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628"/>
  <workbookPr defaultThemeVersion="124226"/>
  <mc:AlternateContent xmlns:mc="http://schemas.openxmlformats.org/markup-compatibility/2006">
    <mc:Choice Requires="x15">
      <x15ac:absPath xmlns:x15ac="http://schemas.microsoft.com/office/spreadsheetml/2010/11/ac" url="E:\RECAPEAMENTO - 400 MIL\"/>
    </mc:Choice>
  </mc:AlternateContent>
  <xr:revisionPtr revIDLastSave="0" documentId="8_{8FF95EFE-41B9-4E2D-B78C-136FC1C11909}" xr6:coauthVersionLast="47" xr6:coauthVersionMax="47" xr10:uidLastSave="{00000000-0000-0000-0000-000000000000}"/>
  <bookViews>
    <workbookView xWindow="-108" yWindow="-108" windowWidth="23256" windowHeight="12456" xr2:uid="{00000000-000D-0000-FFFF-FFFF00000000}"/>
  </bookViews>
  <sheets>
    <sheet name="Planilha Orcamentária" sheetId="5" r:id="rId1"/>
    <sheet name="Memória de Cálculo" sheetId="16" r:id="rId2"/>
    <sheet name="COMP. 01" sheetId="19" r:id="rId3"/>
    <sheet name="BDI" sheetId="18" r:id="rId4"/>
    <sheet name="Cronograma F.F" sheetId="15" r:id="rId5"/>
  </sheets>
  <definedNames>
    <definedName name="_xlnm.Print_Area" localSheetId="4">'Cronograma F.F'!$A$1:$G$47</definedName>
    <definedName name="_xlnm.Print_Area" localSheetId="1">'Memória de Cálculo'!$A$1:$J$153</definedName>
    <definedName name="_xlnm.Print_Area" localSheetId="0">'Planilha Orcamentária'!$A$1:$I$65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47" i="5" l="1"/>
  <c r="H47" i="5" s="1"/>
  <c r="I47" i="5" s="1"/>
  <c r="H44" i="5"/>
  <c r="I44" i="5" s="1"/>
  <c r="H38" i="5"/>
  <c r="I38" i="5" s="1"/>
  <c r="H39" i="5"/>
  <c r="I39" i="5" s="1"/>
  <c r="H40" i="5"/>
  <c r="I40" i="5" s="1"/>
  <c r="H41" i="5"/>
  <c r="I41" i="5"/>
  <c r="H31" i="5"/>
  <c r="I31" i="5"/>
  <c r="H32" i="5"/>
  <c r="I32" i="5" s="1"/>
  <c r="H33" i="5"/>
  <c r="I33" i="5"/>
  <c r="H34" i="5"/>
  <c r="I34" i="5" s="1"/>
  <c r="H35" i="5"/>
  <c r="I35" i="5"/>
  <c r="H24" i="5"/>
  <c r="I24" i="5"/>
  <c r="F32" i="5"/>
  <c r="F31" i="5"/>
  <c r="F41" i="5"/>
  <c r="G101" i="16"/>
  <c r="F100" i="16"/>
  <c r="D83" i="16"/>
  <c r="A40" i="16"/>
  <c r="D81" i="16"/>
  <c r="D79" i="16"/>
  <c r="K61" i="16"/>
  <c r="F138" i="16" l="1"/>
  <c r="F137" i="16"/>
  <c r="A137" i="16"/>
  <c r="C135" i="16"/>
  <c r="A135" i="16"/>
  <c r="A8" i="15"/>
  <c r="A9" i="15"/>
  <c r="A10" i="15"/>
  <c r="A11" i="15"/>
  <c r="A12" i="15"/>
  <c r="A13" i="15"/>
  <c r="A14" i="15"/>
  <c r="A15" i="15"/>
  <c r="A16" i="15"/>
  <c r="A17" i="15"/>
  <c r="A18" i="15"/>
  <c r="A19" i="15"/>
  <c r="A7" i="15"/>
  <c r="A6" i="15"/>
  <c r="F6" i="19" l="1"/>
  <c r="E137" i="16" s="1"/>
  <c r="C19" i="19"/>
  <c r="C18" i="19"/>
  <c r="C13" i="19"/>
  <c r="C12" i="19"/>
  <c r="B32" i="15" l="1"/>
  <c r="A32" i="15"/>
  <c r="B30" i="15"/>
  <c r="A30" i="15"/>
  <c r="E47" i="5"/>
  <c r="C47" i="5"/>
  <c r="B137" i="16" s="1"/>
  <c r="D47" i="5"/>
  <c r="C128" i="16" l="1"/>
  <c r="A128" i="16"/>
  <c r="C119" i="16"/>
  <c r="A119" i="16"/>
  <c r="A121" i="16"/>
  <c r="A117" i="16"/>
  <c r="C115" i="16"/>
  <c r="B115" i="16"/>
  <c r="A115" i="16"/>
  <c r="C108" i="16"/>
  <c r="B108" i="16"/>
  <c r="A108" i="16"/>
  <c r="C130" i="16"/>
  <c r="B130" i="16"/>
  <c r="A130" i="16"/>
  <c r="C123" i="16"/>
  <c r="B123" i="16"/>
  <c r="A123" i="16"/>
  <c r="C103" i="16"/>
  <c r="B103" i="16"/>
  <c r="A103" i="16"/>
  <c r="B28" i="15"/>
  <c r="A28" i="15"/>
  <c r="H3" i="5" l="1"/>
  <c r="A19" i="16"/>
  <c r="A18" i="16"/>
  <c r="A17" i="16"/>
  <c r="A16" i="16"/>
  <c r="A15" i="16"/>
  <c r="A14" i="16"/>
  <c r="A13" i="16"/>
  <c r="A12" i="16"/>
  <c r="A11" i="16"/>
  <c r="A10" i="16"/>
  <c r="A9" i="16"/>
  <c r="A7" i="16"/>
  <c r="A6" i="16"/>
  <c r="F84" i="16"/>
  <c r="F83" i="16"/>
  <c r="F81" i="16"/>
  <c r="A133" i="16"/>
  <c r="A126" i="16"/>
  <c r="A106" i="16"/>
  <c r="A111" i="16" s="1"/>
  <c r="A118" i="16" s="1"/>
  <c r="F98" i="16"/>
  <c r="F96" i="16"/>
  <c r="F90" i="16"/>
  <c r="F91" i="16"/>
  <c r="F92" i="16"/>
  <c r="F93" i="16"/>
  <c r="F94" i="16"/>
  <c r="F89" i="16"/>
  <c r="F87" i="16"/>
  <c r="F86" i="16"/>
  <c r="A97" i="16"/>
  <c r="A95" i="16"/>
  <c r="A88" i="16"/>
  <c r="A85" i="16"/>
  <c r="A82" i="16"/>
  <c r="XFA82" i="16"/>
  <c r="XEW82" i="16"/>
  <c r="XES82" i="16"/>
  <c r="XEO82" i="16"/>
  <c r="XEK82" i="16"/>
  <c r="XEG82" i="16"/>
  <c r="XEC82" i="16"/>
  <c r="XDY82" i="16"/>
  <c r="XDU82" i="16"/>
  <c r="XDQ82" i="16"/>
  <c r="XDM82" i="16"/>
  <c r="XDI82" i="16"/>
  <c r="XDE82" i="16"/>
  <c r="XDA82" i="16"/>
  <c r="XCW82" i="16"/>
  <c r="XCS82" i="16"/>
  <c r="XCO82" i="16"/>
  <c r="XCK82" i="16"/>
  <c r="XCG82" i="16"/>
  <c r="XCC82" i="16"/>
  <c r="XBY82" i="16"/>
  <c r="XBU82" i="16"/>
  <c r="XBQ82" i="16"/>
  <c r="XBM82" i="16"/>
  <c r="XBI82" i="16"/>
  <c r="XBE82" i="16"/>
  <c r="XBA82" i="16"/>
  <c r="XAW82" i="16"/>
  <c r="XAS82" i="16"/>
  <c r="XAO82" i="16"/>
  <c r="XAK82" i="16"/>
  <c r="XAG82" i="16"/>
  <c r="XAC82" i="16"/>
  <c r="WZY82" i="16"/>
  <c r="WZU82" i="16"/>
  <c r="WZQ82" i="16"/>
  <c r="WZM82" i="16"/>
  <c r="WZI82" i="16"/>
  <c r="WZE82" i="16"/>
  <c r="WZA82" i="16"/>
  <c r="WYW82" i="16"/>
  <c r="WYS82" i="16"/>
  <c r="WYO82" i="16"/>
  <c r="WYK82" i="16"/>
  <c r="WYG82" i="16"/>
  <c r="WYC82" i="16"/>
  <c r="WXY82" i="16"/>
  <c r="WXU82" i="16"/>
  <c r="WXQ82" i="16"/>
  <c r="WXM82" i="16"/>
  <c r="WXI82" i="16"/>
  <c r="WXE82" i="16"/>
  <c r="WXA82" i="16"/>
  <c r="WWW82" i="16"/>
  <c r="WWS82" i="16"/>
  <c r="WWO82" i="16"/>
  <c r="WWK82" i="16"/>
  <c r="WWG82" i="16"/>
  <c r="WWC82" i="16"/>
  <c r="WVY82" i="16"/>
  <c r="WVU82" i="16"/>
  <c r="WVQ82" i="16"/>
  <c r="WVM82" i="16"/>
  <c r="WVI82" i="16"/>
  <c r="WVE82" i="16"/>
  <c r="WVA82" i="16"/>
  <c r="WUW82" i="16"/>
  <c r="WUS82" i="16"/>
  <c r="WUO82" i="16"/>
  <c r="WUK82" i="16"/>
  <c r="WUG82" i="16"/>
  <c r="WUC82" i="16"/>
  <c r="WTY82" i="16"/>
  <c r="WTU82" i="16"/>
  <c r="WTQ82" i="16"/>
  <c r="WTM82" i="16"/>
  <c r="WTI82" i="16"/>
  <c r="WTE82" i="16"/>
  <c r="WTA82" i="16"/>
  <c r="WSW82" i="16"/>
  <c r="WSS82" i="16"/>
  <c r="WSO82" i="16"/>
  <c r="WSK82" i="16"/>
  <c r="WSG82" i="16"/>
  <c r="WSC82" i="16"/>
  <c r="WRY82" i="16"/>
  <c r="WRU82" i="16"/>
  <c r="WRQ82" i="16"/>
  <c r="WRM82" i="16"/>
  <c r="WRI82" i="16"/>
  <c r="WRE82" i="16"/>
  <c r="WRA82" i="16"/>
  <c r="WQW82" i="16"/>
  <c r="WQS82" i="16"/>
  <c r="WQO82" i="16"/>
  <c r="WQK82" i="16"/>
  <c r="WQG82" i="16"/>
  <c r="WQC82" i="16"/>
  <c r="WPY82" i="16"/>
  <c r="WPU82" i="16"/>
  <c r="WPQ82" i="16"/>
  <c r="WPM82" i="16"/>
  <c r="WPI82" i="16"/>
  <c r="WPE82" i="16"/>
  <c r="WPA82" i="16"/>
  <c r="WOW82" i="16"/>
  <c r="WOS82" i="16"/>
  <c r="WOO82" i="16"/>
  <c r="WOK82" i="16"/>
  <c r="WOG82" i="16"/>
  <c r="WOC82" i="16"/>
  <c r="WNY82" i="16"/>
  <c r="WNU82" i="16"/>
  <c r="WNQ82" i="16"/>
  <c r="WNM82" i="16"/>
  <c r="WNI82" i="16"/>
  <c r="WNE82" i="16"/>
  <c r="WNA82" i="16"/>
  <c r="WMW82" i="16"/>
  <c r="WMS82" i="16"/>
  <c r="WMO82" i="16"/>
  <c r="WMK82" i="16"/>
  <c r="WMG82" i="16"/>
  <c r="WMC82" i="16"/>
  <c r="WLY82" i="16"/>
  <c r="WLU82" i="16"/>
  <c r="WLQ82" i="16"/>
  <c r="WLM82" i="16"/>
  <c r="WLI82" i="16"/>
  <c r="WLE82" i="16"/>
  <c r="WLA82" i="16"/>
  <c r="WKW82" i="16"/>
  <c r="WKS82" i="16"/>
  <c r="WKO82" i="16"/>
  <c r="WKK82" i="16"/>
  <c r="WKG82" i="16"/>
  <c r="WKC82" i="16"/>
  <c r="WJY82" i="16"/>
  <c r="WJU82" i="16"/>
  <c r="WJQ82" i="16"/>
  <c r="WJM82" i="16"/>
  <c r="WJI82" i="16"/>
  <c r="WJE82" i="16"/>
  <c r="WJA82" i="16"/>
  <c r="WIW82" i="16"/>
  <c r="WIS82" i="16"/>
  <c r="WIO82" i="16"/>
  <c r="WIK82" i="16"/>
  <c r="WIG82" i="16"/>
  <c r="WIC82" i="16"/>
  <c r="WHY82" i="16"/>
  <c r="WHU82" i="16"/>
  <c r="WHQ82" i="16"/>
  <c r="WHM82" i="16"/>
  <c r="WHI82" i="16"/>
  <c r="WHE82" i="16"/>
  <c r="WHA82" i="16"/>
  <c r="WGW82" i="16"/>
  <c r="WGS82" i="16"/>
  <c r="WGO82" i="16"/>
  <c r="WGK82" i="16"/>
  <c r="WGG82" i="16"/>
  <c r="WGC82" i="16"/>
  <c r="WFY82" i="16"/>
  <c r="WFU82" i="16"/>
  <c r="WFQ82" i="16"/>
  <c r="WFM82" i="16"/>
  <c r="WFI82" i="16"/>
  <c r="WFE82" i="16"/>
  <c r="WFA82" i="16"/>
  <c r="WEW82" i="16"/>
  <c r="WES82" i="16"/>
  <c r="WEO82" i="16"/>
  <c r="WEK82" i="16"/>
  <c r="WEG82" i="16"/>
  <c r="WEC82" i="16"/>
  <c r="WDY82" i="16"/>
  <c r="WDU82" i="16"/>
  <c r="WDQ82" i="16"/>
  <c r="WDM82" i="16"/>
  <c r="WDI82" i="16"/>
  <c r="WDE82" i="16"/>
  <c r="WDA82" i="16"/>
  <c r="WCW82" i="16"/>
  <c r="WCS82" i="16"/>
  <c r="WCO82" i="16"/>
  <c r="WCK82" i="16"/>
  <c r="WCG82" i="16"/>
  <c r="WCC82" i="16"/>
  <c r="WBY82" i="16"/>
  <c r="WBU82" i="16"/>
  <c r="WBQ82" i="16"/>
  <c r="WBM82" i="16"/>
  <c r="WBI82" i="16"/>
  <c r="WBE82" i="16"/>
  <c r="WBA82" i="16"/>
  <c r="WAW82" i="16"/>
  <c r="WAS82" i="16"/>
  <c r="WAO82" i="16"/>
  <c r="WAK82" i="16"/>
  <c r="WAG82" i="16"/>
  <c r="WAC82" i="16"/>
  <c r="VZY82" i="16"/>
  <c r="VZU82" i="16"/>
  <c r="VZQ82" i="16"/>
  <c r="VZM82" i="16"/>
  <c r="VZI82" i="16"/>
  <c r="VZE82" i="16"/>
  <c r="VZA82" i="16"/>
  <c r="VYW82" i="16"/>
  <c r="VYS82" i="16"/>
  <c r="VYO82" i="16"/>
  <c r="VYK82" i="16"/>
  <c r="VYG82" i="16"/>
  <c r="VYC82" i="16"/>
  <c r="VXY82" i="16"/>
  <c r="VXU82" i="16"/>
  <c r="VXQ82" i="16"/>
  <c r="VXM82" i="16"/>
  <c r="VXI82" i="16"/>
  <c r="VXE82" i="16"/>
  <c r="VXA82" i="16"/>
  <c r="VWW82" i="16"/>
  <c r="VWS82" i="16"/>
  <c r="VWO82" i="16"/>
  <c r="VWK82" i="16"/>
  <c r="VWG82" i="16"/>
  <c r="VWC82" i="16"/>
  <c r="VVY82" i="16"/>
  <c r="VVU82" i="16"/>
  <c r="VVQ82" i="16"/>
  <c r="VVM82" i="16"/>
  <c r="VVI82" i="16"/>
  <c r="VVE82" i="16"/>
  <c r="VVA82" i="16"/>
  <c r="VUW82" i="16"/>
  <c r="VUS82" i="16"/>
  <c r="VUO82" i="16"/>
  <c r="VUK82" i="16"/>
  <c r="VUG82" i="16"/>
  <c r="VUC82" i="16"/>
  <c r="VTY82" i="16"/>
  <c r="VTU82" i="16"/>
  <c r="VTQ82" i="16"/>
  <c r="VTM82" i="16"/>
  <c r="VTI82" i="16"/>
  <c r="VTE82" i="16"/>
  <c r="VTA82" i="16"/>
  <c r="VSW82" i="16"/>
  <c r="VSS82" i="16"/>
  <c r="VSO82" i="16"/>
  <c r="VSK82" i="16"/>
  <c r="VSG82" i="16"/>
  <c r="VSC82" i="16"/>
  <c r="VRY82" i="16"/>
  <c r="VRU82" i="16"/>
  <c r="VRQ82" i="16"/>
  <c r="VRM82" i="16"/>
  <c r="VRI82" i="16"/>
  <c r="VRE82" i="16"/>
  <c r="VRA82" i="16"/>
  <c r="VQW82" i="16"/>
  <c r="VQS82" i="16"/>
  <c r="VQO82" i="16"/>
  <c r="VQK82" i="16"/>
  <c r="VQG82" i="16"/>
  <c r="VQC82" i="16"/>
  <c r="VPY82" i="16"/>
  <c r="VPU82" i="16"/>
  <c r="VPQ82" i="16"/>
  <c r="VPM82" i="16"/>
  <c r="VPI82" i="16"/>
  <c r="VPE82" i="16"/>
  <c r="VPA82" i="16"/>
  <c r="VOW82" i="16"/>
  <c r="VOS82" i="16"/>
  <c r="VOO82" i="16"/>
  <c r="VOK82" i="16"/>
  <c r="VOG82" i="16"/>
  <c r="VOC82" i="16"/>
  <c r="VNY82" i="16"/>
  <c r="VNU82" i="16"/>
  <c r="VNQ82" i="16"/>
  <c r="VNM82" i="16"/>
  <c r="VNI82" i="16"/>
  <c r="VNE82" i="16"/>
  <c r="VNA82" i="16"/>
  <c r="VMW82" i="16"/>
  <c r="VMS82" i="16"/>
  <c r="VMO82" i="16"/>
  <c r="VMK82" i="16"/>
  <c r="VMG82" i="16"/>
  <c r="VMC82" i="16"/>
  <c r="VLY82" i="16"/>
  <c r="VLU82" i="16"/>
  <c r="VLQ82" i="16"/>
  <c r="VLM82" i="16"/>
  <c r="VLI82" i="16"/>
  <c r="VLE82" i="16"/>
  <c r="VLA82" i="16"/>
  <c r="VKW82" i="16"/>
  <c r="VKS82" i="16"/>
  <c r="VKO82" i="16"/>
  <c r="VKK82" i="16"/>
  <c r="VKG82" i="16"/>
  <c r="VKC82" i="16"/>
  <c r="VJY82" i="16"/>
  <c r="VJU82" i="16"/>
  <c r="VJQ82" i="16"/>
  <c r="VJM82" i="16"/>
  <c r="VJI82" i="16"/>
  <c r="VJE82" i="16"/>
  <c r="VJA82" i="16"/>
  <c r="VIW82" i="16"/>
  <c r="VIS82" i="16"/>
  <c r="VIO82" i="16"/>
  <c r="VIK82" i="16"/>
  <c r="VIG82" i="16"/>
  <c r="VIC82" i="16"/>
  <c r="VHY82" i="16"/>
  <c r="VHU82" i="16"/>
  <c r="VHQ82" i="16"/>
  <c r="VHM82" i="16"/>
  <c r="VHI82" i="16"/>
  <c r="VHE82" i="16"/>
  <c r="VHA82" i="16"/>
  <c r="VGW82" i="16"/>
  <c r="VGS82" i="16"/>
  <c r="VGO82" i="16"/>
  <c r="VGK82" i="16"/>
  <c r="VGG82" i="16"/>
  <c r="VGC82" i="16"/>
  <c r="VFY82" i="16"/>
  <c r="VFU82" i="16"/>
  <c r="VFQ82" i="16"/>
  <c r="VFM82" i="16"/>
  <c r="VFI82" i="16"/>
  <c r="VFE82" i="16"/>
  <c r="VFA82" i="16"/>
  <c r="VEW82" i="16"/>
  <c r="VES82" i="16"/>
  <c r="VEO82" i="16"/>
  <c r="VEK82" i="16"/>
  <c r="VEG82" i="16"/>
  <c r="VEC82" i="16"/>
  <c r="VDY82" i="16"/>
  <c r="VDU82" i="16"/>
  <c r="VDQ82" i="16"/>
  <c r="VDM82" i="16"/>
  <c r="VDI82" i="16"/>
  <c r="VDE82" i="16"/>
  <c r="VDA82" i="16"/>
  <c r="VCW82" i="16"/>
  <c r="VCS82" i="16"/>
  <c r="VCO82" i="16"/>
  <c r="VCK82" i="16"/>
  <c r="VCG82" i="16"/>
  <c r="VCC82" i="16"/>
  <c r="VBY82" i="16"/>
  <c r="VBU82" i="16"/>
  <c r="VBQ82" i="16"/>
  <c r="VBM82" i="16"/>
  <c r="VBI82" i="16"/>
  <c r="VBE82" i="16"/>
  <c r="VBA82" i="16"/>
  <c r="VAW82" i="16"/>
  <c r="VAS82" i="16"/>
  <c r="VAO82" i="16"/>
  <c r="VAK82" i="16"/>
  <c r="VAG82" i="16"/>
  <c r="VAC82" i="16"/>
  <c r="UZY82" i="16"/>
  <c r="UZU82" i="16"/>
  <c r="UZQ82" i="16"/>
  <c r="UZM82" i="16"/>
  <c r="UZI82" i="16"/>
  <c r="UZE82" i="16"/>
  <c r="UZA82" i="16"/>
  <c r="UYW82" i="16"/>
  <c r="UYS82" i="16"/>
  <c r="UYO82" i="16"/>
  <c r="UYK82" i="16"/>
  <c r="UYG82" i="16"/>
  <c r="UYC82" i="16"/>
  <c r="UXY82" i="16"/>
  <c r="UXU82" i="16"/>
  <c r="UXQ82" i="16"/>
  <c r="UXM82" i="16"/>
  <c r="UXI82" i="16"/>
  <c r="UXE82" i="16"/>
  <c r="UXA82" i="16"/>
  <c r="UWW82" i="16"/>
  <c r="UWS82" i="16"/>
  <c r="UWO82" i="16"/>
  <c r="UWK82" i="16"/>
  <c r="UWG82" i="16"/>
  <c r="UWC82" i="16"/>
  <c r="UVY82" i="16"/>
  <c r="UVU82" i="16"/>
  <c r="UVQ82" i="16"/>
  <c r="UVM82" i="16"/>
  <c r="UVI82" i="16"/>
  <c r="UVE82" i="16"/>
  <c r="UVA82" i="16"/>
  <c r="UUW82" i="16"/>
  <c r="UUS82" i="16"/>
  <c r="UUO82" i="16"/>
  <c r="UUK82" i="16"/>
  <c r="UUG82" i="16"/>
  <c r="UUC82" i="16"/>
  <c r="UTY82" i="16"/>
  <c r="UTU82" i="16"/>
  <c r="UTQ82" i="16"/>
  <c r="UTM82" i="16"/>
  <c r="UTI82" i="16"/>
  <c r="UTE82" i="16"/>
  <c r="UTA82" i="16"/>
  <c r="USW82" i="16"/>
  <c r="USS82" i="16"/>
  <c r="USO82" i="16"/>
  <c r="USK82" i="16"/>
  <c r="USG82" i="16"/>
  <c r="USC82" i="16"/>
  <c r="URY82" i="16"/>
  <c r="URU82" i="16"/>
  <c r="URQ82" i="16"/>
  <c r="URM82" i="16"/>
  <c r="URI82" i="16"/>
  <c r="URE82" i="16"/>
  <c r="URA82" i="16"/>
  <c r="UQW82" i="16"/>
  <c r="UQS82" i="16"/>
  <c r="UQO82" i="16"/>
  <c r="UQK82" i="16"/>
  <c r="UQG82" i="16"/>
  <c r="UQC82" i="16"/>
  <c r="UPY82" i="16"/>
  <c r="UPU82" i="16"/>
  <c r="UPQ82" i="16"/>
  <c r="UPM82" i="16"/>
  <c r="UPI82" i="16"/>
  <c r="UPE82" i="16"/>
  <c r="UPA82" i="16"/>
  <c r="UOW82" i="16"/>
  <c r="UOS82" i="16"/>
  <c r="UOO82" i="16"/>
  <c r="UOK82" i="16"/>
  <c r="UOG82" i="16"/>
  <c r="UOC82" i="16"/>
  <c r="UNY82" i="16"/>
  <c r="UNU82" i="16"/>
  <c r="UNQ82" i="16"/>
  <c r="UNM82" i="16"/>
  <c r="UNI82" i="16"/>
  <c r="UNE82" i="16"/>
  <c r="UNA82" i="16"/>
  <c r="UMW82" i="16"/>
  <c r="UMS82" i="16"/>
  <c r="UMO82" i="16"/>
  <c r="UMK82" i="16"/>
  <c r="UMG82" i="16"/>
  <c r="UMC82" i="16"/>
  <c r="ULY82" i="16"/>
  <c r="ULU82" i="16"/>
  <c r="ULQ82" i="16"/>
  <c r="ULM82" i="16"/>
  <c r="ULI82" i="16"/>
  <c r="ULE82" i="16"/>
  <c r="ULA82" i="16"/>
  <c r="UKW82" i="16"/>
  <c r="UKS82" i="16"/>
  <c r="UKO82" i="16"/>
  <c r="UKK82" i="16"/>
  <c r="UKG82" i="16"/>
  <c r="UKC82" i="16"/>
  <c r="UJY82" i="16"/>
  <c r="UJU82" i="16"/>
  <c r="UJQ82" i="16"/>
  <c r="UJM82" i="16"/>
  <c r="UJI82" i="16"/>
  <c r="UJE82" i="16"/>
  <c r="UJA82" i="16"/>
  <c r="UIW82" i="16"/>
  <c r="UIS82" i="16"/>
  <c r="UIO82" i="16"/>
  <c r="UIK82" i="16"/>
  <c r="UIG82" i="16"/>
  <c r="UIC82" i="16"/>
  <c r="UHY82" i="16"/>
  <c r="UHU82" i="16"/>
  <c r="UHQ82" i="16"/>
  <c r="UHM82" i="16"/>
  <c r="UHI82" i="16"/>
  <c r="UHE82" i="16"/>
  <c r="UHA82" i="16"/>
  <c r="UGW82" i="16"/>
  <c r="UGS82" i="16"/>
  <c r="UGO82" i="16"/>
  <c r="UGK82" i="16"/>
  <c r="UGG82" i="16"/>
  <c r="UGC82" i="16"/>
  <c r="UFY82" i="16"/>
  <c r="UFU82" i="16"/>
  <c r="UFQ82" i="16"/>
  <c r="UFM82" i="16"/>
  <c r="UFI82" i="16"/>
  <c r="UFE82" i="16"/>
  <c r="UFA82" i="16"/>
  <c r="UEW82" i="16"/>
  <c r="UES82" i="16"/>
  <c r="UEO82" i="16"/>
  <c r="UEK82" i="16"/>
  <c r="UEG82" i="16"/>
  <c r="UEC82" i="16"/>
  <c r="UDY82" i="16"/>
  <c r="UDU82" i="16"/>
  <c r="UDQ82" i="16"/>
  <c r="UDM82" i="16"/>
  <c r="UDI82" i="16"/>
  <c r="UDE82" i="16"/>
  <c r="UDA82" i="16"/>
  <c r="UCW82" i="16"/>
  <c r="UCS82" i="16"/>
  <c r="UCO82" i="16"/>
  <c r="UCK82" i="16"/>
  <c r="UCG82" i="16"/>
  <c r="UCC82" i="16"/>
  <c r="UBY82" i="16"/>
  <c r="UBU82" i="16"/>
  <c r="UBQ82" i="16"/>
  <c r="UBM82" i="16"/>
  <c r="UBI82" i="16"/>
  <c r="UBE82" i="16"/>
  <c r="UBA82" i="16"/>
  <c r="UAW82" i="16"/>
  <c r="UAS82" i="16"/>
  <c r="UAO82" i="16"/>
  <c r="UAK82" i="16"/>
  <c r="UAG82" i="16"/>
  <c r="UAC82" i="16"/>
  <c r="TZY82" i="16"/>
  <c r="TZU82" i="16"/>
  <c r="TZQ82" i="16"/>
  <c r="TZM82" i="16"/>
  <c r="TZI82" i="16"/>
  <c r="TZE82" i="16"/>
  <c r="TZA82" i="16"/>
  <c r="TYW82" i="16"/>
  <c r="TYS82" i="16"/>
  <c r="TYO82" i="16"/>
  <c r="TYK82" i="16"/>
  <c r="TYG82" i="16"/>
  <c r="TYC82" i="16"/>
  <c r="TXY82" i="16"/>
  <c r="TXU82" i="16"/>
  <c r="TXQ82" i="16"/>
  <c r="TXM82" i="16"/>
  <c r="TXI82" i="16"/>
  <c r="TXE82" i="16"/>
  <c r="TXA82" i="16"/>
  <c r="TWW82" i="16"/>
  <c r="TWS82" i="16"/>
  <c r="TWO82" i="16"/>
  <c r="TWK82" i="16"/>
  <c r="TWG82" i="16"/>
  <c r="TWC82" i="16"/>
  <c r="TVY82" i="16"/>
  <c r="TVU82" i="16"/>
  <c r="TVQ82" i="16"/>
  <c r="TVM82" i="16"/>
  <c r="TVI82" i="16"/>
  <c r="TVE82" i="16"/>
  <c r="TVA82" i="16"/>
  <c r="TUW82" i="16"/>
  <c r="TUS82" i="16"/>
  <c r="TUO82" i="16"/>
  <c r="TUK82" i="16"/>
  <c r="TUG82" i="16"/>
  <c r="TUC82" i="16"/>
  <c r="TTY82" i="16"/>
  <c r="TTU82" i="16"/>
  <c r="TTQ82" i="16"/>
  <c r="TTM82" i="16"/>
  <c r="TTI82" i="16"/>
  <c r="TTE82" i="16"/>
  <c r="TTA82" i="16"/>
  <c r="TSW82" i="16"/>
  <c r="TSS82" i="16"/>
  <c r="TSO82" i="16"/>
  <c r="TSK82" i="16"/>
  <c r="TSG82" i="16"/>
  <c r="TSC82" i="16"/>
  <c r="TRY82" i="16"/>
  <c r="TRU82" i="16"/>
  <c r="TRQ82" i="16"/>
  <c r="TRM82" i="16"/>
  <c r="TRI82" i="16"/>
  <c r="TRE82" i="16"/>
  <c r="TRA82" i="16"/>
  <c r="TQW82" i="16"/>
  <c r="TQS82" i="16"/>
  <c r="TQO82" i="16"/>
  <c r="TQK82" i="16"/>
  <c r="TQG82" i="16"/>
  <c r="TQC82" i="16"/>
  <c r="TPY82" i="16"/>
  <c r="TPU82" i="16"/>
  <c r="TPQ82" i="16"/>
  <c r="TPM82" i="16"/>
  <c r="TPI82" i="16"/>
  <c r="TPE82" i="16"/>
  <c r="TPA82" i="16"/>
  <c r="TOW82" i="16"/>
  <c r="TOS82" i="16"/>
  <c r="TOO82" i="16"/>
  <c r="TOK82" i="16"/>
  <c r="TOG82" i="16"/>
  <c r="TOC82" i="16"/>
  <c r="TNY82" i="16"/>
  <c r="TNU82" i="16"/>
  <c r="TNQ82" i="16"/>
  <c r="TNM82" i="16"/>
  <c r="TNI82" i="16"/>
  <c r="TNE82" i="16"/>
  <c r="TNA82" i="16"/>
  <c r="TMW82" i="16"/>
  <c r="TMS82" i="16"/>
  <c r="TMO82" i="16"/>
  <c r="TMK82" i="16"/>
  <c r="TMG82" i="16"/>
  <c r="TMC82" i="16"/>
  <c r="TLY82" i="16"/>
  <c r="TLU82" i="16"/>
  <c r="TLQ82" i="16"/>
  <c r="TLM82" i="16"/>
  <c r="TLI82" i="16"/>
  <c r="TLE82" i="16"/>
  <c r="TLA82" i="16"/>
  <c r="TKW82" i="16"/>
  <c r="TKS82" i="16"/>
  <c r="TKO82" i="16"/>
  <c r="TKK82" i="16"/>
  <c r="TKG82" i="16"/>
  <c r="TKC82" i="16"/>
  <c r="TJY82" i="16"/>
  <c r="TJU82" i="16"/>
  <c r="TJQ82" i="16"/>
  <c r="TJM82" i="16"/>
  <c r="TJI82" i="16"/>
  <c r="TJE82" i="16"/>
  <c r="TJA82" i="16"/>
  <c r="TIW82" i="16"/>
  <c r="TIS82" i="16"/>
  <c r="TIO82" i="16"/>
  <c r="TIK82" i="16"/>
  <c r="TIG82" i="16"/>
  <c r="TIC82" i="16"/>
  <c r="THY82" i="16"/>
  <c r="THU82" i="16"/>
  <c r="THQ82" i="16"/>
  <c r="THM82" i="16"/>
  <c r="THI82" i="16"/>
  <c r="THE82" i="16"/>
  <c r="THA82" i="16"/>
  <c r="TGW82" i="16"/>
  <c r="TGS82" i="16"/>
  <c r="TGO82" i="16"/>
  <c r="TGK82" i="16"/>
  <c r="TGG82" i="16"/>
  <c r="TGC82" i="16"/>
  <c r="TFY82" i="16"/>
  <c r="TFU82" i="16"/>
  <c r="TFQ82" i="16"/>
  <c r="TFM82" i="16"/>
  <c r="TFI82" i="16"/>
  <c r="TFE82" i="16"/>
  <c r="TFA82" i="16"/>
  <c r="TEW82" i="16"/>
  <c r="TES82" i="16"/>
  <c r="TEO82" i="16"/>
  <c r="TEK82" i="16"/>
  <c r="TEG82" i="16"/>
  <c r="TEC82" i="16"/>
  <c r="TDY82" i="16"/>
  <c r="TDU82" i="16"/>
  <c r="TDQ82" i="16"/>
  <c r="TDM82" i="16"/>
  <c r="TDI82" i="16"/>
  <c r="TDE82" i="16"/>
  <c r="TDA82" i="16"/>
  <c r="TCW82" i="16"/>
  <c r="TCS82" i="16"/>
  <c r="TCO82" i="16"/>
  <c r="TCK82" i="16"/>
  <c r="TCG82" i="16"/>
  <c r="TCC82" i="16"/>
  <c r="TBY82" i="16"/>
  <c r="TBU82" i="16"/>
  <c r="TBQ82" i="16"/>
  <c r="TBM82" i="16"/>
  <c r="TBI82" i="16"/>
  <c r="TBE82" i="16"/>
  <c r="TBA82" i="16"/>
  <c r="TAW82" i="16"/>
  <c r="TAS82" i="16"/>
  <c r="TAO82" i="16"/>
  <c r="TAK82" i="16"/>
  <c r="TAG82" i="16"/>
  <c r="TAC82" i="16"/>
  <c r="SZY82" i="16"/>
  <c r="SZU82" i="16"/>
  <c r="SZQ82" i="16"/>
  <c r="SZM82" i="16"/>
  <c r="SZI82" i="16"/>
  <c r="SZE82" i="16"/>
  <c r="SZA82" i="16"/>
  <c r="SYW82" i="16"/>
  <c r="SYS82" i="16"/>
  <c r="SYO82" i="16"/>
  <c r="SYK82" i="16"/>
  <c r="SYG82" i="16"/>
  <c r="SYC82" i="16"/>
  <c r="SXY82" i="16"/>
  <c r="SXU82" i="16"/>
  <c r="SXQ82" i="16"/>
  <c r="SXM82" i="16"/>
  <c r="SXI82" i="16"/>
  <c r="SXE82" i="16"/>
  <c r="SXA82" i="16"/>
  <c r="SWW82" i="16"/>
  <c r="SWS82" i="16"/>
  <c r="SWO82" i="16"/>
  <c r="SWK82" i="16"/>
  <c r="SWG82" i="16"/>
  <c r="SWC82" i="16"/>
  <c r="SVY82" i="16"/>
  <c r="SVU82" i="16"/>
  <c r="SVQ82" i="16"/>
  <c r="SVM82" i="16"/>
  <c r="SVI82" i="16"/>
  <c r="SVE82" i="16"/>
  <c r="SVA82" i="16"/>
  <c r="SUW82" i="16"/>
  <c r="SUS82" i="16"/>
  <c r="SUO82" i="16"/>
  <c r="SUK82" i="16"/>
  <c r="SUG82" i="16"/>
  <c r="SUC82" i="16"/>
  <c r="STY82" i="16"/>
  <c r="STU82" i="16"/>
  <c r="STQ82" i="16"/>
  <c r="STM82" i="16"/>
  <c r="STI82" i="16"/>
  <c r="STE82" i="16"/>
  <c r="STA82" i="16"/>
  <c r="SSW82" i="16"/>
  <c r="SSS82" i="16"/>
  <c r="SSO82" i="16"/>
  <c r="SSK82" i="16"/>
  <c r="SSG82" i="16"/>
  <c r="SSC82" i="16"/>
  <c r="SRY82" i="16"/>
  <c r="SRU82" i="16"/>
  <c r="SRQ82" i="16"/>
  <c r="SRM82" i="16"/>
  <c r="SRI82" i="16"/>
  <c r="SRE82" i="16"/>
  <c r="SRA82" i="16"/>
  <c r="SQW82" i="16"/>
  <c r="SQS82" i="16"/>
  <c r="SQO82" i="16"/>
  <c r="SQK82" i="16"/>
  <c r="SQG82" i="16"/>
  <c r="SQC82" i="16"/>
  <c r="SPY82" i="16"/>
  <c r="SPU82" i="16"/>
  <c r="SPQ82" i="16"/>
  <c r="SPM82" i="16"/>
  <c r="SPI82" i="16"/>
  <c r="SPE82" i="16"/>
  <c r="SPA82" i="16"/>
  <c r="SOW82" i="16"/>
  <c r="SOS82" i="16"/>
  <c r="SOO82" i="16"/>
  <c r="SOK82" i="16"/>
  <c r="SOG82" i="16"/>
  <c r="SOC82" i="16"/>
  <c r="SNY82" i="16"/>
  <c r="SNU82" i="16"/>
  <c r="SNQ82" i="16"/>
  <c r="SNM82" i="16"/>
  <c r="SNI82" i="16"/>
  <c r="SNE82" i="16"/>
  <c r="SNA82" i="16"/>
  <c r="SMW82" i="16"/>
  <c r="SMS82" i="16"/>
  <c r="SMO82" i="16"/>
  <c r="SMK82" i="16"/>
  <c r="SMG82" i="16"/>
  <c r="SMC82" i="16"/>
  <c r="SLY82" i="16"/>
  <c r="SLU82" i="16"/>
  <c r="SLQ82" i="16"/>
  <c r="SLM82" i="16"/>
  <c r="SLI82" i="16"/>
  <c r="SLE82" i="16"/>
  <c r="SLA82" i="16"/>
  <c r="SKW82" i="16"/>
  <c r="SKS82" i="16"/>
  <c r="SKO82" i="16"/>
  <c r="SKK82" i="16"/>
  <c r="SKG82" i="16"/>
  <c r="SKC82" i="16"/>
  <c r="SJY82" i="16"/>
  <c r="SJU82" i="16"/>
  <c r="SJQ82" i="16"/>
  <c r="SJM82" i="16"/>
  <c r="SJI82" i="16"/>
  <c r="SJE82" i="16"/>
  <c r="SJA82" i="16"/>
  <c r="SIW82" i="16"/>
  <c r="SIS82" i="16"/>
  <c r="SIO82" i="16"/>
  <c r="SIK82" i="16"/>
  <c r="SIG82" i="16"/>
  <c r="SIC82" i="16"/>
  <c r="SHY82" i="16"/>
  <c r="SHU82" i="16"/>
  <c r="SHQ82" i="16"/>
  <c r="SHM82" i="16"/>
  <c r="SHI82" i="16"/>
  <c r="SHE82" i="16"/>
  <c r="SHA82" i="16"/>
  <c r="SGW82" i="16"/>
  <c r="SGS82" i="16"/>
  <c r="SGO82" i="16"/>
  <c r="SGK82" i="16"/>
  <c r="SGG82" i="16"/>
  <c r="SGC82" i="16"/>
  <c r="SFY82" i="16"/>
  <c r="SFU82" i="16"/>
  <c r="SFQ82" i="16"/>
  <c r="SFM82" i="16"/>
  <c r="SFI82" i="16"/>
  <c r="SFE82" i="16"/>
  <c r="SFA82" i="16"/>
  <c r="SEW82" i="16"/>
  <c r="SES82" i="16"/>
  <c r="SEO82" i="16"/>
  <c r="SEK82" i="16"/>
  <c r="SEG82" i="16"/>
  <c r="SEC82" i="16"/>
  <c r="SDY82" i="16"/>
  <c r="SDU82" i="16"/>
  <c r="SDQ82" i="16"/>
  <c r="SDM82" i="16"/>
  <c r="SDI82" i="16"/>
  <c r="SDE82" i="16"/>
  <c r="SDA82" i="16"/>
  <c r="SCW82" i="16"/>
  <c r="SCS82" i="16"/>
  <c r="SCO82" i="16"/>
  <c r="SCK82" i="16"/>
  <c r="SCG82" i="16"/>
  <c r="SCC82" i="16"/>
  <c r="SBY82" i="16"/>
  <c r="SBU82" i="16"/>
  <c r="SBQ82" i="16"/>
  <c r="SBM82" i="16"/>
  <c r="SBI82" i="16"/>
  <c r="SBE82" i="16"/>
  <c r="SBA82" i="16"/>
  <c r="SAW82" i="16"/>
  <c r="SAS82" i="16"/>
  <c r="SAO82" i="16"/>
  <c r="SAK82" i="16"/>
  <c r="SAG82" i="16"/>
  <c r="SAC82" i="16"/>
  <c r="RZY82" i="16"/>
  <c r="RZU82" i="16"/>
  <c r="RZQ82" i="16"/>
  <c r="RZM82" i="16"/>
  <c r="RZI82" i="16"/>
  <c r="RZE82" i="16"/>
  <c r="RZA82" i="16"/>
  <c r="RYW82" i="16"/>
  <c r="RYS82" i="16"/>
  <c r="RYO82" i="16"/>
  <c r="RYK82" i="16"/>
  <c r="RYG82" i="16"/>
  <c r="RYC82" i="16"/>
  <c r="RXY82" i="16"/>
  <c r="RXU82" i="16"/>
  <c r="RXQ82" i="16"/>
  <c r="RXM82" i="16"/>
  <c r="RXI82" i="16"/>
  <c r="RXE82" i="16"/>
  <c r="RXA82" i="16"/>
  <c r="RWW82" i="16"/>
  <c r="RWS82" i="16"/>
  <c r="RWO82" i="16"/>
  <c r="RWK82" i="16"/>
  <c r="RWG82" i="16"/>
  <c r="RWC82" i="16"/>
  <c r="RVY82" i="16"/>
  <c r="RVU82" i="16"/>
  <c r="RVQ82" i="16"/>
  <c r="RVM82" i="16"/>
  <c r="RVI82" i="16"/>
  <c r="RVE82" i="16"/>
  <c r="RVA82" i="16"/>
  <c r="RUW82" i="16"/>
  <c r="RUS82" i="16"/>
  <c r="RUO82" i="16"/>
  <c r="RUK82" i="16"/>
  <c r="RUG82" i="16"/>
  <c r="RUC82" i="16"/>
  <c r="RTY82" i="16"/>
  <c r="RTU82" i="16"/>
  <c r="RTQ82" i="16"/>
  <c r="RTM82" i="16"/>
  <c r="RTI82" i="16"/>
  <c r="RTE82" i="16"/>
  <c r="RTA82" i="16"/>
  <c r="RSW82" i="16"/>
  <c r="RSS82" i="16"/>
  <c r="RSO82" i="16"/>
  <c r="RSK82" i="16"/>
  <c r="RSG82" i="16"/>
  <c r="RSC82" i="16"/>
  <c r="RRY82" i="16"/>
  <c r="RRU82" i="16"/>
  <c r="RRQ82" i="16"/>
  <c r="RRM82" i="16"/>
  <c r="RRI82" i="16"/>
  <c r="RRE82" i="16"/>
  <c r="RRA82" i="16"/>
  <c r="RQW82" i="16"/>
  <c r="RQS82" i="16"/>
  <c r="RQO82" i="16"/>
  <c r="RQK82" i="16"/>
  <c r="RQG82" i="16"/>
  <c r="RQC82" i="16"/>
  <c r="RPY82" i="16"/>
  <c r="RPU82" i="16"/>
  <c r="RPQ82" i="16"/>
  <c r="RPM82" i="16"/>
  <c r="RPI82" i="16"/>
  <c r="RPE82" i="16"/>
  <c r="RPA82" i="16"/>
  <c r="ROW82" i="16"/>
  <c r="ROS82" i="16"/>
  <c r="ROO82" i="16"/>
  <c r="ROK82" i="16"/>
  <c r="ROG82" i="16"/>
  <c r="ROC82" i="16"/>
  <c r="RNY82" i="16"/>
  <c r="RNU82" i="16"/>
  <c r="RNQ82" i="16"/>
  <c r="RNM82" i="16"/>
  <c r="RNI82" i="16"/>
  <c r="RNE82" i="16"/>
  <c r="RNA82" i="16"/>
  <c r="RMW82" i="16"/>
  <c r="RMS82" i="16"/>
  <c r="RMO82" i="16"/>
  <c r="RMK82" i="16"/>
  <c r="RMG82" i="16"/>
  <c r="RMC82" i="16"/>
  <c r="RLY82" i="16"/>
  <c r="RLU82" i="16"/>
  <c r="RLQ82" i="16"/>
  <c r="RLM82" i="16"/>
  <c r="RLI82" i="16"/>
  <c r="RLE82" i="16"/>
  <c r="RLA82" i="16"/>
  <c r="RKW82" i="16"/>
  <c r="RKS82" i="16"/>
  <c r="RKO82" i="16"/>
  <c r="RKK82" i="16"/>
  <c r="RKG82" i="16"/>
  <c r="RKC82" i="16"/>
  <c r="RJY82" i="16"/>
  <c r="RJU82" i="16"/>
  <c r="RJQ82" i="16"/>
  <c r="RJM82" i="16"/>
  <c r="RJI82" i="16"/>
  <c r="RJE82" i="16"/>
  <c r="RJA82" i="16"/>
  <c r="RIW82" i="16"/>
  <c r="RIS82" i="16"/>
  <c r="RIO82" i="16"/>
  <c r="RIK82" i="16"/>
  <c r="RIG82" i="16"/>
  <c r="RIC82" i="16"/>
  <c r="RHY82" i="16"/>
  <c r="RHU82" i="16"/>
  <c r="RHQ82" i="16"/>
  <c r="RHM82" i="16"/>
  <c r="RHI82" i="16"/>
  <c r="RHE82" i="16"/>
  <c r="RHA82" i="16"/>
  <c r="RGW82" i="16"/>
  <c r="RGS82" i="16"/>
  <c r="RGO82" i="16"/>
  <c r="RGK82" i="16"/>
  <c r="RGG82" i="16"/>
  <c r="RGC82" i="16"/>
  <c r="RFY82" i="16"/>
  <c r="RFU82" i="16"/>
  <c r="RFQ82" i="16"/>
  <c r="RFM82" i="16"/>
  <c r="RFI82" i="16"/>
  <c r="RFE82" i="16"/>
  <c r="RFA82" i="16"/>
  <c r="REW82" i="16"/>
  <c r="RES82" i="16"/>
  <c r="REO82" i="16"/>
  <c r="REK82" i="16"/>
  <c r="REG82" i="16"/>
  <c r="REC82" i="16"/>
  <c r="RDY82" i="16"/>
  <c r="RDU82" i="16"/>
  <c r="RDQ82" i="16"/>
  <c r="RDM82" i="16"/>
  <c r="RDI82" i="16"/>
  <c r="RDE82" i="16"/>
  <c r="RDA82" i="16"/>
  <c r="RCW82" i="16"/>
  <c r="RCS82" i="16"/>
  <c r="RCO82" i="16"/>
  <c r="RCK82" i="16"/>
  <c r="RCG82" i="16"/>
  <c r="RCC82" i="16"/>
  <c r="RBY82" i="16"/>
  <c r="RBU82" i="16"/>
  <c r="RBQ82" i="16"/>
  <c r="RBM82" i="16"/>
  <c r="RBI82" i="16"/>
  <c r="RBE82" i="16"/>
  <c r="RBA82" i="16"/>
  <c r="RAW82" i="16"/>
  <c r="RAS82" i="16"/>
  <c r="RAO82" i="16"/>
  <c r="RAK82" i="16"/>
  <c r="RAG82" i="16"/>
  <c r="RAC82" i="16"/>
  <c r="QZY82" i="16"/>
  <c r="QZU82" i="16"/>
  <c r="QZQ82" i="16"/>
  <c r="QZM82" i="16"/>
  <c r="QZI82" i="16"/>
  <c r="QZE82" i="16"/>
  <c r="QZA82" i="16"/>
  <c r="QYW82" i="16"/>
  <c r="QYS82" i="16"/>
  <c r="QYO82" i="16"/>
  <c r="QYK82" i="16"/>
  <c r="QYG82" i="16"/>
  <c r="QYC82" i="16"/>
  <c r="QXY82" i="16"/>
  <c r="QXU82" i="16"/>
  <c r="QXQ82" i="16"/>
  <c r="QXM82" i="16"/>
  <c r="QXI82" i="16"/>
  <c r="QXE82" i="16"/>
  <c r="QXA82" i="16"/>
  <c r="QWW82" i="16"/>
  <c r="QWS82" i="16"/>
  <c r="QWO82" i="16"/>
  <c r="QWK82" i="16"/>
  <c r="QWG82" i="16"/>
  <c r="QWC82" i="16"/>
  <c r="QVY82" i="16"/>
  <c r="QVU82" i="16"/>
  <c r="QVQ82" i="16"/>
  <c r="QVM82" i="16"/>
  <c r="QVI82" i="16"/>
  <c r="QVE82" i="16"/>
  <c r="QVA82" i="16"/>
  <c r="QUW82" i="16"/>
  <c r="QUS82" i="16"/>
  <c r="QUO82" i="16"/>
  <c r="QUK82" i="16"/>
  <c r="QUG82" i="16"/>
  <c r="QUC82" i="16"/>
  <c r="QTY82" i="16"/>
  <c r="QTU82" i="16"/>
  <c r="QTQ82" i="16"/>
  <c r="QTM82" i="16"/>
  <c r="QTI82" i="16"/>
  <c r="QTE82" i="16"/>
  <c r="QTA82" i="16"/>
  <c r="QSW82" i="16"/>
  <c r="QSS82" i="16"/>
  <c r="QSO82" i="16"/>
  <c r="QSK82" i="16"/>
  <c r="QSG82" i="16"/>
  <c r="QSC82" i="16"/>
  <c r="QRY82" i="16"/>
  <c r="QRU82" i="16"/>
  <c r="QRQ82" i="16"/>
  <c r="QRM82" i="16"/>
  <c r="QRI82" i="16"/>
  <c r="QRE82" i="16"/>
  <c r="QRA82" i="16"/>
  <c r="QQW82" i="16"/>
  <c r="QQS82" i="16"/>
  <c r="QQO82" i="16"/>
  <c r="QQK82" i="16"/>
  <c r="QQG82" i="16"/>
  <c r="QQC82" i="16"/>
  <c r="QPY82" i="16"/>
  <c r="QPU82" i="16"/>
  <c r="QPQ82" i="16"/>
  <c r="QPM82" i="16"/>
  <c r="QPI82" i="16"/>
  <c r="QPE82" i="16"/>
  <c r="QPA82" i="16"/>
  <c r="QOW82" i="16"/>
  <c r="QOS82" i="16"/>
  <c r="QOO82" i="16"/>
  <c r="QOK82" i="16"/>
  <c r="QOG82" i="16"/>
  <c r="QOC82" i="16"/>
  <c r="QNY82" i="16"/>
  <c r="QNU82" i="16"/>
  <c r="QNQ82" i="16"/>
  <c r="QNM82" i="16"/>
  <c r="QNI82" i="16"/>
  <c r="QNE82" i="16"/>
  <c r="QNA82" i="16"/>
  <c r="QMW82" i="16"/>
  <c r="QMS82" i="16"/>
  <c r="QMO82" i="16"/>
  <c r="QMK82" i="16"/>
  <c r="QMG82" i="16"/>
  <c r="QMC82" i="16"/>
  <c r="QLY82" i="16"/>
  <c r="QLU82" i="16"/>
  <c r="QLQ82" i="16"/>
  <c r="QLM82" i="16"/>
  <c r="QLI82" i="16"/>
  <c r="QLE82" i="16"/>
  <c r="QLA82" i="16"/>
  <c r="QKW82" i="16"/>
  <c r="QKS82" i="16"/>
  <c r="QKO82" i="16"/>
  <c r="QKK82" i="16"/>
  <c r="QKG82" i="16"/>
  <c r="QKC82" i="16"/>
  <c r="QJY82" i="16"/>
  <c r="QJU82" i="16"/>
  <c r="QJQ82" i="16"/>
  <c r="QJM82" i="16"/>
  <c r="QJI82" i="16"/>
  <c r="QJE82" i="16"/>
  <c r="QJA82" i="16"/>
  <c r="QIW82" i="16"/>
  <c r="QIS82" i="16"/>
  <c r="QIO82" i="16"/>
  <c r="QIK82" i="16"/>
  <c r="QIG82" i="16"/>
  <c r="QIC82" i="16"/>
  <c r="QHY82" i="16"/>
  <c r="QHU82" i="16"/>
  <c r="QHQ82" i="16"/>
  <c r="QHM82" i="16"/>
  <c r="QHI82" i="16"/>
  <c r="QHE82" i="16"/>
  <c r="QHA82" i="16"/>
  <c r="QGW82" i="16"/>
  <c r="QGS82" i="16"/>
  <c r="QGO82" i="16"/>
  <c r="QGK82" i="16"/>
  <c r="QGG82" i="16"/>
  <c r="QGC82" i="16"/>
  <c r="QFY82" i="16"/>
  <c r="QFU82" i="16"/>
  <c r="QFQ82" i="16"/>
  <c r="QFM82" i="16"/>
  <c r="QFI82" i="16"/>
  <c r="QFE82" i="16"/>
  <c r="QFA82" i="16"/>
  <c r="QEW82" i="16"/>
  <c r="QES82" i="16"/>
  <c r="QEO82" i="16"/>
  <c r="QEK82" i="16"/>
  <c r="QEG82" i="16"/>
  <c r="QEC82" i="16"/>
  <c r="QDY82" i="16"/>
  <c r="QDU82" i="16"/>
  <c r="QDQ82" i="16"/>
  <c r="QDM82" i="16"/>
  <c r="QDI82" i="16"/>
  <c r="QDE82" i="16"/>
  <c r="QDA82" i="16"/>
  <c r="QCW82" i="16"/>
  <c r="QCS82" i="16"/>
  <c r="QCO82" i="16"/>
  <c r="QCK82" i="16"/>
  <c r="QCG82" i="16"/>
  <c r="QCC82" i="16"/>
  <c r="QBY82" i="16"/>
  <c r="QBU82" i="16"/>
  <c r="QBQ82" i="16"/>
  <c r="QBM82" i="16"/>
  <c r="QBI82" i="16"/>
  <c r="QBE82" i="16"/>
  <c r="QBA82" i="16"/>
  <c r="QAW82" i="16"/>
  <c r="QAS82" i="16"/>
  <c r="QAO82" i="16"/>
  <c r="QAK82" i="16"/>
  <c r="QAG82" i="16"/>
  <c r="QAC82" i="16"/>
  <c r="PZY82" i="16"/>
  <c r="PZU82" i="16"/>
  <c r="PZQ82" i="16"/>
  <c r="PZM82" i="16"/>
  <c r="PZI82" i="16"/>
  <c r="PZE82" i="16"/>
  <c r="PZA82" i="16"/>
  <c r="PYW82" i="16"/>
  <c r="PYS82" i="16"/>
  <c r="PYO82" i="16"/>
  <c r="PYK82" i="16"/>
  <c r="PYG82" i="16"/>
  <c r="PYC82" i="16"/>
  <c r="PXY82" i="16"/>
  <c r="PXU82" i="16"/>
  <c r="PXQ82" i="16"/>
  <c r="PXM82" i="16"/>
  <c r="PXI82" i="16"/>
  <c r="PXE82" i="16"/>
  <c r="PXA82" i="16"/>
  <c r="PWW82" i="16"/>
  <c r="PWS82" i="16"/>
  <c r="PWO82" i="16"/>
  <c r="PWK82" i="16"/>
  <c r="PWG82" i="16"/>
  <c r="PWC82" i="16"/>
  <c r="PVY82" i="16"/>
  <c r="PVU82" i="16"/>
  <c r="PVQ82" i="16"/>
  <c r="PVM82" i="16"/>
  <c r="PVI82" i="16"/>
  <c r="PVE82" i="16"/>
  <c r="PVA82" i="16"/>
  <c r="PUW82" i="16"/>
  <c r="PUS82" i="16"/>
  <c r="PUO82" i="16"/>
  <c r="PUK82" i="16"/>
  <c r="PUG82" i="16"/>
  <c r="PUC82" i="16"/>
  <c r="PTY82" i="16"/>
  <c r="PTU82" i="16"/>
  <c r="PTQ82" i="16"/>
  <c r="PTM82" i="16"/>
  <c r="PTI82" i="16"/>
  <c r="PTE82" i="16"/>
  <c r="PTA82" i="16"/>
  <c r="PSW82" i="16"/>
  <c r="PSS82" i="16"/>
  <c r="PSO82" i="16"/>
  <c r="PSK82" i="16"/>
  <c r="PSG82" i="16"/>
  <c r="PSC82" i="16"/>
  <c r="PRY82" i="16"/>
  <c r="PRU82" i="16"/>
  <c r="PRQ82" i="16"/>
  <c r="PRM82" i="16"/>
  <c r="PRI82" i="16"/>
  <c r="PRE82" i="16"/>
  <c r="PRA82" i="16"/>
  <c r="PQW82" i="16"/>
  <c r="PQS82" i="16"/>
  <c r="PQO82" i="16"/>
  <c r="PQK82" i="16"/>
  <c r="PQG82" i="16"/>
  <c r="PQC82" i="16"/>
  <c r="PPY82" i="16"/>
  <c r="PPU82" i="16"/>
  <c r="PPQ82" i="16"/>
  <c r="PPM82" i="16"/>
  <c r="PPI82" i="16"/>
  <c r="PPE82" i="16"/>
  <c r="PPA82" i="16"/>
  <c r="POW82" i="16"/>
  <c r="POS82" i="16"/>
  <c r="POO82" i="16"/>
  <c r="POK82" i="16"/>
  <c r="POG82" i="16"/>
  <c r="POC82" i="16"/>
  <c r="PNY82" i="16"/>
  <c r="PNU82" i="16"/>
  <c r="PNQ82" i="16"/>
  <c r="PNM82" i="16"/>
  <c r="PNI82" i="16"/>
  <c r="PNE82" i="16"/>
  <c r="PNA82" i="16"/>
  <c r="PMW82" i="16"/>
  <c r="PMS82" i="16"/>
  <c r="PMO82" i="16"/>
  <c r="PMK82" i="16"/>
  <c r="PMG82" i="16"/>
  <c r="PMC82" i="16"/>
  <c r="PLY82" i="16"/>
  <c r="PLU82" i="16"/>
  <c r="PLQ82" i="16"/>
  <c r="PLM82" i="16"/>
  <c r="PLI82" i="16"/>
  <c r="PLE82" i="16"/>
  <c r="PLA82" i="16"/>
  <c r="PKW82" i="16"/>
  <c r="PKS82" i="16"/>
  <c r="PKO82" i="16"/>
  <c r="PKK82" i="16"/>
  <c r="PKG82" i="16"/>
  <c r="PKC82" i="16"/>
  <c r="PJY82" i="16"/>
  <c r="PJU82" i="16"/>
  <c r="PJQ82" i="16"/>
  <c r="PJM82" i="16"/>
  <c r="PJI82" i="16"/>
  <c r="PJE82" i="16"/>
  <c r="PJA82" i="16"/>
  <c r="PIW82" i="16"/>
  <c r="PIS82" i="16"/>
  <c r="PIO82" i="16"/>
  <c r="PIK82" i="16"/>
  <c r="PIG82" i="16"/>
  <c r="PIC82" i="16"/>
  <c r="PHY82" i="16"/>
  <c r="PHU82" i="16"/>
  <c r="PHQ82" i="16"/>
  <c r="PHM82" i="16"/>
  <c r="PHI82" i="16"/>
  <c r="PHE82" i="16"/>
  <c r="PHA82" i="16"/>
  <c r="PGW82" i="16"/>
  <c r="PGS82" i="16"/>
  <c r="PGO82" i="16"/>
  <c r="PGK82" i="16"/>
  <c r="PGG82" i="16"/>
  <c r="PGC82" i="16"/>
  <c r="PFY82" i="16"/>
  <c r="PFU82" i="16"/>
  <c r="PFQ82" i="16"/>
  <c r="PFM82" i="16"/>
  <c r="PFI82" i="16"/>
  <c r="PFE82" i="16"/>
  <c r="PFA82" i="16"/>
  <c r="PEW82" i="16"/>
  <c r="PES82" i="16"/>
  <c r="PEO82" i="16"/>
  <c r="PEK82" i="16"/>
  <c r="PEG82" i="16"/>
  <c r="PEC82" i="16"/>
  <c r="PDY82" i="16"/>
  <c r="PDU82" i="16"/>
  <c r="PDQ82" i="16"/>
  <c r="PDM82" i="16"/>
  <c r="PDI82" i="16"/>
  <c r="PDE82" i="16"/>
  <c r="PDA82" i="16"/>
  <c r="PCW82" i="16"/>
  <c r="PCS82" i="16"/>
  <c r="PCO82" i="16"/>
  <c r="PCK82" i="16"/>
  <c r="PCG82" i="16"/>
  <c r="PCC82" i="16"/>
  <c r="PBY82" i="16"/>
  <c r="PBU82" i="16"/>
  <c r="PBQ82" i="16"/>
  <c r="PBM82" i="16"/>
  <c r="PBI82" i="16"/>
  <c r="PBE82" i="16"/>
  <c r="PBA82" i="16"/>
  <c r="PAW82" i="16"/>
  <c r="PAS82" i="16"/>
  <c r="PAO82" i="16"/>
  <c r="PAK82" i="16"/>
  <c r="PAG82" i="16"/>
  <c r="PAC82" i="16"/>
  <c r="OZY82" i="16"/>
  <c r="OZU82" i="16"/>
  <c r="OZQ82" i="16"/>
  <c r="OZM82" i="16"/>
  <c r="OZI82" i="16"/>
  <c r="OZE82" i="16"/>
  <c r="OZA82" i="16"/>
  <c r="OYW82" i="16"/>
  <c r="OYS82" i="16"/>
  <c r="OYO82" i="16"/>
  <c r="OYK82" i="16"/>
  <c r="OYG82" i="16"/>
  <c r="OYC82" i="16"/>
  <c r="OXY82" i="16"/>
  <c r="OXU82" i="16"/>
  <c r="OXQ82" i="16"/>
  <c r="OXM82" i="16"/>
  <c r="OXI82" i="16"/>
  <c r="OXE82" i="16"/>
  <c r="OXA82" i="16"/>
  <c r="OWW82" i="16"/>
  <c r="OWS82" i="16"/>
  <c r="OWO82" i="16"/>
  <c r="OWK82" i="16"/>
  <c r="OWG82" i="16"/>
  <c r="OWC82" i="16"/>
  <c r="OVY82" i="16"/>
  <c r="OVU82" i="16"/>
  <c r="OVQ82" i="16"/>
  <c r="OVM82" i="16"/>
  <c r="OVI82" i="16"/>
  <c r="OVE82" i="16"/>
  <c r="OVA82" i="16"/>
  <c r="OUW82" i="16"/>
  <c r="OUS82" i="16"/>
  <c r="OUO82" i="16"/>
  <c r="OUK82" i="16"/>
  <c r="OUG82" i="16"/>
  <c r="OUC82" i="16"/>
  <c r="OTY82" i="16"/>
  <c r="OTU82" i="16"/>
  <c r="OTQ82" i="16"/>
  <c r="OTM82" i="16"/>
  <c r="OTI82" i="16"/>
  <c r="OTE82" i="16"/>
  <c r="OTA82" i="16"/>
  <c r="OSW82" i="16"/>
  <c r="OSS82" i="16"/>
  <c r="OSO82" i="16"/>
  <c r="OSK82" i="16"/>
  <c r="OSG82" i="16"/>
  <c r="OSC82" i="16"/>
  <c r="ORY82" i="16"/>
  <c r="ORU82" i="16"/>
  <c r="ORQ82" i="16"/>
  <c r="ORM82" i="16"/>
  <c r="ORI82" i="16"/>
  <c r="ORE82" i="16"/>
  <c r="ORA82" i="16"/>
  <c r="OQW82" i="16"/>
  <c r="OQS82" i="16"/>
  <c r="OQO82" i="16"/>
  <c r="OQK82" i="16"/>
  <c r="OQG82" i="16"/>
  <c r="OQC82" i="16"/>
  <c r="OPY82" i="16"/>
  <c r="OPU82" i="16"/>
  <c r="OPQ82" i="16"/>
  <c r="OPM82" i="16"/>
  <c r="OPI82" i="16"/>
  <c r="OPE82" i="16"/>
  <c r="OPA82" i="16"/>
  <c r="OOW82" i="16"/>
  <c r="OOS82" i="16"/>
  <c r="OOO82" i="16"/>
  <c r="OOK82" i="16"/>
  <c r="OOG82" i="16"/>
  <c r="OOC82" i="16"/>
  <c r="ONY82" i="16"/>
  <c r="ONU82" i="16"/>
  <c r="ONQ82" i="16"/>
  <c r="ONM82" i="16"/>
  <c r="ONI82" i="16"/>
  <c r="ONE82" i="16"/>
  <c r="ONA82" i="16"/>
  <c r="OMW82" i="16"/>
  <c r="OMS82" i="16"/>
  <c r="OMO82" i="16"/>
  <c r="OMK82" i="16"/>
  <c r="OMG82" i="16"/>
  <c r="OMC82" i="16"/>
  <c r="OLY82" i="16"/>
  <c r="OLU82" i="16"/>
  <c r="OLQ82" i="16"/>
  <c r="OLM82" i="16"/>
  <c r="OLI82" i="16"/>
  <c r="OLE82" i="16"/>
  <c r="OLA82" i="16"/>
  <c r="OKW82" i="16"/>
  <c r="OKS82" i="16"/>
  <c r="OKO82" i="16"/>
  <c r="OKK82" i="16"/>
  <c r="OKG82" i="16"/>
  <c r="OKC82" i="16"/>
  <c r="OJY82" i="16"/>
  <c r="OJU82" i="16"/>
  <c r="OJQ82" i="16"/>
  <c r="OJM82" i="16"/>
  <c r="OJI82" i="16"/>
  <c r="OJE82" i="16"/>
  <c r="OJA82" i="16"/>
  <c r="OIW82" i="16"/>
  <c r="OIS82" i="16"/>
  <c r="OIO82" i="16"/>
  <c r="OIK82" i="16"/>
  <c r="OIG82" i="16"/>
  <c r="OIC82" i="16"/>
  <c r="OHY82" i="16"/>
  <c r="OHU82" i="16"/>
  <c r="OHQ82" i="16"/>
  <c r="OHM82" i="16"/>
  <c r="OHI82" i="16"/>
  <c r="OHE82" i="16"/>
  <c r="OHA82" i="16"/>
  <c r="OGW82" i="16"/>
  <c r="OGS82" i="16"/>
  <c r="OGO82" i="16"/>
  <c r="OGK82" i="16"/>
  <c r="OGG82" i="16"/>
  <c r="OGC82" i="16"/>
  <c r="OFY82" i="16"/>
  <c r="OFU82" i="16"/>
  <c r="OFQ82" i="16"/>
  <c r="OFM82" i="16"/>
  <c r="OFI82" i="16"/>
  <c r="OFE82" i="16"/>
  <c r="OFA82" i="16"/>
  <c r="OEW82" i="16"/>
  <c r="OES82" i="16"/>
  <c r="OEO82" i="16"/>
  <c r="OEK82" i="16"/>
  <c r="OEG82" i="16"/>
  <c r="OEC82" i="16"/>
  <c r="ODY82" i="16"/>
  <c r="ODU82" i="16"/>
  <c r="ODQ82" i="16"/>
  <c r="ODM82" i="16"/>
  <c r="ODI82" i="16"/>
  <c r="ODE82" i="16"/>
  <c r="ODA82" i="16"/>
  <c r="OCW82" i="16"/>
  <c r="OCS82" i="16"/>
  <c r="OCO82" i="16"/>
  <c r="OCK82" i="16"/>
  <c r="OCG82" i="16"/>
  <c r="OCC82" i="16"/>
  <c r="OBY82" i="16"/>
  <c r="OBU82" i="16"/>
  <c r="OBQ82" i="16"/>
  <c r="OBM82" i="16"/>
  <c r="OBI82" i="16"/>
  <c r="OBE82" i="16"/>
  <c r="OBA82" i="16"/>
  <c r="OAW82" i="16"/>
  <c r="OAS82" i="16"/>
  <c r="OAO82" i="16"/>
  <c r="OAK82" i="16"/>
  <c r="OAG82" i="16"/>
  <c r="OAC82" i="16"/>
  <c r="NZY82" i="16"/>
  <c r="NZU82" i="16"/>
  <c r="NZQ82" i="16"/>
  <c r="NZM82" i="16"/>
  <c r="NZI82" i="16"/>
  <c r="NZE82" i="16"/>
  <c r="NZA82" i="16"/>
  <c r="NYW82" i="16"/>
  <c r="NYS82" i="16"/>
  <c r="NYO82" i="16"/>
  <c r="NYK82" i="16"/>
  <c r="NYG82" i="16"/>
  <c r="NYC82" i="16"/>
  <c r="NXY82" i="16"/>
  <c r="NXU82" i="16"/>
  <c r="NXQ82" i="16"/>
  <c r="NXM82" i="16"/>
  <c r="NXI82" i="16"/>
  <c r="NXE82" i="16"/>
  <c r="NXA82" i="16"/>
  <c r="NWW82" i="16"/>
  <c r="NWS82" i="16"/>
  <c r="NWO82" i="16"/>
  <c r="NWK82" i="16"/>
  <c r="NWG82" i="16"/>
  <c r="NWC82" i="16"/>
  <c r="NVY82" i="16"/>
  <c r="NVU82" i="16"/>
  <c r="NVQ82" i="16"/>
  <c r="NVM82" i="16"/>
  <c r="NVI82" i="16"/>
  <c r="NVE82" i="16"/>
  <c r="NVA82" i="16"/>
  <c r="NUW82" i="16"/>
  <c r="NUS82" i="16"/>
  <c r="NUO82" i="16"/>
  <c r="NUK82" i="16"/>
  <c r="NUG82" i="16"/>
  <c r="NUC82" i="16"/>
  <c r="NTY82" i="16"/>
  <c r="NTU82" i="16"/>
  <c r="NTQ82" i="16"/>
  <c r="NTM82" i="16"/>
  <c r="NTI82" i="16"/>
  <c r="NTE82" i="16"/>
  <c r="NTA82" i="16"/>
  <c r="NSW82" i="16"/>
  <c r="NSS82" i="16"/>
  <c r="NSO82" i="16"/>
  <c r="NSK82" i="16"/>
  <c r="NSG82" i="16"/>
  <c r="NSC82" i="16"/>
  <c r="NRY82" i="16"/>
  <c r="NRU82" i="16"/>
  <c r="NRQ82" i="16"/>
  <c r="NRM82" i="16"/>
  <c r="NRI82" i="16"/>
  <c r="NRE82" i="16"/>
  <c r="NRA82" i="16"/>
  <c r="NQW82" i="16"/>
  <c r="NQS82" i="16"/>
  <c r="NQO82" i="16"/>
  <c r="NQK82" i="16"/>
  <c r="NQG82" i="16"/>
  <c r="NQC82" i="16"/>
  <c r="NPY82" i="16"/>
  <c r="NPU82" i="16"/>
  <c r="NPQ82" i="16"/>
  <c r="NPM82" i="16"/>
  <c r="NPI82" i="16"/>
  <c r="NPE82" i="16"/>
  <c r="NPA82" i="16"/>
  <c r="NOW82" i="16"/>
  <c r="NOS82" i="16"/>
  <c r="NOO82" i="16"/>
  <c r="NOK82" i="16"/>
  <c r="NOG82" i="16"/>
  <c r="NOC82" i="16"/>
  <c r="NNY82" i="16"/>
  <c r="NNU82" i="16"/>
  <c r="NNQ82" i="16"/>
  <c r="NNM82" i="16"/>
  <c r="NNI82" i="16"/>
  <c r="NNE82" i="16"/>
  <c r="NNA82" i="16"/>
  <c r="NMW82" i="16"/>
  <c r="NMS82" i="16"/>
  <c r="NMO82" i="16"/>
  <c r="NMK82" i="16"/>
  <c r="NMG82" i="16"/>
  <c r="NMC82" i="16"/>
  <c r="NLY82" i="16"/>
  <c r="NLU82" i="16"/>
  <c r="NLQ82" i="16"/>
  <c r="NLM82" i="16"/>
  <c r="NLI82" i="16"/>
  <c r="NLE82" i="16"/>
  <c r="NLA82" i="16"/>
  <c r="NKW82" i="16"/>
  <c r="NKS82" i="16"/>
  <c r="NKO82" i="16"/>
  <c r="NKK82" i="16"/>
  <c r="NKG82" i="16"/>
  <c r="NKC82" i="16"/>
  <c r="NJY82" i="16"/>
  <c r="NJU82" i="16"/>
  <c r="NJQ82" i="16"/>
  <c r="NJM82" i="16"/>
  <c r="NJI82" i="16"/>
  <c r="NJE82" i="16"/>
  <c r="NJA82" i="16"/>
  <c r="NIW82" i="16"/>
  <c r="NIS82" i="16"/>
  <c r="NIO82" i="16"/>
  <c r="NIK82" i="16"/>
  <c r="NIG82" i="16"/>
  <c r="NIC82" i="16"/>
  <c r="NHY82" i="16"/>
  <c r="NHU82" i="16"/>
  <c r="NHQ82" i="16"/>
  <c r="NHM82" i="16"/>
  <c r="NHI82" i="16"/>
  <c r="NHE82" i="16"/>
  <c r="NHA82" i="16"/>
  <c r="NGW82" i="16"/>
  <c r="NGS82" i="16"/>
  <c r="NGO82" i="16"/>
  <c r="NGK82" i="16"/>
  <c r="NGG82" i="16"/>
  <c r="NGC82" i="16"/>
  <c r="NFY82" i="16"/>
  <c r="NFU82" i="16"/>
  <c r="NFQ82" i="16"/>
  <c r="NFM82" i="16"/>
  <c r="NFI82" i="16"/>
  <c r="NFE82" i="16"/>
  <c r="NFA82" i="16"/>
  <c r="NEW82" i="16"/>
  <c r="NES82" i="16"/>
  <c r="NEO82" i="16"/>
  <c r="NEK82" i="16"/>
  <c r="NEG82" i="16"/>
  <c r="NEC82" i="16"/>
  <c r="NDY82" i="16"/>
  <c r="NDU82" i="16"/>
  <c r="NDQ82" i="16"/>
  <c r="NDM82" i="16"/>
  <c r="NDI82" i="16"/>
  <c r="NDE82" i="16"/>
  <c r="NDA82" i="16"/>
  <c r="NCW82" i="16"/>
  <c r="NCS82" i="16"/>
  <c r="NCO82" i="16"/>
  <c r="NCK82" i="16"/>
  <c r="NCG82" i="16"/>
  <c r="NCC82" i="16"/>
  <c r="NBY82" i="16"/>
  <c r="NBU82" i="16"/>
  <c r="NBQ82" i="16"/>
  <c r="NBM82" i="16"/>
  <c r="NBI82" i="16"/>
  <c r="NBE82" i="16"/>
  <c r="NBA82" i="16"/>
  <c r="NAW82" i="16"/>
  <c r="NAS82" i="16"/>
  <c r="NAO82" i="16"/>
  <c r="NAK82" i="16"/>
  <c r="NAG82" i="16"/>
  <c r="NAC82" i="16"/>
  <c r="MZY82" i="16"/>
  <c r="MZU82" i="16"/>
  <c r="MZQ82" i="16"/>
  <c r="MZM82" i="16"/>
  <c r="MZI82" i="16"/>
  <c r="MZE82" i="16"/>
  <c r="MZA82" i="16"/>
  <c r="MYW82" i="16"/>
  <c r="MYS82" i="16"/>
  <c r="MYO82" i="16"/>
  <c r="MYK82" i="16"/>
  <c r="MYG82" i="16"/>
  <c r="MYC82" i="16"/>
  <c r="MXY82" i="16"/>
  <c r="MXU82" i="16"/>
  <c r="MXQ82" i="16"/>
  <c r="MXM82" i="16"/>
  <c r="MXI82" i="16"/>
  <c r="MXE82" i="16"/>
  <c r="MXA82" i="16"/>
  <c r="MWW82" i="16"/>
  <c r="MWS82" i="16"/>
  <c r="MWO82" i="16"/>
  <c r="MWK82" i="16"/>
  <c r="MWG82" i="16"/>
  <c r="MWC82" i="16"/>
  <c r="MVY82" i="16"/>
  <c r="MVU82" i="16"/>
  <c r="MVQ82" i="16"/>
  <c r="MVM82" i="16"/>
  <c r="MVI82" i="16"/>
  <c r="MVE82" i="16"/>
  <c r="MVA82" i="16"/>
  <c r="MUW82" i="16"/>
  <c r="MUS82" i="16"/>
  <c r="MUO82" i="16"/>
  <c r="MUK82" i="16"/>
  <c r="MUG82" i="16"/>
  <c r="MUC82" i="16"/>
  <c r="MTY82" i="16"/>
  <c r="MTU82" i="16"/>
  <c r="MTQ82" i="16"/>
  <c r="MTM82" i="16"/>
  <c r="MTI82" i="16"/>
  <c r="MTE82" i="16"/>
  <c r="MTA82" i="16"/>
  <c r="MSW82" i="16"/>
  <c r="MSS82" i="16"/>
  <c r="MSO82" i="16"/>
  <c r="MSK82" i="16"/>
  <c r="MSG82" i="16"/>
  <c r="MSC82" i="16"/>
  <c r="MRY82" i="16"/>
  <c r="MRU82" i="16"/>
  <c r="MRQ82" i="16"/>
  <c r="MRM82" i="16"/>
  <c r="MRI82" i="16"/>
  <c r="MRE82" i="16"/>
  <c r="MRA82" i="16"/>
  <c r="MQW82" i="16"/>
  <c r="MQS82" i="16"/>
  <c r="MQO82" i="16"/>
  <c r="MQK82" i="16"/>
  <c r="MQG82" i="16"/>
  <c r="MQC82" i="16"/>
  <c r="MPY82" i="16"/>
  <c r="MPU82" i="16"/>
  <c r="MPQ82" i="16"/>
  <c r="MPM82" i="16"/>
  <c r="MPI82" i="16"/>
  <c r="MPE82" i="16"/>
  <c r="MPA82" i="16"/>
  <c r="MOW82" i="16"/>
  <c r="MOS82" i="16"/>
  <c r="MOO82" i="16"/>
  <c r="MOK82" i="16"/>
  <c r="MOG82" i="16"/>
  <c r="MOC82" i="16"/>
  <c r="MNY82" i="16"/>
  <c r="MNU82" i="16"/>
  <c r="MNQ82" i="16"/>
  <c r="MNM82" i="16"/>
  <c r="MNI82" i="16"/>
  <c r="MNE82" i="16"/>
  <c r="MNA82" i="16"/>
  <c r="MMW82" i="16"/>
  <c r="MMS82" i="16"/>
  <c r="MMO82" i="16"/>
  <c r="MMK82" i="16"/>
  <c r="MMG82" i="16"/>
  <c r="MMC82" i="16"/>
  <c r="MLY82" i="16"/>
  <c r="MLU82" i="16"/>
  <c r="MLQ82" i="16"/>
  <c r="MLM82" i="16"/>
  <c r="MLI82" i="16"/>
  <c r="MLE82" i="16"/>
  <c r="MLA82" i="16"/>
  <c r="MKW82" i="16"/>
  <c r="MKS82" i="16"/>
  <c r="MKO82" i="16"/>
  <c r="MKK82" i="16"/>
  <c r="MKG82" i="16"/>
  <c r="MKC82" i="16"/>
  <c r="MJY82" i="16"/>
  <c r="MJU82" i="16"/>
  <c r="MJQ82" i="16"/>
  <c r="MJM82" i="16"/>
  <c r="MJI82" i="16"/>
  <c r="MJE82" i="16"/>
  <c r="MJA82" i="16"/>
  <c r="MIW82" i="16"/>
  <c r="MIS82" i="16"/>
  <c r="MIO82" i="16"/>
  <c r="MIK82" i="16"/>
  <c r="MIG82" i="16"/>
  <c r="MIC82" i="16"/>
  <c r="MHY82" i="16"/>
  <c r="MHU82" i="16"/>
  <c r="MHQ82" i="16"/>
  <c r="MHM82" i="16"/>
  <c r="MHI82" i="16"/>
  <c r="MHE82" i="16"/>
  <c r="MHA82" i="16"/>
  <c r="MGW82" i="16"/>
  <c r="MGS82" i="16"/>
  <c r="MGO82" i="16"/>
  <c r="MGK82" i="16"/>
  <c r="MGG82" i="16"/>
  <c r="MGC82" i="16"/>
  <c r="MFY82" i="16"/>
  <c r="MFU82" i="16"/>
  <c r="MFQ82" i="16"/>
  <c r="MFM82" i="16"/>
  <c r="MFI82" i="16"/>
  <c r="MFE82" i="16"/>
  <c r="MFA82" i="16"/>
  <c r="MEW82" i="16"/>
  <c r="MES82" i="16"/>
  <c r="MEO82" i="16"/>
  <c r="MEK82" i="16"/>
  <c r="MEG82" i="16"/>
  <c r="MEC82" i="16"/>
  <c r="MDY82" i="16"/>
  <c r="MDU82" i="16"/>
  <c r="MDQ82" i="16"/>
  <c r="MDM82" i="16"/>
  <c r="MDI82" i="16"/>
  <c r="MDE82" i="16"/>
  <c r="MDA82" i="16"/>
  <c r="MCW82" i="16"/>
  <c r="MCS82" i="16"/>
  <c r="MCO82" i="16"/>
  <c r="MCK82" i="16"/>
  <c r="MCG82" i="16"/>
  <c r="MCC82" i="16"/>
  <c r="MBY82" i="16"/>
  <c r="MBU82" i="16"/>
  <c r="MBQ82" i="16"/>
  <c r="MBM82" i="16"/>
  <c r="MBI82" i="16"/>
  <c r="MBE82" i="16"/>
  <c r="MBA82" i="16"/>
  <c r="MAW82" i="16"/>
  <c r="MAS82" i="16"/>
  <c r="MAO82" i="16"/>
  <c r="MAK82" i="16"/>
  <c r="MAG82" i="16"/>
  <c r="MAC82" i="16"/>
  <c r="LZY82" i="16"/>
  <c r="LZU82" i="16"/>
  <c r="LZQ82" i="16"/>
  <c r="LZM82" i="16"/>
  <c r="LZI82" i="16"/>
  <c r="LZE82" i="16"/>
  <c r="LZA82" i="16"/>
  <c r="LYW82" i="16"/>
  <c r="LYS82" i="16"/>
  <c r="LYO82" i="16"/>
  <c r="LYK82" i="16"/>
  <c r="LYG82" i="16"/>
  <c r="LYC82" i="16"/>
  <c r="LXY82" i="16"/>
  <c r="LXU82" i="16"/>
  <c r="LXQ82" i="16"/>
  <c r="LXM82" i="16"/>
  <c r="LXI82" i="16"/>
  <c r="LXE82" i="16"/>
  <c r="LXA82" i="16"/>
  <c r="LWW82" i="16"/>
  <c r="LWS82" i="16"/>
  <c r="LWO82" i="16"/>
  <c r="LWK82" i="16"/>
  <c r="LWG82" i="16"/>
  <c r="LWC82" i="16"/>
  <c r="LVY82" i="16"/>
  <c r="LVU82" i="16"/>
  <c r="LVQ82" i="16"/>
  <c r="LVM82" i="16"/>
  <c r="LVI82" i="16"/>
  <c r="LVE82" i="16"/>
  <c r="LVA82" i="16"/>
  <c r="LUW82" i="16"/>
  <c r="LUS82" i="16"/>
  <c r="LUO82" i="16"/>
  <c r="LUK82" i="16"/>
  <c r="LUG82" i="16"/>
  <c r="LUC82" i="16"/>
  <c r="LTY82" i="16"/>
  <c r="LTU82" i="16"/>
  <c r="LTQ82" i="16"/>
  <c r="LTM82" i="16"/>
  <c r="LTI82" i="16"/>
  <c r="LTE82" i="16"/>
  <c r="LTA82" i="16"/>
  <c r="LSW82" i="16"/>
  <c r="LSS82" i="16"/>
  <c r="LSO82" i="16"/>
  <c r="LSK82" i="16"/>
  <c r="LSG82" i="16"/>
  <c r="LSC82" i="16"/>
  <c r="LRY82" i="16"/>
  <c r="LRU82" i="16"/>
  <c r="LRQ82" i="16"/>
  <c r="LRM82" i="16"/>
  <c r="LRI82" i="16"/>
  <c r="LRE82" i="16"/>
  <c r="LRA82" i="16"/>
  <c r="LQW82" i="16"/>
  <c r="LQS82" i="16"/>
  <c r="LQO82" i="16"/>
  <c r="LQK82" i="16"/>
  <c r="LQG82" i="16"/>
  <c r="LQC82" i="16"/>
  <c r="LPY82" i="16"/>
  <c r="LPU82" i="16"/>
  <c r="LPQ82" i="16"/>
  <c r="LPM82" i="16"/>
  <c r="LPI82" i="16"/>
  <c r="LPE82" i="16"/>
  <c r="LPA82" i="16"/>
  <c r="LOW82" i="16"/>
  <c r="LOS82" i="16"/>
  <c r="LOO82" i="16"/>
  <c r="LOK82" i="16"/>
  <c r="LOG82" i="16"/>
  <c r="LOC82" i="16"/>
  <c r="LNY82" i="16"/>
  <c r="LNU82" i="16"/>
  <c r="LNQ82" i="16"/>
  <c r="LNM82" i="16"/>
  <c r="LNI82" i="16"/>
  <c r="LNE82" i="16"/>
  <c r="LNA82" i="16"/>
  <c r="LMW82" i="16"/>
  <c r="LMS82" i="16"/>
  <c r="LMO82" i="16"/>
  <c r="LMK82" i="16"/>
  <c r="LMG82" i="16"/>
  <c r="LMC82" i="16"/>
  <c r="LLY82" i="16"/>
  <c r="LLU82" i="16"/>
  <c r="LLQ82" i="16"/>
  <c r="LLM82" i="16"/>
  <c r="LLI82" i="16"/>
  <c r="LLE82" i="16"/>
  <c r="LLA82" i="16"/>
  <c r="LKW82" i="16"/>
  <c r="LKS82" i="16"/>
  <c r="LKO82" i="16"/>
  <c r="LKK82" i="16"/>
  <c r="LKG82" i="16"/>
  <c r="LKC82" i="16"/>
  <c r="LJY82" i="16"/>
  <c r="LJU82" i="16"/>
  <c r="LJQ82" i="16"/>
  <c r="LJM82" i="16"/>
  <c r="LJI82" i="16"/>
  <c r="LJE82" i="16"/>
  <c r="LJA82" i="16"/>
  <c r="LIW82" i="16"/>
  <c r="LIS82" i="16"/>
  <c r="LIO82" i="16"/>
  <c r="LIK82" i="16"/>
  <c r="LIG82" i="16"/>
  <c r="LIC82" i="16"/>
  <c r="LHY82" i="16"/>
  <c r="LHU82" i="16"/>
  <c r="LHQ82" i="16"/>
  <c r="LHM82" i="16"/>
  <c r="LHI82" i="16"/>
  <c r="LHE82" i="16"/>
  <c r="LHA82" i="16"/>
  <c r="LGW82" i="16"/>
  <c r="LGS82" i="16"/>
  <c r="LGO82" i="16"/>
  <c r="LGK82" i="16"/>
  <c r="LGG82" i="16"/>
  <c r="LGC82" i="16"/>
  <c r="LFY82" i="16"/>
  <c r="LFU82" i="16"/>
  <c r="LFQ82" i="16"/>
  <c r="LFM82" i="16"/>
  <c r="LFI82" i="16"/>
  <c r="LFE82" i="16"/>
  <c r="LFA82" i="16"/>
  <c r="LEW82" i="16"/>
  <c r="LES82" i="16"/>
  <c r="LEO82" i="16"/>
  <c r="LEK82" i="16"/>
  <c r="LEG82" i="16"/>
  <c r="LEC82" i="16"/>
  <c r="LDY82" i="16"/>
  <c r="LDU82" i="16"/>
  <c r="LDQ82" i="16"/>
  <c r="LDM82" i="16"/>
  <c r="LDI82" i="16"/>
  <c r="LDE82" i="16"/>
  <c r="LDA82" i="16"/>
  <c r="LCW82" i="16"/>
  <c r="LCS82" i="16"/>
  <c r="LCO82" i="16"/>
  <c r="LCK82" i="16"/>
  <c r="LCG82" i="16"/>
  <c r="LCC82" i="16"/>
  <c r="LBY82" i="16"/>
  <c r="LBU82" i="16"/>
  <c r="LBQ82" i="16"/>
  <c r="LBM82" i="16"/>
  <c r="LBI82" i="16"/>
  <c r="LBE82" i="16"/>
  <c r="LBA82" i="16"/>
  <c r="LAW82" i="16"/>
  <c r="LAS82" i="16"/>
  <c r="LAO82" i="16"/>
  <c r="LAK82" i="16"/>
  <c r="LAG82" i="16"/>
  <c r="LAC82" i="16"/>
  <c r="KZY82" i="16"/>
  <c r="KZU82" i="16"/>
  <c r="KZQ82" i="16"/>
  <c r="KZM82" i="16"/>
  <c r="KZI82" i="16"/>
  <c r="KZE82" i="16"/>
  <c r="KZA82" i="16"/>
  <c r="KYW82" i="16"/>
  <c r="KYS82" i="16"/>
  <c r="KYO82" i="16"/>
  <c r="KYK82" i="16"/>
  <c r="KYG82" i="16"/>
  <c r="KYC82" i="16"/>
  <c r="KXY82" i="16"/>
  <c r="KXU82" i="16"/>
  <c r="KXQ82" i="16"/>
  <c r="KXM82" i="16"/>
  <c r="KXI82" i="16"/>
  <c r="KXE82" i="16"/>
  <c r="KXA82" i="16"/>
  <c r="KWW82" i="16"/>
  <c r="KWS82" i="16"/>
  <c r="KWO82" i="16"/>
  <c r="KWK82" i="16"/>
  <c r="KWG82" i="16"/>
  <c r="KWC82" i="16"/>
  <c r="KVY82" i="16"/>
  <c r="KVU82" i="16"/>
  <c r="KVQ82" i="16"/>
  <c r="KVM82" i="16"/>
  <c r="KVI82" i="16"/>
  <c r="KVE82" i="16"/>
  <c r="KVA82" i="16"/>
  <c r="KUW82" i="16"/>
  <c r="KUS82" i="16"/>
  <c r="KUO82" i="16"/>
  <c r="KUK82" i="16"/>
  <c r="KUG82" i="16"/>
  <c r="KUC82" i="16"/>
  <c r="KTY82" i="16"/>
  <c r="KTU82" i="16"/>
  <c r="KTQ82" i="16"/>
  <c r="KTM82" i="16"/>
  <c r="KTI82" i="16"/>
  <c r="KTE82" i="16"/>
  <c r="KTA82" i="16"/>
  <c r="KSW82" i="16"/>
  <c r="KSS82" i="16"/>
  <c r="KSO82" i="16"/>
  <c r="KSK82" i="16"/>
  <c r="KSG82" i="16"/>
  <c r="KSC82" i="16"/>
  <c r="KRY82" i="16"/>
  <c r="KRU82" i="16"/>
  <c r="KRQ82" i="16"/>
  <c r="KRM82" i="16"/>
  <c r="KRI82" i="16"/>
  <c r="KRE82" i="16"/>
  <c r="KRA82" i="16"/>
  <c r="KQW82" i="16"/>
  <c r="KQS82" i="16"/>
  <c r="KQO82" i="16"/>
  <c r="KQK82" i="16"/>
  <c r="KQG82" i="16"/>
  <c r="KQC82" i="16"/>
  <c r="KPY82" i="16"/>
  <c r="KPU82" i="16"/>
  <c r="KPQ82" i="16"/>
  <c r="KPM82" i="16"/>
  <c r="KPI82" i="16"/>
  <c r="KPE82" i="16"/>
  <c r="KPA82" i="16"/>
  <c r="KOW82" i="16"/>
  <c r="KOS82" i="16"/>
  <c r="KOO82" i="16"/>
  <c r="KOK82" i="16"/>
  <c r="KOG82" i="16"/>
  <c r="KOC82" i="16"/>
  <c r="KNY82" i="16"/>
  <c r="KNU82" i="16"/>
  <c r="KNQ82" i="16"/>
  <c r="KNM82" i="16"/>
  <c r="KNI82" i="16"/>
  <c r="KNE82" i="16"/>
  <c r="KNA82" i="16"/>
  <c r="KMW82" i="16"/>
  <c r="KMS82" i="16"/>
  <c r="KMO82" i="16"/>
  <c r="KMK82" i="16"/>
  <c r="KMG82" i="16"/>
  <c r="KMC82" i="16"/>
  <c r="KLY82" i="16"/>
  <c r="KLU82" i="16"/>
  <c r="KLQ82" i="16"/>
  <c r="KLM82" i="16"/>
  <c r="KLI82" i="16"/>
  <c r="KLE82" i="16"/>
  <c r="KLA82" i="16"/>
  <c r="KKW82" i="16"/>
  <c r="KKS82" i="16"/>
  <c r="KKO82" i="16"/>
  <c r="KKK82" i="16"/>
  <c r="KKG82" i="16"/>
  <c r="KKC82" i="16"/>
  <c r="KJY82" i="16"/>
  <c r="KJU82" i="16"/>
  <c r="KJQ82" i="16"/>
  <c r="KJM82" i="16"/>
  <c r="KJI82" i="16"/>
  <c r="KJE82" i="16"/>
  <c r="KJA82" i="16"/>
  <c r="KIW82" i="16"/>
  <c r="KIS82" i="16"/>
  <c r="KIO82" i="16"/>
  <c r="KIK82" i="16"/>
  <c r="KIG82" i="16"/>
  <c r="KIC82" i="16"/>
  <c r="KHY82" i="16"/>
  <c r="KHU82" i="16"/>
  <c r="KHQ82" i="16"/>
  <c r="KHM82" i="16"/>
  <c r="KHI82" i="16"/>
  <c r="KHE82" i="16"/>
  <c r="KHA82" i="16"/>
  <c r="KGW82" i="16"/>
  <c r="KGS82" i="16"/>
  <c r="KGO82" i="16"/>
  <c r="KGK82" i="16"/>
  <c r="KGG82" i="16"/>
  <c r="KGC82" i="16"/>
  <c r="KFY82" i="16"/>
  <c r="KFU82" i="16"/>
  <c r="KFQ82" i="16"/>
  <c r="KFM82" i="16"/>
  <c r="KFI82" i="16"/>
  <c r="KFE82" i="16"/>
  <c r="KFA82" i="16"/>
  <c r="KEW82" i="16"/>
  <c r="KES82" i="16"/>
  <c r="KEO82" i="16"/>
  <c r="KEK82" i="16"/>
  <c r="KEG82" i="16"/>
  <c r="KEC82" i="16"/>
  <c r="KDY82" i="16"/>
  <c r="KDU82" i="16"/>
  <c r="KDQ82" i="16"/>
  <c r="KDM82" i="16"/>
  <c r="KDI82" i="16"/>
  <c r="KDE82" i="16"/>
  <c r="KDA82" i="16"/>
  <c r="KCW82" i="16"/>
  <c r="KCS82" i="16"/>
  <c r="KCO82" i="16"/>
  <c r="KCK82" i="16"/>
  <c r="KCG82" i="16"/>
  <c r="KCC82" i="16"/>
  <c r="KBY82" i="16"/>
  <c r="KBU82" i="16"/>
  <c r="KBQ82" i="16"/>
  <c r="KBM82" i="16"/>
  <c r="KBI82" i="16"/>
  <c r="KBE82" i="16"/>
  <c r="KBA82" i="16"/>
  <c r="KAW82" i="16"/>
  <c r="KAS82" i="16"/>
  <c r="KAO82" i="16"/>
  <c r="KAK82" i="16"/>
  <c r="KAG82" i="16"/>
  <c r="KAC82" i="16"/>
  <c r="JZY82" i="16"/>
  <c r="JZU82" i="16"/>
  <c r="JZQ82" i="16"/>
  <c r="JZM82" i="16"/>
  <c r="JZI82" i="16"/>
  <c r="JZE82" i="16"/>
  <c r="JZA82" i="16"/>
  <c r="JYW82" i="16"/>
  <c r="JYS82" i="16"/>
  <c r="JYO82" i="16"/>
  <c r="JYK82" i="16"/>
  <c r="JYG82" i="16"/>
  <c r="JYC82" i="16"/>
  <c r="JXY82" i="16"/>
  <c r="JXU82" i="16"/>
  <c r="JXQ82" i="16"/>
  <c r="JXM82" i="16"/>
  <c r="JXI82" i="16"/>
  <c r="JXE82" i="16"/>
  <c r="JXA82" i="16"/>
  <c r="JWW82" i="16"/>
  <c r="JWS82" i="16"/>
  <c r="JWO82" i="16"/>
  <c r="JWK82" i="16"/>
  <c r="JWG82" i="16"/>
  <c r="JWC82" i="16"/>
  <c r="JVY82" i="16"/>
  <c r="JVU82" i="16"/>
  <c r="JVQ82" i="16"/>
  <c r="JVM82" i="16"/>
  <c r="JVI82" i="16"/>
  <c r="JVE82" i="16"/>
  <c r="JVA82" i="16"/>
  <c r="JUW82" i="16"/>
  <c r="JUS82" i="16"/>
  <c r="JUO82" i="16"/>
  <c r="JUK82" i="16"/>
  <c r="JUG82" i="16"/>
  <c r="JUC82" i="16"/>
  <c r="JTY82" i="16"/>
  <c r="JTU82" i="16"/>
  <c r="JTQ82" i="16"/>
  <c r="JTM82" i="16"/>
  <c r="JTI82" i="16"/>
  <c r="JTE82" i="16"/>
  <c r="JTA82" i="16"/>
  <c r="JSW82" i="16"/>
  <c r="JSS82" i="16"/>
  <c r="JSO82" i="16"/>
  <c r="JSK82" i="16"/>
  <c r="JSG82" i="16"/>
  <c r="JSC82" i="16"/>
  <c r="JRY82" i="16"/>
  <c r="JRU82" i="16"/>
  <c r="JRQ82" i="16"/>
  <c r="JRM82" i="16"/>
  <c r="JRI82" i="16"/>
  <c r="JRE82" i="16"/>
  <c r="JRA82" i="16"/>
  <c r="JQW82" i="16"/>
  <c r="JQS82" i="16"/>
  <c r="JQO82" i="16"/>
  <c r="JQK82" i="16"/>
  <c r="JQG82" i="16"/>
  <c r="JQC82" i="16"/>
  <c r="JPY82" i="16"/>
  <c r="JPU82" i="16"/>
  <c r="JPQ82" i="16"/>
  <c r="JPM82" i="16"/>
  <c r="JPI82" i="16"/>
  <c r="JPE82" i="16"/>
  <c r="JPA82" i="16"/>
  <c r="JOW82" i="16"/>
  <c r="JOS82" i="16"/>
  <c r="JOO82" i="16"/>
  <c r="JOK82" i="16"/>
  <c r="JOG82" i="16"/>
  <c r="JOC82" i="16"/>
  <c r="JNY82" i="16"/>
  <c r="JNU82" i="16"/>
  <c r="JNQ82" i="16"/>
  <c r="JNM82" i="16"/>
  <c r="JNI82" i="16"/>
  <c r="JNE82" i="16"/>
  <c r="JNA82" i="16"/>
  <c r="JMW82" i="16"/>
  <c r="JMS82" i="16"/>
  <c r="JMO82" i="16"/>
  <c r="JMK82" i="16"/>
  <c r="JMG82" i="16"/>
  <c r="JMC82" i="16"/>
  <c r="JLY82" i="16"/>
  <c r="JLU82" i="16"/>
  <c r="JLQ82" i="16"/>
  <c r="JLM82" i="16"/>
  <c r="JLI82" i="16"/>
  <c r="JLE82" i="16"/>
  <c r="JLA82" i="16"/>
  <c r="JKW82" i="16"/>
  <c r="JKS82" i="16"/>
  <c r="JKO82" i="16"/>
  <c r="JKK82" i="16"/>
  <c r="JKG82" i="16"/>
  <c r="JKC82" i="16"/>
  <c r="JJY82" i="16"/>
  <c r="JJU82" i="16"/>
  <c r="JJQ82" i="16"/>
  <c r="JJM82" i="16"/>
  <c r="JJI82" i="16"/>
  <c r="JJE82" i="16"/>
  <c r="JJA82" i="16"/>
  <c r="JIW82" i="16"/>
  <c r="JIS82" i="16"/>
  <c r="JIO82" i="16"/>
  <c r="JIK82" i="16"/>
  <c r="JIG82" i="16"/>
  <c r="JIC82" i="16"/>
  <c r="JHY82" i="16"/>
  <c r="JHU82" i="16"/>
  <c r="JHQ82" i="16"/>
  <c r="JHM82" i="16"/>
  <c r="JHI82" i="16"/>
  <c r="JHE82" i="16"/>
  <c r="JHA82" i="16"/>
  <c r="JGW82" i="16"/>
  <c r="JGS82" i="16"/>
  <c r="JGO82" i="16"/>
  <c r="JGK82" i="16"/>
  <c r="JGG82" i="16"/>
  <c r="JGC82" i="16"/>
  <c r="JFY82" i="16"/>
  <c r="JFU82" i="16"/>
  <c r="JFQ82" i="16"/>
  <c r="JFM82" i="16"/>
  <c r="JFI82" i="16"/>
  <c r="JFE82" i="16"/>
  <c r="JFA82" i="16"/>
  <c r="JEW82" i="16"/>
  <c r="JES82" i="16"/>
  <c r="JEO82" i="16"/>
  <c r="JEK82" i="16"/>
  <c r="JEG82" i="16"/>
  <c r="JEC82" i="16"/>
  <c r="JDY82" i="16"/>
  <c r="JDU82" i="16"/>
  <c r="JDQ82" i="16"/>
  <c r="JDM82" i="16"/>
  <c r="JDI82" i="16"/>
  <c r="JDE82" i="16"/>
  <c r="JDA82" i="16"/>
  <c r="JCW82" i="16"/>
  <c r="JCS82" i="16"/>
  <c r="JCO82" i="16"/>
  <c r="JCK82" i="16"/>
  <c r="JCG82" i="16"/>
  <c r="JCC82" i="16"/>
  <c r="JBY82" i="16"/>
  <c r="JBU82" i="16"/>
  <c r="JBQ82" i="16"/>
  <c r="JBM82" i="16"/>
  <c r="JBI82" i="16"/>
  <c r="JBE82" i="16"/>
  <c r="JBA82" i="16"/>
  <c r="JAW82" i="16"/>
  <c r="JAS82" i="16"/>
  <c r="JAO82" i="16"/>
  <c r="JAK82" i="16"/>
  <c r="JAG82" i="16"/>
  <c r="JAC82" i="16"/>
  <c r="IZY82" i="16"/>
  <c r="IZU82" i="16"/>
  <c r="IZQ82" i="16"/>
  <c r="IZM82" i="16"/>
  <c r="IZI82" i="16"/>
  <c r="IZE82" i="16"/>
  <c r="IZA82" i="16"/>
  <c r="IYW82" i="16"/>
  <c r="IYS82" i="16"/>
  <c r="IYO82" i="16"/>
  <c r="IYK82" i="16"/>
  <c r="IYG82" i="16"/>
  <c r="IYC82" i="16"/>
  <c r="IXY82" i="16"/>
  <c r="IXU82" i="16"/>
  <c r="IXQ82" i="16"/>
  <c r="IXM82" i="16"/>
  <c r="IXI82" i="16"/>
  <c r="IXE82" i="16"/>
  <c r="IXA82" i="16"/>
  <c r="IWW82" i="16"/>
  <c r="IWS82" i="16"/>
  <c r="IWO82" i="16"/>
  <c r="IWK82" i="16"/>
  <c r="IWG82" i="16"/>
  <c r="IWC82" i="16"/>
  <c r="IVY82" i="16"/>
  <c r="IVU82" i="16"/>
  <c r="IVQ82" i="16"/>
  <c r="IVM82" i="16"/>
  <c r="IVI82" i="16"/>
  <c r="IVE82" i="16"/>
  <c r="IVA82" i="16"/>
  <c r="IUW82" i="16"/>
  <c r="IUS82" i="16"/>
  <c r="IUO82" i="16"/>
  <c r="IUK82" i="16"/>
  <c r="IUG82" i="16"/>
  <c r="IUC82" i="16"/>
  <c r="ITY82" i="16"/>
  <c r="ITU82" i="16"/>
  <c r="ITQ82" i="16"/>
  <c r="ITM82" i="16"/>
  <c r="ITI82" i="16"/>
  <c r="ITE82" i="16"/>
  <c r="ITA82" i="16"/>
  <c r="ISW82" i="16"/>
  <c r="ISS82" i="16"/>
  <c r="ISO82" i="16"/>
  <c r="ISK82" i="16"/>
  <c r="ISG82" i="16"/>
  <c r="ISC82" i="16"/>
  <c r="IRY82" i="16"/>
  <c r="IRU82" i="16"/>
  <c r="IRQ82" i="16"/>
  <c r="IRM82" i="16"/>
  <c r="IRI82" i="16"/>
  <c r="IRE82" i="16"/>
  <c r="IRA82" i="16"/>
  <c r="IQW82" i="16"/>
  <c r="IQS82" i="16"/>
  <c r="IQO82" i="16"/>
  <c r="IQK82" i="16"/>
  <c r="IQG82" i="16"/>
  <c r="IQC82" i="16"/>
  <c r="IPY82" i="16"/>
  <c r="IPU82" i="16"/>
  <c r="IPQ82" i="16"/>
  <c r="IPM82" i="16"/>
  <c r="IPI82" i="16"/>
  <c r="IPE82" i="16"/>
  <c r="IPA82" i="16"/>
  <c r="IOW82" i="16"/>
  <c r="IOS82" i="16"/>
  <c r="IOO82" i="16"/>
  <c r="IOK82" i="16"/>
  <c r="IOG82" i="16"/>
  <c r="IOC82" i="16"/>
  <c r="INY82" i="16"/>
  <c r="INU82" i="16"/>
  <c r="INQ82" i="16"/>
  <c r="INM82" i="16"/>
  <c r="INI82" i="16"/>
  <c r="INE82" i="16"/>
  <c r="INA82" i="16"/>
  <c r="IMW82" i="16"/>
  <c r="IMS82" i="16"/>
  <c r="IMO82" i="16"/>
  <c r="IMK82" i="16"/>
  <c r="IMG82" i="16"/>
  <c r="IMC82" i="16"/>
  <c r="ILY82" i="16"/>
  <c r="ILU82" i="16"/>
  <c r="ILQ82" i="16"/>
  <c r="ILM82" i="16"/>
  <c r="ILI82" i="16"/>
  <c r="ILE82" i="16"/>
  <c r="ILA82" i="16"/>
  <c r="IKW82" i="16"/>
  <c r="IKS82" i="16"/>
  <c r="IKO82" i="16"/>
  <c r="IKK82" i="16"/>
  <c r="IKG82" i="16"/>
  <c r="IKC82" i="16"/>
  <c r="IJY82" i="16"/>
  <c r="IJU82" i="16"/>
  <c r="IJQ82" i="16"/>
  <c r="IJM82" i="16"/>
  <c r="IJI82" i="16"/>
  <c r="IJE82" i="16"/>
  <c r="IJA82" i="16"/>
  <c r="IIW82" i="16"/>
  <c r="IIS82" i="16"/>
  <c r="IIO82" i="16"/>
  <c r="IIK82" i="16"/>
  <c r="IIG82" i="16"/>
  <c r="IIC82" i="16"/>
  <c r="IHY82" i="16"/>
  <c r="IHU82" i="16"/>
  <c r="IHQ82" i="16"/>
  <c r="IHM82" i="16"/>
  <c r="IHI82" i="16"/>
  <c r="IHE82" i="16"/>
  <c r="IHA82" i="16"/>
  <c r="IGW82" i="16"/>
  <c r="IGS82" i="16"/>
  <c r="IGO82" i="16"/>
  <c r="IGK82" i="16"/>
  <c r="IGG82" i="16"/>
  <c r="IGC82" i="16"/>
  <c r="IFY82" i="16"/>
  <c r="IFU82" i="16"/>
  <c r="IFQ82" i="16"/>
  <c r="IFM82" i="16"/>
  <c r="IFI82" i="16"/>
  <c r="IFE82" i="16"/>
  <c r="IFA82" i="16"/>
  <c r="IEW82" i="16"/>
  <c r="IES82" i="16"/>
  <c r="IEO82" i="16"/>
  <c r="IEK82" i="16"/>
  <c r="IEG82" i="16"/>
  <c r="IEC82" i="16"/>
  <c r="IDY82" i="16"/>
  <c r="IDU82" i="16"/>
  <c r="IDQ82" i="16"/>
  <c r="IDM82" i="16"/>
  <c r="IDI82" i="16"/>
  <c r="IDE82" i="16"/>
  <c r="IDA82" i="16"/>
  <c r="ICW82" i="16"/>
  <c r="ICS82" i="16"/>
  <c r="ICO82" i="16"/>
  <c r="ICK82" i="16"/>
  <c r="ICG82" i="16"/>
  <c r="ICC82" i="16"/>
  <c r="IBY82" i="16"/>
  <c r="IBU82" i="16"/>
  <c r="IBQ82" i="16"/>
  <c r="IBM82" i="16"/>
  <c r="IBI82" i="16"/>
  <c r="IBE82" i="16"/>
  <c r="IBA82" i="16"/>
  <c r="IAW82" i="16"/>
  <c r="IAS82" i="16"/>
  <c r="IAO82" i="16"/>
  <c r="IAK82" i="16"/>
  <c r="IAG82" i="16"/>
  <c r="IAC82" i="16"/>
  <c r="HZY82" i="16"/>
  <c r="HZU82" i="16"/>
  <c r="HZQ82" i="16"/>
  <c r="HZM82" i="16"/>
  <c r="HZI82" i="16"/>
  <c r="HZE82" i="16"/>
  <c r="HZA82" i="16"/>
  <c r="HYW82" i="16"/>
  <c r="HYS82" i="16"/>
  <c r="HYO82" i="16"/>
  <c r="HYK82" i="16"/>
  <c r="HYG82" i="16"/>
  <c r="HYC82" i="16"/>
  <c r="HXY82" i="16"/>
  <c r="HXU82" i="16"/>
  <c r="HXQ82" i="16"/>
  <c r="HXM82" i="16"/>
  <c r="HXI82" i="16"/>
  <c r="HXE82" i="16"/>
  <c r="HXA82" i="16"/>
  <c r="HWW82" i="16"/>
  <c r="HWS82" i="16"/>
  <c r="HWO82" i="16"/>
  <c r="HWK82" i="16"/>
  <c r="HWG82" i="16"/>
  <c r="HWC82" i="16"/>
  <c r="HVY82" i="16"/>
  <c r="HVU82" i="16"/>
  <c r="HVQ82" i="16"/>
  <c r="HVM82" i="16"/>
  <c r="HVI82" i="16"/>
  <c r="HVE82" i="16"/>
  <c r="HVA82" i="16"/>
  <c r="HUW82" i="16"/>
  <c r="HUS82" i="16"/>
  <c r="HUO82" i="16"/>
  <c r="HUK82" i="16"/>
  <c r="HUG82" i="16"/>
  <c r="HUC82" i="16"/>
  <c r="HTY82" i="16"/>
  <c r="HTU82" i="16"/>
  <c r="HTQ82" i="16"/>
  <c r="HTM82" i="16"/>
  <c r="HTI82" i="16"/>
  <c r="HTE82" i="16"/>
  <c r="HTA82" i="16"/>
  <c r="HSW82" i="16"/>
  <c r="HSS82" i="16"/>
  <c r="HSO82" i="16"/>
  <c r="HSK82" i="16"/>
  <c r="HSG82" i="16"/>
  <c r="HSC82" i="16"/>
  <c r="HRY82" i="16"/>
  <c r="HRU82" i="16"/>
  <c r="HRQ82" i="16"/>
  <c r="HRM82" i="16"/>
  <c r="HRI82" i="16"/>
  <c r="HRE82" i="16"/>
  <c r="HRA82" i="16"/>
  <c r="HQW82" i="16"/>
  <c r="HQS82" i="16"/>
  <c r="HQO82" i="16"/>
  <c r="HQK82" i="16"/>
  <c r="HQG82" i="16"/>
  <c r="HQC82" i="16"/>
  <c r="HPY82" i="16"/>
  <c r="HPU82" i="16"/>
  <c r="HPQ82" i="16"/>
  <c r="HPM82" i="16"/>
  <c r="HPI82" i="16"/>
  <c r="HPE82" i="16"/>
  <c r="HPA82" i="16"/>
  <c r="HOW82" i="16"/>
  <c r="HOS82" i="16"/>
  <c r="HOO82" i="16"/>
  <c r="HOK82" i="16"/>
  <c r="HOG82" i="16"/>
  <c r="HOC82" i="16"/>
  <c r="HNY82" i="16"/>
  <c r="HNU82" i="16"/>
  <c r="HNQ82" i="16"/>
  <c r="HNM82" i="16"/>
  <c r="HNI82" i="16"/>
  <c r="HNE82" i="16"/>
  <c r="HNA82" i="16"/>
  <c r="HMW82" i="16"/>
  <c r="HMS82" i="16"/>
  <c r="HMO82" i="16"/>
  <c r="HMK82" i="16"/>
  <c r="HMG82" i="16"/>
  <c r="HMC82" i="16"/>
  <c r="HLY82" i="16"/>
  <c r="HLU82" i="16"/>
  <c r="HLQ82" i="16"/>
  <c r="HLM82" i="16"/>
  <c r="HLI82" i="16"/>
  <c r="HLE82" i="16"/>
  <c r="HLA82" i="16"/>
  <c r="HKW82" i="16"/>
  <c r="HKS82" i="16"/>
  <c r="HKO82" i="16"/>
  <c r="HKK82" i="16"/>
  <c r="HKG82" i="16"/>
  <c r="HKC82" i="16"/>
  <c r="HJY82" i="16"/>
  <c r="HJU82" i="16"/>
  <c r="HJQ82" i="16"/>
  <c r="HJM82" i="16"/>
  <c r="HJI82" i="16"/>
  <c r="HJE82" i="16"/>
  <c r="HJA82" i="16"/>
  <c r="HIW82" i="16"/>
  <c r="HIS82" i="16"/>
  <c r="HIO82" i="16"/>
  <c r="HIK82" i="16"/>
  <c r="HIG82" i="16"/>
  <c r="HIC82" i="16"/>
  <c r="HHY82" i="16"/>
  <c r="HHU82" i="16"/>
  <c r="HHQ82" i="16"/>
  <c r="HHM82" i="16"/>
  <c r="HHI82" i="16"/>
  <c r="HHE82" i="16"/>
  <c r="HHA82" i="16"/>
  <c r="HGW82" i="16"/>
  <c r="HGS82" i="16"/>
  <c r="HGO82" i="16"/>
  <c r="HGK82" i="16"/>
  <c r="HGG82" i="16"/>
  <c r="HGC82" i="16"/>
  <c r="HFY82" i="16"/>
  <c r="HFU82" i="16"/>
  <c r="HFQ82" i="16"/>
  <c r="HFM82" i="16"/>
  <c r="HFI82" i="16"/>
  <c r="HFE82" i="16"/>
  <c r="HFA82" i="16"/>
  <c r="HEW82" i="16"/>
  <c r="HES82" i="16"/>
  <c r="HEO82" i="16"/>
  <c r="HEK82" i="16"/>
  <c r="HEG82" i="16"/>
  <c r="HEC82" i="16"/>
  <c r="HDY82" i="16"/>
  <c r="HDU82" i="16"/>
  <c r="HDQ82" i="16"/>
  <c r="HDM82" i="16"/>
  <c r="HDI82" i="16"/>
  <c r="HDE82" i="16"/>
  <c r="HDA82" i="16"/>
  <c r="HCW82" i="16"/>
  <c r="HCS82" i="16"/>
  <c r="HCO82" i="16"/>
  <c r="HCK82" i="16"/>
  <c r="HCG82" i="16"/>
  <c r="HCC82" i="16"/>
  <c r="HBY82" i="16"/>
  <c r="HBU82" i="16"/>
  <c r="HBQ82" i="16"/>
  <c r="HBM82" i="16"/>
  <c r="HBI82" i="16"/>
  <c r="HBE82" i="16"/>
  <c r="HBA82" i="16"/>
  <c r="HAW82" i="16"/>
  <c r="HAS82" i="16"/>
  <c r="HAO82" i="16"/>
  <c r="HAK82" i="16"/>
  <c r="HAG82" i="16"/>
  <c r="HAC82" i="16"/>
  <c r="GZY82" i="16"/>
  <c r="GZU82" i="16"/>
  <c r="GZQ82" i="16"/>
  <c r="GZM82" i="16"/>
  <c r="GZI82" i="16"/>
  <c r="GZE82" i="16"/>
  <c r="GZA82" i="16"/>
  <c r="GYW82" i="16"/>
  <c r="GYS82" i="16"/>
  <c r="GYO82" i="16"/>
  <c r="GYK82" i="16"/>
  <c r="GYG82" i="16"/>
  <c r="GYC82" i="16"/>
  <c r="GXY82" i="16"/>
  <c r="GXU82" i="16"/>
  <c r="GXQ82" i="16"/>
  <c r="GXM82" i="16"/>
  <c r="GXI82" i="16"/>
  <c r="GXE82" i="16"/>
  <c r="GXA82" i="16"/>
  <c r="GWW82" i="16"/>
  <c r="GWS82" i="16"/>
  <c r="GWO82" i="16"/>
  <c r="GWK82" i="16"/>
  <c r="GWG82" i="16"/>
  <c r="GWC82" i="16"/>
  <c r="GVY82" i="16"/>
  <c r="GVU82" i="16"/>
  <c r="GVQ82" i="16"/>
  <c r="GVM82" i="16"/>
  <c r="GVI82" i="16"/>
  <c r="GVE82" i="16"/>
  <c r="GVA82" i="16"/>
  <c r="GUW82" i="16"/>
  <c r="GUS82" i="16"/>
  <c r="GUO82" i="16"/>
  <c r="GUK82" i="16"/>
  <c r="GUG82" i="16"/>
  <c r="GUC82" i="16"/>
  <c r="GTY82" i="16"/>
  <c r="GTU82" i="16"/>
  <c r="GTQ82" i="16"/>
  <c r="GTM82" i="16"/>
  <c r="GTI82" i="16"/>
  <c r="GTE82" i="16"/>
  <c r="GTA82" i="16"/>
  <c r="GSW82" i="16"/>
  <c r="GSS82" i="16"/>
  <c r="GSO82" i="16"/>
  <c r="GSK82" i="16"/>
  <c r="GSG82" i="16"/>
  <c r="GSC82" i="16"/>
  <c r="GRY82" i="16"/>
  <c r="GRU82" i="16"/>
  <c r="GRQ82" i="16"/>
  <c r="GRM82" i="16"/>
  <c r="GRI82" i="16"/>
  <c r="GRE82" i="16"/>
  <c r="GRA82" i="16"/>
  <c r="GQW82" i="16"/>
  <c r="GQS82" i="16"/>
  <c r="GQO82" i="16"/>
  <c r="GQK82" i="16"/>
  <c r="GQG82" i="16"/>
  <c r="GQC82" i="16"/>
  <c r="GPY82" i="16"/>
  <c r="GPU82" i="16"/>
  <c r="GPQ82" i="16"/>
  <c r="GPM82" i="16"/>
  <c r="GPI82" i="16"/>
  <c r="GPE82" i="16"/>
  <c r="GPA82" i="16"/>
  <c r="GOW82" i="16"/>
  <c r="GOS82" i="16"/>
  <c r="GOO82" i="16"/>
  <c r="GOK82" i="16"/>
  <c r="GOG82" i="16"/>
  <c r="GOC82" i="16"/>
  <c r="GNY82" i="16"/>
  <c r="GNU82" i="16"/>
  <c r="GNQ82" i="16"/>
  <c r="GNM82" i="16"/>
  <c r="GNI82" i="16"/>
  <c r="GNE82" i="16"/>
  <c r="GNA82" i="16"/>
  <c r="GMW82" i="16"/>
  <c r="GMS82" i="16"/>
  <c r="GMO82" i="16"/>
  <c r="GMK82" i="16"/>
  <c r="GMG82" i="16"/>
  <c r="GMC82" i="16"/>
  <c r="GLY82" i="16"/>
  <c r="GLU82" i="16"/>
  <c r="GLQ82" i="16"/>
  <c r="GLM82" i="16"/>
  <c r="GLI82" i="16"/>
  <c r="GLE82" i="16"/>
  <c r="GLA82" i="16"/>
  <c r="GKW82" i="16"/>
  <c r="GKS82" i="16"/>
  <c r="GKO82" i="16"/>
  <c r="GKK82" i="16"/>
  <c r="GKG82" i="16"/>
  <c r="GKC82" i="16"/>
  <c r="GJY82" i="16"/>
  <c r="GJU82" i="16"/>
  <c r="GJQ82" i="16"/>
  <c r="GJM82" i="16"/>
  <c r="GJI82" i="16"/>
  <c r="GJE82" i="16"/>
  <c r="GJA82" i="16"/>
  <c r="GIW82" i="16"/>
  <c r="GIS82" i="16"/>
  <c r="GIO82" i="16"/>
  <c r="GIK82" i="16"/>
  <c r="GIG82" i="16"/>
  <c r="GIC82" i="16"/>
  <c r="GHY82" i="16"/>
  <c r="GHU82" i="16"/>
  <c r="GHQ82" i="16"/>
  <c r="GHM82" i="16"/>
  <c r="GHI82" i="16"/>
  <c r="GHE82" i="16"/>
  <c r="GHA82" i="16"/>
  <c r="GGW82" i="16"/>
  <c r="GGS82" i="16"/>
  <c r="GGO82" i="16"/>
  <c r="GGK82" i="16"/>
  <c r="GGG82" i="16"/>
  <c r="GGC82" i="16"/>
  <c r="GFY82" i="16"/>
  <c r="GFU82" i="16"/>
  <c r="GFQ82" i="16"/>
  <c r="GFM82" i="16"/>
  <c r="GFI82" i="16"/>
  <c r="GFE82" i="16"/>
  <c r="GFA82" i="16"/>
  <c r="GEW82" i="16"/>
  <c r="GES82" i="16"/>
  <c r="GEO82" i="16"/>
  <c r="GEK82" i="16"/>
  <c r="GEG82" i="16"/>
  <c r="GEC82" i="16"/>
  <c r="GDY82" i="16"/>
  <c r="GDU82" i="16"/>
  <c r="GDQ82" i="16"/>
  <c r="GDM82" i="16"/>
  <c r="GDI82" i="16"/>
  <c r="GDE82" i="16"/>
  <c r="GDA82" i="16"/>
  <c r="GCW82" i="16"/>
  <c r="GCS82" i="16"/>
  <c r="GCO82" i="16"/>
  <c r="GCK82" i="16"/>
  <c r="GCG82" i="16"/>
  <c r="GCC82" i="16"/>
  <c r="GBY82" i="16"/>
  <c r="GBU82" i="16"/>
  <c r="GBQ82" i="16"/>
  <c r="GBM82" i="16"/>
  <c r="GBI82" i="16"/>
  <c r="GBE82" i="16"/>
  <c r="GBA82" i="16"/>
  <c r="GAW82" i="16"/>
  <c r="GAS82" i="16"/>
  <c r="GAO82" i="16"/>
  <c r="GAK82" i="16"/>
  <c r="GAG82" i="16"/>
  <c r="GAC82" i="16"/>
  <c r="FZY82" i="16"/>
  <c r="FZU82" i="16"/>
  <c r="FZQ82" i="16"/>
  <c r="FZM82" i="16"/>
  <c r="FZI82" i="16"/>
  <c r="FZE82" i="16"/>
  <c r="FZA82" i="16"/>
  <c r="FYW82" i="16"/>
  <c r="FYS82" i="16"/>
  <c r="FYO82" i="16"/>
  <c r="FYK82" i="16"/>
  <c r="FYG82" i="16"/>
  <c r="FYC82" i="16"/>
  <c r="FXY82" i="16"/>
  <c r="FXU82" i="16"/>
  <c r="FXQ82" i="16"/>
  <c r="FXM82" i="16"/>
  <c r="FXI82" i="16"/>
  <c r="FXE82" i="16"/>
  <c r="FXA82" i="16"/>
  <c r="FWW82" i="16"/>
  <c r="FWS82" i="16"/>
  <c r="FWO82" i="16"/>
  <c r="FWK82" i="16"/>
  <c r="FWG82" i="16"/>
  <c r="FWC82" i="16"/>
  <c r="FVY82" i="16"/>
  <c r="FVU82" i="16"/>
  <c r="FVQ82" i="16"/>
  <c r="FVM82" i="16"/>
  <c r="FVI82" i="16"/>
  <c r="FVE82" i="16"/>
  <c r="FVA82" i="16"/>
  <c r="FUW82" i="16"/>
  <c r="FUS82" i="16"/>
  <c r="FUO82" i="16"/>
  <c r="FUK82" i="16"/>
  <c r="FUG82" i="16"/>
  <c r="FUC82" i="16"/>
  <c r="FTY82" i="16"/>
  <c r="FTU82" i="16"/>
  <c r="FTQ82" i="16"/>
  <c r="FTM82" i="16"/>
  <c r="FTI82" i="16"/>
  <c r="FTE82" i="16"/>
  <c r="FTA82" i="16"/>
  <c r="FSW82" i="16"/>
  <c r="FSS82" i="16"/>
  <c r="FSO82" i="16"/>
  <c r="FSK82" i="16"/>
  <c r="FSG82" i="16"/>
  <c r="FSC82" i="16"/>
  <c r="FRY82" i="16"/>
  <c r="FRU82" i="16"/>
  <c r="FRQ82" i="16"/>
  <c r="FRM82" i="16"/>
  <c r="FRI82" i="16"/>
  <c r="FRE82" i="16"/>
  <c r="FRA82" i="16"/>
  <c r="FQW82" i="16"/>
  <c r="FQS82" i="16"/>
  <c r="FQO82" i="16"/>
  <c r="FQK82" i="16"/>
  <c r="FQG82" i="16"/>
  <c r="FQC82" i="16"/>
  <c r="FPY82" i="16"/>
  <c r="FPU82" i="16"/>
  <c r="FPQ82" i="16"/>
  <c r="FPM82" i="16"/>
  <c r="FPI82" i="16"/>
  <c r="FPE82" i="16"/>
  <c r="FPA82" i="16"/>
  <c r="FOW82" i="16"/>
  <c r="FOS82" i="16"/>
  <c r="FOO82" i="16"/>
  <c r="FOK82" i="16"/>
  <c r="FOG82" i="16"/>
  <c r="FOC82" i="16"/>
  <c r="FNY82" i="16"/>
  <c r="FNU82" i="16"/>
  <c r="FNQ82" i="16"/>
  <c r="FNM82" i="16"/>
  <c r="FNI82" i="16"/>
  <c r="FNE82" i="16"/>
  <c r="FNA82" i="16"/>
  <c r="FMW82" i="16"/>
  <c r="FMS82" i="16"/>
  <c r="FMO82" i="16"/>
  <c r="FMK82" i="16"/>
  <c r="FMG82" i="16"/>
  <c r="FMC82" i="16"/>
  <c r="FLY82" i="16"/>
  <c r="FLU82" i="16"/>
  <c r="FLQ82" i="16"/>
  <c r="FLM82" i="16"/>
  <c r="FLI82" i="16"/>
  <c r="FLE82" i="16"/>
  <c r="FLA82" i="16"/>
  <c r="FKW82" i="16"/>
  <c r="FKS82" i="16"/>
  <c r="FKO82" i="16"/>
  <c r="FKK82" i="16"/>
  <c r="FKG82" i="16"/>
  <c r="FKC82" i="16"/>
  <c r="FJY82" i="16"/>
  <c r="FJU82" i="16"/>
  <c r="FJQ82" i="16"/>
  <c r="FJM82" i="16"/>
  <c r="FJI82" i="16"/>
  <c r="FJE82" i="16"/>
  <c r="FJA82" i="16"/>
  <c r="FIW82" i="16"/>
  <c r="FIS82" i="16"/>
  <c r="FIO82" i="16"/>
  <c r="FIK82" i="16"/>
  <c r="FIG82" i="16"/>
  <c r="FIC82" i="16"/>
  <c r="FHY82" i="16"/>
  <c r="FHU82" i="16"/>
  <c r="FHQ82" i="16"/>
  <c r="FHM82" i="16"/>
  <c r="FHI82" i="16"/>
  <c r="FHE82" i="16"/>
  <c r="FHA82" i="16"/>
  <c r="FGW82" i="16"/>
  <c r="FGS82" i="16"/>
  <c r="FGO82" i="16"/>
  <c r="FGK82" i="16"/>
  <c r="FGG82" i="16"/>
  <c r="FGC82" i="16"/>
  <c r="FFY82" i="16"/>
  <c r="FFU82" i="16"/>
  <c r="FFQ82" i="16"/>
  <c r="FFM82" i="16"/>
  <c r="FFI82" i="16"/>
  <c r="FFE82" i="16"/>
  <c r="FFA82" i="16"/>
  <c r="FEW82" i="16"/>
  <c r="FES82" i="16"/>
  <c r="FEO82" i="16"/>
  <c r="FEK82" i="16"/>
  <c r="FEG82" i="16"/>
  <c r="FEC82" i="16"/>
  <c r="FDY82" i="16"/>
  <c r="FDU82" i="16"/>
  <c r="FDQ82" i="16"/>
  <c r="FDM82" i="16"/>
  <c r="FDI82" i="16"/>
  <c r="FDE82" i="16"/>
  <c r="FDA82" i="16"/>
  <c r="FCW82" i="16"/>
  <c r="FCS82" i="16"/>
  <c r="FCO82" i="16"/>
  <c r="FCK82" i="16"/>
  <c r="FCG82" i="16"/>
  <c r="FCC82" i="16"/>
  <c r="FBY82" i="16"/>
  <c r="FBU82" i="16"/>
  <c r="FBQ82" i="16"/>
  <c r="FBM82" i="16"/>
  <c r="FBI82" i="16"/>
  <c r="FBE82" i="16"/>
  <c r="FBA82" i="16"/>
  <c r="FAW82" i="16"/>
  <c r="FAS82" i="16"/>
  <c r="FAO82" i="16"/>
  <c r="FAK82" i="16"/>
  <c r="FAG82" i="16"/>
  <c r="FAC82" i="16"/>
  <c r="EZY82" i="16"/>
  <c r="EZU82" i="16"/>
  <c r="EZQ82" i="16"/>
  <c r="EZM82" i="16"/>
  <c r="EZI82" i="16"/>
  <c r="EZE82" i="16"/>
  <c r="EZA82" i="16"/>
  <c r="EYW82" i="16"/>
  <c r="EYS82" i="16"/>
  <c r="EYO82" i="16"/>
  <c r="EYK82" i="16"/>
  <c r="EYG82" i="16"/>
  <c r="EYC82" i="16"/>
  <c r="EXY82" i="16"/>
  <c r="EXU82" i="16"/>
  <c r="EXQ82" i="16"/>
  <c r="EXM82" i="16"/>
  <c r="EXI82" i="16"/>
  <c r="EXE82" i="16"/>
  <c r="EXA82" i="16"/>
  <c r="EWW82" i="16"/>
  <c r="EWS82" i="16"/>
  <c r="EWO82" i="16"/>
  <c r="EWK82" i="16"/>
  <c r="EWG82" i="16"/>
  <c r="EWC82" i="16"/>
  <c r="EVY82" i="16"/>
  <c r="EVU82" i="16"/>
  <c r="EVQ82" i="16"/>
  <c r="EVM82" i="16"/>
  <c r="EVI82" i="16"/>
  <c r="EVE82" i="16"/>
  <c r="EVA82" i="16"/>
  <c r="EUW82" i="16"/>
  <c r="EUS82" i="16"/>
  <c r="EUO82" i="16"/>
  <c r="EUK82" i="16"/>
  <c r="EUG82" i="16"/>
  <c r="EUC82" i="16"/>
  <c r="ETY82" i="16"/>
  <c r="ETU82" i="16"/>
  <c r="ETQ82" i="16"/>
  <c r="ETM82" i="16"/>
  <c r="ETI82" i="16"/>
  <c r="ETE82" i="16"/>
  <c r="ETA82" i="16"/>
  <c r="ESW82" i="16"/>
  <c r="ESS82" i="16"/>
  <c r="ESO82" i="16"/>
  <c r="ESK82" i="16"/>
  <c r="ESG82" i="16"/>
  <c r="ESC82" i="16"/>
  <c r="ERY82" i="16"/>
  <c r="ERU82" i="16"/>
  <c r="ERQ82" i="16"/>
  <c r="ERM82" i="16"/>
  <c r="ERI82" i="16"/>
  <c r="ERE82" i="16"/>
  <c r="ERA82" i="16"/>
  <c r="EQW82" i="16"/>
  <c r="EQS82" i="16"/>
  <c r="EQO82" i="16"/>
  <c r="EQK82" i="16"/>
  <c r="EQG82" i="16"/>
  <c r="EQC82" i="16"/>
  <c r="EPY82" i="16"/>
  <c r="EPU82" i="16"/>
  <c r="EPQ82" i="16"/>
  <c r="EPM82" i="16"/>
  <c r="EPI82" i="16"/>
  <c r="EPE82" i="16"/>
  <c r="EPA82" i="16"/>
  <c r="EOW82" i="16"/>
  <c r="EOS82" i="16"/>
  <c r="EOO82" i="16"/>
  <c r="EOK82" i="16"/>
  <c r="EOG82" i="16"/>
  <c r="EOC82" i="16"/>
  <c r="ENY82" i="16"/>
  <c r="ENU82" i="16"/>
  <c r="ENQ82" i="16"/>
  <c r="ENM82" i="16"/>
  <c r="ENI82" i="16"/>
  <c r="ENE82" i="16"/>
  <c r="ENA82" i="16"/>
  <c r="EMW82" i="16"/>
  <c r="EMS82" i="16"/>
  <c r="EMO82" i="16"/>
  <c r="EMK82" i="16"/>
  <c r="EMG82" i="16"/>
  <c r="EMC82" i="16"/>
  <c r="ELY82" i="16"/>
  <c r="ELU82" i="16"/>
  <c r="ELQ82" i="16"/>
  <c r="ELM82" i="16"/>
  <c r="ELI82" i="16"/>
  <c r="ELE82" i="16"/>
  <c r="ELA82" i="16"/>
  <c r="EKW82" i="16"/>
  <c r="EKS82" i="16"/>
  <c r="EKO82" i="16"/>
  <c r="EKK82" i="16"/>
  <c r="EKG82" i="16"/>
  <c r="EKC82" i="16"/>
  <c r="EJY82" i="16"/>
  <c r="EJU82" i="16"/>
  <c r="EJQ82" i="16"/>
  <c r="EJM82" i="16"/>
  <c r="EJI82" i="16"/>
  <c r="EJE82" i="16"/>
  <c r="EJA82" i="16"/>
  <c r="EIW82" i="16"/>
  <c r="EIS82" i="16"/>
  <c r="EIO82" i="16"/>
  <c r="EIK82" i="16"/>
  <c r="EIG82" i="16"/>
  <c r="EIC82" i="16"/>
  <c r="EHY82" i="16"/>
  <c r="EHU82" i="16"/>
  <c r="EHQ82" i="16"/>
  <c r="EHM82" i="16"/>
  <c r="EHI82" i="16"/>
  <c r="EHE82" i="16"/>
  <c r="EHA82" i="16"/>
  <c r="EGW82" i="16"/>
  <c r="EGS82" i="16"/>
  <c r="EGO82" i="16"/>
  <c r="EGK82" i="16"/>
  <c r="EGG82" i="16"/>
  <c r="EGC82" i="16"/>
  <c r="EFY82" i="16"/>
  <c r="EFU82" i="16"/>
  <c r="EFQ82" i="16"/>
  <c r="EFM82" i="16"/>
  <c r="EFI82" i="16"/>
  <c r="EFE82" i="16"/>
  <c r="EFA82" i="16"/>
  <c r="EEW82" i="16"/>
  <c r="EES82" i="16"/>
  <c r="EEO82" i="16"/>
  <c r="EEK82" i="16"/>
  <c r="EEG82" i="16"/>
  <c r="EEC82" i="16"/>
  <c r="EDY82" i="16"/>
  <c r="EDU82" i="16"/>
  <c r="EDQ82" i="16"/>
  <c r="EDM82" i="16"/>
  <c r="EDI82" i="16"/>
  <c r="EDE82" i="16"/>
  <c r="EDA82" i="16"/>
  <c r="ECW82" i="16"/>
  <c r="ECS82" i="16"/>
  <c r="ECO82" i="16"/>
  <c r="ECK82" i="16"/>
  <c r="ECG82" i="16"/>
  <c r="ECC82" i="16"/>
  <c r="EBY82" i="16"/>
  <c r="EBU82" i="16"/>
  <c r="EBQ82" i="16"/>
  <c r="EBM82" i="16"/>
  <c r="EBI82" i="16"/>
  <c r="EBE82" i="16"/>
  <c r="EBA82" i="16"/>
  <c r="EAW82" i="16"/>
  <c r="EAS82" i="16"/>
  <c r="EAO82" i="16"/>
  <c r="EAK82" i="16"/>
  <c r="EAG82" i="16"/>
  <c r="EAC82" i="16"/>
  <c r="DZY82" i="16"/>
  <c r="DZU82" i="16"/>
  <c r="DZQ82" i="16"/>
  <c r="DZM82" i="16"/>
  <c r="DZI82" i="16"/>
  <c r="DZE82" i="16"/>
  <c r="DZA82" i="16"/>
  <c r="DYW82" i="16"/>
  <c r="DYS82" i="16"/>
  <c r="DYO82" i="16"/>
  <c r="DYK82" i="16"/>
  <c r="DYG82" i="16"/>
  <c r="DYC82" i="16"/>
  <c r="DXY82" i="16"/>
  <c r="DXU82" i="16"/>
  <c r="DXQ82" i="16"/>
  <c r="DXM82" i="16"/>
  <c r="DXI82" i="16"/>
  <c r="DXE82" i="16"/>
  <c r="DXA82" i="16"/>
  <c r="DWW82" i="16"/>
  <c r="DWS82" i="16"/>
  <c r="DWO82" i="16"/>
  <c r="DWK82" i="16"/>
  <c r="DWG82" i="16"/>
  <c r="DWC82" i="16"/>
  <c r="DVY82" i="16"/>
  <c r="DVU82" i="16"/>
  <c r="DVQ82" i="16"/>
  <c r="DVM82" i="16"/>
  <c r="DVI82" i="16"/>
  <c r="DVE82" i="16"/>
  <c r="DVA82" i="16"/>
  <c r="DUW82" i="16"/>
  <c r="DUS82" i="16"/>
  <c r="DUO82" i="16"/>
  <c r="DUK82" i="16"/>
  <c r="DUG82" i="16"/>
  <c r="DUC82" i="16"/>
  <c r="DTY82" i="16"/>
  <c r="DTU82" i="16"/>
  <c r="DTQ82" i="16"/>
  <c r="DTM82" i="16"/>
  <c r="DTI82" i="16"/>
  <c r="DTE82" i="16"/>
  <c r="DTA82" i="16"/>
  <c r="DSW82" i="16"/>
  <c r="DSS82" i="16"/>
  <c r="DSO82" i="16"/>
  <c r="DSK82" i="16"/>
  <c r="DSG82" i="16"/>
  <c r="DSC82" i="16"/>
  <c r="DRY82" i="16"/>
  <c r="DRU82" i="16"/>
  <c r="DRQ82" i="16"/>
  <c r="DRM82" i="16"/>
  <c r="DRI82" i="16"/>
  <c r="DRE82" i="16"/>
  <c r="DRA82" i="16"/>
  <c r="DQW82" i="16"/>
  <c r="DQS82" i="16"/>
  <c r="DQO82" i="16"/>
  <c r="DQK82" i="16"/>
  <c r="DQG82" i="16"/>
  <c r="DQC82" i="16"/>
  <c r="DPY82" i="16"/>
  <c r="DPU82" i="16"/>
  <c r="DPQ82" i="16"/>
  <c r="DPM82" i="16"/>
  <c r="DPI82" i="16"/>
  <c r="DPE82" i="16"/>
  <c r="DPA82" i="16"/>
  <c r="DOW82" i="16"/>
  <c r="DOS82" i="16"/>
  <c r="DOO82" i="16"/>
  <c r="DOK82" i="16"/>
  <c r="DOG82" i="16"/>
  <c r="DOC82" i="16"/>
  <c r="DNY82" i="16"/>
  <c r="DNU82" i="16"/>
  <c r="DNQ82" i="16"/>
  <c r="DNM82" i="16"/>
  <c r="DNI82" i="16"/>
  <c r="DNE82" i="16"/>
  <c r="DNA82" i="16"/>
  <c r="DMW82" i="16"/>
  <c r="DMS82" i="16"/>
  <c r="DMO82" i="16"/>
  <c r="DMK82" i="16"/>
  <c r="DMG82" i="16"/>
  <c r="DMC82" i="16"/>
  <c r="DLY82" i="16"/>
  <c r="DLU82" i="16"/>
  <c r="DLQ82" i="16"/>
  <c r="DLM82" i="16"/>
  <c r="DLI82" i="16"/>
  <c r="DLE82" i="16"/>
  <c r="DLA82" i="16"/>
  <c r="DKW82" i="16"/>
  <c r="DKS82" i="16"/>
  <c r="DKO82" i="16"/>
  <c r="DKK82" i="16"/>
  <c r="DKG82" i="16"/>
  <c r="DKC82" i="16"/>
  <c r="DJY82" i="16"/>
  <c r="DJU82" i="16"/>
  <c r="DJQ82" i="16"/>
  <c r="DJM82" i="16"/>
  <c r="DJI82" i="16"/>
  <c r="DJE82" i="16"/>
  <c r="DJA82" i="16"/>
  <c r="DIW82" i="16"/>
  <c r="DIS82" i="16"/>
  <c r="DIO82" i="16"/>
  <c r="DIK82" i="16"/>
  <c r="DIG82" i="16"/>
  <c r="DIC82" i="16"/>
  <c r="DHY82" i="16"/>
  <c r="DHU82" i="16"/>
  <c r="DHQ82" i="16"/>
  <c r="DHM82" i="16"/>
  <c r="DHI82" i="16"/>
  <c r="DHE82" i="16"/>
  <c r="DHA82" i="16"/>
  <c r="DGW82" i="16"/>
  <c r="DGS82" i="16"/>
  <c r="DGO82" i="16"/>
  <c r="DGK82" i="16"/>
  <c r="DGG82" i="16"/>
  <c r="DGC82" i="16"/>
  <c r="DFY82" i="16"/>
  <c r="DFU82" i="16"/>
  <c r="DFQ82" i="16"/>
  <c r="DFM82" i="16"/>
  <c r="DFI82" i="16"/>
  <c r="DFE82" i="16"/>
  <c r="DFA82" i="16"/>
  <c r="DEW82" i="16"/>
  <c r="DES82" i="16"/>
  <c r="DEO82" i="16"/>
  <c r="DEK82" i="16"/>
  <c r="DEG82" i="16"/>
  <c r="DEC82" i="16"/>
  <c r="DDY82" i="16"/>
  <c r="DDU82" i="16"/>
  <c r="DDQ82" i="16"/>
  <c r="DDM82" i="16"/>
  <c r="DDI82" i="16"/>
  <c r="DDE82" i="16"/>
  <c r="DDA82" i="16"/>
  <c r="DCW82" i="16"/>
  <c r="DCS82" i="16"/>
  <c r="DCO82" i="16"/>
  <c r="DCK82" i="16"/>
  <c r="DCG82" i="16"/>
  <c r="DCC82" i="16"/>
  <c r="DBY82" i="16"/>
  <c r="DBU82" i="16"/>
  <c r="DBQ82" i="16"/>
  <c r="DBM82" i="16"/>
  <c r="DBI82" i="16"/>
  <c r="DBE82" i="16"/>
  <c r="DBA82" i="16"/>
  <c r="DAW82" i="16"/>
  <c r="DAS82" i="16"/>
  <c r="DAO82" i="16"/>
  <c r="DAK82" i="16"/>
  <c r="DAG82" i="16"/>
  <c r="DAC82" i="16"/>
  <c r="CZY82" i="16"/>
  <c r="CZU82" i="16"/>
  <c r="CZQ82" i="16"/>
  <c r="CZM82" i="16"/>
  <c r="CZI82" i="16"/>
  <c r="CZE82" i="16"/>
  <c r="CZA82" i="16"/>
  <c r="CYW82" i="16"/>
  <c r="CYS82" i="16"/>
  <c r="CYO82" i="16"/>
  <c r="CYK82" i="16"/>
  <c r="CYG82" i="16"/>
  <c r="CYC82" i="16"/>
  <c r="CXY82" i="16"/>
  <c r="CXU82" i="16"/>
  <c r="CXQ82" i="16"/>
  <c r="CXM82" i="16"/>
  <c r="CXI82" i="16"/>
  <c r="CXE82" i="16"/>
  <c r="CXA82" i="16"/>
  <c r="CWW82" i="16"/>
  <c r="CWS82" i="16"/>
  <c r="CWO82" i="16"/>
  <c r="CWK82" i="16"/>
  <c r="CWG82" i="16"/>
  <c r="CWC82" i="16"/>
  <c r="CVY82" i="16"/>
  <c r="CVU82" i="16"/>
  <c r="CVQ82" i="16"/>
  <c r="CVM82" i="16"/>
  <c r="CVI82" i="16"/>
  <c r="CVE82" i="16"/>
  <c r="CVA82" i="16"/>
  <c r="CUW82" i="16"/>
  <c r="CUS82" i="16"/>
  <c r="CUO82" i="16"/>
  <c r="CUK82" i="16"/>
  <c r="CUG82" i="16"/>
  <c r="CUC82" i="16"/>
  <c r="CTY82" i="16"/>
  <c r="CTU82" i="16"/>
  <c r="CTQ82" i="16"/>
  <c r="CTM82" i="16"/>
  <c r="CTI82" i="16"/>
  <c r="CTE82" i="16"/>
  <c r="CTA82" i="16"/>
  <c r="CSW82" i="16"/>
  <c r="CSS82" i="16"/>
  <c r="CSO82" i="16"/>
  <c r="CSK82" i="16"/>
  <c r="CSG82" i="16"/>
  <c r="CSC82" i="16"/>
  <c r="CRY82" i="16"/>
  <c r="CRU82" i="16"/>
  <c r="CRQ82" i="16"/>
  <c r="CRM82" i="16"/>
  <c r="CRI82" i="16"/>
  <c r="CRE82" i="16"/>
  <c r="CRA82" i="16"/>
  <c r="CQW82" i="16"/>
  <c r="CQS82" i="16"/>
  <c r="CQO82" i="16"/>
  <c r="CQK82" i="16"/>
  <c r="CQG82" i="16"/>
  <c r="CQC82" i="16"/>
  <c r="CPY82" i="16"/>
  <c r="CPU82" i="16"/>
  <c r="CPQ82" i="16"/>
  <c r="CPM82" i="16"/>
  <c r="CPI82" i="16"/>
  <c r="CPE82" i="16"/>
  <c r="CPA82" i="16"/>
  <c r="COW82" i="16"/>
  <c r="COS82" i="16"/>
  <c r="COO82" i="16"/>
  <c r="COK82" i="16"/>
  <c r="COG82" i="16"/>
  <c r="COC82" i="16"/>
  <c r="CNY82" i="16"/>
  <c r="CNU82" i="16"/>
  <c r="CNQ82" i="16"/>
  <c r="CNM82" i="16"/>
  <c r="CNI82" i="16"/>
  <c r="CNE82" i="16"/>
  <c r="CNA82" i="16"/>
  <c r="CMW82" i="16"/>
  <c r="CMS82" i="16"/>
  <c r="CMO82" i="16"/>
  <c r="CMK82" i="16"/>
  <c r="CMG82" i="16"/>
  <c r="CMC82" i="16"/>
  <c r="CLY82" i="16"/>
  <c r="CLU82" i="16"/>
  <c r="CLQ82" i="16"/>
  <c r="CLM82" i="16"/>
  <c r="CLI82" i="16"/>
  <c r="CLE82" i="16"/>
  <c r="CLA82" i="16"/>
  <c r="CKW82" i="16"/>
  <c r="CKS82" i="16"/>
  <c r="CKO82" i="16"/>
  <c r="CKK82" i="16"/>
  <c r="CKG82" i="16"/>
  <c r="CKC82" i="16"/>
  <c r="CJY82" i="16"/>
  <c r="CJU82" i="16"/>
  <c r="CJQ82" i="16"/>
  <c r="CJM82" i="16"/>
  <c r="CJI82" i="16"/>
  <c r="CJE82" i="16"/>
  <c r="CJA82" i="16"/>
  <c r="CIW82" i="16"/>
  <c r="CIS82" i="16"/>
  <c r="CIO82" i="16"/>
  <c r="CIK82" i="16"/>
  <c r="CIG82" i="16"/>
  <c r="CIC82" i="16"/>
  <c r="CHY82" i="16"/>
  <c r="CHU82" i="16"/>
  <c r="CHQ82" i="16"/>
  <c r="CHM82" i="16"/>
  <c r="CHI82" i="16"/>
  <c r="CHE82" i="16"/>
  <c r="CHA82" i="16"/>
  <c r="CGW82" i="16"/>
  <c r="CGS82" i="16"/>
  <c r="CGO82" i="16"/>
  <c r="CGK82" i="16"/>
  <c r="CGG82" i="16"/>
  <c r="CGC82" i="16"/>
  <c r="CFY82" i="16"/>
  <c r="CFU82" i="16"/>
  <c r="CFQ82" i="16"/>
  <c r="CFM82" i="16"/>
  <c r="CFI82" i="16"/>
  <c r="CFE82" i="16"/>
  <c r="CFA82" i="16"/>
  <c r="CEW82" i="16"/>
  <c r="CES82" i="16"/>
  <c r="CEO82" i="16"/>
  <c r="CEK82" i="16"/>
  <c r="CEG82" i="16"/>
  <c r="CEC82" i="16"/>
  <c r="CDY82" i="16"/>
  <c r="CDU82" i="16"/>
  <c r="CDQ82" i="16"/>
  <c r="CDM82" i="16"/>
  <c r="CDI82" i="16"/>
  <c r="CDE82" i="16"/>
  <c r="CDA82" i="16"/>
  <c r="CCW82" i="16"/>
  <c r="CCS82" i="16"/>
  <c r="CCO82" i="16"/>
  <c r="CCK82" i="16"/>
  <c r="CCG82" i="16"/>
  <c r="CCC82" i="16"/>
  <c r="CBY82" i="16"/>
  <c r="CBU82" i="16"/>
  <c r="CBQ82" i="16"/>
  <c r="CBM82" i="16"/>
  <c r="CBI82" i="16"/>
  <c r="CBE82" i="16"/>
  <c r="CBA82" i="16"/>
  <c r="CAW82" i="16"/>
  <c r="CAS82" i="16"/>
  <c r="CAO82" i="16"/>
  <c r="CAK82" i="16"/>
  <c r="CAG82" i="16"/>
  <c r="CAC82" i="16"/>
  <c r="BZY82" i="16"/>
  <c r="BZU82" i="16"/>
  <c r="BZQ82" i="16"/>
  <c r="BZM82" i="16"/>
  <c r="BZI82" i="16"/>
  <c r="BZE82" i="16"/>
  <c r="BZA82" i="16"/>
  <c r="BYW82" i="16"/>
  <c r="BYS82" i="16"/>
  <c r="BYO82" i="16"/>
  <c r="BYK82" i="16"/>
  <c r="BYG82" i="16"/>
  <c r="BYC82" i="16"/>
  <c r="BXY82" i="16"/>
  <c r="BXU82" i="16"/>
  <c r="BXQ82" i="16"/>
  <c r="BXM82" i="16"/>
  <c r="BXI82" i="16"/>
  <c r="BXE82" i="16"/>
  <c r="BXA82" i="16"/>
  <c r="BWW82" i="16"/>
  <c r="BWS82" i="16"/>
  <c r="BWO82" i="16"/>
  <c r="BWK82" i="16"/>
  <c r="BWG82" i="16"/>
  <c r="BWC82" i="16"/>
  <c r="BVY82" i="16"/>
  <c r="BVU82" i="16"/>
  <c r="BVQ82" i="16"/>
  <c r="BVM82" i="16"/>
  <c r="BVI82" i="16"/>
  <c r="BVE82" i="16"/>
  <c r="BVA82" i="16"/>
  <c r="BUW82" i="16"/>
  <c r="BUS82" i="16"/>
  <c r="BUO82" i="16"/>
  <c r="BUK82" i="16"/>
  <c r="BUG82" i="16"/>
  <c r="BUC82" i="16"/>
  <c r="BTY82" i="16"/>
  <c r="BTU82" i="16"/>
  <c r="BTQ82" i="16"/>
  <c r="BTM82" i="16"/>
  <c r="BTI82" i="16"/>
  <c r="BTE82" i="16"/>
  <c r="BTA82" i="16"/>
  <c r="BSW82" i="16"/>
  <c r="BSS82" i="16"/>
  <c r="BSO82" i="16"/>
  <c r="BSK82" i="16"/>
  <c r="BSG82" i="16"/>
  <c r="BSC82" i="16"/>
  <c r="BRY82" i="16"/>
  <c r="BRU82" i="16"/>
  <c r="BRQ82" i="16"/>
  <c r="BRM82" i="16"/>
  <c r="BRI82" i="16"/>
  <c r="BRE82" i="16"/>
  <c r="BRA82" i="16"/>
  <c r="BQW82" i="16"/>
  <c r="BQS82" i="16"/>
  <c r="BQO82" i="16"/>
  <c r="BQK82" i="16"/>
  <c r="BQG82" i="16"/>
  <c r="BQC82" i="16"/>
  <c r="BPY82" i="16"/>
  <c r="BPU82" i="16"/>
  <c r="BPQ82" i="16"/>
  <c r="BPM82" i="16"/>
  <c r="BPI82" i="16"/>
  <c r="BPE82" i="16"/>
  <c r="BPA82" i="16"/>
  <c r="BOW82" i="16"/>
  <c r="BOS82" i="16"/>
  <c r="BOO82" i="16"/>
  <c r="BOK82" i="16"/>
  <c r="BOG82" i="16"/>
  <c r="BOC82" i="16"/>
  <c r="BNY82" i="16"/>
  <c r="BNU82" i="16"/>
  <c r="BNQ82" i="16"/>
  <c r="BNM82" i="16"/>
  <c r="BNI82" i="16"/>
  <c r="BNE82" i="16"/>
  <c r="BNA82" i="16"/>
  <c r="BMW82" i="16"/>
  <c r="BMS82" i="16"/>
  <c r="BMO82" i="16"/>
  <c r="BMK82" i="16"/>
  <c r="BMG82" i="16"/>
  <c r="BMC82" i="16"/>
  <c r="BLY82" i="16"/>
  <c r="BLU82" i="16"/>
  <c r="BLQ82" i="16"/>
  <c r="BLM82" i="16"/>
  <c r="BLI82" i="16"/>
  <c r="BLE82" i="16"/>
  <c r="BLA82" i="16"/>
  <c r="BKW82" i="16"/>
  <c r="BKS82" i="16"/>
  <c r="BKO82" i="16"/>
  <c r="BKK82" i="16"/>
  <c r="BKG82" i="16"/>
  <c r="BKC82" i="16"/>
  <c r="BJY82" i="16"/>
  <c r="BJU82" i="16"/>
  <c r="BJQ82" i="16"/>
  <c r="BJM82" i="16"/>
  <c r="BJI82" i="16"/>
  <c r="BJE82" i="16"/>
  <c r="BJA82" i="16"/>
  <c r="BIW82" i="16"/>
  <c r="BIS82" i="16"/>
  <c r="BIO82" i="16"/>
  <c r="BIK82" i="16"/>
  <c r="BIG82" i="16"/>
  <c r="BIC82" i="16"/>
  <c r="BHY82" i="16"/>
  <c r="BHU82" i="16"/>
  <c r="BHQ82" i="16"/>
  <c r="BHM82" i="16"/>
  <c r="BHI82" i="16"/>
  <c r="BHE82" i="16"/>
  <c r="BHA82" i="16"/>
  <c r="BGW82" i="16"/>
  <c r="BGS82" i="16"/>
  <c r="BGO82" i="16"/>
  <c r="BGK82" i="16"/>
  <c r="BGG82" i="16"/>
  <c r="BGC82" i="16"/>
  <c r="BFY82" i="16"/>
  <c r="BFU82" i="16"/>
  <c r="BFQ82" i="16"/>
  <c r="BFM82" i="16"/>
  <c r="BFI82" i="16"/>
  <c r="BFE82" i="16"/>
  <c r="BFA82" i="16"/>
  <c r="BEW82" i="16"/>
  <c r="BES82" i="16"/>
  <c r="BEO82" i="16"/>
  <c r="BEK82" i="16"/>
  <c r="BEG82" i="16"/>
  <c r="BEC82" i="16"/>
  <c r="BDY82" i="16"/>
  <c r="BDU82" i="16"/>
  <c r="BDQ82" i="16"/>
  <c r="BDM82" i="16"/>
  <c r="BDI82" i="16"/>
  <c r="BDE82" i="16"/>
  <c r="BDA82" i="16"/>
  <c r="BCW82" i="16"/>
  <c r="BCS82" i="16"/>
  <c r="BCO82" i="16"/>
  <c r="BCK82" i="16"/>
  <c r="BCG82" i="16"/>
  <c r="BCC82" i="16"/>
  <c r="BBY82" i="16"/>
  <c r="BBU82" i="16"/>
  <c r="BBQ82" i="16"/>
  <c r="BBM82" i="16"/>
  <c r="BBI82" i="16"/>
  <c r="BBE82" i="16"/>
  <c r="BBA82" i="16"/>
  <c r="BAW82" i="16"/>
  <c r="BAS82" i="16"/>
  <c r="BAO82" i="16"/>
  <c r="BAK82" i="16"/>
  <c r="BAG82" i="16"/>
  <c r="BAC82" i="16"/>
  <c r="AZY82" i="16"/>
  <c r="AZU82" i="16"/>
  <c r="AZQ82" i="16"/>
  <c r="AZM82" i="16"/>
  <c r="AZI82" i="16"/>
  <c r="AZE82" i="16"/>
  <c r="AZA82" i="16"/>
  <c r="AYW82" i="16"/>
  <c r="AYS82" i="16"/>
  <c r="AYO82" i="16"/>
  <c r="AYK82" i="16"/>
  <c r="AYG82" i="16"/>
  <c r="AYC82" i="16"/>
  <c r="AXY82" i="16"/>
  <c r="AXU82" i="16"/>
  <c r="AXQ82" i="16"/>
  <c r="AXM82" i="16"/>
  <c r="AXI82" i="16"/>
  <c r="AXE82" i="16"/>
  <c r="AXA82" i="16"/>
  <c r="AWW82" i="16"/>
  <c r="AWS82" i="16"/>
  <c r="AWO82" i="16"/>
  <c r="AWK82" i="16"/>
  <c r="AWG82" i="16"/>
  <c r="AWC82" i="16"/>
  <c r="AVY82" i="16"/>
  <c r="AVU82" i="16"/>
  <c r="AVQ82" i="16"/>
  <c r="AVM82" i="16"/>
  <c r="AVI82" i="16"/>
  <c r="AVE82" i="16"/>
  <c r="AVA82" i="16"/>
  <c r="AUW82" i="16"/>
  <c r="AUS82" i="16"/>
  <c r="AUO82" i="16"/>
  <c r="AUK82" i="16"/>
  <c r="AUG82" i="16"/>
  <c r="AUC82" i="16"/>
  <c r="ATY82" i="16"/>
  <c r="ATU82" i="16"/>
  <c r="ATQ82" i="16"/>
  <c r="ATM82" i="16"/>
  <c r="ATI82" i="16"/>
  <c r="ATE82" i="16"/>
  <c r="ATA82" i="16"/>
  <c r="ASW82" i="16"/>
  <c r="ASS82" i="16"/>
  <c r="ASO82" i="16"/>
  <c r="ASK82" i="16"/>
  <c r="ASG82" i="16"/>
  <c r="ASC82" i="16"/>
  <c r="ARY82" i="16"/>
  <c r="ARU82" i="16"/>
  <c r="ARQ82" i="16"/>
  <c r="ARM82" i="16"/>
  <c r="ARI82" i="16"/>
  <c r="ARE82" i="16"/>
  <c r="ARA82" i="16"/>
  <c r="AQW82" i="16"/>
  <c r="AQS82" i="16"/>
  <c r="AQO82" i="16"/>
  <c r="AQK82" i="16"/>
  <c r="AQG82" i="16"/>
  <c r="AQC82" i="16"/>
  <c r="APY82" i="16"/>
  <c r="APU82" i="16"/>
  <c r="APQ82" i="16"/>
  <c r="APM82" i="16"/>
  <c r="API82" i="16"/>
  <c r="APE82" i="16"/>
  <c r="APA82" i="16"/>
  <c r="AOW82" i="16"/>
  <c r="AOS82" i="16"/>
  <c r="AOO82" i="16"/>
  <c r="AOK82" i="16"/>
  <c r="AOG82" i="16"/>
  <c r="AOC82" i="16"/>
  <c r="ANY82" i="16"/>
  <c r="ANU82" i="16"/>
  <c r="ANQ82" i="16"/>
  <c r="ANM82" i="16"/>
  <c r="ANI82" i="16"/>
  <c r="ANE82" i="16"/>
  <c r="ANA82" i="16"/>
  <c r="AMW82" i="16"/>
  <c r="AMS82" i="16"/>
  <c r="AMO82" i="16"/>
  <c r="AMK82" i="16"/>
  <c r="AMG82" i="16"/>
  <c r="AMC82" i="16"/>
  <c r="ALY82" i="16"/>
  <c r="ALU82" i="16"/>
  <c r="ALQ82" i="16"/>
  <c r="ALM82" i="16"/>
  <c r="ALI82" i="16"/>
  <c r="ALE82" i="16"/>
  <c r="ALA82" i="16"/>
  <c r="AKW82" i="16"/>
  <c r="AKS82" i="16"/>
  <c r="AKO82" i="16"/>
  <c r="AKK82" i="16"/>
  <c r="AKG82" i="16"/>
  <c r="AKC82" i="16"/>
  <c r="AJY82" i="16"/>
  <c r="AJU82" i="16"/>
  <c r="AJQ82" i="16"/>
  <c r="AJM82" i="16"/>
  <c r="AJI82" i="16"/>
  <c r="AJE82" i="16"/>
  <c r="AJA82" i="16"/>
  <c r="AIW82" i="16"/>
  <c r="AIS82" i="16"/>
  <c r="AIO82" i="16"/>
  <c r="AIK82" i="16"/>
  <c r="AIG82" i="16"/>
  <c r="AIC82" i="16"/>
  <c r="AHY82" i="16"/>
  <c r="AHU82" i="16"/>
  <c r="AHQ82" i="16"/>
  <c r="AHM82" i="16"/>
  <c r="AHI82" i="16"/>
  <c r="AHE82" i="16"/>
  <c r="AHA82" i="16"/>
  <c r="AGW82" i="16"/>
  <c r="AGS82" i="16"/>
  <c r="AGO82" i="16"/>
  <c r="AGK82" i="16"/>
  <c r="AGG82" i="16"/>
  <c r="AGC82" i="16"/>
  <c r="AFY82" i="16"/>
  <c r="AFU82" i="16"/>
  <c r="AFQ82" i="16"/>
  <c r="AFM82" i="16"/>
  <c r="AFI82" i="16"/>
  <c r="AFE82" i="16"/>
  <c r="AFA82" i="16"/>
  <c r="AEW82" i="16"/>
  <c r="AES82" i="16"/>
  <c r="AEO82" i="16"/>
  <c r="AEK82" i="16"/>
  <c r="AEG82" i="16"/>
  <c r="AEC82" i="16"/>
  <c r="ADY82" i="16"/>
  <c r="ADU82" i="16"/>
  <c r="ADQ82" i="16"/>
  <c r="ADM82" i="16"/>
  <c r="ADI82" i="16"/>
  <c r="ADE82" i="16"/>
  <c r="ADA82" i="16"/>
  <c r="ACW82" i="16"/>
  <c r="ACS82" i="16"/>
  <c r="ACO82" i="16"/>
  <c r="ACK82" i="16"/>
  <c r="ACG82" i="16"/>
  <c r="ACC82" i="16"/>
  <c r="ABY82" i="16"/>
  <c r="ABU82" i="16"/>
  <c r="ABQ82" i="16"/>
  <c r="ABM82" i="16"/>
  <c r="ABI82" i="16"/>
  <c r="ABE82" i="16"/>
  <c r="ABA82" i="16"/>
  <c r="AAW82" i="16"/>
  <c r="AAS82" i="16"/>
  <c r="AAO82" i="16"/>
  <c r="AAK82" i="16"/>
  <c r="AAG82" i="16"/>
  <c r="AAC82" i="16"/>
  <c r="ZY82" i="16"/>
  <c r="ZU82" i="16"/>
  <c r="ZQ82" i="16"/>
  <c r="ZM82" i="16"/>
  <c r="ZI82" i="16"/>
  <c r="ZE82" i="16"/>
  <c r="ZA82" i="16"/>
  <c r="YW82" i="16"/>
  <c r="YS82" i="16"/>
  <c r="YO82" i="16"/>
  <c r="YK82" i="16"/>
  <c r="YG82" i="16"/>
  <c r="YC82" i="16"/>
  <c r="XY82" i="16"/>
  <c r="XU82" i="16"/>
  <c r="XQ82" i="16"/>
  <c r="XM82" i="16"/>
  <c r="XI82" i="16"/>
  <c r="XE82" i="16"/>
  <c r="XA82" i="16"/>
  <c r="WW82" i="16"/>
  <c r="WS82" i="16"/>
  <c r="WO82" i="16"/>
  <c r="WK82" i="16"/>
  <c r="WG82" i="16"/>
  <c r="WC82" i="16"/>
  <c r="VY82" i="16"/>
  <c r="VU82" i="16"/>
  <c r="VQ82" i="16"/>
  <c r="VM82" i="16"/>
  <c r="VI82" i="16"/>
  <c r="VE82" i="16"/>
  <c r="VA82" i="16"/>
  <c r="UW82" i="16"/>
  <c r="US82" i="16"/>
  <c r="UO82" i="16"/>
  <c r="UK82" i="16"/>
  <c r="UG82" i="16"/>
  <c r="UC82" i="16"/>
  <c r="TY82" i="16"/>
  <c r="TU82" i="16"/>
  <c r="TQ82" i="16"/>
  <c r="TM82" i="16"/>
  <c r="TI82" i="16"/>
  <c r="TE82" i="16"/>
  <c r="TA82" i="16"/>
  <c r="SW82" i="16"/>
  <c r="SS82" i="16"/>
  <c r="SO82" i="16"/>
  <c r="SK82" i="16"/>
  <c r="SG82" i="16"/>
  <c r="SC82" i="16"/>
  <c r="RY82" i="16"/>
  <c r="RU82" i="16"/>
  <c r="RQ82" i="16"/>
  <c r="RM82" i="16"/>
  <c r="RI82" i="16"/>
  <c r="RE82" i="16"/>
  <c r="RA82" i="16"/>
  <c r="QW82" i="16"/>
  <c r="QS82" i="16"/>
  <c r="QO82" i="16"/>
  <c r="QK82" i="16"/>
  <c r="QG82" i="16"/>
  <c r="QC82" i="16"/>
  <c r="PY82" i="16"/>
  <c r="PU82" i="16"/>
  <c r="PQ82" i="16"/>
  <c r="PM82" i="16"/>
  <c r="PI82" i="16"/>
  <c r="PE82" i="16"/>
  <c r="PA82" i="16"/>
  <c r="OW82" i="16"/>
  <c r="OS82" i="16"/>
  <c r="OO82" i="16"/>
  <c r="OK82" i="16"/>
  <c r="OG82" i="16"/>
  <c r="OC82" i="16"/>
  <c r="NY82" i="16"/>
  <c r="NU82" i="16"/>
  <c r="NQ82" i="16"/>
  <c r="NM82" i="16"/>
  <c r="NI82" i="16"/>
  <c r="NE82" i="16"/>
  <c r="NA82" i="16"/>
  <c r="MW82" i="16"/>
  <c r="MS82" i="16"/>
  <c r="MO82" i="16"/>
  <c r="MK82" i="16"/>
  <c r="MG82" i="16"/>
  <c r="MC82" i="16"/>
  <c r="LY82" i="16"/>
  <c r="LU82" i="16"/>
  <c r="LQ82" i="16"/>
  <c r="LM82" i="16"/>
  <c r="LI82" i="16"/>
  <c r="LE82" i="16"/>
  <c r="LA82" i="16"/>
  <c r="KW82" i="16"/>
  <c r="KS82" i="16"/>
  <c r="KO82" i="16"/>
  <c r="KK82" i="16"/>
  <c r="KG82" i="16"/>
  <c r="KC82" i="16"/>
  <c r="JY82" i="16"/>
  <c r="JU82" i="16"/>
  <c r="JQ82" i="16"/>
  <c r="JM82" i="16"/>
  <c r="JI82" i="16"/>
  <c r="JE82" i="16"/>
  <c r="JA82" i="16"/>
  <c r="IW82" i="16"/>
  <c r="IS82" i="16"/>
  <c r="IO82" i="16"/>
  <c r="IK82" i="16"/>
  <c r="IG82" i="16"/>
  <c r="IC82" i="16"/>
  <c r="HY82" i="16"/>
  <c r="HU82" i="16"/>
  <c r="HQ82" i="16"/>
  <c r="HM82" i="16"/>
  <c r="HI82" i="16"/>
  <c r="HE82" i="16"/>
  <c r="HA82" i="16"/>
  <c r="GW82" i="16"/>
  <c r="GS82" i="16"/>
  <c r="GO82" i="16"/>
  <c r="GK82" i="16"/>
  <c r="GG82" i="16"/>
  <c r="GC82" i="16"/>
  <c r="FY82" i="16"/>
  <c r="FU82" i="16"/>
  <c r="FQ82" i="16"/>
  <c r="FM82" i="16"/>
  <c r="FI82" i="16"/>
  <c r="FE82" i="16"/>
  <c r="FA82" i="16"/>
  <c r="EW82" i="16"/>
  <c r="ES82" i="16"/>
  <c r="EO82" i="16"/>
  <c r="EK82" i="16"/>
  <c r="EG82" i="16"/>
  <c r="EC82" i="16"/>
  <c r="DY82" i="16"/>
  <c r="DU82" i="16"/>
  <c r="DQ82" i="16"/>
  <c r="DM82" i="16"/>
  <c r="DI82" i="16"/>
  <c r="DE82" i="16"/>
  <c r="DA82" i="16"/>
  <c r="CW82" i="16"/>
  <c r="CS82" i="16"/>
  <c r="CO82" i="16"/>
  <c r="CK82" i="16"/>
  <c r="CG82" i="16"/>
  <c r="CC82" i="16"/>
  <c r="BY82" i="16"/>
  <c r="BU82" i="16"/>
  <c r="BQ82" i="16"/>
  <c r="BM82" i="16"/>
  <c r="BI82" i="16"/>
  <c r="BE82" i="16"/>
  <c r="BA82" i="16"/>
  <c r="AW82" i="16"/>
  <c r="AS82" i="16"/>
  <c r="AO82" i="16"/>
  <c r="AK82" i="16"/>
  <c r="AG82" i="16"/>
  <c r="AC82" i="16"/>
  <c r="Y82" i="16"/>
  <c r="U82" i="16"/>
  <c r="Q82" i="16"/>
  <c r="M82" i="16"/>
  <c r="A78" i="16"/>
  <c r="F79" i="16" l="1"/>
  <c r="C106" i="16" s="1"/>
  <c r="K101" i="16"/>
  <c r="D99" i="16"/>
  <c r="C126" i="16" s="1"/>
  <c r="F38" i="5" l="1"/>
  <c r="C111" i="16"/>
  <c r="C74" i="16"/>
  <c r="A74" i="16"/>
  <c r="C113" i="16" l="1"/>
  <c r="F39" i="5" s="1"/>
  <c r="C118" i="16"/>
  <c r="C121" i="16" l="1"/>
  <c r="F40" i="5" s="1"/>
  <c r="I37" i="5" s="1"/>
  <c r="H10" i="19" l="1"/>
  <c r="F7" i="19"/>
  <c r="E138" i="16" s="1"/>
  <c r="H1" i="19"/>
  <c r="H7" i="19" l="1"/>
  <c r="H6" i="19"/>
  <c r="H4" i="19" l="1"/>
  <c r="I46" i="5" s="1"/>
  <c r="D33" i="15" s="1"/>
  <c r="D60" i="16"/>
  <c r="D57" i="16"/>
  <c r="D54" i="16"/>
  <c r="D42" i="16"/>
  <c r="A59" i="16"/>
  <c r="A98" i="16" s="1"/>
  <c r="E33" i="15" l="1"/>
  <c r="A56" i="16"/>
  <c r="A96" i="16" s="1"/>
  <c r="A53" i="16"/>
  <c r="A94" i="16" s="1"/>
  <c r="A52" i="16"/>
  <c r="A93" i="16" s="1"/>
  <c r="A51" i="16"/>
  <c r="A92" i="16" s="1"/>
  <c r="A50" i="16" l="1"/>
  <c r="A91" i="16" s="1"/>
  <c r="A49" i="16"/>
  <c r="A90" i="16" s="1"/>
  <c r="A48" i="16"/>
  <c r="A89" i="16" s="1"/>
  <c r="A45" i="16"/>
  <c r="A87" i="16" s="1"/>
  <c r="A44" i="16"/>
  <c r="A86" i="16" s="1"/>
  <c r="A41" i="16"/>
  <c r="A84" i="16" s="1"/>
  <c r="A83" i="16" l="1"/>
  <c r="D38" i="16"/>
  <c r="D61" i="16" s="1"/>
  <c r="E63" i="16" s="1"/>
  <c r="A37" i="16"/>
  <c r="A36" i="16"/>
  <c r="A79" i="16" s="1"/>
  <c r="A81" i="16" l="1"/>
  <c r="A80" i="16"/>
  <c r="B69" i="16"/>
  <c r="A69" i="16"/>
  <c r="B67" i="16"/>
  <c r="A67" i="16"/>
  <c r="I14" i="18" l="1"/>
  <c r="I23" i="18" s="1"/>
  <c r="H14" i="18"/>
  <c r="H23" i="18" s="1"/>
  <c r="G14" i="18"/>
  <c r="G23" i="18" s="1"/>
  <c r="F14" i="18"/>
  <c r="F23" i="18" s="1"/>
  <c r="E14" i="18"/>
  <c r="E23" i="18" s="1"/>
  <c r="D14" i="18"/>
  <c r="D23" i="18" s="1"/>
  <c r="C14" i="18"/>
  <c r="C23" i="18" s="1"/>
  <c r="I11" i="18"/>
  <c r="I22" i="18" s="1"/>
  <c r="H11" i="18"/>
  <c r="H22" i="18" s="1"/>
  <c r="G11" i="18"/>
  <c r="G22" i="18" s="1"/>
  <c r="G24" i="18" s="1"/>
  <c r="F11" i="18"/>
  <c r="F22" i="18" s="1"/>
  <c r="E11" i="18"/>
  <c r="E22" i="18" s="1"/>
  <c r="D11" i="18"/>
  <c r="D22" i="18" s="1"/>
  <c r="C11" i="18"/>
  <c r="C22" i="18" s="1"/>
  <c r="C24" i="18" l="1"/>
  <c r="D24" i="18"/>
  <c r="E24" i="18"/>
  <c r="I24" i="18"/>
  <c r="F24" i="18"/>
  <c r="H24" i="18"/>
  <c r="G4" i="16"/>
  <c r="F4" i="15"/>
  <c r="E4" i="15"/>
  <c r="F4" i="16"/>
  <c r="C39" i="18"/>
  <c r="C38" i="18"/>
  <c r="C34" i="18"/>
  <c r="C33" i="18"/>
  <c r="C29" i="18"/>
  <c r="B24" i="15"/>
  <c r="A24" i="15"/>
  <c r="D28" i="16"/>
  <c r="C28" i="16"/>
  <c r="B28" i="16"/>
  <c r="A28" i="16"/>
  <c r="C27" i="16"/>
  <c r="A27" i="16"/>
  <c r="A3" i="15"/>
  <c r="A4" i="15"/>
  <c r="A5" i="15"/>
  <c r="B26" i="15"/>
  <c r="A26" i="15"/>
  <c r="B22" i="15"/>
  <c r="A22" i="15"/>
  <c r="B47" i="15"/>
  <c r="B46" i="15"/>
  <c r="B41" i="15"/>
  <c r="B40" i="15"/>
  <c r="D150" i="16"/>
  <c r="D149" i="16"/>
  <c r="D145" i="16"/>
  <c r="D144" i="16"/>
  <c r="C67" i="16"/>
  <c r="C32" i="16"/>
  <c r="B32" i="16"/>
  <c r="A32" i="16"/>
  <c r="A31" i="16"/>
  <c r="C31" i="16"/>
  <c r="A63" i="16"/>
  <c r="B63" i="16"/>
  <c r="C63" i="16"/>
  <c r="D63" i="16"/>
  <c r="A64" i="16"/>
  <c r="B64" i="16"/>
  <c r="C64" i="16"/>
  <c r="D64" i="16"/>
  <c r="D67" i="16"/>
  <c r="C69" i="16"/>
  <c r="D69" i="16"/>
  <c r="A24" i="16"/>
  <c r="F24" i="5"/>
  <c r="A4" i="16"/>
  <c r="A3" i="16"/>
  <c r="A5" i="16"/>
  <c r="C24" i="16"/>
  <c r="D25" i="16"/>
  <c r="C25" i="16"/>
  <c r="B25" i="16"/>
  <c r="I23" i="5" l="1"/>
  <c r="D23" i="15" l="1"/>
  <c r="F65" i="16"/>
  <c r="E23" i="15" l="1"/>
  <c r="J65" i="16"/>
  <c r="E64" i="16" s="1"/>
  <c r="F33" i="5" s="1"/>
  <c r="F68" i="16"/>
  <c r="J68" i="16" s="1"/>
  <c r="E67" i="16" l="1"/>
  <c r="F34" i="5" s="1"/>
  <c r="F70" i="16" l="1"/>
  <c r="J70" i="16" s="1"/>
  <c r="E69" i="16" s="1"/>
  <c r="F35" i="5" s="1"/>
  <c r="I30" i="5" l="1"/>
  <c r="D27" i="15" l="1"/>
  <c r="E27" i="15"/>
  <c r="C133" i="16" l="1"/>
  <c r="F44" i="5" s="1"/>
  <c r="I43" i="5" s="1"/>
  <c r="H28" i="5" s="1"/>
  <c r="G28" i="5" s="1"/>
  <c r="D29" i="15"/>
  <c r="I28" i="5" l="1"/>
  <c r="E29" i="15"/>
  <c r="D31" i="15"/>
  <c r="F29" i="16" l="1"/>
  <c r="I29" i="16"/>
  <c r="E31" i="15"/>
  <c r="G29" i="16"/>
  <c r="I26" i="5" l="1"/>
  <c r="I50" i="5" l="1"/>
  <c r="D25" i="15"/>
  <c r="D35" i="15" s="1"/>
  <c r="D26" i="15" s="1"/>
  <c r="D30" i="15" l="1"/>
  <c r="D32" i="15"/>
  <c r="E25" i="15"/>
  <c r="E35" i="15" s="1"/>
  <c r="E34" i="15" s="1"/>
  <c r="D24" i="15"/>
  <c r="D28" i="15"/>
  <c r="D22" i="15"/>
  <c r="E3" i="15"/>
  <c r="D34" i="15" l="1"/>
</calcChain>
</file>

<file path=xl/sharedStrings.xml><?xml version="1.0" encoding="utf-8"?>
<sst xmlns="http://schemas.openxmlformats.org/spreadsheetml/2006/main" count="294" uniqueCount="214">
  <si>
    <t>ITEM</t>
  </si>
  <si>
    <t>DESCRIÇÃO</t>
  </si>
  <si>
    <t>QUANTIDADE</t>
  </si>
  <si>
    <t>UNIDADE</t>
  </si>
  <si>
    <t>CÓDIGO</t>
  </si>
  <si>
    <t>DIRETA</t>
  </si>
  <si>
    <t>INDIRETA</t>
  </si>
  <si>
    <t>(    )</t>
  </si>
  <si>
    <t>PREÇO TOTAL</t>
  </si>
  <si>
    <t xml:space="preserve">FORMA DE EXECUÇÃO: </t>
  </si>
  <si>
    <t>1.1</t>
  </si>
  <si>
    <t>2.1</t>
  </si>
  <si>
    <t>TOTAL GERAL DA OBRA</t>
  </si>
  <si>
    <t>(   X  )</t>
  </si>
  <si>
    <t>CRONOGRAMA FÍSICO-FINANCEIRO</t>
  </si>
  <si>
    <t>ETAPAS/DESCRIÇÃO</t>
  </si>
  <si>
    <t>FÍSICO/ FINANCEIRO</t>
  </si>
  <si>
    <t>TOTAL  ETAPAS</t>
  </si>
  <si>
    <t>MÊS 1</t>
  </si>
  <si>
    <t>Físico %</t>
  </si>
  <si>
    <t>Financeiro</t>
  </si>
  <si>
    <t>TOTAL</t>
  </si>
  <si>
    <t>M²</t>
  </si>
  <si>
    <t>M³</t>
  </si>
  <si>
    <t>RO-41376</t>
  </si>
  <si>
    <t>U</t>
  </si>
  <si>
    <t>INSTALAÇÕES INICIAIS DA OBRA</t>
  </si>
  <si>
    <t>RO-51229</t>
  </si>
  <si>
    <t>PLANILHA ORÇAMENTÁRIA DE CUSTOS</t>
  </si>
  <si>
    <t>ENGENHEIRO CIVIL - CREA Nº 40.612/D</t>
  </si>
  <si>
    <t>TXKM</t>
  </si>
  <si>
    <t>1.0</t>
  </si>
  <si>
    <t>2.0</t>
  </si>
  <si>
    <t xml:space="preserve">VALOR  TOTAL DO CONVÊNIO: </t>
  </si>
  <si>
    <t>SEINFRA</t>
  </si>
  <si>
    <t>M³XKM</t>
  </si>
  <si>
    <t>DMT (km):</t>
  </si>
  <si>
    <t>MEMÓRIA</t>
  </si>
  <si>
    <t>Total (TxKM):</t>
  </si>
  <si>
    <t>Índice de Consumo (RR-2C)
(t/m²):</t>
  </si>
  <si>
    <t>Total (M³xKM):</t>
  </si>
  <si>
    <t>3.0</t>
  </si>
  <si>
    <t>__________________________________________________</t>
  </si>
  <si>
    <t>OBRA: RECAPEAMENTO ASFÁLTICO EM CBUQ</t>
  </si>
  <si>
    <t>LIMPEZA DE SUPERFÍCIE COM JATO DE ALTA PRESSÃO. AF_04/2019</t>
  </si>
  <si>
    <t>DATA:</t>
  </si>
  <si>
    <t>RECAPEAMENTO ASFÁLTICO EM CBUQ</t>
  </si>
  <si>
    <t>3.1</t>
  </si>
  <si>
    <r>
      <t>C</t>
    </r>
    <r>
      <rPr>
        <b/>
        <sz val="9"/>
        <rFont val="Abadi"/>
        <family val="2"/>
      </rPr>
      <t>Ó</t>
    </r>
    <r>
      <rPr>
        <b/>
        <sz val="9"/>
        <rFont val="Aharoni"/>
        <charset val="177"/>
      </rPr>
      <t>DIGO</t>
    </r>
  </si>
  <si>
    <r>
      <t>DESCRIÇ</t>
    </r>
    <r>
      <rPr>
        <b/>
        <sz val="9"/>
        <rFont val="Abadi"/>
        <family val="2"/>
      </rPr>
      <t>Ã</t>
    </r>
    <r>
      <rPr>
        <b/>
        <sz val="9"/>
        <rFont val="Aharoni"/>
        <charset val="177"/>
      </rPr>
      <t>O</t>
    </r>
  </si>
  <si>
    <r>
      <t>PREÇO UNIT</t>
    </r>
    <r>
      <rPr>
        <b/>
        <sz val="9"/>
        <rFont val="Abadi"/>
        <family val="2"/>
      </rPr>
      <t>Á</t>
    </r>
    <r>
      <rPr>
        <b/>
        <sz val="9"/>
        <rFont val="Aharoni"/>
        <charset val="177"/>
      </rPr>
      <t>RIO S/ BDI</t>
    </r>
  </si>
  <si>
    <r>
      <t>PREÇO UNIT</t>
    </r>
    <r>
      <rPr>
        <b/>
        <sz val="9"/>
        <rFont val="Abadi"/>
        <family val="2"/>
      </rPr>
      <t>Á</t>
    </r>
    <r>
      <rPr>
        <b/>
        <sz val="9"/>
        <rFont val="Aharoni"/>
        <charset val="177"/>
      </rPr>
      <t>RIO C/ BDI</t>
    </r>
  </si>
  <si>
    <r>
      <t>Volume do CBUQ
(m</t>
    </r>
    <r>
      <rPr>
        <b/>
        <i/>
        <sz val="12"/>
        <color indexed="8"/>
        <rFont val="Abadi"/>
        <family val="2"/>
      </rPr>
      <t>³</t>
    </r>
    <r>
      <rPr>
        <b/>
        <sz val="12"/>
        <color indexed="8"/>
        <rFont val="Abadi"/>
        <family val="2"/>
      </rPr>
      <t>)</t>
    </r>
  </si>
  <si>
    <r>
      <t>REFER</t>
    </r>
    <r>
      <rPr>
        <b/>
        <sz val="9"/>
        <rFont val="Calibri"/>
        <family val="2"/>
        <scheme val="minor"/>
      </rPr>
      <t>Ê</t>
    </r>
    <r>
      <rPr>
        <b/>
        <sz val="9"/>
        <rFont val="Aharoni"/>
        <charset val="177"/>
      </rPr>
      <t>NCIA</t>
    </r>
  </si>
  <si>
    <t>3.2</t>
  </si>
  <si>
    <t>Total (M³):</t>
  </si>
  <si>
    <t>3.3</t>
  </si>
  <si>
    <t>3.4</t>
  </si>
  <si>
    <t>3.5</t>
  </si>
  <si>
    <t>MOBILIZAÇÃO E DESMOBILIZAÇÃO DE OBRA</t>
  </si>
  <si>
    <t>OBRAS EM CENTRO URBANO OU REGIÃO LIMÍTROFE - para obras 
executadas em centros urbanos ou próximos de centros urbanos</t>
  </si>
  <si>
    <t>%</t>
  </si>
  <si>
    <t>VALOR DA OBRA S/ BDI 
(SEM O VALOR DE MOB. E DESM.</t>
  </si>
  <si>
    <t>VALOR DA OBRA C/ BDI (SEM O VALOR DE MOB. E DESM.</t>
  </si>
  <si>
    <t>PINTURA DE LIGAÇÃO (EXECUÇÃO E FORNECIMENTO DO MATERIAL BETUMINOSO, EXCLUSIVE TRANSPORTE DO MATERIAL BETUMINOSO)</t>
  </si>
  <si>
    <t>TRANSPORTE DE MATERIAL DE QUALQUER NATUREZA. DISTÂNCIA MÉDIA DE TRANSPORTE &gt;= 50,10 KM</t>
  </si>
  <si>
    <t>SINAPI/MG</t>
  </si>
  <si>
    <t>MEMÓRIA DE CÁLCULO DE QUANTITATIVOS</t>
  </si>
  <si>
    <t>ED-28427</t>
  </si>
  <si>
    <t>FORNECIMENTO E COLOCAÇÃO DE PLACA DE OBRA EM CHAPA GALVANIZADA #26, ESP. 0,45MM, DIMENSÃO (3X1,5)M, PLOTADA COM ADESIVO VINÍLICO, AFIXADA COM REBITES 4,8X40MM, EM ESTRUTURA METÁLICA DE METALON 20X20MM, ESP. 1,25MM, INCLUSIVE SUPORTE EM EUCALIPTO AUTOCLAVADO PINTADO COM TINTA PVA DUAS (2) DEMÃOS</t>
  </si>
  <si>
    <t>DEMONSTRATIVO DO BDI - SEM DESONERAÇÃO - OBRA RODOVIÁRIA</t>
  </si>
  <si>
    <t>BDI (CONFORME ACÓRDÃO Nº 2622/13 e LEI Nº 13.161 DE 31/08/15)</t>
  </si>
  <si>
    <t>DISCRIMINAÇÃO DAS PARCELAS</t>
  </si>
  <si>
    <r>
      <t xml:space="preserve">SIG.
</t>
    </r>
    <r>
      <rPr>
        <b/>
        <vertAlign val="superscript"/>
        <sz val="8"/>
        <color theme="0"/>
        <rFont val="Arial"/>
        <family val="2"/>
      </rPr>
      <t>(1)</t>
    </r>
  </si>
  <si>
    <t>CONSTRUÇÃO DE RODOVIAS E FERROVIAS</t>
  </si>
  <si>
    <r>
      <t xml:space="preserve">INC.
</t>
    </r>
    <r>
      <rPr>
        <b/>
        <vertAlign val="superscript"/>
        <sz val="8"/>
        <color theme="0"/>
        <rFont val="Arial"/>
        <family val="2"/>
      </rPr>
      <t>(6)</t>
    </r>
  </si>
  <si>
    <r>
      <t xml:space="preserve">ISS </t>
    </r>
    <r>
      <rPr>
        <b/>
        <vertAlign val="superscript"/>
        <sz val="8"/>
        <color theme="0"/>
        <rFont val="Arial"/>
        <family val="2"/>
      </rPr>
      <t>(2)</t>
    </r>
  </si>
  <si>
    <t>DIFERENCIADO</t>
  </si>
  <si>
    <r>
      <t xml:space="preserve">MATERIAL
</t>
    </r>
    <r>
      <rPr>
        <b/>
        <vertAlign val="superscript"/>
        <sz val="8"/>
        <color theme="0"/>
        <rFont val="Arial"/>
        <family val="2"/>
      </rPr>
      <t>(5)</t>
    </r>
  </si>
  <si>
    <r>
      <t xml:space="preserve">SERVIÇO TERCEIRIZADO
</t>
    </r>
    <r>
      <rPr>
        <b/>
        <vertAlign val="superscript"/>
        <sz val="8"/>
        <color theme="0"/>
        <rFont val="Arial"/>
        <family val="2"/>
      </rPr>
      <t>(4)</t>
    </r>
    <r>
      <rPr>
        <b/>
        <sz val="8"/>
        <color theme="0"/>
        <rFont val="Arial"/>
        <family val="2"/>
      </rPr>
      <t xml:space="preserve">
(ISS=5%)</t>
    </r>
  </si>
  <si>
    <r>
      <t xml:space="preserve">EQUIPAMENTO
</t>
    </r>
    <r>
      <rPr>
        <b/>
        <vertAlign val="superscript"/>
        <sz val="8"/>
        <color theme="0"/>
        <rFont val="Arial"/>
        <family val="2"/>
      </rPr>
      <t xml:space="preserve">(3)
</t>
    </r>
    <r>
      <rPr>
        <b/>
        <sz val="8"/>
        <color theme="0"/>
        <rFont val="Arial"/>
        <family val="2"/>
      </rPr>
      <t>(ISS=5%)</t>
    </r>
  </si>
  <si>
    <t>CUSTO DIRETO</t>
  </si>
  <si>
    <t>CD</t>
  </si>
  <si>
    <t>ADMINISTRAÇÃO CENTRAL</t>
  </si>
  <si>
    <t>AC</t>
  </si>
  <si>
    <t>LUCRO BRUTO</t>
  </si>
  <si>
    <t>L</t>
  </si>
  <si>
    <t>DESPESAS FINANCEIRAS</t>
  </si>
  <si>
    <t>DF</t>
  </si>
  <si>
    <t>SEGUROS, GARANTIAS E RISCO</t>
  </si>
  <si>
    <t>SEGUROS + GARANTIAS</t>
  </si>
  <si>
    <t>S</t>
  </si>
  <si>
    <t>RISCO(*)</t>
  </si>
  <si>
    <t>R</t>
  </si>
  <si>
    <t>TRIBUTOS</t>
  </si>
  <si>
    <t>I</t>
  </si>
  <si>
    <t>PV</t>
  </si>
  <si>
    <t>ISS</t>
  </si>
  <si>
    <r>
      <t>ISS</t>
    </r>
    <r>
      <rPr>
        <vertAlign val="superscript"/>
        <sz val="8"/>
        <rFont val="Arial"/>
        <family val="2"/>
      </rPr>
      <t>(2)</t>
    </r>
  </si>
  <si>
    <t>-</t>
  </si>
  <si>
    <t>PIS</t>
  </si>
  <si>
    <t>COFINS</t>
  </si>
  <si>
    <t>CPRB</t>
  </si>
  <si>
    <t>INSS</t>
  </si>
  <si>
    <t>FÓRMULA DO BDI</t>
  </si>
  <si>
    <t>(1 + (AC + S + G + R)) x (1 + DF) x  (1 + L)</t>
  </si>
  <si>
    <t>(1 - (I + CPRB))</t>
  </si>
  <si>
    <t>BDI (NUMERADOR)</t>
  </si>
  <si>
    <t>BDI (DENOMINADOR)</t>
  </si>
  <si>
    <t>BDI</t>
  </si>
  <si>
    <t>OBSERVAÇÕES</t>
  </si>
  <si>
    <t>VALOR DE MOB. E DESM. C/BDI
(VALOR DA OBRA C/BDI SEM O VALOR DO ITEM MO. E DESM.) / 100 * % do código do item</t>
  </si>
  <si>
    <r>
      <t>*DEMONSTRATIVO DE BDI EXTRAÍDO DA TABELA DE REFERÊNCIA (SETOP/SEINFRA) ACIMA RELACIONADA - PÁG</t>
    </r>
    <r>
      <rPr>
        <b/>
        <sz val="8"/>
        <rFont val="Abadi"/>
        <family val="2"/>
      </rPr>
      <t>. 15.</t>
    </r>
  </si>
  <si>
    <t>VIAS</t>
  </si>
  <si>
    <t>Área total (m²)</t>
  </si>
  <si>
    <t>*Área de recapeamento/pista de rolamento extraída do projeto por meio do software AutoCAD</t>
  </si>
  <si>
    <t>ÁREA TOTAL DE LIMPEZA/RECAPEAMENTO:</t>
  </si>
  <si>
    <t>Área de Recapeamento:
(m²)</t>
  </si>
  <si>
    <t>4.0</t>
  </si>
  <si>
    <t>Deiró Moreira Marra</t>
  </si>
  <si>
    <t>Prefeito Municipal de Patrocínio</t>
  </si>
  <si>
    <t>PREFEITURA MUNICIPAL DE PATROCÍNIO/MG</t>
  </si>
  <si>
    <t>LOCAIS:</t>
  </si>
  <si>
    <t>BAIRRO MORADA NOVA</t>
  </si>
  <si>
    <t>BAIRRO SANTO ANTÔNIO</t>
  </si>
  <si>
    <t>BAIRRO SÃO FRANCISCO</t>
  </si>
  <si>
    <t>BAIRRO SÃO VICENTE</t>
  </si>
  <si>
    <t>Área total de recapeamento no bairro (m²)</t>
  </si>
  <si>
    <t>SERVIÇOS DE DRENAGEM PLUVIAL</t>
  </si>
  <si>
    <t>COMPOSIÇÃO DE CUSTO UNITÁRIO</t>
  </si>
  <si>
    <t>DESCRIÇÃO DO SERVIÇO</t>
  </si>
  <si>
    <t>FONTE</t>
  </si>
  <si>
    <t>PREÇO REFERENCIAL</t>
  </si>
  <si>
    <t>ADMINISTRAÇÃO LOCAL</t>
  </si>
  <si>
    <t>MÊS</t>
  </si>
  <si>
    <t>TABELA</t>
  </si>
  <si>
    <t>DESCRIÇÃO DO INSUMO</t>
  </si>
  <si>
    <t>FÓRMULA/CÁLCULO</t>
  </si>
  <si>
    <t>COEFICIENTE</t>
  </si>
  <si>
    <t>CUSTO UNITÁRIO</t>
  </si>
  <si>
    <t>CUSTO TOTAL</t>
  </si>
  <si>
    <t>ED-21769</t>
  </si>
  <si>
    <t>ENGENHEIRO CIVIL DE OBRA JÚNIOR COM ENCARGOS COMPLEMENTARES</t>
  </si>
  <si>
    <t>ED-21776</t>
  </si>
  <si>
    <t>ENCARREGADO GERAL DE OBRAS COM ENCARGOS COMPLEMENTARES</t>
  </si>
  <si>
    <t>COMP. 01</t>
  </si>
  <si>
    <t>PATROCÍNIO,</t>
  </si>
  <si>
    <t>ED-7623</t>
  </si>
  <si>
    <t>EXECUÇÃO E APLICAÇÃO DE CONCRETO BETUMINOSO USINADO A QUENTE (CBUQ), MASSA COMERCIAL, INCLUINDO FORNECIMENTO E TRANSPORTE DOS AGREGADOS E MATERIAL BETUMINOSO, EXCLUSIVE TRANSPORTE DA MASSA ASFÁLTICA ATÉ A PISTA</t>
  </si>
  <si>
    <t>4.1</t>
  </si>
  <si>
    <t>M</t>
  </si>
  <si>
    <t>EXECUÇÃO DE SARJETA DE CONCRETO USINADO, MOLDADA IN LOCO EM TRECHO RETO, 30 CM BASE X 10 CM ALTURA. AF_06/2016</t>
  </si>
  <si>
    <t>Rampas de acessibilidade</t>
  </si>
  <si>
    <t>Larg. das sarjetas existentes a demolir</t>
  </si>
  <si>
    <t>Área de domolição de sarjetas</t>
  </si>
  <si>
    <t>Área total de domolição de sarjetas:</t>
  </si>
  <si>
    <t>Extensão total de sarjetas:</t>
  </si>
  <si>
    <t>LEVANTAMENTO SARJETAS E RAMPAS</t>
  </si>
  <si>
    <t>Total (rampas):</t>
  </si>
  <si>
    <t>Conforme levantamento acima:</t>
  </si>
  <si>
    <t>Cotas (sarjetas)</t>
  </si>
  <si>
    <t>Extensáo total (sarjetas)</t>
  </si>
  <si>
    <t>4.2</t>
  </si>
  <si>
    <t>ED-51148</t>
  </si>
  <si>
    <t>RAMPA PARA ACESSO DE DEFICIENTE, EM CONCRETO SIMPLES FCK = 25 MPA, DESEMPENADA, COM PINTURA INDICATIVA, 02 DEMÃOS</t>
  </si>
  <si>
    <t>4.3</t>
  </si>
  <si>
    <t xml:space="preserve">ED-48492 </t>
  </si>
  <si>
    <t>DEMOLIÇÃO MECANIZADA DE REVESTIMENTO ASFÁLTICO, COM EQUIPAMENTO PNEUMÁTICO, INCLUSIVE AFASTAMENTO E EMPILHAMENTO, EXCLUSIVE TRANSPORTE E RETIRADA DO MATERIAL DEMOLIDO</t>
  </si>
  <si>
    <t>4.4</t>
  </si>
  <si>
    <t>Espessura a demolir:</t>
  </si>
  <si>
    <t>Volume/carga:</t>
  </si>
  <si>
    <t xml:space="preserve">ED-51131 </t>
  </si>
  <si>
    <t>CARGA MANUAL DE MATERIAL DE QUALQUER NATUREZA SOBRE CAMINHÃO, EXCLUSIVE TRANSPORTE</t>
  </si>
  <si>
    <t>5.0</t>
  </si>
  <si>
    <t>5.1</t>
  </si>
  <si>
    <t>OBRAS COMPLEMENTARES</t>
  </si>
  <si>
    <t>6.0</t>
  </si>
  <si>
    <t>6.1</t>
  </si>
  <si>
    <t>SETOP/SEINFRA REGIÃO TRIÂNGULO E ALTO PARANAÍBA - JANEIRO DE 2023 - SEM DESNONERAÇÃO</t>
  </si>
  <si>
    <t xml:space="preserve">Patrocínio, </t>
  </si>
  <si>
    <t>FOLHA Nº: 01/05.</t>
  </si>
  <si>
    <t>FOLHA Nº: 03/05.</t>
  </si>
  <si>
    <t>FOLHA Nº: 02/05.</t>
  </si>
  <si>
    <t>FOLHA Nº: 04/05.</t>
  </si>
  <si>
    <t>FOLHA Nº: 05/05.</t>
  </si>
  <si>
    <t>3 meses</t>
  </si>
  <si>
    <t>3horas*5dias*4semanas = 60 horas/220 horas = 0,272727 / mês</t>
  </si>
  <si>
    <t>RO-14031</t>
  </si>
  <si>
    <t>TRANSPORTE DE CONCRETO BETUMINOSO USINADO A QUENTE. DISTÂNCIA MÉDIA DE TRANSPORTE &lt;= 10,0 KM (VOLUME COMPACTADO)</t>
  </si>
  <si>
    <r>
      <rPr>
        <vertAlign val="superscript"/>
        <sz val="8"/>
        <rFont val="Arial"/>
        <family val="2"/>
      </rPr>
      <t>(1)</t>
    </r>
    <r>
      <rPr>
        <sz val="8"/>
        <rFont val="Arial"/>
        <family val="2"/>
      </rPr>
      <t xml:space="preserve"> SIGLA.
</t>
    </r>
    <r>
      <rPr>
        <vertAlign val="superscript"/>
        <sz val="8"/>
        <rFont val="Arial"/>
        <family val="2"/>
      </rPr>
      <t xml:space="preserve">(2) </t>
    </r>
    <r>
      <rPr>
        <sz val="8"/>
        <rFont val="Arial"/>
        <family val="2"/>
      </rPr>
      <t xml:space="preserve">INCIDÊNCIA DE ISS EM 100% DO PREÇO DE VENDA, COM PERCENTUAIS DE 2%, CONFORME LEGISLAÇÃO MUNICIPAL.
</t>
    </r>
    <r>
      <rPr>
        <vertAlign val="superscript"/>
        <sz val="8"/>
        <rFont val="Arial"/>
        <family val="2"/>
      </rPr>
      <t xml:space="preserve">(3) </t>
    </r>
    <r>
      <rPr>
        <sz val="8"/>
        <rFont val="Arial"/>
        <family val="2"/>
      </rPr>
      <t xml:space="preserve">BDI DIFERENCIADO A SER APLICADO EM LOCAÇÃO DE CUSTO HORÁRIO DE EQUIPAMENTO.
</t>
    </r>
    <r>
      <rPr>
        <vertAlign val="superscript"/>
        <sz val="8"/>
        <rFont val="Arial"/>
        <family val="2"/>
      </rPr>
      <t xml:space="preserve">(4) </t>
    </r>
    <r>
      <rPr>
        <sz val="8"/>
        <rFont val="Arial"/>
        <family val="2"/>
      </rPr>
      <t xml:space="preserve">BDI DIFERENCIADO A SER APLICADO PARA SERVIÇOS TERCEIRIZADOS.
</t>
    </r>
    <r>
      <rPr>
        <vertAlign val="superscript"/>
        <sz val="8"/>
        <rFont val="Arial"/>
        <family val="2"/>
      </rPr>
      <t xml:space="preserve">(5) </t>
    </r>
    <r>
      <rPr>
        <sz val="8"/>
        <rFont val="Arial"/>
        <family val="2"/>
      </rPr>
      <t xml:space="preserve">BDI DIFERENCIADO A SER APLICADO PARA FORNECIMENTO DE MATERIAL BETUMINOSO E MATERIAL DE JAZIDA.
</t>
    </r>
    <r>
      <rPr>
        <vertAlign val="superscript"/>
        <sz val="8"/>
        <rFont val="Arial"/>
        <family val="2"/>
      </rPr>
      <t xml:space="preserve">(6) </t>
    </r>
    <r>
      <rPr>
        <sz val="8"/>
        <rFont val="Arial"/>
        <family val="2"/>
      </rPr>
      <t>INCIDÊNCIA.</t>
    </r>
  </si>
  <si>
    <t>1hora*5dias*4semanas = 20 horas/220 horas = 0,090909 / mês</t>
  </si>
  <si>
    <t>ISS = 2%</t>
  </si>
  <si>
    <t>Conforme padrão SEINFRA</t>
  </si>
  <si>
    <t>ED-29231</t>
  </si>
  <si>
    <t>TRANSPORTE DE MATERIAL DE QUALQUER NATUREZA EM CAMINHÃO, DISTÂNCIA MAIOR QUE 2KM E MENOR OU IGUAL A 5KM, DENTRO DO PERÍMETRO URBANO, EXCLUSIVE CARGA, INCLUSIVE DESCARGA</t>
  </si>
  <si>
    <t>D.M.T.:</t>
  </si>
  <si>
    <t>Espessura do CBUQ
(m):</t>
  </si>
  <si>
    <t>Medição 01</t>
  </si>
  <si>
    <t>RUA CHIQUINHO MATEUS – BAIRRO CRUZEIRO DA SERRA;</t>
  </si>
  <si>
    <t>ORLANDO VARGAS DA SILVA NETO</t>
  </si>
  <si>
    <r>
      <t>Engenheiro Civil - CREA/MG n</t>
    </r>
    <r>
      <rPr>
        <b/>
        <sz val="10"/>
        <rFont val="Calibri"/>
        <family val="2"/>
        <scheme val="minor"/>
      </rPr>
      <t>º</t>
    </r>
    <r>
      <rPr>
        <b/>
        <sz val="10"/>
        <rFont val="Abadi"/>
        <family val="2"/>
      </rPr>
      <t>: 235.266/D</t>
    </r>
  </si>
  <si>
    <t>RUA PROFESSOR JOÃO DE MELO - BAIRRO SÃO JUDAS</t>
  </si>
  <si>
    <t>RUA LUIZ CAPUANO – BAIRRO MORADA DO SOL;</t>
  </si>
  <si>
    <t>RUA PROF JOÃO DE MELO</t>
  </si>
  <si>
    <t>BAIRRO SÃO JUDAS</t>
  </si>
  <si>
    <t>BAIRRO CRUZEIRO DA SERRA / MORADA DO SOL</t>
  </si>
  <si>
    <t>SEINFRA 01/24</t>
  </si>
  <si>
    <t>SEINFRA 10/23</t>
  </si>
  <si>
    <t>SINAPI 03/24</t>
  </si>
  <si>
    <t>REGIÃO/MÊS DE REFERÊNCIA: SETOP/SEINFRA REGIÃO TRIÂNGULO E ALTO PARANAÍBA - OUTUBRO DE 2023 E JANEIRO DE 2024 - COM DESNONERAÇÃO / SINAPI - MARÇO/2024 - DESONERADA.</t>
  </si>
  <si>
    <t>*Conforme área total evidenciada no item acima subtraído as áreas de sarjetas (6.102,35-536,42) = 5.565,94</t>
  </si>
  <si>
    <t>MOBILIZAÇÃO E DESMOBILIZAÇÃO DE OBRA EM CENTRO URBANO
OU REGIÃO LIMÍTROFE COM VALOR ATÉ O VALOR DE 1.000.000,00</t>
  </si>
  <si>
    <t>ED-50392</t>
  </si>
  <si>
    <t>PRAZO PREVISTO DE EXECUÇÃO DAS OBRAS: 1 MESES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</si>
</sst>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0">
    <numFmt numFmtId="43" formatCode="_-* #,##0.00_-;\-* #,##0.00_-;_-* &quot;-&quot;??_-;_-@_-"/>
    <numFmt numFmtId="164" formatCode="_(* #,##0.00_);_(* \(#,##0.00\);_(* &quot;-&quot;??_);_(@_)"/>
    <numFmt numFmtId="165" formatCode="&quot;R$ &quot;#,##0.00"/>
    <numFmt numFmtId="166" formatCode="&quot;R$&quot;\ #,##0.00"/>
    <numFmt numFmtId="167" formatCode="#,##0.0000"/>
    <numFmt numFmtId="168" formatCode="&quot;R$&quot;#,##0.00"/>
    <numFmt numFmtId="169" formatCode="#,##0.0000&quot; t/m²&quot;"/>
    <numFmt numFmtId="170" formatCode="#,##0.00&quot; km&quot;"/>
    <numFmt numFmtId="171" formatCode="#,##0.00&quot; m²&quot;"/>
    <numFmt numFmtId="172" formatCode="#,##0.00&quot; m³xkm&quot;"/>
    <numFmt numFmtId="173" formatCode="#,##0.00&quot; m³&quot;"/>
    <numFmt numFmtId="174" formatCode="#,##0.000&quot; m&quot;"/>
    <numFmt numFmtId="175" formatCode="0.000%"/>
    <numFmt numFmtId="176" formatCode="_(&quot;R$ &quot;* #,##0.00_);_(&quot;R$ &quot;* \(#,##0.00\);_(&quot;R$ &quot;* &quot;-&quot;??_);_(@_)"/>
    <numFmt numFmtId="177" formatCode="#,##0.00&quot; txkm&quot;"/>
    <numFmt numFmtId="178" formatCode="#,##0.00&quot; m&quot;"/>
    <numFmt numFmtId="179" formatCode="0.000000"/>
    <numFmt numFmtId="180" formatCode="#,##0.00&quot; U&quot;"/>
    <numFmt numFmtId="181" formatCode="#,##0.0000&quot; m&quot;"/>
    <numFmt numFmtId="182" formatCode="#,##0.0&quot; km&quot;"/>
  </numFmts>
  <fonts count="50" x14ac:knownFonts="1">
    <font>
      <sz val="10"/>
      <name val="Arial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sz val="10"/>
      <name val="Arial"/>
      <family val="2"/>
    </font>
    <font>
      <b/>
      <sz val="8"/>
      <name val="Arial"/>
      <family val="2"/>
    </font>
    <font>
      <sz val="11"/>
      <color theme="1"/>
      <name val="Calibri"/>
      <family val="2"/>
      <scheme val="minor"/>
    </font>
    <font>
      <sz val="11"/>
      <color rgb="FF000000"/>
      <name val="Calibri"/>
      <family val="2"/>
      <scheme val="minor"/>
    </font>
    <font>
      <sz val="10"/>
      <color indexed="8"/>
      <name val="Abadi"/>
      <family val="2"/>
    </font>
    <font>
      <b/>
      <sz val="10"/>
      <color indexed="8"/>
      <name val="Abadi"/>
      <family val="2"/>
    </font>
    <font>
      <b/>
      <sz val="10"/>
      <name val="Abadi"/>
      <family val="2"/>
    </font>
    <font>
      <b/>
      <sz val="10"/>
      <color theme="1"/>
      <name val="Abadi"/>
      <family val="2"/>
    </font>
    <font>
      <b/>
      <sz val="10"/>
      <color theme="3"/>
      <name val="Abadi"/>
      <family val="2"/>
    </font>
    <font>
      <sz val="10"/>
      <color theme="1"/>
      <name val="Abadi"/>
      <family val="2"/>
    </font>
    <font>
      <sz val="10"/>
      <name val="Abadi"/>
      <family val="2"/>
    </font>
    <font>
      <sz val="11"/>
      <color indexed="8"/>
      <name val="Abadi"/>
      <family val="2"/>
    </font>
    <font>
      <b/>
      <sz val="8"/>
      <color indexed="8"/>
      <name val="Abadi"/>
      <family val="2"/>
    </font>
    <font>
      <sz val="10"/>
      <color theme="3"/>
      <name val="Abadi"/>
      <family val="2"/>
    </font>
    <font>
      <sz val="8"/>
      <color indexed="8"/>
      <name val="Abadi"/>
      <family val="2"/>
    </font>
    <font>
      <b/>
      <sz val="8"/>
      <name val="Abadi"/>
      <family val="2"/>
    </font>
    <font>
      <b/>
      <sz val="9"/>
      <name val="Aharoni"/>
      <charset val="177"/>
    </font>
    <font>
      <b/>
      <sz val="9"/>
      <name val="Abadi"/>
      <family val="2"/>
    </font>
    <font>
      <b/>
      <sz val="12"/>
      <name val="Abadi"/>
      <family val="2"/>
    </font>
    <font>
      <b/>
      <sz val="12"/>
      <color theme="1"/>
      <name val="Abadi"/>
      <family val="2"/>
    </font>
    <font>
      <sz val="12"/>
      <color theme="1"/>
      <name val="Abadi"/>
      <family val="2"/>
    </font>
    <font>
      <sz val="12"/>
      <color indexed="8"/>
      <name val="Abadi"/>
      <family val="2"/>
    </font>
    <font>
      <b/>
      <sz val="12"/>
      <color indexed="8"/>
      <name val="Abadi"/>
      <family val="2"/>
    </font>
    <font>
      <b/>
      <i/>
      <sz val="12"/>
      <color indexed="8"/>
      <name val="Abadi"/>
      <family val="2"/>
    </font>
    <font>
      <sz val="12"/>
      <name val="Abadi"/>
      <family val="2"/>
    </font>
    <font>
      <sz val="9"/>
      <name val="Abadi"/>
      <family val="2"/>
    </font>
    <font>
      <b/>
      <sz val="9"/>
      <name val="Calibri"/>
      <family val="2"/>
      <scheme val="minor"/>
    </font>
    <font>
      <b/>
      <u/>
      <sz val="10"/>
      <color indexed="8"/>
      <name val="Abadi"/>
      <family val="2"/>
    </font>
    <font>
      <sz val="12"/>
      <name val="Arial Black"/>
      <family val="2"/>
    </font>
    <font>
      <b/>
      <sz val="8"/>
      <color theme="0"/>
      <name val="Arial"/>
      <family val="2"/>
    </font>
    <font>
      <b/>
      <u/>
      <sz val="8"/>
      <name val="Arial"/>
      <family val="2"/>
    </font>
    <font>
      <sz val="8"/>
      <color theme="1"/>
      <name val="Arial"/>
      <family val="2"/>
    </font>
    <font>
      <b/>
      <sz val="10"/>
      <name val="Calibri"/>
      <family val="2"/>
      <scheme val="minor"/>
    </font>
    <font>
      <b/>
      <sz val="9"/>
      <color theme="3"/>
      <name val="Abadi"/>
      <family val="2"/>
    </font>
    <font>
      <b/>
      <sz val="13"/>
      <name val="Arial"/>
      <family val="2"/>
    </font>
    <font>
      <b/>
      <vertAlign val="superscript"/>
      <sz val="8"/>
      <color theme="0"/>
      <name val="Arial"/>
      <family val="2"/>
    </font>
    <font>
      <vertAlign val="superscript"/>
      <sz val="8"/>
      <name val="Arial"/>
      <family val="2"/>
    </font>
    <font>
      <b/>
      <sz val="8"/>
      <name val="Aharoni"/>
      <charset val="177"/>
    </font>
    <font>
      <sz val="8"/>
      <color theme="1"/>
      <name val="Arial Black"/>
      <family val="2"/>
    </font>
    <font>
      <b/>
      <sz val="11"/>
      <color theme="1"/>
      <name val="Abadi"/>
      <family val="2"/>
    </font>
    <font>
      <sz val="8"/>
      <color theme="1"/>
      <name val="Abadi"/>
      <family val="2"/>
    </font>
    <font>
      <b/>
      <sz val="10"/>
      <name val="Candara"/>
      <family val="2"/>
    </font>
    <font>
      <sz val="10"/>
      <color rgb="FFFF0000"/>
      <name val="Abadi"/>
      <family val="2"/>
    </font>
    <font>
      <sz val="8"/>
      <color theme="0"/>
      <name val="Abadi"/>
      <family val="2"/>
    </font>
    <font>
      <sz val="11"/>
      <name val="Abadi"/>
      <family val="2"/>
    </font>
    <font>
      <b/>
      <sz val="12"/>
      <color rgb="FF0000FF"/>
      <name val="Abadi"/>
      <family val="2"/>
    </font>
  </fonts>
  <fills count="13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4.9958800012207406E-2"/>
        <bgColor indexed="64"/>
      </patternFill>
    </fill>
    <fill>
      <patternFill patternType="solid">
        <fgColor rgb="FFC0504D"/>
        <bgColor indexed="64"/>
      </patternFill>
    </fill>
    <fill>
      <patternFill patternType="solid">
        <fgColor rgb="FFF2DCDB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rgb="FF92D050"/>
        <bgColor indexed="64"/>
      </patternFill>
    </fill>
  </fills>
  <borders count="92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hair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  <border>
      <left style="hair">
        <color indexed="64"/>
      </left>
      <right style="thin">
        <color indexed="64"/>
      </right>
      <top/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/>
      <bottom/>
      <diagonal/>
    </border>
    <border>
      <left/>
      <right style="hair">
        <color theme="1"/>
      </right>
      <top style="hair">
        <color theme="1"/>
      </top>
      <bottom style="hair">
        <color theme="1"/>
      </bottom>
      <diagonal/>
    </border>
    <border>
      <left style="hair">
        <color theme="1"/>
      </left>
      <right style="hair">
        <color theme="1"/>
      </right>
      <top style="hair">
        <color theme="1"/>
      </top>
      <bottom style="hair">
        <color theme="1"/>
      </bottom>
      <diagonal/>
    </border>
    <border>
      <left/>
      <right style="hair">
        <color theme="1"/>
      </right>
      <top style="hair">
        <color theme="1"/>
      </top>
      <bottom/>
      <diagonal/>
    </border>
    <border>
      <left/>
      <right/>
      <top style="hair">
        <color theme="1"/>
      </top>
      <bottom/>
      <diagonal/>
    </border>
    <border>
      <left/>
      <right style="hair">
        <color theme="1"/>
      </right>
      <top/>
      <bottom style="hair">
        <color theme="1"/>
      </bottom>
      <diagonal/>
    </border>
    <border>
      <left/>
      <right/>
      <top/>
      <bottom style="hair">
        <color theme="1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/>
      <right/>
      <top style="medium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hair">
        <color theme="1"/>
      </top>
      <bottom style="hair">
        <color theme="1"/>
      </bottom>
      <diagonal/>
    </border>
    <border>
      <left style="thin">
        <color indexed="64"/>
      </left>
      <right style="hair">
        <color theme="1"/>
      </right>
      <top style="hair">
        <color theme="1"/>
      </top>
      <bottom style="hair">
        <color theme="1"/>
      </bottom>
      <diagonal/>
    </border>
    <border>
      <left style="hair">
        <color theme="1"/>
      </left>
      <right style="thin">
        <color indexed="64"/>
      </right>
      <top style="hair">
        <color theme="1"/>
      </top>
      <bottom/>
      <diagonal/>
    </border>
    <border>
      <left style="hair">
        <color theme="1"/>
      </left>
      <right style="thin">
        <color indexed="64"/>
      </right>
      <top/>
      <bottom/>
      <diagonal/>
    </border>
    <border>
      <left style="hair">
        <color theme="1"/>
      </left>
      <right style="thin">
        <color indexed="64"/>
      </right>
      <top/>
      <bottom style="hair">
        <color theme="1"/>
      </bottom>
      <diagonal/>
    </border>
    <border>
      <left style="hair">
        <color theme="1"/>
      </left>
      <right style="thin">
        <color indexed="64"/>
      </right>
      <top style="hair">
        <color theme="1"/>
      </top>
      <bottom style="hair">
        <color theme="1"/>
      </bottom>
      <diagonal/>
    </border>
    <border>
      <left/>
      <right style="thin">
        <color indexed="64"/>
      </right>
      <top style="hair">
        <color theme="1"/>
      </top>
      <bottom/>
      <diagonal/>
    </border>
    <border>
      <left/>
      <right style="thin">
        <color indexed="64"/>
      </right>
      <top/>
      <bottom style="hair">
        <color theme="1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</borders>
  <cellStyleXfs count="25">
    <xf numFmtId="0" fontId="0" fillId="0" borderId="0"/>
    <xf numFmtId="0" fontId="4" fillId="0" borderId="0"/>
    <xf numFmtId="0" fontId="4" fillId="0" borderId="0"/>
    <xf numFmtId="0" fontId="4" fillId="0" borderId="0"/>
    <xf numFmtId="9" fontId="2" fillId="0" borderId="0" applyFont="0" applyFill="0" applyBorder="0" applyAlignment="0" applyProtection="0"/>
    <xf numFmtId="9" fontId="4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4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9" fontId="4" fillId="0" borderId="0" applyFont="0" applyFill="0" applyBorder="0" applyAlignment="0" applyProtection="0"/>
    <xf numFmtId="176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9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" fillId="0" borderId="0"/>
  </cellStyleXfs>
  <cellXfs count="612">
    <xf numFmtId="0" fontId="0" fillId="0" borderId="0" xfId="0"/>
    <xf numFmtId="0" fontId="8" fillId="0" borderId="0" xfId="0" applyFont="1"/>
    <xf numFmtId="0" fontId="15" fillId="0" borderId="0" xfId="0" applyFont="1"/>
    <xf numFmtId="2" fontId="9" fillId="0" borderId="2" xfId="0" applyNumberFormat="1" applyFont="1" applyBorder="1" applyAlignment="1">
      <alignment horizontal="center" vertical="center" wrapText="1"/>
    </xf>
    <xf numFmtId="2" fontId="9" fillId="0" borderId="2" xfId="0" applyNumberFormat="1" applyFont="1" applyBorder="1" applyAlignment="1">
      <alignment horizontal="left" vertical="center" wrapText="1"/>
    </xf>
    <xf numFmtId="4" fontId="9" fillId="0" borderId="2" xfId="0" applyNumberFormat="1" applyFont="1" applyBorder="1" applyAlignment="1">
      <alignment horizontal="center" vertical="center" wrapText="1"/>
    </xf>
    <xf numFmtId="166" fontId="12" fillId="0" borderId="2" xfId="0" applyNumberFormat="1" applyFont="1" applyBorder="1" applyAlignment="1">
      <alignment horizontal="center" vertical="center" wrapText="1"/>
    </xf>
    <xf numFmtId="166" fontId="9" fillId="0" borderId="2" xfId="0" applyNumberFormat="1" applyFont="1" applyBorder="1" applyAlignment="1">
      <alignment horizontal="center" vertical="center" wrapText="1"/>
    </xf>
    <xf numFmtId="166" fontId="8" fillId="0" borderId="0" xfId="0" applyNumberFormat="1" applyFont="1"/>
    <xf numFmtId="2" fontId="8" fillId="0" borderId="20" xfId="0" applyNumberFormat="1" applyFont="1" applyBorder="1" applyAlignment="1">
      <alignment horizontal="center" vertical="center"/>
    </xf>
    <xf numFmtId="4" fontId="9" fillId="0" borderId="0" xfId="0" applyNumberFormat="1" applyFont="1"/>
    <xf numFmtId="166" fontId="8" fillId="0" borderId="0" xfId="0" applyNumberFormat="1" applyFont="1" applyAlignment="1">
      <alignment horizontal="center"/>
    </xf>
    <xf numFmtId="166" fontId="17" fillId="0" borderId="0" xfId="0" applyNumberFormat="1" applyFont="1" applyAlignment="1">
      <alignment horizontal="center"/>
    </xf>
    <xf numFmtId="0" fontId="8" fillId="0" borderId="0" xfId="0" applyFont="1" applyAlignment="1">
      <alignment horizontal="center"/>
    </xf>
    <xf numFmtId="0" fontId="8" fillId="0" borderId="0" xfId="0" applyFont="1" applyAlignment="1">
      <alignment horizontal="left"/>
    </xf>
    <xf numFmtId="0" fontId="18" fillId="0" borderId="0" xfId="0" applyFont="1"/>
    <xf numFmtId="0" fontId="14" fillId="0" borderId="0" xfId="0" applyFont="1"/>
    <xf numFmtId="0" fontId="22" fillId="0" borderId="10" xfId="0" applyFont="1" applyBorder="1" applyAlignment="1">
      <alignment vertical="center"/>
    </xf>
    <xf numFmtId="0" fontId="22" fillId="0" borderId="4" xfId="0" applyFont="1" applyBorder="1" applyAlignment="1">
      <alignment horizontal="center" vertical="center"/>
    </xf>
    <xf numFmtId="0" fontId="22" fillId="0" borderId="3" xfId="0" applyFont="1" applyBorder="1" applyAlignment="1">
      <alignment horizontal="center" vertical="center"/>
    </xf>
    <xf numFmtId="0" fontId="22" fillId="0" borderId="3" xfId="0" applyFont="1" applyBorder="1" applyAlignment="1">
      <alignment horizontal="center" vertical="center" wrapText="1"/>
    </xf>
    <xf numFmtId="0" fontId="24" fillId="0" borderId="8" xfId="0" applyFont="1" applyBorder="1" applyAlignment="1">
      <alignment horizontal="center" vertical="center" wrapText="1"/>
    </xf>
    <xf numFmtId="0" fontId="24" fillId="0" borderId="8" xfId="0" applyFont="1" applyBorder="1" applyAlignment="1">
      <alignment vertical="center" wrapText="1"/>
    </xf>
    <xf numFmtId="4" fontId="23" fillId="0" borderId="8" xfId="0" applyNumberFormat="1" applyFont="1" applyBorder="1" applyAlignment="1">
      <alignment horizontal="center" vertical="center" wrapText="1"/>
    </xf>
    <xf numFmtId="0" fontId="28" fillId="0" borderId="11" xfId="0" applyFont="1" applyBorder="1"/>
    <xf numFmtId="0" fontId="28" fillId="0" borderId="0" xfId="0" applyFont="1"/>
    <xf numFmtId="0" fontId="14" fillId="2" borderId="29" xfId="0" applyFont="1" applyFill="1" applyBorder="1"/>
    <xf numFmtId="0" fontId="14" fillId="2" borderId="2" xfId="0" applyFont="1" applyFill="1" applyBorder="1"/>
    <xf numFmtId="0" fontId="14" fillId="2" borderId="2" xfId="0" applyFont="1" applyFill="1" applyBorder="1" applyAlignment="1">
      <alignment wrapText="1"/>
    </xf>
    <xf numFmtId="0" fontId="14" fillId="2" borderId="16" xfId="0" applyFont="1" applyFill="1" applyBorder="1" applyAlignment="1">
      <alignment wrapText="1"/>
    </xf>
    <xf numFmtId="0" fontId="10" fillId="2" borderId="12" xfId="0" applyFont="1" applyFill="1" applyBorder="1" applyAlignment="1">
      <alignment vertical="center"/>
    </xf>
    <xf numFmtId="49" fontId="29" fillId="2" borderId="12" xfId="0" applyNumberFormat="1" applyFont="1" applyFill="1" applyBorder="1" applyAlignment="1">
      <alignment horizontal="center" vertical="top" wrapText="1"/>
    </xf>
    <xf numFmtId="10" fontId="21" fillId="2" borderId="12" xfId="0" applyNumberFormat="1" applyFont="1" applyFill="1" applyBorder="1" applyAlignment="1">
      <alignment vertical="top" wrapText="1"/>
    </xf>
    <xf numFmtId="165" fontId="29" fillId="2" borderId="12" xfId="0" applyNumberFormat="1" applyFont="1" applyFill="1" applyBorder="1" applyAlignment="1">
      <alignment vertical="top" wrapText="1"/>
    </xf>
    <xf numFmtId="49" fontId="21" fillId="2" borderId="12" xfId="0" applyNumberFormat="1" applyFont="1" applyFill="1" applyBorder="1" applyAlignment="1">
      <alignment horizontal="center" vertical="top" wrapText="1"/>
    </xf>
    <xf numFmtId="165" fontId="21" fillId="2" borderId="12" xfId="0" applyNumberFormat="1" applyFont="1" applyFill="1" applyBorder="1" applyAlignment="1">
      <alignment vertical="top" wrapText="1"/>
    </xf>
    <xf numFmtId="0" fontId="10" fillId="2" borderId="11" xfId="0" applyFont="1" applyFill="1" applyBorder="1" applyAlignment="1">
      <alignment horizontal="center" vertical="center" wrapText="1"/>
    </xf>
    <xf numFmtId="165" fontId="21" fillId="2" borderId="18" xfId="0" applyNumberFormat="1" applyFont="1" applyFill="1" applyBorder="1" applyAlignment="1">
      <alignment vertical="top" wrapText="1"/>
    </xf>
    <xf numFmtId="0" fontId="29" fillId="2" borderId="19" xfId="0" applyFont="1" applyFill="1" applyBorder="1"/>
    <xf numFmtId="0" fontId="29" fillId="2" borderId="20" xfId="0" applyFont="1" applyFill="1" applyBorder="1" applyAlignment="1">
      <alignment wrapText="1"/>
    </xf>
    <xf numFmtId="0" fontId="14" fillId="2" borderId="20" xfId="0" applyFont="1" applyFill="1" applyBorder="1"/>
    <xf numFmtId="0" fontId="14" fillId="2" borderId="21" xfId="0" applyFont="1" applyFill="1" applyBorder="1"/>
    <xf numFmtId="0" fontId="14" fillId="0" borderId="0" xfId="0" applyFont="1" applyAlignment="1">
      <alignment vertical="center"/>
    </xf>
    <xf numFmtId="168" fontId="14" fillId="0" borderId="12" xfId="0" applyNumberFormat="1" applyFont="1" applyBorder="1" applyAlignment="1">
      <alignment horizontal="center" vertical="center" wrapText="1"/>
    </xf>
    <xf numFmtId="4" fontId="23" fillId="0" borderId="22" xfId="0" applyNumberFormat="1" applyFont="1" applyBorder="1" applyAlignment="1">
      <alignment horizontal="center" vertical="center" wrapText="1"/>
    </xf>
    <xf numFmtId="169" fontId="28" fillId="3" borderId="0" xfId="7" applyNumberFormat="1" applyFont="1" applyFill="1" applyBorder="1" applyAlignment="1">
      <alignment horizontal="center" vertical="center"/>
    </xf>
    <xf numFmtId="4" fontId="23" fillId="0" borderId="7" xfId="0" applyNumberFormat="1" applyFont="1" applyBorder="1" applyAlignment="1">
      <alignment horizontal="center" vertical="center" wrapText="1"/>
    </xf>
    <xf numFmtId="4" fontId="23" fillId="0" borderId="28" xfId="0" quotePrefix="1" applyNumberFormat="1" applyFont="1" applyBorder="1" applyAlignment="1">
      <alignment horizontal="center" vertical="center" wrapText="1"/>
    </xf>
    <xf numFmtId="4" fontId="23" fillId="0" borderId="28" xfId="0" applyNumberFormat="1" applyFont="1" applyBorder="1" applyAlignment="1">
      <alignment horizontal="center" vertical="center" wrapText="1"/>
    </xf>
    <xf numFmtId="0" fontId="24" fillId="0" borderId="28" xfId="0" applyFont="1" applyBorder="1" applyAlignment="1">
      <alignment horizontal="center" vertical="center" wrapText="1"/>
    </xf>
    <xf numFmtId="0" fontId="24" fillId="0" borderId="28" xfId="0" applyFont="1" applyBorder="1" applyAlignment="1">
      <alignment vertical="center" wrapText="1"/>
    </xf>
    <xf numFmtId="0" fontId="24" fillId="0" borderId="7" xfId="0" applyFont="1" applyBorder="1" applyAlignment="1">
      <alignment horizontal="center" vertical="center" wrapText="1"/>
    </xf>
    <xf numFmtId="0" fontId="24" fillId="0" borderId="7" xfId="0" applyFont="1" applyBorder="1" applyAlignment="1">
      <alignment vertical="center" wrapText="1"/>
    </xf>
    <xf numFmtId="2" fontId="14" fillId="0" borderId="0" xfId="7" applyNumberFormat="1" applyFont="1" applyFill="1" applyBorder="1" applyAlignment="1">
      <alignment horizontal="center" vertical="center" wrapText="1"/>
    </xf>
    <xf numFmtId="4" fontId="9" fillId="3" borderId="12" xfId="0" applyNumberFormat="1" applyFont="1" applyFill="1" applyBorder="1" applyAlignment="1">
      <alignment horizontal="center" vertical="center" wrapText="1"/>
    </xf>
    <xf numFmtId="10" fontId="5" fillId="0" borderId="28" xfId="1" applyNumberFormat="1" applyFont="1" applyBorder="1" applyAlignment="1">
      <alignment horizontal="center" vertical="center"/>
    </xf>
    <xf numFmtId="9" fontId="3" fillId="0" borderId="46" xfId="11" applyFont="1" applyBorder="1" applyAlignment="1">
      <alignment horizontal="center" vertical="center"/>
    </xf>
    <xf numFmtId="10" fontId="3" fillId="0" borderId="46" xfId="11" applyNumberFormat="1" applyFont="1" applyBorder="1" applyAlignment="1">
      <alignment horizontal="center" vertical="center"/>
    </xf>
    <xf numFmtId="10" fontId="3" fillId="0" borderId="46" xfId="1" applyNumberFormat="1" applyFont="1" applyBorder="1" applyAlignment="1">
      <alignment horizontal="center" vertical="center"/>
    </xf>
    <xf numFmtId="10" fontId="3" fillId="0" borderId="28" xfId="1" applyNumberFormat="1" applyFont="1" applyBorder="1" applyAlignment="1">
      <alignment horizontal="center" vertical="center"/>
    </xf>
    <xf numFmtId="10" fontId="5" fillId="0" borderId="46" xfId="11" applyNumberFormat="1" applyFont="1" applyBorder="1" applyAlignment="1">
      <alignment horizontal="center" vertical="center"/>
    </xf>
    <xf numFmtId="10" fontId="35" fillId="0" borderId="46" xfId="11" applyNumberFormat="1" applyFont="1" applyBorder="1" applyAlignment="1">
      <alignment horizontal="center" vertical="center"/>
    </xf>
    <xf numFmtId="0" fontId="0" fillId="0" borderId="20" xfId="0" applyBorder="1"/>
    <xf numFmtId="0" fontId="0" fillId="0" borderId="11" xfId="0" applyBorder="1"/>
    <xf numFmtId="0" fontId="0" fillId="0" borderId="18" xfId="0" applyBorder="1"/>
    <xf numFmtId="0" fontId="0" fillId="0" borderId="19" xfId="0" applyBorder="1"/>
    <xf numFmtId="0" fontId="0" fillId="0" borderId="21" xfId="0" applyBorder="1"/>
    <xf numFmtId="14" fontId="22" fillId="0" borderId="10" xfId="0" applyNumberFormat="1" applyFont="1" applyBorder="1" applyAlignment="1">
      <alignment vertical="center"/>
    </xf>
    <xf numFmtId="0" fontId="10" fillId="2" borderId="14" xfId="0" applyFont="1" applyFill="1" applyBorder="1" applyAlignment="1">
      <alignment vertical="center"/>
    </xf>
    <xf numFmtId="14" fontId="10" fillId="2" borderId="10" xfId="0" applyNumberFormat="1" applyFont="1" applyFill="1" applyBorder="1" applyAlignment="1">
      <alignment vertical="center"/>
    </xf>
    <xf numFmtId="2" fontId="10" fillId="0" borderId="20" xfId="0" applyNumberFormat="1" applyFont="1" applyBorder="1" applyAlignment="1">
      <alignment vertical="center"/>
    </xf>
    <xf numFmtId="0" fontId="10" fillId="2" borderId="12" xfId="0" applyFont="1" applyFill="1" applyBorder="1" applyAlignment="1">
      <alignment horizontal="center" vertical="center"/>
    </xf>
    <xf numFmtId="0" fontId="10" fillId="2" borderId="9" xfId="0" applyFont="1" applyFill="1" applyBorder="1" applyAlignment="1">
      <alignment horizontal="center" vertical="center"/>
    </xf>
    <xf numFmtId="0" fontId="10" fillId="2" borderId="12" xfId="0" applyFont="1" applyFill="1" applyBorder="1" applyAlignment="1">
      <alignment horizontal="center" vertical="center" wrapText="1"/>
    </xf>
    <xf numFmtId="4" fontId="23" fillId="0" borderId="7" xfId="0" quotePrefix="1" applyNumberFormat="1" applyFont="1" applyBorder="1" applyAlignment="1">
      <alignment horizontal="center" vertical="center" wrapText="1"/>
    </xf>
    <xf numFmtId="4" fontId="24" fillId="4" borderId="7" xfId="0" applyNumberFormat="1" applyFont="1" applyFill="1" applyBorder="1" applyAlignment="1">
      <alignment horizontal="center" vertical="center" wrapText="1"/>
    </xf>
    <xf numFmtId="4" fontId="23" fillId="4" borderId="6" xfId="0" applyNumberFormat="1" applyFont="1" applyFill="1" applyBorder="1" applyAlignment="1">
      <alignment horizontal="center" vertical="center" wrapText="1"/>
    </xf>
    <xf numFmtId="4" fontId="25" fillId="4" borderId="7" xfId="0" applyNumberFormat="1" applyFont="1" applyFill="1" applyBorder="1" applyAlignment="1">
      <alignment horizontal="center" vertical="center" wrapText="1"/>
    </xf>
    <xf numFmtId="4" fontId="22" fillId="4" borderId="7" xfId="0" applyNumberFormat="1" applyFont="1" applyFill="1" applyBorder="1" applyAlignment="1">
      <alignment horizontal="center" vertical="center" wrapText="1"/>
    </xf>
    <xf numFmtId="167" fontId="24" fillId="4" borderId="7" xfId="0" applyNumberFormat="1" applyFont="1" applyFill="1" applyBorder="1" applyAlignment="1">
      <alignment horizontal="center" vertical="center" wrapText="1"/>
    </xf>
    <xf numFmtId="0" fontId="22" fillId="0" borderId="1" xfId="0" applyFont="1" applyBorder="1" applyAlignment="1">
      <alignment vertical="center"/>
    </xf>
    <xf numFmtId="0" fontId="22" fillId="0" borderId="9" xfId="0" applyFont="1" applyBorder="1" applyAlignment="1">
      <alignment horizontal="left" vertical="center"/>
    </xf>
    <xf numFmtId="0" fontId="13" fillId="0" borderId="10" xfId="0" applyFont="1" applyBorder="1" applyAlignment="1">
      <alignment horizontal="center" vertical="center" wrapText="1"/>
    </xf>
    <xf numFmtId="0" fontId="33" fillId="6" borderId="46" xfId="1" applyFont="1" applyFill="1" applyBorder="1" applyAlignment="1">
      <alignment horizontal="center" vertical="center" wrapText="1"/>
    </xf>
    <xf numFmtId="9" fontId="33" fillId="6" borderId="46" xfId="1" applyNumberFormat="1" applyFont="1" applyFill="1" applyBorder="1" applyAlignment="1">
      <alignment horizontal="center" vertical="center" wrapText="1"/>
    </xf>
    <xf numFmtId="10" fontId="3" fillId="7" borderId="46" xfId="11" applyNumberFormat="1" applyFont="1" applyFill="1" applyBorder="1" applyAlignment="1">
      <alignment horizontal="center" vertical="center"/>
    </xf>
    <xf numFmtId="43" fontId="3" fillId="0" borderId="46" xfId="4" applyNumberFormat="1" applyFont="1" applyBorder="1" applyAlignment="1">
      <alignment horizontal="center" vertical="center"/>
    </xf>
    <xf numFmtId="164" fontId="10" fillId="8" borderId="12" xfId="12" applyNumberFormat="1" applyFont="1" applyFill="1" applyBorder="1" applyAlignment="1">
      <alignment horizontal="center" vertical="center"/>
    </xf>
    <xf numFmtId="171" fontId="42" fillId="3" borderId="12" xfId="6" applyNumberFormat="1" applyFont="1" applyFill="1" applyBorder="1" applyAlignment="1">
      <alignment horizontal="center" vertical="center"/>
    </xf>
    <xf numFmtId="0" fontId="24" fillId="3" borderId="8" xfId="0" applyFont="1" applyFill="1" applyBorder="1" applyAlignment="1">
      <alignment horizontal="center" vertical="center" wrapText="1"/>
    </xf>
    <xf numFmtId="0" fontId="24" fillId="3" borderId="5" xfId="0" applyFont="1" applyFill="1" applyBorder="1" applyAlignment="1">
      <alignment horizontal="left" vertical="center" wrapText="1"/>
    </xf>
    <xf numFmtId="2" fontId="24" fillId="3" borderId="5" xfId="7" applyNumberFormat="1" applyFont="1" applyFill="1" applyBorder="1" applyAlignment="1">
      <alignment horizontal="center" vertical="center" wrapText="1"/>
    </xf>
    <xf numFmtId="0" fontId="24" fillId="0" borderId="11" xfId="0" applyFont="1" applyBorder="1" applyAlignment="1">
      <alignment horizontal="left" vertical="center" wrapText="1"/>
    </xf>
    <xf numFmtId="10" fontId="21" fillId="2" borderId="12" xfId="0" applyNumberFormat="1" applyFont="1" applyFill="1" applyBorder="1" applyAlignment="1">
      <alignment horizontal="center" vertical="top" wrapText="1"/>
    </xf>
    <xf numFmtId="165" fontId="29" fillId="2" borderId="12" xfId="0" applyNumberFormat="1" applyFont="1" applyFill="1" applyBorder="1" applyAlignment="1">
      <alignment horizontal="center" vertical="top" wrapText="1"/>
    </xf>
    <xf numFmtId="165" fontId="21" fillId="2" borderId="12" xfId="0" applyNumberFormat="1" applyFont="1" applyFill="1" applyBorder="1" applyAlignment="1">
      <alignment horizontal="center" vertical="top" wrapText="1"/>
    </xf>
    <xf numFmtId="4" fontId="23" fillId="0" borderId="56" xfId="0" applyNumberFormat="1" applyFont="1" applyBorder="1" applyAlignment="1">
      <alignment horizontal="center" vertical="center" wrapText="1"/>
    </xf>
    <xf numFmtId="4" fontId="23" fillId="0" borderId="3" xfId="0" applyNumberFormat="1" applyFont="1" applyBorder="1" applyAlignment="1">
      <alignment horizontal="center" vertical="center" wrapText="1"/>
    </xf>
    <xf numFmtId="0" fontId="29" fillId="0" borderId="10" xfId="0" applyFont="1" applyBorder="1" applyAlignment="1">
      <alignment horizontal="center" vertical="center" wrapText="1"/>
    </xf>
    <xf numFmtId="1" fontId="29" fillId="0" borderId="10" xfId="0" applyNumberFormat="1" applyFont="1" applyBorder="1" applyAlignment="1">
      <alignment horizontal="center" vertical="center" wrapText="1"/>
    </xf>
    <xf numFmtId="0" fontId="29" fillId="0" borderId="10" xfId="0" applyFont="1" applyBorder="1" applyAlignment="1">
      <alignment horizontal="left" vertical="center" wrapText="1"/>
    </xf>
    <xf numFmtId="4" fontId="37" fillId="0" borderId="10" xfId="0" applyNumberFormat="1" applyFont="1" applyBorder="1" applyAlignment="1">
      <alignment horizontal="center" vertical="center" wrapText="1"/>
    </xf>
    <xf numFmtId="168" fontId="29" fillId="0" borderId="10" xfId="0" applyNumberFormat="1" applyFont="1" applyBorder="1" applyAlignment="1">
      <alignment horizontal="center" vertical="center" wrapText="1"/>
    </xf>
    <xf numFmtId="0" fontId="24" fillId="3" borderId="7" xfId="0" applyFont="1" applyFill="1" applyBorder="1" applyAlignment="1">
      <alignment horizontal="center" vertical="center" wrapText="1"/>
    </xf>
    <xf numFmtId="0" fontId="24" fillId="3" borderId="7" xfId="0" applyFont="1" applyFill="1" applyBorder="1" applyAlignment="1">
      <alignment horizontal="left" vertical="center" wrapText="1"/>
    </xf>
    <xf numFmtId="1" fontId="24" fillId="0" borderId="8" xfId="0" applyNumberFormat="1" applyFont="1" applyBorder="1" applyAlignment="1">
      <alignment horizontal="center" vertical="center" wrapText="1"/>
    </xf>
    <xf numFmtId="0" fontId="24" fillId="3" borderId="20" xfId="0" applyFont="1" applyFill="1" applyBorder="1" applyAlignment="1">
      <alignment horizontal="left" vertical="center" wrapText="1"/>
    </xf>
    <xf numFmtId="0" fontId="24" fillId="3" borderId="20" xfId="0" applyFont="1" applyFill="1" applyBorder="1" applyAlignment="1">
      <alignment horizontal="center" vertical="center" wrapText="1"/>
    </xf>
    <xf numFmtId="164" fontId="10" fillId="4" borderId="12" xfId="12" applyNumberFormat="1" applyFont="1" applyFill="1" applyBorder="1" applyAlignment="1">
      <alignment horizontal="center" vertical="center"/>
    </xf>
    <xf numFmtId="0" fontId="24" fillId="3" borderId="40" xfId="0" applyFont="1" applyFill="1" applyBorder="1" applyAlignment="1">
      <alignment horizontal="center" vertical="center" wrapText="1"/>
    </xf>
    <xf numFmtId="0" fontId="22" fillId="0" borderId="13" xfId="0" applyFont="1" applyBorder="1" applyAlignment="1">
      <alignment horizontal="center" vertical="center"/>
    </xf>
    <xf numFmtId="0" fontId="22" fillId="0" borderId="14" xfId="0" applyFont="1" applyBorder="1" applyAlignment="1">
      <alignment vertical="center"/>
    </xf>
    <xf numFmtId="0" fontId="22" fillId="0" borderId="63" xfId="0" applyFont="1" applyBorder="1" applyAlignment="1">
      <alignment vertical="center"/>
    </xf>
    <xf numFmtId="0" fontId="22" fillId="0" borderId="15" xfId="0" applyFont="1" applyBorder="1" applyAlignment="1">
      <alignment horizontal="center" vertical="center" wrapText="1"/>
    </xf>
    <xf numFmtId="0" fontId="23" fillId="4" borderId="65" xfId="0" applyFont="1" applyFill="1" applyBorder="1" applyAlignment="1">
      <alignment horizontal="center" vertical="center" wrapText="1"/>
    </xf>
    <xf numFmtId="4" fontId="24" fillId="4" borderId="61" xfId="0" applyNumberFormat="1" applyFont="1" applyFill="1" applyBorder="1" applyAlignment="1">
      <alignment horizontal="center" vertical="center" wrapText="1"/>
    </xf>
    <xf numFmtId="0" fontId="24" fillId="0" borderId="66" xfId="0" applyFont="1" applyBorder="1" applyAlignment="1">
      <alignment horizontal="center" vertical="center" wrapText="1"/>
    </xf>
    <xf numFmtId="4" fontId="23" fillId="0" borderId="67" xfId="0" applyNumberFormat="1" applyFont="1" applyBorder="1" applyAlignment="1">
      <alignment horizontal="center" vertical="center" wrapText="1"/>
    </xf>
    <xf numFmtId="0" fontId="24" fillId="0" borderId="60" xfId="0" applyFont="1" applyBorder="1" applyAlignment="1">
      <alignment horizontal="center" vertical="center" wrapText="1"/>
    </xf>
    <xf numFmtId="4" fontId="24" fillId="4" borderId="18" xfId="0" applyNumberFormat="1" applyFont="1" applyFill="1" applyBorder="1" applyAlignment="1">
      <alignment horizontal="center" vertical="center" wrapText="1"/>
    </xf>
    <xf numFmtId="0" fontId="24" fillId="0" borderId="17" xfId="0" applyFont="1" applyBorder="1" applyAlignment="1">
      <alignment horizontal="center" vertical="center" wrapText="1"/>
    </xf>
    <xf numFmtId="4" fontId="23" fillId="0" borderId="69" xfId="0" applyNumberFormat="1" applyFont="1" applyBorder="1" applyAlignment="1">
      <alignment horizontal="center" vertical="center" wrapText="1"/>
    </xf>
    <xf numFmtId="4" fontId="23" fillId="4" borderId="61" xfId="0" applyNumberFormat="1" applyFont="1" applyFill="1" applyBorder="1" applyAlignment="1">
      <alignment horizontal="center" vertical="center" wrapText="1"/>
    </xf>
    <xf numFmtId="0" fontId="24" fillId="0" borderId="11" xfId="0" applyFont="1" applyBorder="1" applyAlignment="1">
      <alignment horizontal="center" vertical="center" wrapText="1"/>
    </xf>
    <xf numFmtId="0" fontId="24" fillId="0" borderId="18" xfId="0" applyFont="1" applyBorder="1" applyAlignment="1">
      <alignment horizontal="left" vertical="center" wrapText="1"/>
    </xf>
    <xf numFmtId="4" fontId="23" fillId="0" borderId="61" xfId="0" applyNumberFormat="1" applyFont="1" applyBorder="1" applyAlignment="1">
      <alignment horizontal="center" vertical="center" wrapText="1"/>
    </xf>
    <xf numFmtId="0" fontId="24" fillId="3" borderId="17" xfId="0" applyFont="1" applyFill="1" applyBorder="1" applyAlignment="1">
      <alignment horizontal="center" vertical="center" wrapText="1"/>
    </xf>
    <xf numFmtId="4" fontId="23" fillId="0" borderId="15" xfId="0" applyNumberFormat="1" applyFont="1" applyBorder="1" applyAlignment="1">
      <alignment horizontal="center" vertical="center" wrapText="1"/>
    </xf>
    <xf numFmtId="177" fontId="22" fillId="3" borderId="72" xfId="7" applyNumberFormat="1" applyFont="1" applyFill="1" applyBorder="1" applyAlignment="1">
      <alignment horizontal="center" vertical="center"/>
    </xf>
    <xf numFmtId="4" fontId="23" fillId="0" borderId="18" xfId="0" applyNumberFormat="1" applyFont="1" applyBorder="1" applyAlignment="1">
      <alignment horizontal="center" vertical="center" wrapText="1"/>
    </xf>
    <xf numFmtId="173" fontId="23" fillId="3" borderId="24" xfId="7" applyNumberFormat="1" applyFont="1" applyFill="1" applyBorder="1" applyAlignment="1">
      <alignment horizontal="center" vertical="center"/>
    </xf>
    <xf numFmtId="172" fontId="23" fillId="3" borderId="72" xfId="7" applyNumberFormat="1" applyFont="1" applyFill="1" applyBorder="1" applyAlignment="1">
      <alignment horizontal="center" vertical="center"/>
    </xf>
    <xf numFmtId="0" fontId="24" fillId="3" borderId="11" xfId="0" applyFont="1" applyFill="1" applyBorder="1" applyAlignment="1">
      <alignment horizontal="center" vertical="center" wrapText="1"/>
    </xf>
    <xf numFmtId="4" fontId="23" fillId="0" borderId="61" xfId="0" quotePrefix="1" applyNumberFormat="1" applyFont="1" applyBorder="1" applyAlignment="1">
      <alignment horizontal="center" vertical="center" wrapText="1"/>
    </xf>
    <xf numFmtId="4" fontId="23" fillId="0" borderId="18" xfId="0" quotePrefix="1" applyNumberFormat="1" applyFont="1" applyBorder="1" applyAlignment="1">
      <alignment horizontal="center" vertical="center" wrapText="1"/>
    </xf>
    <xf numFmtId="0" fontId="22" fillId="0" borderId="11" xfId="0" applyFont="1" applyBorder="1" applyAlignment="1">
      <alignment horizontal="center" vertical="center" wrapText="1"/>
    </xf>
    <xf numFmtId="0" fontId="22" fillId="0" borderId="18" xfId="0" applyFont="1" applyBorder="1" applyAlignment="1">
      <alignment horizontal="center" vertical="center" wrapText="1"/>
    </xf>
    <xf numFmtId="0" fontId="22" fillId="0" borderId="18" xfId="0" applyFont="1" applyBorder="1" applyAlignment="1">
      <alignment vertical="center"/>
    </xf>
    <xf numFmtId="0" fontId="22" fillId="0" borderId="11" xfId="0" applyFont="1" applyBorder="1" applyAlignment="1">
      <alignment vertical="center"/>
    </xf>
    <xf numFmtId="0" fontId="22" fillId="0" borderId="11" xfId="0" applyFont="1" applyBorder="1"/>
    <xf numFmtId="0" fontId="22" fillId="0" borderId="18" xfId="0" applyFont="1" applyBorder="1"/>
    <xf numFmtId="0" fontId="22" fillId="0" borderId="19" xfId="0" applyFont="1" applyBorder="1" applyAlignment="1">
      <alignment horizontal="center"/>
    </xf>
    <xf numFmtId="0" fontId="22" fillId="0" borderId="20" xfId="0" applyFont="1" applyBorder="1" applyAlignment="1">
      <alignment horizontal="center"/>
    </xf>
    <xf numFmtId="0" fontId="22" fillId="0" borderId="21" xfId="0" applyFont="1" applyBorder="1" applyAlignment="1">
      <alignment horizontal="center"/>
    </xf>
    <xf numFmtId="10" fontId="3" fillId="0" borderId="75" xfId="1" applyNumberFormat="1" applyFont="1" applyBorder="1" applyAlignment="1">
      <alignment horizontal="left" vertical="center" wrapText="1"/>
    </xf>
    <xf numFmtId="175" fontId="3" fillId="0" borderId="79" xfId="11" applyNumberFormat="1" applyFont="1" applyBorder="1" applyAlignment="1">
      <alignment horizontal="center" vertical="center"/>
    </xf>
    <xf numFmtId="175" fontId="5" fillId="0" borderId="79" xfId="11" applyNumberFormat="1" applyFont="1" applyBorder="1" applyAlignment="1">
      <alignment horizontal="center" vertical="center"/>
    </xf>
    <xf numFmtId="164" fontId="10" fillId="8" borderId="9" xfId="12" applyNumberFormat="1" applyFont="1" applyFill="1" applyBorder="1" applyAlignment="1">
      <alignment horizontal="center" vertical="center" wrapText="1"/>
    </xf>
    <xf numFmtId="0" fontId="24" fillId="0" borderId="29" xfId="0" applyFont="1" applyBorder="1" applyAlignment="1">
      <alignment vertical="center" wrapText="1"/>
    </xf>
    <xf numFmtId="171" fontId="42" fillId="3" borderId="36" xfId="6" applyNumberFormat="1" applyFont="1" applyFill="1" applyBorder="1" applyAlignment="1">
      <alignment horizontal="center" vertical="center"/>
    </xf>
    <xf numFmtId="0" fontId="8" fillId="3" borderId="0" xfId="0" applyFont="1" applyFill="1"/>
    <xf numFmtId="174" fontId="22" fillId="3" borderId="8" xfId="7" applyNumberFormat="1" applyFont="1" applyFill="1" applyBorder="1" applyAlignment="1">
      <alignment horizontal="center" vertical="center"/>
    </xf>
    <xf numFmtId="0" fontId="23" fillId="4" borderId="27" xfId="0" applyFont="1" applyFill="1" applyBorder="1" applyAlignment="1">
      <alignment horizontal="center" vertical="center" wrapText="1"/>
    </xf>
    <xf numFmtId="0" fontId="46" fillId="0" borderId="0" xfId="0" applyFont="1"/>
    <xf numFmtId="171" fontId="42" fillId="9" borderId="36" xfId="6" applyNumberFormat="1" applyFont="1" applyFill="1" applyBorder="1" applyAlignment="1">
      <alignment horizontal="center" vertical="center"/>
    </xf>
    <xf numFmtId="171" fontId="43" fillId="4" borderId="14" xfId="0" applyNumberFormat="1" applyFont="1" applyFill="1" applyBorder="1" applyAlignment="1">
      <alignment horizontal="center" vertical="center" wrapText="1"/>
    </xf>
    <xf numFmtId="170" fontId="22" fillId="3" borderId="39" xfId="7" applyNumberFormat="1" applyFont="1" applyFill="1" applyBorder="1" applyAlignment="1">
      <alignment horizontal="center" vertical="center"/>
    </xf>
    <xf numFmtId="164" fontId="10" fillId="8" borderId="12" xfId="12" applyNumberFormat="1" applyFont="1" applyFill="1" applyBorder="1" applyAlignment="1">
      <alignment horizontal="center" vertical="center" wrapText="1"/>
    </xf>
    <xf numFmtId="0" fontId="14" fillId="0" borderId="12" xfId="24" applyFont="1" applyBorder="1" applyAlignment="1">
      <alignment horizontal="center" vertical="center" wrapText="1"/>
    </xf>
    <xf numFmtId="178" fontId="42" fillId="3" borderId="12" xfId="6" applyNumberFormat="1" applyFont="1" applyFill="1" applyBorder="1" applyAlignment="1">
      <alignment horizontal="center" vertical="center"/>
    </xf>
    <xf numFmtId="178" fontId="42" fillId="4" borderId="12" xfId="6" applyNumberFormat="1" applyFont="1" applyFill="1" applyBorder="1" applyAlignment="1">
      <alignment horizontal="center" vertical="center"/>
    </xf>
    <xf numFmtId="43" fontId="14" fillId="0" borderId="16" xfId="15" applyNumberFormat="1" applyFont="1" applyBorder="1" applyAlignment="1" applyProtection="1">
      <alignment horizontal="center" vertical="center"/>
      <protection locked="0"/>
    </xf>
    <xf numFmtId="180" fontId="42" fillId="3" borderId="12" xfId="6" applyNumberFormat="1" applyFont="1" applyFill="1" applyBorder="1" applyAlignment="1">
      <alignment horizontal="center" vertical="center"/>
    </xf>
    <xf numFmtId="0" fontId="14" fillId="0" borderId="37" xfId="24" applyFont="1" applyBorder="1" applyAlignment="1">
      <alignment horizontal="center" vertical="center" wrapText="1"/>
    </xf>
    <xf numFmtId="178" fontId="42" fillId="3" borderId="37" xfId="6" applyNumberFormat="1" applyFont="1" applyFill="1" applyBorder="1" applyAlignment="1">
      <alignment horizontal="center" vertical="center"/>
    </xf>
    <xf numFmtId="171" fontId="42" fillId="10" borderId="12" xfId="6" applyNumberFormat="1" applyFont="1" applyFill="1" applyBorder="1" applyAlignment="1">
      <alignment horizontal="center" vertical="center"/>
    </xf>
    <xf numFmtId="164" fontId="10" fillId="9" borderId="12" xfId="12" applyNumberFormat="1" applyFont="1" applyFill="1" applyBorder="1" applyAlignment="1">
      <alignment horizontal="center" vertical="center"/>
    </xf>
    <xf numFmtId="180" fontId="42" fillId="9" borderId="12" xfId="6" applyNumberFormat="1" applyFont="1" applyFill="1" applyBorder="1" applyAlignment="1">
      <alignment horizontal="center" vertical="center"/>
    </xf>
    <xf numFmtId="171" fontId="42" fillId="11" borderId="12" xfId="6" applyNumberFormat="1" applyFont="1" applyFill="1" applyBorder="1" applyAlignment="1">
      <alignment horizontal="center" vertical="center"/>
    </xf>
    <xf numFmtId="0" fontId="24" fillId="3" borderId="19" xfId="0" applyFont="1" applyFill="1" applyBorder="1" applyAlignment="1">
      <alignment horizontal="center" vertical="center" wrapText="1"/>
    </xf>
    <xf numFmtId="181" fontId="42" fillId="11" borderId="12" xfId="6" applyNumberFormat="1" applyFont="1" applyFill="1" applyBorder="1" applyAlignment="1">
      <alignment horizontal="center" vertical="center"/>
    </xf>
    <xf numFmtId="173" fontId="42" fillId="10" borderId="12" xfId="6" applyNumberFormat="1" applyFont="1" applyFill="1" applyBorder="1" applyAlignment="1">
      <alignment horizontal="center" vertical="center"/>
    </xf>
    <xf numFmtId="4" fontId="23" fillId="4" borderId="28" xfId="0" applyNumberFormat="1" applyFont="1" applyFill="1" applyBorder="1" applyAlignment="1">
      <alignment horizontal="center" vertical="center" wrapText="1"/>
    </xf>
    <xf numFmtId="4" fontId="25" fillId="4" borderId="28" xfId="0" applyNumberFormat="1" applyFont="1" applyFill="1" applyBorder="1" applyAlignment="1">
      <alignment horizontal="center" vertical="center" wrapText="1"/>
    </xf>
    <xf numFmtId="4" fontId="22" fillId="4" borderId="28" xfId="0" applyNumberFormat="1" applyFont="1" applyFill="1" applyBorder="1" applyAlignment="1">
      <alignment horizontal="center" vertical="center" wrapText="1"/>
    </xf>
    <xf numFmtId="167" fontId="24" fillId="4" borderId="28" xfId="0" applyNumberFormat="1" applyFont="1" applyFill="1" applyBorder="1" applyAlignment="1">
      <alignment horizontal="center" vertical="center" wrapText="1"/>
    </xf>
    <xf numFmtId="4" fontId="23" fillId="0" borderId="90" xfId="0" applyNumberFormat="1" applyFont="1" applyBorder="1" applyAlignment="1">
      <alignment horizontal="center" vertical="center" wrapText="1"/>
    </xf>
    <xf numFmtId="4" fontId="24" fillId="4" borderId="28" xfId="0" applyNumberFormat="1" applyFont="1" applyFill="1" applyBorder="1" applyAlignment="1">
      <alignment horizontal="center" vertical="center" wrapText="1"/>
    </xf>
    <xf numFmtId="4" fontId="24" fillId="4" borderId="90" xfId="0" applyNumberFormat="1" applyFont="1" applyFill="1" applyBorder="1" applyAlignment="1">
      <alignment horizontal="center" vertical="center" wrapText="1"/>
    </xf>
    <xf numFmtId="0" fontId="23" fillId="4" borderId="6" xfId="0" applyFont="1" applyFill="1" applyBorder="1" applyAlignment="1">
      <alignment horizontal="center" vertical="center" wrapText="1"/>
    </xf>
    <xf numFmtId="0" fontId="23" fillId="4" borderId="52" xfId="0" applyFont="1" applyFill="1" applyBorder="1" applyAlignment="1">
      <alignment horizontal="center" vertical="center" wrapText="1"/>
    </xf>
    <xf numFmtId="0" fontId="23" fillId="4" borderId="22" xfId="0" applyFont="1" applyFill="1" applyBorder="1" applyAlignment="1">
      <alignment horizontal="center" vertical="center" wrapText="1"/>
    </xf>
    <xf numFmtId="2" fontId="24" fillId="4" borderId="22" xfId="7" applyNumberFormat="1" applyFont="1" applyFill="1" applyBorder="1" applyAlignment="1">
      <alignment horizontal="center" vertical="center" wrapText="1"/>
    </xf>
    <xf numFmtId="4" fontId="24" fillId="4" borderId="22" xfId="0" applyNumberFormat="1" applyFont="1" applyFill="1" applyBorder="1" applyAlignment="1">
      <alignment horizontal="center" vertical="center" wrapText="1"/>
    </xf>
    <xf numFmtId="0" fontId="48" fillId="0" borderId="8" xfId="0" applyFont="1" applyBorder="1" applyAlignment="1">
      <alignment horizontal="center" vertical="center"/>
    </xf>
    <xf numFmtId="4" fontId="49" fillId="0" borderId="8" xfId="0" applyNumberFormat="1" applyFont="1" applyBorder="1" applyAlignment="1">
      <alignment horizontal="center" vertical="center"/>
    </xf>
    <xf numFmtId="0" fontId="48" fillId="0" borderId="8" xfId="0" applyFont="1" applyBorder="1" applyAlignment="1">
      <alignment horizontal="left" vertical="center" wrapText="1"/>
    </xf>
    <xf numFmtId="0" fontId="13" fillId="0" borderId="9" xfId="0" applyFont="1" applyBorder="1" applyAlignment="1">
      <alignment horizontal="center" vertical="center" wrapText="1"/>
    </xf>
    <xf numFmtId="0" fontId="13" fillId="0" borderId="14" xfId="0" applyFont="1" applyBorder="1" applyAlignment="1">
      <alignment horizontal="center" vertical="center" wrapText="1"/>
    </xf>
    <xf numFmtId="0" fontId="29" fillId="0" borderId="9" xfId="0" applyFont="1" applyBorder="1" applyAlignment="1">
      <alignment horizontal="center" vertical="center" wrapText="1"/>
    </xf>
    <xf numFmtId="168" fontId="29" fillId="0" borderId="14" xfId="0" applyNumberFormat="1" applyFont="1" applyBorder="1" applyAlignment="1">
      <alignment horizontal="center" vertical="center" wrapText="1"/>
    </xf>
    <xf numFmtId="168" fontId="10" fillId="9" borderId="12" xfId="0" applyNumberFormat="1" applyFont="1" applyFill="1" applyBorder="1" applyAlignment="1">
      <alignment horizontal="center" vertical="center" wrapText="1"/>
    </xf>
    <xf numFmtId="2" fontId="16" fillId="0" borderId="29" xfId="0" applyNumberFormat="1" applyFont="1" applyBorder="1" applyAlignment="1">
      <alignment horizontal="center" vertical="center" wrapText="1"/>
    </xf>
    <xf numFmtId="166" fontId="9" fillId="0" borderId="16" xfId="0" applyNumberFormat="1" applyFont="1" applyBorder="1" applyAlignment="1">
      <alignment horizontal="center" vertical="center" wrapText="1"/>
    </xf>
    <xf numFmtId="2" fontId="8" fillId="0" borderId="11" xfId="0" applyNumberFormat="1" applyFont="1" applyBorder="1" applyAlignment="1">
      <alignment vertical="center"/>
    </xf>
    <xf numFmtId="166" fontId="8" fillId="0" borderId="18" xfId="0" applyNumberFormat="1" applyFont="1" applyBorder="1" applyAlignment="1">
      <alignment horizontal="center" vertical="center"/>
    </xf>
    <xf numFmtId="2" fontId="18" fillId="0" borderId="11" xfId="0" applyNumberFormat="1" applyFont="1" applyBorder="1" applyAlignment="1">
      <alignment vertical="center"/>
    </xf>
    <xf numFmtId="2" fontId="8" fillId="0" borderId="11" xfId="0" applyNumberFormat="1" applyFont="1" applyBorder="1"/>
    <xf numFmtId="166" fontId="8" fillId="0" borderId="18" xfId="0" applyNumberFormat="1" applyFont="1" applyBorder="1" applyAlignment="1">
      <alignment horizontal="center"/>
    </xf>
    <xf numFmtId="2" fontId="8" fillId="0" borderId="19" xfId="0" applyNumberFormat="1" applyFont="1" applyBorder="1"/>
    <xf numFmtId="2" fontId="8" fillId="0" borderId="20" xfId="0" applyNumberFormat="1" applyFont="1" applyBorder="1"/>
    <xf numFmtId="2" fontId="8" fillId="0" borderId="20" xfId="0" applyNumberFormat="1" applyFont="1" applyBorder="1" applyAlignment="1">
      <alignment horizontal="center"/>
    </xf>
    <xf numFmtId="4" fontId="9" fillId="0" borderId="20" xfId="0" applyNumberFormat="1" applyFont="1" applyBorder="1"/>
    <xf numFmtId="166" fontId="17" fillId="0" borderId="20" xfId="0" applyNumberFormat="1" applyFont="1" applyBorder="1" applyAlignment="1">
      <alignment horizontal="center"/>
    </xf>
    <xf numFmtId="166" fontId="8" fillId="0" borderId="20" xfId="0" applyNumberFormat="1" applyFont="1" applyBorder="1" applyAlignment="1">
      <alignment horizontal="center"/>
    </xf>
    <xf numFmtId="166" fontId="8" fillId="0" borderId="21" xfId="0" applyNumberFormat="1" applyFont="1" applyBorder="1" applyAlignment="1">
      <alignment horizontal="center"/>
    </xf>
    <xf numFmtId="4" fontId="24" fillId="4" borderId="0" xfId="0" applyNumberFormat="1" applyFont="1" applyFill="1" applyAlignment="1">
      <alignment horizontal="center" vertical="center" wrapText="1"/>
    </xf>
    <xf numFmtId="4" fontId="25" fillId="4" borderId="0" xfId="0" applyNumberFormat="1" applyFont="1" applyFill="1" applyAlignment="1">
      <alignment horizontal="center" vertical="center" wrapText="1"/>
    </xf>
    <xf numFmtId="0" fontId="24" fillId="0" borderId="0" xfId="0" applyFont="1" applyAlignment="1">
      <alignment horizontal="center" vertical="center" wrapText="1"/>
    </xf>
    <xf numFmtId="0" fontId="24" fillId="0" borderId="0" xfId="0" applyFont="1" applyAlignment="1">
      <alignment horizontal="left" vertical="center" wrapText="1"/>
    </xf>
    <xf numFmtId="4" fontId="23" fillId="0" borderId="0" xfId="0" applyNumberFormat="1" applyFont="1" applyAlignment="1">
      <alignment horizontal="center" vertical="center" wrapText="1"/>
    </xf>
    <xf numFmtId="0" fontId="24" fillId="3" borderId="0" xfId="0" applyFont="1" applyFill="1" applyAlignment="1">
      <alignment horizontal="center" vertical="center" wrapText="1"/>
    </xf>
    <xf numFmtId="0" fontId="24" fillId="3" borderId="0" xfId="0" applyFont="1" applyFill="1" applyAlignment="1">
      <alignment horizontal="left" vertical="center" wrapText="1"/>
    </xf>
    <xf numFmtId="4" fontId="23" fillId="0" borderId="0" xfId="0" quotePrefix="1" applyNumberFormat="1" applyFont="1" applyAlignment="1">
      <alignment horizontal="center" vertical="center" wrapText="1"/>
    </xf>
    <xf numFmtId="0" fontId="23" fillId="4" borderId="66" xfId="0" applyFont="1" applyFill="1" applyBorder="1" applyAlignment="1">
      <alignment horizontal="center" vertical="center" wrapText="1"/>
    </xf>
    <xf numFmtId="4" fontId="23" fillId="4" borderId="0" xfId="0" applyNumberFormat="1" applyFont="1" applyFill="1" applyAlignment="1">
      <alignment horizontal="center" vertical="center" wrapText="1"/>
    </xf>
    <xf numFmtId="4" fontId="23" fillId="4" borderId="67" xfId="0" applyNumberFormat="1" applyFont="1" applyFill="1" applyBorder="1" applyAlignment="1">
      <alignment horizontal="center" vertical="center" wrapText="1"/>
    </xf>
    <xf numFmtId="0" fontId="24" fillId="3" borderId="18" xfId="0" applyFont="1" applyFill="1" applyBorder="1" applyAlignment="1">
      <alignment horizontal="center" vertical="center" wrapText="1"/>
    </xf>
    <xf numFmtId="0" fontId="24" fillId="3" borderId="21" xfId="0" applyFont="1" applyFill="1" applyBorder="1" applyAlignment="1">
      <alignment horizontal="center" vertical="center" wrapText="1"/>
    </xf>
    <xf numFmtId="0" fontId="22" fillId="0" borderId="0" xfId="0" applyFont="1" applyAlignment="1">
      <alignment horizontal="center" vertical="center" wrapText="1"/>
    </xf>
    <xf numFmtId="0" fontId="22" fillId="0" borderId="0" xfId="0" applyFont="1" applyAlignment="1">
      <alignment vertical="center"/>
    </xf>
    <xf numFmtId="0" fontId="22" fillId="0" borderId="0" xfId="0" applyFont="1"/>
    <xf numFmtId="2" fontId="22" fillId="0" borderId="0" xfId="0" applyNumberFormat="1" applyFont="1" applyAlignment="1">
      <alignment horizontal="center" vertical="center"/>
    </xf>
    <xf numFmtId="14" fontId="14" fillId="0" borderId="0" xfId="0" applyNumberFormat="1" applyFont="1"/>
    <xf numFmtId="0" fontId="14" fillId="0" borderId="0" xfId="0" applyFont="1" applyAlignment="1">
      <alignment horizontal="center"/>
    </xf>
    <xf numFmtId="0" fontId="10" fillId="2" borderId="0" xfId="0" applyFont="1" applyFill="1" applyAlignment="1">
      <alignment horizontal="center" vertical="center" wrapText="1"/>
    </xf>
    <xf numFmtId="49" fontId="21" fillId="2" borderId="0" xfId="0" applyNumberFormat="1" applyFont="1" applyFill="1" applyAlignment="1">
      <alignment horizontal="center" vertical="top" wrapText="1"/>
    </xf>
    <xf numFmtId="165" fontId="21" fillId="2" borderId="0" xfId="0" applyNumberFormat="1" applyFont="1" applyFill="1" applyAlignment="1">
      <alignment vertical="top" wrapText="1"/>
    </xf>
    <xf numFmtId="0" fontId="10" fillId="0" borderId="0" xfId="0" applyFont="1" applyAlignment="1">
      <alignment vertical="center" wrapText="1"/>
    </xf>
    <xf numFmtId="2" fontId="21" fillId="0" borderId="0" xfId="0" applyNumberFormat="1" applyFont="1" applyAlignment="1">
      <alignment horizontal="center" vertical="center" wrapText="1"/>
    </xf>
    <xf numFmtId="165" fontId="21" fillId="2" borderId="0" xfId="0" applyNumberFormat="1" applyFont="1" applyFill="1" applyAlignment="1">
      <alignment horizontal="center" vertical="center" wrapText="1"/>
    </xf>
    <xf numFmtId="2" fontId="21" fillId="0" borderId="0" xfId="0" applyNumberFormat="1" applyFont="1" applyAlignment="1">
      <alignment horizontal="center" vertical="center"/>
    </xf>
    <xf numFmtId="182" fontId="42" fillId="11" borderId="12" xfId="6" applyNumberFormat="1" applyFont="1" applyFill="1" applyBorder="1" applyAlignment="1">
      <alignment horizontal="center" vertical="center"/>
    </xf>
    <xf numFmtId="172" fontId="42" fillId="10" borderId="12" xfId="6" applyNumberFormat="1" applyFont="1" applyFill="1" applyBorder="1" applyAlignment="1">
      <alignment horizontal="center" vertical="center"/>
    </xf>
    <xf numFmtId="4" fontId="14" fillId="0" borderId="0" xfId="0" applyNumberFormat="1" applyFont="1" applyAlignment="1">
      <alignment horizontal="center"/>
    </xf>
    <xf numFmtId="0" fontId="24" fillId="0" borderId="9" xfId="0" applyFont="1" applyBorder="1" applyAlignment="1">
      <alignment horizontal="center" vertical="center" wrapText="1"/>
    </xf>
    <xf numFmtId="0" fontId="14" fillId="12" borderId="12" xfId="24" applyFont="1" applyFill="1" applyBorder="1" applyAlignment="1">
      <alignment horizontal="center" vertical="center" wrapText="1"/>
    </xf>
    <xf numFmtId="180" fontId="42" fillId="12" borderId="12" xfId="6" applyNumberFormat="1" applyFont="1" applyFill="1" applyBorder="1" applyAlignment="1">
      <alignment horizontal="center" vertical="center"/>
    </xf>
    <xf numFmtId="0" fontId="24" fillId="0" borderId="29" xfId="0" applyFont="1" applyBorder="1" applyAlignment="1">
      <alignment horizontal="center" vertical="center" wrapText="1"/>
    </xf>
    <xf numFmtId="171" fontId="42" fillId="12" borderId="36" xfId="6" applyNumberFormat="1" applyFont="1" applyFill="1" applyBorder="1" applyAlignment="1">
      <alignment horizontal="center" vertical="center"/>
    </xf>
    <xf numFmtId="171" fontId="42" fillId="12" borderId="12" xfId="6" applyNumberFormat="1" applyFont="1" applyFill="1" applyBorder="1" applyAlignment="1">
      <alignment horizontal="center" vertical="center"/>
    </xf>
    <xf numFmtId="0" fontId="10" fillId="2" borderId="0" xfId="0" applyFont="1" applyFill="1" applyAlignment="1">
      <alignment horizontal="center" vertical="center"/>
    </xf>
    <xf numFmtId="10" fontId="21" fillId="2" borderId="0" xfId="0" applyNumberFormat="1" applyFont="1" applyFill="1" applyAlignment="1">
      <alignment vertical="top" wrapText="1"/>
    </xf>
    <xf numFmtId="165" fontId="29" fillId="2" borderId="0" xfId="0" applyNumberFormat="1" applyFont="1" applyFill="1" applyAlignment="1">
      <alignment vertical="top" wrapText="1"/>
    </xf>
    <xf numFmtId="2" fontId="10" fillId="0" borderId="0" xfId="0" applyNumberFormat="1" applyFont="1" applyAlignment="1">
      <alignment horizontal="center" vertical="center"/>
    </xf>
    <xf numFmtId="0" fontId="10" fillId="0" borderId="10" xfId="0" applyFont="1" applyBorder="1" applyAlignment="1">
      <alignment horizontal="left" vertical="center" wrapText="1"/>
    </xf>
    <xf numFmtId="166" fontId="9" fillId="0" borderId="10" xfId="0" applyNumberFormat="1" applyFont="1" applyBorder="1" applyAlignment="1">
      <alignment horizontal="center" vertical="center"/>
    </xf>
    <xf numFmtId="166" fontId="9" fillId="0" borderId="14" xfId="0" applyNumberFormat="1" applyFont="1" applyBorder="1" applyAlignment="1">
      <alignment horizontal="center" vertical="center"/>
    </xf>
    <xf numFmtId="166" fontId="10" fillId="0" borderId="12" xfId="0" applyNumberFormat="1" applyFont="1" applyBorder="1" applyAlignment="1">
      <alignment horizontal="center" vertical="center" wrapText="1"/>
    </xf>
    <xf numFmtId="10" fontId="10" fillId="0" borderId="12" xfId="4" applyNumberFormat="1" applyFont="1" applyFill="1" applyBorder="1" applyAlignment="1">
      <alignment horizontal="center" vertical="center"/>
    </xf>
    <xf numFmtId="0" fontId="20" fillId="0" borderId="12" xfId="0" applyFont="1" applyBorder="1" applyAlignment="1">
      <alignment horizontal="center" vertical="center"/>
    </xf>
    <xf numFmtId="0" fontId="20" fillId="0" borderId="37" xfId="0" applyFont="1" applyBorder="1" applyAlignment="1">
      <alignment horizontal="center" vertical="center"/>
    </xf>
    <xf numFmtId="4" fontId="20" fillId="0" borderId="37" xfId="0" applyNumberFormat="1" applyFont="1" applyBorder="1" applyAlignment="1">
      <alignment horizontal="center" vertical="center" wrapText="1"/>
    </xf>
    <xf numFmtId="0" fontId="20" fillId="0" borderId="37" xfId="0" applyFont="1" applyBorder="1" applyAlignment="1">
      <alignment horizontal="center" vertical="center" wrapText="1"/>
    </xf>
    <xf numFmtId="0" fontId="9" fillId="0" borderId="12" xfId="0" applyFont="1" applyBorder="1" applyAlignment="1">
      <alignment horizontal="center" vertical="center"/>
    </xf>
    <xf numFmtId="0" fontId="9" fillId="0" borderId="12" xfId="0" applyFont="1" applyBorder="1" applyAlignment="1">
      <alignment horizontal="left" vertical="center" wrapText="1"/>
    </xf>
    <xf numFmtId="0" fontId="9" fillId="0" borderId="9" xfId="0" applyFont="1" applyBorder="1" applyAlignment="1">
      <alignment horizontal="center" vertical="center"/>
    </xf>
    <xf numFmtId="168" fontId="9" fillId="0" borderId="12" xfId="0" applyNumberFormat="1" applyFont="1" applyBorder="1" applyAlignment="1">
      <alignment horizontal="center" vertical="center" wrapText="1"/>
    </xf>
    <xf numFmtId="0" fontId="29" fillId="0" borderId="12" xfId="0" applyFont="1" applyBorder="1" applyAlignment="1">
      <alignment horizontal="center" vertical="center" wrapText="1"/>
    </xf>
    <xf numFmtId="1" fontId="29" fillId="0" borderId="12" xfId="0" applyNumberFormat="1" applyFont="1" applyBorder="1" applyAlignment="1">
      <alignment horizontal="center" vertical="center" wrapText="1"/>
    </xf>
    <xf numFmtId="0" fontId="29" fillId="0" borderId="12" xfId="0" applyFont="1" applyBorder="1" applyAlignment="1">
      <alignment horizontal="left" vertical="center" wrapText="1"/>
    </xf>
    <xf numFmtId="4" fontId="37" fillId="0" borderId="12" xfId="0" applyNumberFormat="1" applyFont="1" applyBorder="1" applyAlignment="1">
      <alignment horizontal="center" vertical="center" wrapText="1"/>
    </xf>
    <xf numFmtId="168" fontId="29" fillId="0" borderId="12" xfId="0" applyNumberFormat="1" applyFont="1" applyBorder="1" applyAlignment="1">
      <alignment horizontal="center" vertical="center" wrapText="1"/>
    </xf>
    <xf numFmtId="0" fontId="10" fillId="0" borderId="10" xfId="0" applyFont="1" applyBorder="1" applyAlignment="1">
      <alignment horizontal="center" vertical="center" wrapText="1"/>
    </xf>
    <xf numFmtId="0" fontId="10" fillId="0" borderId="12" xfId="0" applyFont="1" applyBorder="1" applyAlignment="1">
      <alignment vertical="center" wrapText="1"/>
    </xf>
    <xf numFmtId="0" fontId="10" fillId="0" borderId="10" xfId="0" applyFont="1" applyBorder="1" applyAlignment="1">
      <alignment vertical="center" wrapText="1"/>
    </xf>
    <xf numFmtId="168" fontId="10" fillId="0" borderId="14" xfId="0" applyNumberFormat="1" applyFont="1" applyBorder="1" applyAlignment="1">
      <alignment horizontal="center" vertical="center" wrapText="1"/>
    </xf>
    <xf numFmtId="0" fontId="19" fillId="0" borderId="10" xfId="0" applyFont="1" applyBorder="1" applyAlignment="1">
      <alignment horizontal="center" vertical="center" wrapText="1"/>
    </xf>
    <xf numFmtId="0" fontId="11" fillId="0" borderId="12" xfId="0" applyFont="1" applyBorder="1" applyAlignment="1">
      <alignment horizontal="center" vertical="center" wrapText="1"/>
    </xf>
    <xf numFmtId="2" fontId="13" fillId="0" borderId="12" xfId="0" applyNumberFormat="1" applyFont="1" applyBorder="1" applyAlignment="1">
      <alignment horizontal="center" vertical="center" wrapText="1"/>
    </xf>
    <xf numFmtId="0" fontId="9" fillId="0" borderId="12" xfId="0" applyFont="1" applyBorder="1" applyAlignment="1">
      <alignment horizontal="center" vertical="center" wrapText="1"/>
    </xf>
    <xf numFmtId="168" fontId="29" fillId="0" borderId="12" xfId="0" applyNumberFormat="1" applyFont="1" applyBorder="1" applyAlignment="1">
      <alignment horizontal="left" vertical="center" wrapText="1"/>
    </xf>
    <xf numFmtId="0" fontId="8" fillId="0" borderId="11" xfId="0" applyFont="1" applyBorder="1"/>
    <xf numFmtId="49" fontId="19" fillId="0" borderId="0" xfId="0" applyNumberFormat="1" applyFont="1" applyAlignment="1">
      <alignment horizontal="center" vertical="center" wrapText="1"/>
    </xf>
    <xf numFmtId="4" fontId="14" fillId="0" borderId="0" xfId="0" applyNumberFormat="1" applyFont="1" applyAlignment="1">
      <alignment horizontal="center" vertical="center" wrapText="1"/>
    </xf>
    <xf numFmtId="2" fontId="8" fillId="0" borderId="0" xfId="0" applyNumberFormat="1" applyFont="1" applyAlignment="1">
      <alignment vertical="center"/>
    </xf>
    <xf numFmtId="2" fontId="9" fillId="0" borderId="0" xfId="0" applyNumberFormat="1" applyFont="1" applyAlignment="1">
      <alignment vertical="center"/>
    </xf>
    <xf numFmtId="4" fontId="9" fillId="0" borderId="0" xfId="0" applyNumberFormat="1" applyFont="1" applyAlignment="1">
      <alignment vertical="center"/>
    </xf>
    <xf numFmtId="166" fontId="17" fillId="0" borderId="0" xfId="0" applyNumberFormat="1" applyFont="1" applyAlignment="1">
      <alignment horizontal="center" vertical="center"/>
    </xf>
    <xf numFmtId="166" fontId="8" fillId="0" borderId="0" xfId="0" applyNumberFormat="1" applyFont="1" applyAlignment="1">
      <alignment horizontal="center" vertical="center"/>
    </xf>
    <xf numFmtId="2" fontId="8" fillId="0" borderId="0" xfId="0" applyNumberFormat="1" applyFont="1"/>
    <xf numFmtId="2" fontId="9" fillId="0" borderId="0" xfId="0" applyNumberFormat="1" applyFont="1" applyAlignment="1">
      <alignment horizontal="center"/>
    </xf>
    <xf numFmtId="2" fontId="10" fillId="0" borderId="0" xfId="0" applyNumberFormat="1" applyFont="1" applyAlignment="1">
      <alignment horizontal="center" vertical="center" wrapText="1"/>
    </xf>
    <xf numFmtId="2" fontId="9" fillId="0" borderId="0" xfId="0" applyNumberFormat="1" applyFont="1"/>
    <xf numFmtId="166" fontId="12" fillId="0" borderId="0" xfId="0" applyNumberFormat="1" applyFont="1" applyAlignment="1">
      <alignment horizontal="center"/>
    </xf>
    <xf numFmtId="2" fontId="10" fillId="0" borderId="0" xfId="0" applyNumberFormat="1" applyFont="1" applyAlignment="1">
      <alignment horizontal="center"/>
    </xf>
    <xf numFmtId="2" fontId="10" fillId="0" borderId="0" xfId="0" applyNumberFormat="1" applyFont="1" applyAlignment="1">
      <alignment horizontal="left"/>
    </xf>
    <xf numFmtId="2" fontId="8" fillId="0" borderId="0" xfId="0" applyNumberFormat="1" applyFont="1" applyAlignment="1">
      <alignment horizontal="center"/>
    </xf>
    <xf numFmtId="2" fontId="8" fillId="0" borderId="20" xfId="0" applyNumberFormat="1" applyFont="1" applyBorder="1" applyAlignment="1">
      <alignment horizontal="left"/>
    </xf>
    <xf numFmtId="0" fontId="43" fillId="0" borderId="19" xfId="0" applyFont="1" applyBorder="1" applyAlignment="1">
      <alignment vertical="center"/>
    </xf>
    <xf numFmtId="0" fontId="43" fillId="0" borderId="20" xfId="0" applyFont="1" applyBorder="1" applyAlignment="1">
      <alignment vertical="center"/>
    </xf>
    <xf numFmtId="0" fontId="18" fillId="0" borderId="12" xfId="0" applyFont="1" applyBorder="1" applyAlignment="1">
      <alignment horizontal="center" vertical="center" wrapText="1"/>
    </xf>
    <xf numFmtId="0" fontId="16" fillId="0" borderId="14" xfId="0" applyFont="1" applyBorder="1" applyAlignment="1">
      <alignment horizontal="center" vertical="center" wrapText="1"/>
    </xf>
    <xf numFmtId="0" fontId="18" fillId="0" borderId="0" xfId="0" applyFont="1" applyAlignment="1" applyProtection="1">
      <alignment horizontal="left" vertical="center" wrapText="1"/>
      <protection locked="0"/>
    </xf>
    <xf numFmtId="166" fontId="16" fillId="0" borderId="14" xfId="0" applyNumberFormat="1" applyFont="1" applyBorder="1" applyAlignment="1">
      <alignment horizontal="center" vertical="center"/>
    </xf>
    <xf numFmtId="0" fontId="18" fillId="0" borderId="12" xfId="0" applyFont="1" applyBorder="1" applyAlignment="1">
      <alignment horizontal="center" vertical="center"/>
    </xf>
    <xf numFmtId="0" fontId="18" fillId="0" borderId="85" xfId="0" applyFont="1" applyBorder="1" applyAlignment="1" applyProtection="1">
      <alignment horizontal="center" vertical="center" wrapText="1"/>
      <protection locked="0"/>
    </xf>
    <xf numFmtId="0" fontId="18" fillId="0" borderId="86" xfId="0" applyFont="1" applyBorder="1" applyAlignment="1" applyProtection="1">
      <alignment vertical="center" wrapText="1"/>
      <protection locked="0"/>
    </xf>
    <xf numFmtId="0" fontId="18" fillId="0" borderId="36" xfId="0" applyFont="1" applyBorder="1" applyAlignment="1" applyProtection="1">
      <alignment horizontal="center" vertical="center" wrapText="1"/>
      <protection locked="0"/>
    </xf>
    <xf numFmtId="0" fontId="18" fillId="0" borderId="87" xfId="0" applyFont="1" applyBorder="1" applyAlignment="1" applyProtection="1">
      <alignment horizontal="center" vertical="center" wrapText="1"/>
      <protection locked="0"/>
    </xf>
    <xf numFmtId="179" fontId="18" fillId="0" borderId="85" xfId="0" applyNumberFormat="1" applyFont="1" applyBorder="1" applyAlignment="1" applyProtection="1">
      <alignment horizontal="center" vertical="center" wrapText="1"/>
      <protection locked="0"/>
    </xf>
    <xf numFmtId="166" fontId="18" fillId="0" borderId="88" xfId="0" applyNumberFormat="1" applyFont="1" applyBorder="1" applyAlignment="1" applyProtection="1">
      <alignment horizontal="center" vertical="center" wrapText="1"/>
      <protection locked="0"/>
    </xf>
    <xf numFmtId="166" fontId="18" fillId="0" borderId="86" xfId="0" applyNumberFormat="1" applyFont="1" applyBorder="1" applyAlignment="1">
      <alignment horizontal="center" vertical="center"/>
    </xf>
    <xf numFmtId="0" fontId="18" fillId="0" borderId="85" xfId="0" applyFont="1" applyBorder="1" applyAlignment="1" applyProtection="1">
      <alignment vertical="center" wrapText="1"/>
      <protection locked="0"/>
    </xf>
    <xf numFmtId="0" fontId="18" fillId="0" borderId="89" xfId="0" applyFont="1" applyBorder="1" applyAlignment="1" applyProtection="1">
      <alignment horizontal="center" vertical="center" wrapText="1"/>
      <protection locked="0"/>
    </xf>
    <xf numFmtId="166" fontId="18" fillId="0" borderId="85" xfId="0" applyNumberFormat="1" applyFont="1" applyBorder="1" applyAlignment="1" applyProtection="1">
      <alignment horizontal="center" vertical="center" wrapText="1"/>
      <protection locked="0"/>
    </xf>
    <xf numFmtId="166" fontId="18" fillId="0" borderId="88" xfId="0" applyNumberFormat="1" applyFont="1" applyBorder="1" applyAlignment="1">
      <alignment horizontal="center" vertical="center"/>
    </xf>
    <xf numFmtId="0" fontId="18" fillId="0" borderId="11" xfId="0" applyFont="1" applyBorder="1" applyAlignment="1" applyProtection="1">
      <alignment horizontal="center" vertical="center" wrapText="1"/>
      <protection locked="0"/>
    </xf>
    <xf numFmtId="0" fontId="18" fillId="0" borderId="0" xfId="0" applyFont="1" applyAlignment="1" applyProtection="1">
      <alignment horizontal="center" vertical="center" wrapText="1"/>
      <protection locked="0"/>
    </xf>
    <xf numFmtId="0" fontId="18" fillId="0" borderId="18" xfId="0" applyFont="1" applyBorder="1" applyAlignment="1" applyProtection="1">
      <alignment horizontal="center" vertical="center" wrapText="1"/>
      <protection locked="0"/>
    </xf>
    <xf numFmtId="0" fontId="18" fillId="0" borderId="0" xfId="0" applyFont="1" applyAlignment="1" applyProtection="1">
      <alignment horizontal="right" vertical="center" wrapText="1"/>
      <protection locked="0"/>
    </xf>
    <xf numFmtId="14" fontId="18" fillId="0" borderId="18" xfId="0" applyNumberFormat="1" applyFont="1" applyBorder="1" applyAlignment="1" applyProtection="1">
      <alignment horizontal="left" vertical="center" wrapText="1"/>
      <protection locked="0"/>
    </xf>
    <xf numFmtId="2" fontId="16" fillId="0" borderId="2" xfId="0" applyNumberFormat="1" applyFont="1" applyBorder="1" applyAlignment="1" applyProtection="1">
      <alignment horizontal="center" vertical="center" wrapText="1"/>
      <protection locked="0"/>
    </xf>
    <xf numFmtId="2" fontId="16" fillId="0" borderId="0" xfId="0" applyNumberFormat="1" applyFont="1" applyAlignment="1" applyProtection="1">
      <alignment horizontal="center" vertical="center" wrapText="1"/>
      <protection locked="0"/>
    </xf>
    <xf numFmtId="0" fontId="47" fillId="0" borderId="0" xfId="0" applyFont="1" applyAlignment="1" applyProtection="1">
      <alignment horizontal="center" vertical="center" wrapText="1"/>
      <protection locked="0"/>
    </xf>
    <xf numFmtId="0" fontId="18" fillId="0" borderId="19" xfId="0" applyFont="1" applyBorder="1" applyAlignment="1" applyProtection="1">
      <alignment horizontal="left" vertical="center" wrapText="1"/>
      <protection locked="0"/>
    </xf>
    <xf numFmtId="0" fontId="18" fillId="0" borderId="20" xfId="0" applyFont="1" applyBorder="1" applyAlignment="1" applyProtection="1">
      <alignment horizontal="left" vertical="center" wrapText="1"/>
      <protection locked="0"/>
    </xf>
    <xf numFmtId="0" fontId="18" fillId="0" borderId="20" xfId="0" applyFont="1" applyBorder="1" applyAlignment="1" applyProtection="1">
      <alignment horizontal="center" vertical="center" wrapText="1"/>
      <protection locked="0"/>
    </xf>
    <xf numFmtId="179" fontId="18" fillId="0" borderId="20" xfId="0" applyNumberFormat="1" applyFont="1" applyBorder="1" applyAlignment="1" applyProtection="1">
      <alignment horizontal="center" vertical="center" wrapText="1"/>
      <protection locked="0"/>
    </xf>
    <xf numFmtId="166" fontId="18" fillId="0" borderId="20" xfId="0" applyNumberFormat="1" applyFont="1" applyBorder="1" applyAlignment="1" applyProtection="1">
      <alignment vertical="center" wrapText="1"/>
      <protection locked="0"/>
    </xf>
    <xf numFmtId="166" fontId="18" fillId="0" borderId="21" xfId="0" applyNumberFormat="1" applyFont="1" applyBorder="1" applyAlignment="1">
      <alignment vertical="center"/>
    </xf>
    <xf numFmtId="0" fontId="45" fillId="0" borderId="11" xfId="0" applyFont="1" applyBorder="1" applyAlignment="1">
      <alignment horizontal="left" vertical="center" wrapText="1"/>
    </xf>
    <xf numFmtId="0" fontId="45" fillId="0" borderId="0" xfId="0" applyFont="1" applyAlignment="1">
      <alignment horizontal="left" vertical="center" wrapText="1"/>
    </xf>
    <xf numFmtId="0" fontId="45" fillId="0" borderId="18" xfId="0" applyFont="1" applyBorder="1" applyAlignment="1">
      <alignment horizontal="left" vertical="center" wrapText="1"/>
    </xf>
    <xf numFmtId="2" fontId="13" fillId="0" borderId="9" xfId="6" applyNumberFormat="1" applyFont="1" applyFill="1" applyBorder="1" applyAlignment="1">
      <alignment horizontal="center" vertical="center" wrapText="1"/>
    </xf>
    <xf numFmtId="2" fontId="13" fillId="0" borderId="10" xfId="6" applyNumberFormat="1" applyFont="1" applyFill="1" applyBorder="1" applyAlignment="1">
      <alignment horizontal="center" vertical="center" wrapText="1"/>
    </xf>
    <xf numFmtId="2" fontId="13" fillId="0" borderId="14" xfId="6" applyNumberFormat="1" applyFont="1" applyFill="1" applyBorder="1" applyAlignment="1">
      <alignment horizontal="center" vertical="center" wrapText="1"/>
    </xf>
    <xf numFmtId="0" fontId="9" fillId="0" borderId="19" xfId="0" applyFont="1" applyBorder="1" applyAlignment="1">
      <alignment horizontal="center" vertical="center"/>
    </xf>
    <xf numFmtId="0" fontId="9" fillId="0" borderId="20" xfId="0" applyFont="1" applyBorder="1" applyAlignment="1">
      <alignment horizontal="center" vertical="center"/>
    </xf>
    <xf numFmtId="0" fontId="9" fillId="0" borderId="21" xfId="0" applyFont="1" applyBorder="1" applyAlignment="1">
      <alignment horizontal="center" vertical="center"/>
    </xf>
    <xf numFmtId="0" fontId="9" fillId="0" borderId="13" xfId="0" applyFont="1" applyBorder="1" applyAlignment="1">
      <alignment horizontal="center" vertical="center"/>
    </xf>
    <xf numFmtId="0" fontId="9" fillId="0" borderId="3" xfId="0" applyFont="1" applyBorder="1" applyAlignment="1">
      <alignment horizontal="center" vertical="center"/>
    </xf>
    <xf numFmtId="14" fontId="9" fillId="0" borderId="3" xfId="0" applyNumberFormat="1" applyFont="1" applyBorder="1" applyAlignment="1">
      <alignment horizontal="left" vertical="center"/>
    </xf>
    <xf numFmtId="14" fontId="9" fillId="0" borderId="15" xfId="0" applyNumberFormat="1" applyFont="1" applyBorder="1" applyAlignment="1">
      <alignment horizontal="left" vertical="center"/>
    </xf>
    <xf numFmtId="14" fontId="9" fillId="0" borderId="20" xfId="0" applyNumberFormat="1" applyFont="1" applyBorder="1" applyAlignment="1">
      <alignment horizontal="left" vertical="center"/>
    </xf>
    <xf numFmtId="14" fontId="9" fillId="0" borderId="21" xfId="0" applyNumberFormat="1" applyFont="1" applyBorder="1" applyAlignment="1">
      <alignment horizontal="left" vertical="center"/>
    </xf>
    <xf numFmtId="0" fontId="9" fillId="0" borderId="29" xfId="0" applyFont="1" applyBorder="1" applyAlignment="1">
      <alignment horizontal="center" vertical="center"/>
    </xf>
    <xf numFmtId="0" fontId="9" fillId="0" borderId="2" xfId="0" applyFont="1" applyBorder="1" applyAlignment="1">
      <alignment horizontal="center" vertical="center"/>
    </xf>
    <xf numFmtId="0" fontId="9" fillId="0" borderId="16" xfId="0" applyFont="1" applyBorder="1" applyAlignment="1">
      <alignment horizontal="center" vertical="center"/>
    </xf>
    <xf numFmtId="0" fontId="9" fillId="0" borderId="11" xfId="0" applyFont="1" applyBorder="1" applyAlignment="1">
      <alignment horizontal="center" vertical="center"/>
    </xf>
    <xf numFmtId="0" fontId="9" fillId="0" borderId="0" xfId="0" applyFont="1" applyAlignment="1">
      <alignment horizontal="center" vertical="center"/>
    </xf>
    <xf numFmtId="0" fontId="9" fillId="0" borderId="18" xfId="0" applyFont="1" applyBorder="1" applyAlignment="1">
      <alignment horizontal="center" vertical="center"/>
    </xf>
    <xf numFmtId="0" fontId="9" fillId="0" borderId="9" xfId="0" applyFont="1" applyBorder="1" applyAlignment="1">
      <alignment horizontal="center" vertical="center"/>
    </xf>
    <xf numFmtId="0" fontId="9" fillId="0" borderId="10" xfId="0" applyFont="1" applyBorder="1" applyAlignment="1">
      <alignment horizontal="center" vertical="center"/>
    </xf>
    <xf numFmtId="0" fontId="9" fillId="0" borderId="14" xfId="0" applyFont="1" applyBorder="1" applyAlignment="1">
      <alignment horizontal="center" vertical="center"/>
    </xf>
    <xf numFmtId="0" fontId="10" fillId="0" borderId="29" xfId="0" applyFont="1" applyBorder="1" applyAlignment="1">
      <alignment horizontal="left" vertical="center" wrapText="1"/>
    </xf>
    <xf numFmtId="0" fontId="10" fillId="0" borderId="2" xfId="0" applyFont="1" applyBorder="1" applyAlignment="1">
      <alignment horizontal="left" vertical="center" wrapText="1"/>
    </xf>
    <xf numFmtId="0" fontId="10" fillId="0" borderId="16" xfId="0" applyFont="1" applyBorder="1" applyAlignment="1">
      <alignment horizontal="left" vertical="center" wrapText="1"/>
    </xf>
    <xf numFmtId="0" fontId="41" fillId="0" borderId="9" xfId="0" applyFont="1" applyBorder="1" applyAlignment="1">
      <alignment horizontal="left" vertical="center" wrapText="1"/>
    </xf>
    <xf numFmtId="0" fontId="41" fillId="0" borderId="10" xfId="0" applyFont="1" applyBorder="1" applyAlignment="1">
      <alignment horizontal="left" vertical="center" wrapText="1"/>
    </xf>
    <xf numFmtId="0" fontId="41" fillId="0" borderId="14" xfId="0" applyFont="1" applyBorder="1" applyAlignment="1">
      <alignment horizontal="left" vertical="center" wrapText="1"/>
    </xf>
    <xf numFmtId="0" fontId="13" fillId="0" borderId="9" xfId="0" applyFont="1" applyBorder="1" applyAlignment="1">
      <alignment horizontal="center" vertical="center" wrapText="1"/>
    </xf>
    <xf numFmtId="0" fontId="13" fillId="0" borderId="10" xfId="0" applyFont="1" applyBorder="1" applyAlignment="1">
      <alignment horizontal="center" vertical="center" wrapText="1"/>
    </xf>
    <xf numFmtId="0" fontId="13" fillId="0" borderId="14" xfId="0" applyFont="1" applyBorder="1" applyAlignment="1">
      <alignment horizontal="center" vertical="center" wrapText="1"/>
    </xf>
    <xf numFmtId="0" fontId="10" fillId="0" borderId="9" xfId="0" applyFont="1" applyBorder="1" applyAlignment="1">
      <alignment horizontal="left" vertical="center" wrapText="1"/>
    </xf>
    <xf numFmtId="0" fontId="10" fillId="0" borderId="10" xfId="0" applyFont="1" applyBorder="1" applyAlignment="1">
      <alignment horizontal="left" vertical="center" wrapText="1"/>
    </xf>
    <xf numFmtId="0" fontId="10" fillId="0" borderId="14" xfId="0" applyFont="1" applyBorder="1" applyAlignment="1">
      <alignment horizontal="left" vertical="center" wrapText="1"/>
    </xf>
    <xf numFmtId="2" fontId="9" fillId="0" borderId="0" xfId="0" applyNumberFormat="1" applyFont="1" applyAlignment="1">
      <alignment horizontal="center" vertical="center"/>
    </xf>
    <xf numFmtId="0" fontId="8" fillId="0" borderId="2" xfId="0" applyFont="1" applyBorder="1" applyAlignment="1">
      <alignment horizontal="center" wrapText="1"/>
    </xf>
    <xf numFmtId="0" fontId="8" fillId="0" borderId="16" xfId="0" applyFont="1" applyBorder="1" applyAlignment="1">
      <alignment horizontal="center" wrapText="1"/>
    </xf>
    <xf numFmtId="0" fontId="8" fillId="0" borderId="29" xfId="0" applyFont="1" applyBorder="1" applyAlignment="1">
      <alignment horizontal="center"/>
    </xf>
    <xf numFmtId="0" fontId="8" fillId="0" borderId="2" xfId="0" applyFont="1" applyBorder="1" applyAlignment="1">
      <alignment horizontal="center"/>
    </xf>
    <xf numFmtId="2" fontId="8" fillId="0" borderId="0" xfId="0" applyNumberFormat="1" applyFont="1" applyAlignment="1">
      <alignment horizontal="center" vertical="center"/>
    </xf>
    <xf numFmtId="0" fontId="10" fillId="0" borderId="12" xfId="0" applyFont="1" applyBorder="1" applyAlignment="1">
      <alignment horizontal="center" vertical="center" wrapText="1"/>
    </xf>
    <xf numFmtId="166" fontId="11" fillId="0" borderId="16" xfId="0" applyNumberFormat="1" applyFont="1" applyBorder="1" applyAlignment="1">
      <alignment horizontal="center" vertical="center"/>
    </xf>
    <xf numFmtId="166" fontId="11" fillId="0" borderId="21" xfId="0" applyNumberFormat="1" applyFont="1" applyBorder="1" applyAlignment="1">
      <alignment horizontal="center" vertical="center"/>
    </xf>
    <xf numFmtId="4" fontId="11" fillId="0" borderId="29" xfId="0" applyNumberFormat="1" applyFont="1" applyBorder="1" applyAlignment="1">
      <alignment horizontal="center" vertical="center"/>
    </xf>
    <xf numFmtId="4" fontId="11" fillId="0" borderId="19" xfId="0" applyNumberFormat="1" applyFont="1" applyBorder="1" applyAlignment="1">
      <alignment horizontal="center" vertical="center"/>
    </xf>
    <xf numFmtId="0" fontId="31" fillId="0" borderId="13" xfId="0" applyFont="1" applyBorder="1" applyAlignment="1">
      <alignment horizontal="center" vertical="center"/>
    </xf>
    <xf numFmtId="0" fontId="31" fillId="0" borderId="3" xfId="0" applyFont="1" applyBorder="1" applyAlignment="1">
      <alignment horizontal="center" vertical="center"/>
    </xf>
    <xf numFmtId="0" fontId="31" fillId="0" borderId="15" xfId="0" applyFont="1" applyBorder="1" applyAlignment="1">
      <alignment horizontal="center" vertical="center"/>
    </xf>
    <xf numFmtId="0" fontId="9" fillId="0" borderId="9" xfId="0" applyFont="1" applyBorder="1" applyAlignment="1">
      <alignment horizontal="left" vertical="center"/>
    </xf>
    <xf numFmtId="0" fontId="9" fillId="0" borderId="10" xfId="0" applyFont="1" applyBorder="1" applyAlignment="1">
      <alignment horizontal="left" vertical="center"/>
    </xf>
    <xf numFmtId="0" fontId="10" fillId="0" borderId="30" xfId="0" applyFont="1" applyBorder="1" applyAlignment="1">
      <alignment horizontal="left" vertical="center"/>
    </xf>
    <xf numFmtId="0" fontId="10" fillId="0" borderId="31" xfId="0" applyFont="1" applyBorder="1" applyAlignment="1">
      <alignment horizontal="left" vertical="center"/>
    </xf>
    <xf numFmtId="0" fontId="28" fillId="0" borderId="11" xfId="0" applyFont="1" applyBorder="1" applyAlignment="1">
      <alignment horizontal="left" vertical="center" wrapText="1"/>
    </xf>
    <xf numFmtId="0" fontId="28" fillId="0" borderId="0" xfId="0" applyFont="1" applyAlignment="1">
      <alignment horizontal="left" vertical="center" wrapText="1"/>
    </xf>
    <xf numFmtId="0" fontId="28" fillId="0" borderId="18" xfId="0" applyFont="1" applyBorder="1" applyAlignment="1">
      <alignment horizontal="left" vertical="center" wrapText="1"/>
    </xf>
    <xf numFmtId="0" fontId="24" fillId="0" borderId="8" xfId="0" applyFont="1" applyBorder="1" applyAlignment="1">
      <alignment horizontal="left" vertical="center" wrapText="1"/>
    </xf>
    <xf numFmtId="0" fontId="24" fillId="0" borderId="84" xfId="0" applyFont="1" applyBorder="1" applyAlignment="1">
      <alignment horizontal="left" vertical="center" wrapText="1"/>
    </xf>
    <xf numFmtId="0" fontId="11" fillId="11" borderId="12" xfId="0" applyFont="1" applyFill="1" applyBorder="1" applyAlignment="1">
      <alignment horizontal="center" vertical="center" wrapText="1"/>
    </xf>
    <xf numFmtId="164" fontId="10" fillId="11" borderId="12" xfId="12" applyNumberFormat="1" applyFont="1" applyFill="1" applyBorder="1" applyAlignment="1">
      <alignment horizontal="center" vertical="center"/>
    </xf>
    <xf numFmtId="164" fontId="10" fillId="10" borderId="9" xfId="12" applyNumberFormat="1" applyFont="1" applyFill="1" applyBorder="1" applyAlignment="1">
      <alignment horizontal="center" vertical="center"/>
    </xf>
    <xf numFmtId="164" fontId="10" fillId="10" borderId="14" xfId="12" applyNumberFormat="1" applyFont="1" applyFill="1" applyBorder="1" applyAlignment="1">
      <alignment horizontal="center" vertical="center"/>
    </xf>
    <xf numFmtId="0" fontId="23" fillId="4" borderId="12" xfId="0" applyFont="1" applyFill="1" applyBorder="1" applyAlignment="1">
      <alignment horizontal="center" vertical="center" wrapText="1"/>
    </xf>
    <xf numFmtId="164" fontId="10" fillId="10" borderId="12" xfId="12" applyNumberFormat="1" applyFont="1" applyFill="1" applyBorder="1" applyAlignment="1">
      <alignment horizontal="center" vertical="center"/>
    </xf>
    <xf numFmtId="0" fontId="11" fillId="10" borderId="12" xfId="0" applyFont="1" applyFill="1" applyBorder="1" applyAlignment="1">
      <alignment horizontal="center" vertical="center" wrapText="1"/>
    </xf>
    <xf numFmtId="0" fontId="23" fillId="4" borderId="82" xfId="0" applyFont="1" applyFill="1" applyBorder="1" applyAlignment="1">
      <alignment horizontal="center" vertical="center" wrapText="1"/>
    </xf>
    <xf numFmtId="0" fontId="23" fillId="4" borderId="27" xfId="0" applyFont="1" applyFill="1" applyBorder="1" applyAlignment="1">
      <alignment horizontal="center" vertical="center" wrapText="1"/>
    </xf>
    <xf numFmtId="164" fontId="10" fillId="8" borderId="12" xfId="12" applyNumberFormat="1" applyFont="1" applyFill="1" applyBorder="1" applyAlignment="1">
      <alignment horizontal="center" vertical="center"/>
    </xf>
    <xf numFmtId="43" fontId="14" fillId="8" borderId="9" xfId="15" applyNumberFormat="1" applyFont="1" applyFill="1" applyBorder="1" applyAlignment="1" applyProtection="1">
      <alignment horizontal="center" vertical="center" wrapText="1"/>
      <protection locked="0"/>
    </xf>
    <xf numFmtId="43" fontId="14" fillId="8" borderId="14" xfId="15" applyNumberFormat="1" applyFont="1" applyFill="1" applyBorder="1" applyAlignment="1" applyProtection="1">
      <alignment horizontal="center" vertical="center" wrapText="1"/>
      <protection locked="0"/>
    </xf>
    <xf numFmtId="0" fontId="22" fillId="0" borderId="34" xfId="0" applyFont="1" applyBorder="1" applyAlignment="1">
      <alignment horizontal="center" vertical="center" wrapText="1"/>
    </xf>
    <xf numFmtId="0" fontId="22" fillId="0" borderId="35" xfId="0" applyFont="1" applyBorder="1" applyAlignment="1">
      <alignment horizontal="center" vertical="center" wrapText="1"/>
    </xf>
    <xf numFmtId="0" fontId="22" fillId="0" borderId="64" xfId="0" applyFont="1" applyBorder="1" applyAlignment="1">
      <alignment horizontal="center" vertical="center" wrapText="1"/>
    </xf>
    <xf numFmtId="0" fontId="22" fillId="0" borderId="9" xfId="0" applyFont="1" applyBorder="1" applyAlignment="1">
      <alignment horizontal="left" vertical="top"/>
    </xf>
    <xf numFmtId="0" fontId="22" fillId="0" borderId="10" xfId="0" applyFont="1" applyBorder="1" applyAlignment="1">
      <alignment horizontal="left" vertical="top"/>
    </xf>
    <xf numFmtId="0" fontId="22" fillId="0" borderId="14" xfId="0" applyFont="1" applyBorder="1" applyAlignment="1">
      <alignment horizontal="left" vertical="top"/>
    </xf>
    <xf numFmtId="2" fontId="24" fillId="0" borderId="40" xfId="0" applyNumberFormat="1" applyFont="1" applyBorder="1" applyAlignment="1">
      <alignment horizontal="center" vertical="center" wrapText="1"/>
    </xf>
    <xf numFmtId="2" fontId="24" fillId="0" borderId="7" xfId="0" applyNumberFormat="1" applyFont="1" applyBorder="1" applyAlignment="1">
      <alignment horizontal="center" vertical="center" wrapText="1"/>
    </xf>
    <xf numFmtId="0" fontId="24" fillId="0" borderId="23" xfId="0" applyFont="1" applyBorder="1" applyAlignment="1">
      <alignment horizontal="center" vertical="center" wrapText="1"/>
    </xf>
    <xf numFmtId="0" fontId="24" fillId="0" borderId="5" xfId="0" applyFont="1" applyBorder="1" applyAlignment="1">
      <alignment horizontal="center" vertical="center" wrapText="1"/>
    </xf>
    <xf numFmtId="43" fontId="14" fillId="8" borderId="19" xfId="15" applyNumberFormat="1" applyFont="1" applyFill="1" applyBorder="1" applyAlignment="1" applyProtection="1">
      <alignment horizontal="center" vertical="center" wrapText="1"/>
      <protection locked="0"/>
    </xf>
    <xf numFmtId="43" fontId="14" fillId="8" borderId="21" xfId="15" applyNumberFormat="1" applyFont="1" applyFill="1" applyBorder="1" applyAlignment="1" applyProtection="1">
      <alignment horizontal="center" vertical="center" wrapText="1"/>
      <protection locked="0"/>
    </xf>
    <xf numFmtId="43" fontId="14" fillId="8" borderId="12" xfId="15" applyNumberFormat="1" applyFont="1" applyFill="1" applyBorder="1" applyAlignment="1" applyProtection="1">
      <alignment horizontal="center" vertical="center" wrapText="1"/>
      <protection locked="0"/>
    </xf>
    <xf numFmtId="164" fontId="10" fillId="4" borderId="9" xfId="12" applyNumberFormat="1" applyFont="1" applyFill="1" applyBorder="1" applyAlignment="1">
      <alignment horizontal="center" vertical="center"/>
    </xf>
    <xf numFmtId="164" fontId="10" fillId="4" borderId="10" xfId="12" applyNumberFormat="1" applyFont="1" applyFill="1" applyBorder="1" applyAlignment="1">
      <alignment horizontal="center" vertical="center"/>
    </xf>
    <xf numFmtId="164" fontId="10" fillId="4" borderId="14" xfId="12" applyNumberFormat="1" applyFont="1" applyFill="1" applyBorder="1" applyAlignment="1">
      <alignment horizontal="center" vertical="center"/>
    </xf>
    <xf numFmtId="4" fontId="28" fillId="0" borderId="26" xfId="0" applyNumberFormat="1" applyFont="1" applyBorder="1" applyAlignment="1">
      <alignment horizontal="center" vertical="center" wrapText="1"/>
    </xf>
    <xf numFmtId="4" fontId="28" fillId="0" borderId="40" xfId="0" applyNumberFormat="1" applyFont="1" applyBorder="1" applyAlignment="1">
      <alignment horizontal="center" vertical="center" wrapText="1"/>
    </xf>
    <xf numFmtId="4" fontId="28" fillId="0" borderId="70" xfId="0" applyNumberFormat="1" applyFont="1" applyBorder="1" applyAlignment="1">
      <alignment horizontal="center" vertical="center" wrapText="1"/>
    </xf>
    <xf numFmtId="4" fontId="23" fillId="0" borderId="55" xfId="0" applyNumberFormat="1" applyFont="1" applyBorder="1" applyAlignment="1">
      <alignment horizontal="center" vertical="center" wrapText="1"/>
    </xf>
    <xf numFmtId="4" fontId="23" fillId="0" borderId="56" xfId="0" applyNumberFormat="1" applyFont="1" applyBorder="1" applyAlignment="1">
      <alignment horizontal="center" vertical="center" wrapText="1"/>
    </xf>
    <xf numFmtId="171" fontId="23" fillId="3" borderId="57" xfId="7" applyNumberFormat="1" applyFont="1" applyFill="1" applyBorder="1" applyAlignment="1">
      <alignment horizontal="center" vertical="center"/>
    </xf>
    <xf numFmtId="171" fontId="23" fillId="3" borderId="54" xfId="7" applyNumberFormat="1" applyFont="1" applyFill="1" applyBorder="1" applyAlignment="1">
      <alignment horizontal="center" vertical="center"/>
    </xf>
    <xf numFmtId="0" fontId="24" fillId="0" borderId="9" xfId="0" applyFont="1" applyBorder="1" applyAlignment="1">
      <alignment horizontal="center" vertical="center" wrapText="1"/>
    </xf>
    <xf numFmtId="0" fontId="24" fillId="0" borderId="14" xfId="0" applyFont="1" applyBorder="1" applyAlignment="1">
      <alignment horizontal="center" vertical="center" wrapText="1"/>
    </xf>
    <xf numFmtId="0" fontId="24" fillId="0" borderId="36" xfId="0" applyFont="1" applyBorder="1" applyAlignment="1">
      <alignment horizontal="center" vertical="center" wrapText="1"/>
    </xf>
    <xf numFmtId="164" fontId="10" fillId="9" borderId="12" xfId="12" applyNumberFormat="1" applyFont="1" applyFill="1" applyBorder="1" applyAlignment="1">
      <alignment horizontal="center" vertical="center"/>
    </xf>
    <xf numFmtId="164" fontId="10" fillId="4" borderId="12" xfId="12" applyNumberFormat="1" applyFont="1" applyFill="1" applyBorder="1" applyAlignment="1">
      <alignment horizontal="center" vertical="center"/>
    </xf>
    <xf numFmtId="1" fontId="24" fillId="3" borderId="23" xfId="0" applyNumberFormat="1" applyFont="1" applyFill="1" applyBorder="1" applyAlignment="1">
      <alignment horizontal="center" vertical="center" wrapText="1"/>
    </xf>
    <xf numFmtId="0" fontId="24" fillId="3" borderId="53" xfId="0" applyFont="1" applyFill="1" applyBorder="1" applyAlignment="1">
      <alignment horizontal="center" vertical="center" wrapText="1"/>
    </xf>
    <xf numFmtId="0" fontId="24" fillId="3" borderId="5" xfId="0" applyFont="1" applyFill="1" applyBorder="1" applyAlignment="1">
      <alignment horizontal="center" vertical="center" wrapText="1"/>
    </xf>
    <xf numFmtId="0" fontId="24" fillId="3" borderId="41" xfId="0" applyFont="1" applyFill="1" applyBorder="1" applyAlignment="1">
      <alignment horizontal="left" vertical="center" wrapText="1"/>
    </xf>
    <xf numFmtId="0" fontId="24" fillId="3" borderId="43" xfId="0" applyFont="1" applyFill="1" applyBorder="1" applyAlignment="1">
      <alignment horizontal="left" vertical="center" wrapText="1"/>
    </xf>
    <xf numFmtId="0" fontId="24" fillId="3" borderId="42" xfId="0" applyFont="1" applyFill="1" applyBorder="1" applyAlignment="1">
      <alignment horizontal="left" vertical="center" wrapText="1"/>
    </xf>
    <xf numFmtId="0" fontId="11" fillId="4" borderId="12" xfId="0" applyFont="1" applyFill="1" applyBorder="1" applyAlignment="1">
      <alignment horizontal="center" vertical="center" wrapText="1"/>
    </xf>
    <xf numFmtId="0" fontId="11" fillId="9" borderId="12" xfId="0" applyFont="1" applyFill="1" applyBorder="1" applyAlignment="1">
      <alignment horizontal="center" vertical="center" wrapText="1"/>
    </xf>
    <xf numFmtId="4" fontId="23" fillId="0" borderId="40" xfId="0" applyNumberFormat="1" applyFont="1" applyBorder="1" applyAlignment="1">
      <alignment horizontal="center" vertical="center" wrapText="1"/>
    </xf>
    <xf numFmtId="4" fontId="23" fillId="0" borderId="0" xfId="0" applyNumberFormat="1" applyFont="1" applyAlignment="1">
      <alignment horizontal="center" vertical="center" wrapText="1"/>
    </xf>
    <xf numFmtId="4" fontId="23" fillId="0" borderId="7" xfId="0" applyNumberFormat="1" applyFont="1" applyBorder="1" applyAlignment="1">
      <alignment horizontal="center" vertical="center" wrapText="1"/>
    </xf>
    <xf numFmtId="0" fontId="24" fillId="3" borderId="41" xfId="0" applyFont="1" applyFill="1" applyBorder="1" applyAlignment="1">
      <alignment horizontal="center" vertical="center" wrapText="1"/>
    </xf>
    <xf numFmtId="0" fontId="24" fillId="3" borderId="43" xfId="0" applyFont="1" applyFill="1" applyBorder="1" applyAlignment="1">
      <alignment horizontal="center" vertical="center" wrapText="1"/>
    </xf>
    <xf numFmtId="0" fontId="24" fillId="3" borderId="42" xfId="0" applyFont="1" applyFill="1" applyBorder="1" applyAlignment="1">
      <alignment horizontal="center" vertical="center" wrapText="1"/>
    </xf>
    <xf numFmtId="0" fontId="24" fillId="3" borderId="68" xfId="0" applyFont="1" applyFill="1" applyBorder="1" applyAlignment="1">
      <alignment horizontal="center" vertical="center" wrapText="1"/>
    </xf>
    <xf numFmtId="0" fontId="24" fillId="3" borderId="65" xfId="0" applyFont="1" applyFill="1" applyBorder="1" applyAlignment="1">
      <alignment horizontal="center" vertical="center" wrapText="1"/>
    </xf>
    <xf numFmtId="0" fontId="24" fillId="3" borderId="23" xfId="0" applyFont="1" applyFill="1" applyBorder="1" applyAlignment="1">
      <alignment horizontal="left" vertical="center" wrapText="1"/>
    </xf>
    <xf numFmtId="0" fontId="24" fillId="3" borderId="5" xfId="0" applyFont="1" applyFill="1" applyBorder="1" applyAlignment="1">
      <alignment horizontal="left" vertical="center" wrapText="1"/>
    </xf>
    <xf numFmtId="0" fontId="24" fillId="3" borderId="23" xfId="0" applyFont="1" applyFill="1" applyBorder="1" applyAlignment="1">
      <alignment horizontal="center" vertical="center" wrapText="1"/>
    </xf>
    <xf numFmtId="4" fontId="23" fillId="0" borderId="24" xfId="0" applyNumberFormat="1" applyFont="1" applyBorder="1" applyAlignment="1">
      <alignment horizontal="center" vertical="center" wrapText="1"/>
    </xf>
    <xf numFmtId="4" fontId="23" fillId="0" borderId="25" xfId="0" applyNumberFormat="1" applyFont="1" applyBorder="1" applyAlignment="1">
      <alignment horizontal="center" vertical="center" wrapText="1"/>
    </xf>
    <xf numFmtId="0" fontId="24" fillId="3" borderId="51" xfId="0" applyFont="1" applyFill="1" applyBorder="1" applyAlignment="1">
      <alignment horizontal="center" vertical="center" wrapText="1"/>
    </xf>
    <xf numFmtId="0" fontId="24" fillId="3" borderId="11" xfId="0" applyFont="1" applyFill="1" applyBorder="1" applyAlignment="1">
      <alignment horizontal="center" vertical="center" wrapText="1"/>
    </xf>
    <xf numFmtId="0" fontId="24" fillId="3" borderId="17" xfId="0" applyFont="1" applyFill="1" applyBorder="1" applyAlignment="1">
      <alignment horizontal="center" vertical="center" wrapText="1"/>
    </xf>
    <xf numFmtId="4" fontId="23" fillId="0" borderId="17" xfId="0" applyNumberFormat="1" applyFont="1" applyBorder="1" applyAlignment="1">
      <alignment horizontal="center" vertical="center" wrapText="1"/>
    </xf>
    <xf numFmtId="164" fontId="10" fillId="8" borderId="9" xfId="12" applyNumberFormat="1" applyFont="1" applyFill="1" applyBorder="1" applyAlignment="1">
      <alignment horizontal="center" vertical="center"/>
    </xf>
    <xf numFmtId="164" fontId="10" fillId="8" borderId="14" xfId="12" applyNumberFormat="1" applyFont="1" applyFill="1" applyBorder="1" applyAlignment="1">
      <alignment horizontal="center" vertical="center"/>
    </xf>
    <xf numFmtId="0" fontId="24" fillId="0" borderId="12" xfId="0" applyFont="1" applyBorder="1" applyAlignment="1">
      <alignment horizontal="center" vertical="center" wrapText="1"/>
    </xf>
    <xf numFmtId="0" fontId="24" fillId="0" borderId="68" xfId="0" applyFont="1" applyBorder="1" applyAlignment="1">
      <alignment horizontal="center" vertical="center" wrapText="1"/>
    </xf>
    <xf numFmtId="0" fontId="24" fillId="0" borderId="65" xfId="0" applyFont="1" applyBorder="1" applyAlignment="1">
      <alignment horizontal="center" vertical="center" wrapText="1"/>
    </xf>
    <xf numFmtId="0" fontId="24" fillId="0" borderId="23" xfId="0" applyFont="1" applyBorder="1" applyAlignment="1">
      <alignment horizontal="left" vertical="center" wrapText="1"/>
    </xf>
    <xf numFmtId="0" fontId="24" fillId="0" borderId="5" xfId="0" applyFont="1" applyBorder="1" applyAlignment="1">
      <alignment horizontal="left" vertical="center" wrapText="1"/>
    </xf>
    <xf numFmtId="4" fontId="10" fillId="3" borderId="29" xfId="0" applyNumberFormat="1" applyFont="1" applyFill="1" applyBorder="1" applyAlignment="1">
      <alignment horizontal="center" vertical="center" wrapText="1"/>
    </xf>
    <xf numFmtId="4" fontId="10" fillId="3" borderId="16" xfId="0" applyNumberFormat="1" applyFont="1" applyFill="1" applyBorder="1" applyAlignment="1">
      <alignment horizontal="center" vertical="center" wrapText="1"/>
    </xf>
    <xf numFmtId="168" fontId="14" fillId="0" borderId="9" xfId="0" applyNumberFormat="1" applyFont="1" applyBorder="1" applyAlignment="1">
      <alignment horizontal="center" vertical="center" wrapText="1"/>
    </xf>
    <xf numFmtId="168" fontId="14" fillId="0" borderId="14" xfId="0" applyNumberFormat="1" applyFont="1" applyBorder="1" applyAlignment="1">
      <alignment horizontal="center" vertical="center" wrapText="1"/>
    </xf>
    <xf numFmtId="164" fontId="10" fillId="8" borderId="9" xfId="12" applyNumberFormat="1" applyFont="1" applyFill="1" applyBorder="1" applyAlignment="1">
      <alignment horizontal="right" vertical="center"/>
    </xf>
    <xf numFmtId="164" fontId="10" fillId="8" borderId="10" xfId="12" applyNumberFormat="1" applyFont="1" applyFill="1" applyBorder="1" applyAlignment="1">
      <alignment horizontal="right" vertical="center"/>
    </xf>
    <xf numFmtId="164" fontId="10" fillId="8" borderId="14" xfId="12" applyNumberFormat="1" applyFont="1" applyFill="1" applyBorder="1" applyAlignment="1">
      <alignment horizontal="right" vertical="center"/>
    </xf>
    <xf numFmtId="4" fontId="23" fillId="0" borderId="60" xfId="0" applyNumberFormat="1" applyFont="1" applyBorder="1" applyAlignment="1">
      <alignment horizontal="center" vertical="center" wrapText="1"/>
    </xf>
    <xf numFmtId="4" fontId="23" fillId="0" borderId="28" xfId="0" applyNumberFormat="1" applyFont="1" applyBorder="1" applyAlignment="1">
      <alignment horizontal="center" vertical="center" wrapText="1"/>
    </xf>
    <xf numFmtId="173" fontId="23" fillId="3" borderId="19" xfId="7" applyNumberFormat="1" applyFont="1" applyFill="1" applyBorder="1" applyAlignment="1">
      <alignment horizontal="center" vertical="center"/>
    </xf>
    <xf numFmtId="173" fontId="23" fillId="3" borderId="20" xfId="7" applyNumberFormat="1" applyFont="1" applyFill="1" applyBorder="1" applyAlignment="1">
      <alignment horizontal="center" vertical="center"/>
    </xf>
    <xf numFmtId="170" fontId="22" fillId="3" borderId="38" xfId="7" applyNumberFormat="1" applyFont="1" applyFill="1" applyBorder="1" applyAlignment="1">
      <alignment horizontal="center" vertical="center"/>
    </xf>
    <xf numFmtId="170" fontId="22" fillId="3" borderId="54" xfId="7" applyNumberFormat="1" applyFont="1" applyFill="1" applyBorder="1" applyAlignment="1">
      <alignment horizontal="center" vertical="center"/>
    </xf>
    <xf numFmtId="0" fontId="14" fillId="0" borderId="29" xfId="0" applyFont="1" applyBorder="1" applyAlignment="1">
      <alignment horizontal="center"/>
    </xf>
    <xf numFmtId="0" fontId="14" fillId="0" borderId="2" xfId="0" applyFont="1" applyBorder="1" applyAlignment="1">
      <alignment horizontal="center"/>
    </xf>
    <xf numFmtId="0" fontId="14" fillId="0" borderId="2" xfId="0" applyFont="1" applyBorder="1" applyAlignment="1">
      <alignment horizontal="center" wrapText="1"/>
    </xf>
    <xf numFmtId="0" fontId="14" fillId="0" borderId="16" xfId="0" applyFont="1" applyBorder="1" applyAlignment="1">
      <alignment horizontal="center" wrapText="1"/>
    </xf>
    <xf numFmtId="0" fontId="22" fillId="0" borderId="13" xfId="0" applyFont="1" applyBorder="1" applyAlignment="1">
      <alignment horizontal="center" vertical="center"/>
    </xf>
    <xf numFmtId="0" fontId="22" fillId="0" borderId="3" xfId="0" applyFont="1" applyBorder="1" applyAlignment="1">
      <alignment horizontal="center" vertical="center"/>
    </xf>
    <xf numFmtId="0" fontId="22" fillId="0" borderId="15" xfId="0" applyFont="1" applyBorder="1" applyAlignment="1">
      <alignment horizontal="center" vertical="center"/>
    </xf>
    <xf numFmtId="0" fontId="22" fillId="0" borderId="30" xfId="0" applyFont="1" applyBorder="1" applyAlignment="1">
      <alignment horizontal="left" vertical="center"/>
    </xf>
    <xf numFmtId="0" fontId="22" fillId="0" borderId="31" xfId="0" applyFont="1" applyBorder="1" applyAlignment="1">
      <alignment horizontal="left" vertical="center"/>
    </xf>
    <xf numFmtId="0" fontId="22" fillId="0" borderId="32" xfId="0" applyFont="1" applyBorder="1" applyAlignment="1">
      <alignment horizontal="left" vertical="center"/>
    </xf>
    <xf numFmtId="0" fontId="22" fillId="0" borderId="33" xfId="0" applyFont="1" applyBorder="1" applyAlignment="1">
      <alignment horizontal="left" vertical="center"/>
    </xf>
    <xf numFmtId="0" fontId="22" fillId="0" borderId="9" xfId="0" applyFont="1" applyBorder="1" applyAlignment="1">
      <alignment horizontal="left" vertical="center" wrapText="1"/>
    </xf>
    <xf numFmtId="0" fontId="22" fillId="0" borderId="10" xfId="0" applyFont="1" applyBorder="1" applyAlignment="1">
      <alignment horizontal="left" vertical="center" wrapText="1"/>
    </xf>
    <xf numFmtId="0" fontId="22" fillId="0" borderId="14" xfId="0" applyFont="1" applyBorder="1" applyAlignment="1">
      <alignment horizontal="left" vertical="center" wrapText="1"/>
    </xf>
    <xf numFmtId="4" fontId="23" fillId="0" borderId="27" xfId="0" quotePrefix="1" applyNumberFormat="1" applyFont="1" applyBorder="1" applyAlignment="1">
      <alignment horizontal="center" vertical="center" wrapText="1"/>
    </xf>
    <xf numFmtId="4" fontId="23" fillId="0" borderId="67" xfId="0" applyNumberFormat="1" applyFont="1" applyBorder="1" applyAlignment="1">
      <alignment horizontal="center" vertical="center" wrapText="1"/>
    </xf>
    <xf numFmtId="0" fontId="22" fillId="0" borderId="62" xfId="0" applyFont="1" applyBorder="1" applyAlignment="1">
      <alignment horizontal="left" vertical="center" wrapText="1"/>
    </xf>
    <xf numFmtId="0" fontId="22" fillId="0" borderId="1" xfId="0" applyFont="1" applyBorder="1" applyAlignment="1">
      <alignment horizontal="left" vertical="center" wrapText="1"/>
    </xf>
    <xf numFmtId="171" fontId="23" fillId="3" borderId="58" xfId="7" applyNumberFormat="1" applyFont="1" applyFill="1" applyBorder="1" applyAlignment="1">
      <alignment horizontal="center" vertical="center"/>
    </xf>
    <xf numFmtId="171" fontId="23" fillId="3" borderId="59" xfId="7" applyNumberFormat="1" applyFont="1" applyFill="1" applyBorder="1" applyAlignment="1">
      <alignment horizontal="center" vertical="center"/>
    </xf>
    <xf numFmtId="171" fontId="23" fillId="3" borderId="73" xfId="7" applyNumberFormat="1" applyFont="1" applyFill="1" applyBorder="1" applyAlignment="1">
      <alignment horizontal="center" vertical="center"/>
    </xf>
    <xf numFmtId="0" fontId="24" fillId="3" borderId="71" xfId="0" applyFont="1" applyFill="1" applyBorder="1" applyAlignment="1">
      <alignment horizontal="center" vertical="center" wrapText="1"/>
    </xf>
    <xf numFmtId="0" fontId="24" fillId="3" borderId="53" xfId="0" applyFont="1" applyFill="1" applyBorder="1" applyAlignment="1">
      <alignment horizontal="left" vertical="center" wrapText="1"/>
    </xf>
    <xf numFmtId="2" fontId="24" fillId="3" borderId="23" xfId="7" applyNumberFormat="1" applyFont="1" applyFill="1" applyBorder="1" applyAlignment="1">
      <alignment horizontal="center" vertical="center" wrapText="1"/>
    </xf>
    <xf numFmtId="2" fontId="24" fillId="3" borderId="53" xfId="7" applyNumberFormat="1" applyFont="1" applyFill="1" applyBorder="1" applyAlignment="1">
      <alignment horizontal="center" vertical="center" wrapText="1"/>
    </xf>
    <xf numFmtId="2" fontId="24" fillId="3" borderId="5" xfId="7" applyNumberFormat="1" applyFont="1" applyFill="1" applyBorder="1" applyAlignment="1">
      <alignment horizontal="center" vertical="center" wrapText="1"/>
    </xf>
    <xf numFmtId="4" fontId="23" fillId="0" borderId="26" xfId="0" applyNumberFormat="1" applyFont="1" applyBorder="1" applyAlignment="1">
      <alignment horizontal="center" vertical="center" wrapText="1"/>
    </xf>
    <xf numFmtId="4" fontId="23" fillId="0" borderId="44" xfId="0" applyNumberFormat="1" applyFont="1" applyBorder="1" applyAlignment="1">
      <alignment horizontal="center" vertical="center" wrapText="1"/>
    </xf>
    <xf numFmtId="4" fontId="23" fillId="0" borderId="6" xfId="0" applyNumberFormat="1" applyFont="1" applyBorder="1" applyAlignment="1">
      <alignment horizontal="center" vertical="center" wrapText="1"/>
    </xf>
    <xf numFmtId="0" fontId="24" fillId="0" borderId="27" xfId="0" applyFont="1" applyBorder="1" applyAlignment="1">
      <alignment horizontal="left" vertical="center" wrapText="1"/>
    </xf>
    <xf numFmtId="0" fontId="24" fillId="0" borderId="28" xfId="0" applyFont="1" applyBorder="1" applyAlignment="1">
      <alignment horizontal="left" vertical="center" wrapText="1"/>
    </xf>
    <xf numFmtId="0" fontId="24" fillId="0" borderId="67" xfId="0" applyFont="1" applyBorder="1" applyAlignment="1">
      <alignment horizontal="left" vertical="center" wrapText="1"/>
    </xf>
    <xf numFmtId="0" fontId="23" fillId="4" borderId="28" xfId="0" applyFont="1" applyFill="1" applyBorder="1" applyAlignment="1">
      <alignment horizontal="center" vertical="center" wrapText="1"/>
    </xf>
    <xf numFmtId="0" fontId="43" fillId="4" borderId="9" xfId="0" applyFont="1" applyFill="1" applyBorder="1" applyAlignment="1">
      <alignment horizontal="center" vertical="center" wrapText="1"/>
    </xf>
    <xf numFmtId="0" fontId="43" fillId="4" borderId="10" xfId="0" applyFont="1" applyFill="1" applyBorder="1" applyAlignment="1">
      <alignment horizontal="center" vertical="center" wrapText="1"/>
    </xf>
    <xf numFmtId="0" fontId="43" fillId="4" borderId="83" xfId="0" applyFont="1" applyFill="1" applyBorder="1" applyAlignment="1">
      <alignment horizontal="center" vertical="center" wrapText="1"/>
    </xf>
    <xf numFmtId="0" fontId="23" fillId="4" borderId="28" xfId="0" applyFont="1" applyFill="1" applyBorder="1" applyAlignment="1">
      <alignment vertical="center" wrapText="1"/>
    </xf>
    <xf numFmtId="164" fontId="48" fillId="0" borderId="27" xfId="6" applyFont="1" applyBorder="1" applyAlignment="1">
      <alignment horizontal="left" vertical="center"/>
    </xf>
    <xf numFmtId="164" fontId="48" fillId="0" borderId="28" xfId="6" applyFont="1" applyBorder="1" applyAlignment="1">
      <alignment horizontal="left" vertical="center"/>
    </xf>
    <xf numFmtId="164" fontId="48" fillId="0" borderId="67" xfId="6" applyFont="1" applyBorder="1" applyAlignment="1">
      <alignment horizontal="left" vertical="center"/>
    </xf>
    <xf numFmtId="164" fontId="48" fillId="0" borderId="8" xfId="6" applyFont="1" applyBorder="1" applyAlignment="1">
      <alignment horizontal="left" vertical="center"/>
    </xf>
    <xf numFmtId="164" fontId="48" fillId="0" borderId="84" xfId="6" applyFont="1" applyBorder="1" applyAlignment="1">
      <alignment horizontal="left" vertical="center"/>
    </xf>
    <xf numFmtId="0" fontId="24" fillId="0" borderId="66" xfId="0" applyFont="1" applyBorder="1" applyAlignment="1">
      <alignment horizontal="center" vertical="center" wrapText="1"/>
    </xf>
    <xf numFmtId="1" fontId="24" fillId="0" borderId="8" xfId="0" applyNumberFormat="1" applyFont="1" applyBorder="1" applyAlignment="1">
      <alignment horizontal="center" vertical="center" wrapText="1"/>
    </xf>
    <xf numFmtId="2" fontId="22" fillId="0" borderId="2" xfId="0" applyNumberFormat="1" applyFont="1" applyBorder="1" applyAlignment="1">
      <alignment horizontal="center" vertical="center"/>
    </xf>
    <xf numFmtId="2" fontId="22" fillId="0" borderId="0" xfId="0" applyNumberFormat="1" applyFont="1" applyAlignment="1">
      <alignment horizontal="center" vertical="center"/>
    </xf>
    <xf numFmtId="0" fontId="22" fillId="0" borderId="29" xfId="0" applyFont="1" applyBorder="1" applyAlignment="1">
      <alignment horizontal="left" vertical="center" wrapText="1"/>
    </xf>
    <xf numFmtId="0" fontId="22" fillId="0" borderId="2" xfId="0" applyFont="1" applyBorder="1" applyAlignment="1">
      <alignment horizontal="left" vertical="center" wrapText="1"/>
    </xf>
    <xf numFmtId="0" fontId="22" fillId="0" borderId="16" xfId="0" applyFont="1" applyBorder="1" applyAlignment="1">
      <alignment horizontal="left" vertical="center" wrapText="1"/>
    </xf>
    <xf numFmtId="4" fontId="23" fillId="0" borderId="52" xfId="0" quotePrefix="1" applyNumberFormat="1" applyFont="1" applyBorder="1" applyAlignment="1">
      <alignment horizontal="center" vertical="center" wrapText="1"/>
    </xf>
    <xf numFmtId="4" fontId="23" fillId="0" borderId="22" xfId="0" quotePrefix="1" applyNumberFormat="1" applyFont="1" applyBorder="1" applyAlignment="1">
      <alignment horizontal="center" vertical="center" wrapText="1"/>
    </xf>
    <xf numFmtId="4" fontId="23" fillId="0" borderId="69" xfId="0" quotePrefix="1" applyNumberFormat="1" applyFont="1" applyBorder="1" applyAlignment="1">
      <alignment horizontal="center" vertical="center" wrapText="1"/>
    </xf>
    <xf numFmtId="0" fontId="22" fillId="0" borderId="20" xfId="0" applyFont="1" applyBorder="1" applyAlignment="1">
      <alignment horizontal="center" vertical="center"/>
    </xf>
    <xf numFmtId="171" fontId="23" fillId="3" borderId="51" xfId="7" applyNumberFormat="1" applyFont="1" applyFill="1" applyBorder="1" applyAlignment="1">
      <alignment horizontal="center" vertical="center"/>
    </xf>
    <xf numFmtId="171" fontId="23" fillId="3" borderId="40" xfId="7" applyNumberFormat="1" applyFont="1" applyFill="1" applyBorder="1" applyAlignment="1">
      <alignment horizontal="center" vertical="center"/>
    </xf>
    <xf numFmtId="171" fontId="23" fillId="3" borderId="41" xfId="7" applyNumberFormat="1" applyFont="1" applyFill="1" applyBorder="1" applyAlignment="1">
      <alignment horizontal="center" vertical="center"/>
    </xf>
    <xf numFmtId="0" fontId="18" fillId="0" borderId="91" xfId="0" applyFont="1" applyBorder="1" applyAlignment="1" applyProtection="1">
      <alignment horizontal="center" vertical="center" wrapText="1"/>
      <protection locked="0"/>
    </xf>
    <xf numFmtId="0" fontId="18" fillId="0" borderId="22" xfId="0" applyFont="1" applyBorder="1" applyAlignment="1" applyProtection="1">
      <alignment horizontal="center" vertical="center" wrapText="1"/>
      <protection locked="0"/>
    </xf>
    <xf numFmtId="0" fontId="18" fillId="0" borderId="69" xfId="0" applyFont="1" applyBorder="1" applyAlignment="1" applyProtection="1">
      <alignment horizontal="center" vertical="center" wrapText="1"/>
      <protection locked="0"/>
    </xf>
    <xf numFmtId="0" fontId="44" fillId="0" borderId="2" xfId="0" applyFont="1" applyBorder="1" applyAlignment="1">
      <alignment horizontal="center" vertical="center"/>
    </xf>
    <xf numFmtId="0" fontId="44" fillId="0" borderId="20" xfId="0" applyFont="1" applyBorder="1" applyAlignment="1">
      <alignment horizontal="center" vertical="center"/>
    </xf>
    <xf numFmtId="14" fontId="44" fillId="0" borderId="16" xfId="0" applyNumberFormat="1" applyFont="1" applyBorder="1" applyAlignment="1">
      <alignment horizontal="center" vertical="center"/>
    </xf>
    <xf numFmtId="14" fontId="44" fillId="0" borderId="21" xfId="0" applyNumberFormat="1" applyFont="1" applyBorder="1" applyAlignment="1">
      <alignment horizontal="center" vertical="center"/>
    </xf>
    <xf numFmtId="0" fontId="18" fillId="0" borderId="29" xfId="0" applyFont="1" applyBorder="1" applyAlignment="1">
      <alignment horizontal="center" vertical="center" wrapText="1"/>
    </xf>
    <xf numFmtId="0" fontId="18" fillId="0" borderId="16" xfId="0" applyFont="1" applyBorder="1" applyAlignment="1">
      <alignment horizontal="center" vertical="center" wrapText="1"/>
    </xf>
    <xf numFmtId="0" fontId="18" fillId="0" borderId="19" xfId="0" applyFont="1" applyBorder="1" applyAlignment="1">
      <alignment horizontal="center" vertical="center" wrapText="1"/>
    </xf>
    <xf numFmtId="0" fontId="18" fillId="0" borderId="21" xfId="0" applyFont="1" applyBorder="1" applyAlignment="1">
      <alignment horizontal="center" vertical="center" wrapText="1"/>
    </xf>
    <xf numFmtId="0" fontId="18" fillId="0" borderId="9" xfId="0" applyFont="1" applyBorder="1" applyAlignment="1">
      <alignment horizontal="center" vertical="center"/>
    </xf>
    <xf numFmtId="0" fontId="18" fillId="0" borderId="14" xfId="0" applyFont="1" applyBorder="1" applyAlignment="1">
      <alignment horizontal="center" vertical="center"/>
    </xf>
    <xf numFmtId="0" fontId="18" fillId="0" borderId="9" xfId="0" applyFont="1" applyBorder="1" applyAlignment="1" applyProtection="1">
      <alignment horizontal="center" vertical="center"/>
      <protection locked="0"/>
    </xf>
    <xf numFmtId="0" fontId="18" fillId="0" borderId="14" xfId="0" applyFont="1" applyBorder="1" applyAlignment="1" applyProtection="1">
      <alignment horizontal="center" vertical="center"/>
      <protection locked="0"/>
    </xf>
    <xf numFmtId="17" fontId="18" fillId="0" borderId="9" xfId="0" applyNumberFormat="1" applyFont="1" applyBorder="1" applyAlignment="1" applyProtection="1">
      <alignment horizontal="center" vertical="center" wrapText="1"/>
      <protection locked="0"/>
    </xf>
    <xf numFmtId="17" fontId="18" fillId="0" borderId="14" xfId="0" applyNumberFormat="1" applyFont="1" applyBorder="1" applyAlignment="1" applyProtection="1">
      <alignment horizontal="center" vertical="center" wrapText="1"/>
      <protection locked="0"/>
    </xf>
    <xf numFmtId="0" fontId="43" fillId="0" borderId="29" xfId="0" applyFont="1" applyBorder="1" applyAlignment="1">
      <alignment horizontal="center" vertical="center"/>
    </xf>
    <xf numFmtId="0" fontId="43" fillId="0" borderId="2" xfId="0" applyFont="1" applyBorder="1" applyAlignment="1">
      <alignment horizontal="center" vertical="center"/>
    </xf>
    <xf numFmtId="0" fontId="11" fillId="0" borderId="20" xfId="0" applyFont="1" applyBorder="1" applyAlignment="1">
      <alignment horizontal="center" vertical="center"/>
    </xf>
    <xf numFmtId="2" fontId="10" fillId="0" borderId="0" xfId="0" applyNumberFormat="1" applyFont="1" applyAlignment="1">
      <alignment horizontal="center" vertical="center"/>
    </xf>
    <xf numFmtId="0" fontId="10" fillId="0" borderId="0" xfId="0" applyFont="1" applyAlignment="1">
      <alignment horizontal="center" vertical="center"/>
    </xf>
    <xf numFmtId="2" fontId="14" fillId="0" borderId="0" xfId="0" applyNumberFormat="1" applyFont="1" applyAlignment="1">
      <alignment horizontal="center"/>
    </xf>
    <xf numFmtId="0" fontId="14" fillId="0" borderId="0" xfId="0" applyFont="1" applyAlignment="1">
      <alignment horizontal="center"/>
    </xf>
    <xf numFmtId="10" fontId="5" fillId="7" borderId="46" xfId="11" applyNumberFormat="1" applyFont="1" applyFill="1" applyBorder="1" applyAlignment="1">
      <alignment horizontal="center" vertical="center"/>
    </xf>
    <xf numFmtId="0" fontId="5" fillId="5" borderId="60" xfId="1" applyFont="1" applyFill="1" applyBorder="1" applyAlignment="1">
      <alignment horizontal="center" vertical="center"/>
    </xf>
    <xf numFmtId="0" fontId="5" fillId="5" borderId="28" xfId="1" applyFont="1" applyFill="1" applyBorder="1" applyAlignment="1">
      <alignment horizontal="center" vertical="center"/>
    </xf>
    <xf numFmtId="0" fontId="5" fillId="5" borderId="74" xfId="1" applyFont="1" applyFill="1" applyBorder="1" applyAlignment="1">
      <alignment horizontal="center" vertical="center"/>
    </xf>
    <xf numFmtId="0" fontId="3" fillId="7" borderId="60" xfId="1" applyFont="1" applyFill="1" applyBorder="1" applyAlignment="1">
      <alignment horizontal="justify" vertical="center" wrapText="1"/>
    </xf>
    <xf numFmtId="0" fontId="3" fillId="7" borderId="28" xfId="1" applyFont="1" applyFill="1" applyBorder="1" applyAlignment="1">
      <alignment horizontal="justify" vertical="center" wrapText="1"/>
    </xf>
    <xf numFmtId="0" fontId="3" fillId="7" borderId="74" xfId="1" applyFont="1" applyFill="1" applyBorder="1" applyAlignment="1">
      <alignment horizontal="justify" vertical="center" wrapText="1"/>
    </xf>
    <xf numFmtId="0" fontId="14" fillId="0" borderId="11" xfId="0" applyFont="1" applyBorder="1" applyAlignment="1">
      <alignment horizontal="right"/>
    </xf>
    <xf numFmtId="0" fontId="14" fillId="0" borderId="0" xfId="0" applyFont="1" applyAlignment="1">
      <alignment horizontal="right"/>
    </xf>
    <xf numFmtId="0" fontId="3" fillId="0" borderId="60" xfId="1" applyFont="1" applyBorder="1" applyAlignment="1">
      <alignment horizontal="left" vertical="center"/>
    </xf>
    <xf numFmtId="0" fontId="3" fillId="0" borderId="28" xfId="1" applyFont="1" applyBorder="1" applyAlignment="1">
      <alignment horizontal="left" vertical="center"/>
    </xf>
    <xf numFmtId="0" fontId="3" fillId="0" borderId="74" xfId="1" applyFont="1" applyBorder="1" applyAlignment="1">
      <alignment horizontal="left" vertical="center"/>
    </xf>
    <xf numFmtId="0" fontId="5" fillId="0" borderId="51" xfId="1" applyFont="1" applyBorder="1" applyAlignment="1">
      <alignment horizontal="center" vertical="center"/>
    </xf>
    <xf numFmtId="0" fontId="5" fillId="0" borderId="47" xfId="1" applyFont="1" applyBorder="1" applyAlignment="1">
      <alignment horizontal="center" vertical="center"/>
    </xf>
    <xf numFmtId="0" fontId="5" fillId="0" borderId="17" xfId="1" applyFont="1" applyBorder="1" applyAlignment="1">
      <alignment horizontal="center" vertical="center"/>
    </xf>
    <xf numFmtId="0" fontId="5" fillId="0" borderId="49" xfId="1" applyFont="1" applyBorder="1" applyAlignment="1">
      <alignment horizontal="center" vertical="center"/>
    </xf>
    <xf numFmtId="0" fontId="34" fillId="5" borderId="26" xfId="1" applyFont="1" applyFill="1" applyBorder="1" applyAlignment="1">
      <alignment horizontal="center" vertical="center"/>
    </xf>
    <xf numFmtId="0" fontId="34" fillId="5" borderId="48" xfId="1" applyFont="1" applyFill="1" applyBorder="1" applyAlignment="1">
      <alignment horizontal="center" vertical="center"/>
    </xf>
    <xf numFmtId="0" fontId="34" fillId="5" borderId="80" xfId="1" applyFont="1" applyFill="1" applyBorder="1" applyAlignment="1">
      <alignment horizontal="center" vertical="center"/>
    </xf>
    <xf numFmtId="0" fontId="5" fillId="5" borderId="6" xfId="1" applyFont="1" applyFill="1" applyBorder="1" applyAlignment="1">
      <alignment horizontal="center" vertical="center"/>
    </xf>
    <xf numFmtId="0" fontId="5" fillId="5" borderId="50" xfId="1" applyFont="1" applyFill="1" applyBorder="1" applyAlignment="1">
      <alignment horizontal="center" vertical="center"/>
    </xf>
    <xf numFmtId="0" fontId="5" fillId="5" borderId="81" xfId="1" applyFont="1" applyFill="1" applyBorder="1" applyAlignment="1">
      <alignment horizontal="center" vertical="center"/>
    </xf>
    <xf numFmtId="0" fontId="3" fillId="0" borderId="60" xfId="1" applyFont="1" applyBorder="1" applyAlignment="1">
      <alignment horizontal="right" vertical="center"/>
    </xf>
    <xf numFmtId="0" fontId="3" fillId="0" borderId="45" xfId="1" applyFont="1" applyBorder="1" applyAlignment="1">
      <alignment horizontal="right" vertical="center"/>
    </xf>
    <xf numFmtId="175" fontId="5" fillId="0" borderId="76" xfId="11" applyNumberFormat="1" applyFont="1" applyBorder="1" applyAlignment="1">
      <alignment horizontal="center" vertical="center"/>
    </xf>
    <xf numFmtId="175" fontId="5" fillId="0" borderId="77" xfId="11" applyNumberFormat="1" applyFont="1" applyBorder="1" applyAlignment="1">
      <alignment horizontal="center" vertical="center"/>
    </xf>
    <xf numFmtId="175" fontId="5" fillId="0" borderId="78" xfId="11" applyNumberFormat="1" applyFont="1" applyBorder="1" applyAlignment="1">
      <alignment horizontal="center" vertical="center"/>
    </xf>
    <xf numFmtId="10" fontId="5" fillId="7" borderId="51" xfId="11" applyNumberFormat="1" applyFont="1" applyFill="1" applyBorder="1" applyAlignment="1">
      <alignment horizontal="center" vertical="center"/>
    </xf>
    <xf numFmtId="10" fontId="5" fillId="7" borderId="47" xfId="11" applyNumberFormat="1" applyFont="1" applyFill="1" applyBorder="1" applyAlignment="1">
      <alignment horizontal="center" vertical="center"/>
    </xf>
    <xf numFmtId="10" fontId="5" fillId="7" borderId="17" xfId="11" applyNumberFormat="1" applyFont="1" applyFill="1" applyBorder="1" applyAlignment="1">
      <alignment horizontal="center" vertical="center"/>
    </xf>
    <xf numFmtId="10" fontId="5" fillId="7" borderId="49" xfId="11" applyNumberFormat="1" applyFont="1" applyFill="1" applyBorder="1" applyAlignment="1">
      <alignment horizontal="center" vertical="center"/>
    </xf>
    <xf numFmtId="0" fontId="38" fillId="0" borderId="29" xfId="0" applyFont="1" applyBorder="1" applyAlignment="1">
      <alignment horizontal="center"/>
    </xf>
    <xf numFmtId="0" fontId="38" fillId="0" borderId="2" xfId="0" applyFont="1" applyBorder="1" applyAlignment="1">
      <alignment horizontal="center"/>
    </xf>
    <xf numFmtId="0" fontId="38" fillId="0" borderId="16" xfId="0" applyFont="1" applyBorder="1" applyAlignment="1">
      <alignment horizontal="center"/>
    </xf>
    <xf numFmtId="0" fontId="32" fillId="5" borderId="60" xfId="1" applyFont="1" applyFill="1" applyBorder="1" applyAlignment="1">
      <alignment horizontal="center" vertical="center" wrapText="1"/>
    </xf>
    <xf numFmtId="0" fontId="32" fillId="5" borderId="28" xfId="1" applyFont="1" applyFill="1" applyBorder="1" applyAlignment="1">
      <alignment horizontal="center" vertical="center" wrapText="1"/>
    </xf>
    <xf numFmtId="0" fontId="32" fillId="5" borderId="74" xfId="1" applyFont="1" applyFill="1" applyBorder="1" applyAlignment="1">
      <alignment horizontal="center" vertical="center" wrapText="1"/>
    </xf>
    <xf numFmtId="0" fontId="33" fillId="6" borderId="75" xfId="1" applyFont="1" applyFill="1" applyBorder="1" applyAlignment="1">
      <alignment horizontal="center" vertical="center" wrapText="1"/>
    </xf>
    <xf numFmtId="0" fontId="33" fillId="6" borderId="46" xfId="1" applyFont="1" applyFill="1" applyBorder="1" applyAlignment="1">
      <alignment horizontal="center" vertical="center" wrapText="1"/>
    </xf>
    <xf numFmtId="0" fontId="33" fillId="6" borderId="46" xfId="1" applyFont="1" applyFill="1" applyBorder="1" applyAlignment="1">
      <alignment horizontal="center" vertical="center"/>
    </xf>
    <xf numFmtId="0" fontId="33" fillId="6" borderId="76" xfId="1" applyFont="1" applyFill="1" applyBorder="1" applyAlignment="1">
      <alignment horizontal="center" vertical="center" wrapText="1"/>
    </xf>
    <xf numFmtId="0" fontId="33" fillId="6" borderId="77" xfId="1" applyFont="1" applyFill="1" applyBorder="1" applyAlignment="1">
      <alignment horizontal="center" vertical="center" wrapText="1"/>
    </xf>
    <xf numFmtId="0" fontId="33" fillId="6" borderId="78" xfId="1" applyFont="1" applyFill="1" applyBorder="1" applyAlignment="1">
      <alignment horizontal="center" vertical="center" wrapText="1"/>
    </xf>
    <xf numFmtId="0" fontId="33" fillId="6" borderId="27" xfId="1" applyFont="1" applyFill="1" applyBorder="1" applyAlignment="1">
      <alignment horizontal="center" vertical="center"/>
    </xf>
    <xf numFmtId="0" fontId="33" fillId="6" borderId="28" xfId="1" applyFont="1" applyFill="1" applyBorder="1" applyAlignment="1">
      <alignment horizontal="center" vertical="center"/>
    </xf>
    <xf numFmtId="0" fontId="33" fillId="6" borderId="45" xfId="1" applyFont="1" applyFill="1" applyBorder="1" applyAlignment="1">
      <alignment horizontal="center" vertical="center"/>
    </xf>
    <xf numFmtId="0" fontId="10" fillId="2" borderId="12" xfId="0" applyFont="1" applyFill="1" applyBorder="1" applyAlignment="1">
      <alignment horizontal="center" vertical="center" wrapText="1"/>
    </xf>
    <xf numFmtId="0" fontId="10" fillId="0" borderId="12" xfId="0" applyFont="1" applyBorder="1" applyAlignment="1">
      <alignment horizontal="center" vertical="center"/>
    </xf>
    <xf numFmtId="0" fontId="10" fillId="0" borderId="36" xfId="0" applyFont="1" applyBorder="1" applyAlignment="1">
      <alignment horizontal="left" vertical="center"/>
    </xf>
    <xf numFmtId="0" fontId="10" fillId="0" borderId="37" xfId="0" applyFont="1" applyBorder="1" applyAlignment="1">
      <alignment horizontal="left" vertical="center"/>
    </xf>
    <xf numFmtId="0" fontId="10" fillId="0" borderId="36" xfId="0" applyFont="1" applyBorder="1" applyAlignment="1">
      <alignment horizontal="center" vertical="center"/>
    </xf>
    <xf numFmtId="0" fontId="10" fillId="0" borderId="37" xfId="0" applyFont="1" applyBorder="1" applyAlignment="1">
      <alignment horizontal="center" vertical="center"/>
    </xf>
    <xf numFmtId="0" fontId="14" fillId="0" borderId="11" xfId="0" applyFont="1" applyBorder="1" applyAlignment="1">
      <alignment horizontal="left" vertical="center" wrapText="1"/>
    </xf>
    <xf numFmtId="0" fontId="14" fillId="0" borderId="0" xfId="0" applyFont="1" applyAlignment="1">
      <alignment horizontal="left" vertical="center" wrapText="1"/>
    </xf>
    <xf numFmtId="0" fontId="14" fillId="0" borderId="18" xfId="0" applyFont="1" applyBorder="1" applyAlignment="1">
      <alignment horizontal="left" vertical="center" wrapText="1"/>
    </xf>
    <xf numFmtId="0" fontId="10" fillId="2" borderId="12" xfId="0" applyFont="1" applyFill="1" applyBorder="1" applyAlignment="1">
      <alignment horizontal="center" vertical="center"/>
    </xf>
    <xf numFmtId="0" fontId="10" fillId="2" borderId="19" xfId="0" applyFont="1" applyFill="1" applyBorder="1" applyAlignment="1">
      <alignment horizontal="left" vertical="center"/>
    </xf>
    <xf numFmtId="0" fontId="10" fillId="2" borderId="21" xfId="0" applyFont="1" applyFill="1" applyBorder="1" applyAlignment="1">
      <alignment horizontal="left" vertical="center"/>
    </xf>
    <xf numFmtId="0" fontId="10" fillId="2" borderId="20" xfId="0" applyFont="1" applyFill="1" applyBorder="1" applyAlignment="1">
      <alignment horizontal="left" vertical="center"/>
    </xf>
    <xf numFmtId="165" fontId="10" fillId="0" borderId="20" xfId="0" applyNumberFormat="1" applyFont="1" applyBorder="1" applyAlignment="1">
      <alignment horizontal="left" vertical="center"/>
    </xf>
    <xf numFmtId="165" fontId="10" fillId="0" borderId="21" xfId="0" applyNumberFormat="1" applyFont="1" applyBorder="1" applyAlignment="1">
      <alignment horizontal="left" vertical="center"/>
    </xf>
    <xf numFmtId="0" fontId="10" fillId="2" borderId="9" xfId="0" applyFont="1" applyFill="1" applyBorder="1" applyAlignment="1">
      <alignment horizontal="center" vertical="center"/>
    </xf>
    <xf numFmtId="0" fontId="10" fillId="2" borderId="14" xfId="0" applyFont="1" applyFill="1" applyBorder="1" applyAlignment="1">
      <alignment horizontal="center" vertical="center"/>
    </xf>
    <xf numFmtId="0" fontId="21" fillId="2" borderId="9" xfId="0" applyFont="1" applyFill="1" applyBorder="1" applyAlignment="1">
      <alignment horizontal="center" vertical="center"/>
    </xf>
    <xf numFmtId="0" fontId="21" fillId="2" borderId="10" xfId="0" applyFont="1" applyFill="1" applyBorder="1" applyAlignment="1">
      <alignment horizontal="center" vertical="center"/>
    </xf>
    <xf numFmtId="0" fontId="21" fillId="2" borderId="2" xfId="0" applyFont="1" applyFill="1" applyBorder="1" applyAlignment="1">
      <alignment horizontal="center" vertical="center"/>
    </xf>
    <xf numFmtId="0" fontId="21" fillId="2" borderId="16" xfId="0" applyFont="1" applyFill="1" applyBorder="1" applyAlignment="1">
      <alignment horizontal="center" vertical="center"/>
    </xf>
  </cellXfs>
  <cellStyles count="25">
    <cellStyle name="Normal" xfId="0" builtinId="0"/>
    <cellStyle name="Normal 10" xfId="1" xr:uid="{00000000-0005-0000-0000-000001000000}"/>
    <cellStyle name="Normal 10 2" xfId="14" xr:uid="{00000000-0005-0000-0000-000002000000}"/>
    <cellStyle name="Normal 2" xfId="2" xr:uid="{00000000-0005-0000-0000-000003000000}"/>
    <cellStyle name="Normal 2 2" xfId="15" xr:uid="{00000000-0005-0000-0000-000004000000}"/>
    <cellStyle name="Normal 3" xfId="3" xr:uid="{00000000-0005-0000-0000-000005000000}"/>
    <cellStyle name="Normal 3 2" xfId="16" xr:uid="{00000000-0005-0000-0000-000006000000}"/>
    <cellStyle name="Normal 4" xfId="13" xr:uid="{00000000-0005-0000-0000-000007000000}"/>
    <cellStyle name="Normal_orç águaFAlameidaII " xfId="24" xr:uid="{00000000-0005-0000-0000-000008000000}"/>
    <cellStyle name="Porcentagem" xfId="4" builtinId="5"/>
    <cellStyle name="Porcentagem 2" xfId="5" xr:uid="{00000000-0005-0000-0000-00000A000000}"/>
    <cellStyle name="Porcentagem 2 2" xfId="11" xr:uid="{00000000-0005-0000-0000-00000B000000}"/>
    <cellStyle name="Porcentagem 2 2 2" xfId="23" xr:uid="{00000000-0005-0000-0000-00000C000000}"/>
    <cellStyle name="Porcentagem 2 3" xfId="17" xr:uid="{00000000-0005-0000-0000-00000D000000}"/>
    <cellStyle name="Separador de milhares 3" xfId="12" xr:uid="{00000000-0005-0000-0000-00000E000000}"/>
    <cellStyle name="Vírgula" xfId="6" builtinId="3"/>
    <cellStyle name="Vírgula 2" xfId="7" xr:uid="{00000000-0005-0000-0000-000010000000}"/>
    <cellStyle name="Vírgula 2 2" xfId="8" xr:uid="{00000000-0005-0000-0000-000011000000}"/>
    <cellStyle name="Vírgula 2 2 2" xfId="20" xr:uid="{00000000-0005-0000-0000-000012000000}"/>
    <cellStyle name="Vírgula 2 3" xfId="19" xr:uid="{00000000-0005-0000-0000-000013000000}"/>
    <cellStyle name="Vírgula 3" xfId="9" xr:uid="{00000000-0005-0000-0000-000014000000}"/>
    <cellStyle name="Vírgula 3 2" xfId="21" xr:uid="{00000000-0005-0000-0000-000015000000}"/>
    <cellStyle name="Vírgula 4" xfId="10" xr:uid="{00000000-0005-0000-0000-000016000000}"/>
    <cellStyle name="Vírgula 4 2" xfId="22" xr:uid="{00000000-0005-0000-0000-000017000000}"/>
    <cellStyle name="Vírgula 5" xfId="18" xr:uid="{00000000-0005-0000-0000-000018000000}"/>
  </cellStyles>
  <dxfs count="0"/>
  <tableStyles count="0" defaultTableStyle="TableStyleMedium9" defaultPivotStyle="PivotStyleLight16"/>
  <colors>
    <mruColors>
      <color rgb="FFFFFFCC"/>
      <color rgb="FFFFFF66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emf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66675</xdr:colOff>
      <xdr:row>0</xdr:row>
      <xdr:rowOff>209550</xdr:rowOff>
    </xdr:from>
    <xdr:to>
      <xdr:col>1</xdr:col>
      <xdr:colOff>514350</xdr:colOff>
      <xdr:row>0</xdr:row>
      <xdr:rowOff>923925</xdr:rowOff>
    </xdr:to>
    <xdr:sp macro="" textlink="">
      <xdr:nvSpPr>
        <xdr:cNvPr id="16839" name="Object 1">
          <a:extLst>
            <a:ext uri="{FF2B5EF4-FFF2-40B4-BE49-F238E27FC236}">
              <a16:creationId xmlns:a16="http://schemas.microsoft.com/office/drawing/2014/main" id="{031A5F4A-EC52-A9B2-5F43-C2D8E27A9ED1}"/>
            </a:ext>
          </a:extLst>
        </xdr:cNvPr>
        <xdr:cNvSpPr>
          <a:spLocks noChangeArrowheads="1"/>
        </xdr:cNvSpPr>
      </xdr:nvSpPr>
      <xdr:spPr bwMode="auto">
        <a:xfrm>
          <a:off x="66675" y="209550"/>
          <a:ext cx="895350" cy="714375"/>
        </a:xfrm>
        <a:prstGeom prst="rect">
          <a:avLst/>
        </a:prstGeom>
        <a:blipFill dpi="0" rotWithShape="1">
          <a:blip xmlns:r="http://schemas.openxmlformats.org/officeDocument/2006/relationships" r:embed="rId1"/>
          <a:srcRect/>
          <a:stretch>
            <a:fillRect/>
          </a:stretch>
        </a:blipFill>
        <a:ln>
          <a:noFill/>
        </a:ln>
        <a:effectLst/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</xdr:col>
      <xdr:colOff>514350</xdr:colOff>
      <xdr:row>0</xdr:row>
      <xdr:rowOff>161926</xdr:rowOff>
    </xdr:from>
    <xdr:to>
      <xdr:col>3</xdr:col>
      <xdr:colOff>3234257</xdr:colOff>
      <xdr:row>0</xdr:row>
      <xdr:rowOff>1000126</xdr:rowOff>
    </xdr:to>
    <xdr:sp macro="" textlink="">
      <xdr:nvSpPr>
        <xdr:cNvPr id="2" name="Text Box 6">
          <a:extLst>
            <a:ext uri="{FF2B5EF4-FFF2-40B4-BE49-F238E27FC236}">
              <a16:creationId xmlns:a16="http://schemas.microsoft.com/office/drawing/2014/main" id="{33C84EAD-5FBE-4AF4-A41A-D5ECE72172B4}"/>
            </a:ext>
          </a:extLst>
        </xdr:cNvPr>
        <xdr:cNvSpPr txBox="1">
          <a:spLocks noChangeArrowheads="1"/>
        </xdr:cNvSpPr>
      </xdr:nvSpPr>
      <xdr:spPr bwMode="auto">
        <a:xfrm>
          <a:off x="962025" y="161926"/>
          <a:ext cx="4443932" cy="838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pt-BR" sz="1200" b="1" i="0" u="none" strike="noStrike" baseline="0">
              <a:solidFill>
                <a:srgbClr val="000000"/>
              </a:solidFill>
              <a:latin typeface="Abadi Extra Light" panose="020B0204020104020204" pitchFamily="34" charset="0"/>
              <a:cs typeface="Arial"/>
            </a:rPr>
            <a:t>ESTADO DE MINAS GERAIS</a:t>
          </a:r>
        </a:p>
        <a:p>
          <a:pPr algn="l" rtl="0">
            <a:defRPr sz="1000"/>
          </a:pPr>
          <a:r>
            <a:rPr lang="pt-BR" sz="1000" b="0" i="0" u="none" strike="noStrike" baseline="0">
              <a:solidFill>
                <a:srgbClr val="000000"/>
              </a:solidFill>
              <a:latin typeface="Abadi" panose="020B0604020104020204" pitchFamily="34" charset="0"/>
              <a:cs typeface="Arial"/>
            </a:rPr>
            <a:t>Secretaria de Estado de Infraestrutura, Mobilidade e Parcerias</a:t>
          </a:r>
        </a:p>
        <a:p>
          <a:pPr algn="l" rtl="0">
            <a:defRPr sz="1000"/>
          </a:pPr>
          <a:r>
            <a:rPr lang="pt-BR" sz="1000" b="0" i="0" u="none" strike="noStrike" baseline="0">
              <a:solidFill>
                <a:srgbClr val="000000"/>
              </a:solidFill>
              <a:latin typeface="Abadi" panose="020B0604020104020204" pitchFamily="34" charset="0"/>
              <a:cs typeface="Arial"/>
            </a:rPr>
            <a:t>Subsecretaria de Obras e Infraestrutura</a:t>
          </a:r>
        </a:p>
        <a:p>
          <a:pPr algn="l" rtl="0">
            <a:defRPr sz="1000"/>
          </a:pPr>
          <a:r>
            <a:rPr lang="pt-BR" sz="1000" b="0" i="0" u="none" strike="noStrike" baseline="0">
              <a:solidFill>
                <a:srgbClr val="000000"/>
              </a:solidFill>
              <a:latin typeface="Abadi" panose="020B0604020104020204" pitchFamily="34" charset="0"/>
              <a:cs typeface="Arial"/>
            </a:rPr>
            <a:t>Superintendência de Obras Públicas</a:t>
          </a:r>
        </a:p>
        <a:p>
          <a:pPr algn="l" rtl="0">
            <a:defRPr sz="1000"/>
          </a:pPr>
          <a:r>
            <a:rPr lang="pt-BR" sz="1000" b="0" i="0" u="none" strike="noStrike" baseline="0">
              <a:solidFill>
                <a:srgbClr val="000000"/>
              </a:solidFill>
              <a:latin typeface="Abadi" panose="020B0604020104020204" pitchFamily="34" charset="0"/>
              <a:cs typeface="Arial"/>
            </a:rPr>
            <a:t>Diretoria de Engenharia e Qualidade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145596</xdr:colOff>
      <xdr:row>0</xdr:row>
      <xdr:rowOff>253094</xdr:rowOff>
    </xdr:from>
    <xdr:to>
      <xdr:col>1</xdr:col>
      <xdr:colOff>828675</xdr:colOff>
      <xdr:row>0</xdr:row>
      <xdr:rowOff>1209676</xdr:rowOff>
    </xdr:to>
    <xdr:sp macro="" textlink="">
      <xdr:nvSpPr>
        <xdr:cNvPr id="7" name="Object 1">
          <a:extLst>
            <a:ext uri="{FF2B5EF4-FFF2-40B4-BE49-F238E27FC236}">
              <a16:creationId xmlns:a16="http://schemas.microsoft.com/office/drawing/2014/main" id="{AAC37524-46DD-438C-ADC7-6FD796053489}"/>
            </a:ext>
          </a:extLst>
        </xdr:cNvPr>
        <xdr:cNvSpPr>
          <a:spLocks noChangeArrowheads="1"/>
        </xdr:cNvSpPr>
      </xdr:nvSpPr>
      <xdr:spPr bwMode="auto">
        <a:xfrm>
          <a:off x="145596" y="253094"/>
          <a:ext cx="1168854" cy="956582"/>
        </a:xfrm>
        <a:prstGeom prst="rect">
          <a:avLst/>
        </a:prstGeom>
        <a:blipFill dpi="0" rotWithShape="1">
          <a:blip xmlns:r="http://schemas.openxmlformats.org/officeDocument/2006/relationships" r:embed="rId1"/>
          <a:srcRect/>
          <a:stretch>
            <a:fillRect/>
          </a:stretch>
        </a:blipFill>
        <a:ln>
          <a:noFill/>
        </a:ln>
        <a:effectLst/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</xdr:col>
      <xdr:colOff>911678</xdr:colOff>
      <xdr:row>0</xdr:row>
      <xdr:rowOff>258536</xdr:rowOff>
    </xdr:from>
    <xdr:to>
      <xdr:col>3</xdr:col>
      <xdr:colOff>723899</xdr:colOff>
      <xdr:row>1</xdr:row>
      <xdr:rowOff>40821</xdr:rowOff>
    </xdr:to>
    <xdr:sp macro="" textlink="">
      <xdr:nvSpPr>
        <xdr:cNvPr id="2" name="Text Box 6">
          <a:extLst>
            <a:ext uri="{FF2B5EF4-FFF2-40B4-BE49-F238E27FC236}">
              <a16:creationId xmlns:a16="http://schemas.microsoft.com/office/drawing/2014/main" id="{19A90304-3E21-482D-800A-C1BB1E018942}"/>
            </a:ext>
          </a:extLst>
        </xdr:cNvPr>
        <xdr:cNvSpPr txBox="1">
          <a:spLocks noChangeArrowheads="1"/>
        </xdr:cNvSpPr>
      </xdr:nvSpPr>
      <xdr:spPr bwMode="auto">
        <a:xfrm>
          <a:off x="1397453" y="258536"/>
          <a:ext cx="4384221" cy="119198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pt-BR" sz="1600" b="1" i="0" u="none" strike="noStrike" baseline="0">
              <a:solidFill>
                <a:srgbClr val="000000"/>
              </a:solidFill>
              <a:latin typeface="Abadi Extra Light" panose="020B0204020104020204" pitchFamily="34" charset="0"/>
              <a:cs typeface="Arial"/>
            </a:rPr>
            <a:t>ESTADO DE MINAS GERAIS</a:t>
          </a:r>
        </a:p>
        <a:p>
          <a:pPr algn="l" rtl="0">
            <a:defRPr sz="1000"/>
          </a:pPr>
          <a:r>
            <a:rPr lang="pt-BR" sz="1100" b="0" i="0" u="none" strike="noStrike" baseline="0">
              <a:solidFill>
                <a:srgbClr val="000000"/>
              </a:solidFill>
              <a:latin typeface="Abadi" panose="020B0604020104020204" pitchFamily="34" charset="0"/>
              <a:cs typeface="Arial"/>
            </a:rPr>
            <a:t>Secretaria de Estado de Infraestrutura, Mobilidade e Parcerias</a:t>
          </a:r>
        </a:p>
        <a:p>
          <a:pPr algn="l" rtl="0">
            <a:defRPr sz="1000"/>
          </a:pPr>
          <a:r>
            <a:rPr lang="pt-BR" sz="1100" b="0" i="0" u="none" strike="noStrike" baseline="0">
              <a:solidFill>
                <a:srgbClr val="000000"/>
              </a:solidFill>
              <a:latin typeface="Abadi" panose="020B0604020104020204" pitchFamily="34" charset="0"/>
              <a:cs typeface="Arial"/>
            </a:rPr>
            <a:t>Subsecretaria de Obras e Infraestrutura</a:t>
          </a:r>
        </a:p>
        <a:p>
          <a:pPr algn="l" rtl="0">
            <a:defRPr sz="1000"/>
          </a:pPr>
          <a:r>
            <a:rPr lang="pt-BR" sz="1100" b="0" i="0" u="none" strike="noStrike" baseline="0">
              <a:solidFill>
                <a:srgbClr val="000000"/>
              </a:solidFill>
              <a:latin typeface="Abadi" panose="020B0604020104020204" pitchFamily="34" charset="0"/>
              <a:cs typeface="Arial"/>
            </a:rPr>
            <a:t>Superintendência de Obras Públicas</a:t>
          </a:r>
        </a:p>
        <a:p>
          <a:pPr algn="l" rtl="0">
            <a:defRPr sz="1000"/>
          </a:pPr>
          <a:r>
            <a:rPr lang="pt-BR" sz="1100" b="0" i="0" u="none" strike="noStrike" baseline="0">
              <a:solidFill>
                <a:srgbClr val="000000"/>
              </a:solidFill>
              <a:latin typeface="Abadi" panose="020B0604020104020204" pitchFamily="34" charset="0"/>
              <a:cs typeface="Arial"/>
            </a:rPr>
            <a:t>Diretoria de Engenharia e Qualidade</a:t>
          </a:r>
        </a:p>
      </xdr:txBody>
    </xdr:sp>
    <xdr:clientData/>
  </xdr:twoCellAnchor>
  <xdr:twoCellAnchor editAs="oneCell">
    <xdr:from>
      <xdr:col>5</xdr:col>
      <xdr:colOff>66675</xdr:colOff>
      <xdr:row>65</xdr:row>
      <xdr:rowOff>47625</xdr:rowOff>
    </xdr:from>
    <xdr:to>
      <xdr:col>9</xdr:col>
      <xdr:colOff>893445</xdr:colOff>
      <xdr:row>65</xdr:row>
      <xdr:rowOff>3550285</xdr:rowOff>
    </xdr:to>
    <xdr:pic>
      <xdr:nvPicPr>
        <xdr:cNvPr id="15" name="Imagem 14">
          <a:extLst>
            <a:ext uri="{FF2B5EF4-FFF2-40B4-BE49-F238E27FC236}">
              <a16:creationId xmlns:a16="http://schemas.microsoft.com/office/drawing/2014/main" id="{F754BD2D-4EC1-098A-2162-2D2CE596BF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8334375" y="46396275"/>
          <a:ext cx="6227445" cy="3502660"/>
        </a:xfrm>
        <a:prstGeom prst="rect">
          <a:avLst/>
        </a:prstGeom>
      </xdr:spPr>
    </xdr:pic>
    <xdr:clientData/>
  </xdr:twoCellAnchor>
  <xdr:twoCellAnchor editAs="oneCell">
    <xdr:from>
      <xdr:col>5</xdr:col>
      <xdr:colOff>76200</xdr:colOff>
      <xdr:row>70</xdr:row>
      <xdr:rowOff>66675</xdr:rowOff>
    </xdr:from>
    <xdr:to>
      <xdr:col>9</xdr:col>
      <xdr:colOff>902970</xdr:colOff>
      <xdr:row>70</xdr:row>
      <xdr:rowOff>3569335</xdr:rowOff>
    </xdr:to>
    <xdr:pic>
      <xdr:nvPicPr>
        <xdr:cNvPr id="17" name="Imagem 16">
          <a:extLst>
            <a:ext uri="{FF2B5EF4-FFF2-40B4-BE49-F238E27FC236}">
              <a16:creationId xmlns:a16="http://schemas.microsoft.com/office/drawing/2014/main" id="{5AF4E2A1-0FA8-18A3-4DDB-09FF2005F4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343900" y="53082825"/>
          <a:ext cx="6227445" cy="3502660"/>
        </a:xfrm>
        <a:prstGeom prst="rect">
          <a:avLst/>
        </a:prstGeom>
      </xdr:spPr>
    </xdr:pic>
    <xdr:clientData/>
  </xdr:twoCellAnchor>
  <xdr:twoCellAnchor editAs="oneCell">
    <xdr:from>
      <xdr:col>1</xdr:col>
      <xdr:colOff>1920351</xdr:colOff>
      <xdr:row>39</xdr:row>
      <xdr:rowOff>9525</xdr:rowOff>
    </xdr:from>
    <xdr:to>
      <xdr:col>3</xdr:col>
      <xdr:colOff>9525</xdr:colOff>
      <xdr:row>41</xdr:row>
      <xdr:rowOff>9525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45CB7C0B-A967-B468-8DEE-13DB2C6CA7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2425176" y="16287750"/>
          <a:ext cx="3899424" cy="1743075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36</xdr:row>
      <xdr:rowOff>1</xdr:rowOff>
    </xdr:from>
    <xdr:to>
      <xdr:col>3</xdr:col>
      <xdr:colOff>0</xdr:colOff>
      <xdr:row>37</xdr:row>
      <xdr:rowOff>0</xdr:rowOff>
    </xdr:to>
    <xdr:pic>
      <xdr:nvPicPr>
        <xdr:cNvPr id="4" name="Imagem 3">
          <a:extLst>
            <a:ext uri="{FF2B5EF4-FFF2-40B4-BE49-F238E27FC236}">
              <a16:creationId xmlns:a16="http://schemas.microsoft.com/office/drawing/2014/main" id="{E1198DCD-ECDE-A575-FF01-8F5E939F09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2428875" y="13001626"/>
          <a:ext cx="3886200" cy="2876549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35</xdr:row>
      <xdr:rowOff>1</xdr:rowOff>
    </xdr:from>
    <xdr:to>
      <xdr:col>3</xdr:col>
      <xdr:colOff>9525</xdr:colOff>
      <xdr:row>36</xdr:row>
      <xdr:rowOff>0</xdr:rowOff>
    </xdr:to>
    <xdr:pic>
      <xdr:nvPicPr>
        <xdr:cNvPr id="5" name="Imagem 4">
          <a:extLst>
            <a:ext uri="{FF2B5EF4-FFF2-40B4-BE49-F238E27FC236}">
              <a16:creationId xmlns:a16="http://schemas.microsoft.com/office/drawing/2014/main" id="{79A0DF0A-9CBC-FEFB-79AA-D4F82C6720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2428875" y="10201276"/>
          <a:ext cx="3895725" cy="2800349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0</xdr:row>
      <xdr:rowOff>104775</xdr:rowOff>
    </xdr:from>
    <xdr:to>
      <xdr:col>1</xdr:col>
      <xdr:colOff>266700</xdr:colOff>
      <xdr:row>0</xdr:row>
      <xdr:rowOff>819150</xdr:rowOff>
    </xdr:to>
    <xdr:sp macro="" textlink="">
      <xdr:nvSpPr>
        <xdr:cNvPr id="17792" name="Object 1">
          <a:extLst>
            <a:ext uri="{FF2B5EF4-FFF2-40B4-BE49-F238E27FC236}">
              <a16:creationId xmlns:a16="http://schemas.microsoft.com/office/drawing/2014/main" id="{1ED1E895-F32D-86D0-3626-494BF6CB3BA3}"/>
            </a:ext>
          </a:extLst>
        </xdr:cNvPr>
        <xdr:cNvSpPr>
          <a:spLocks noChangeArrowheads="1"/>
        </xdr:cNvSpPr>
      </xdr:nvSpPr>
      <xdr:spPr bwMode="auto">
        <a:xfrm>
          <a:off x="76200" y="104775"/>
          <a:ext cx="895350" cy="714375"/>
        </a:xfrm>
        <a:prstGeom prst="rect">
          <a:avLst/>
        </a:prstGeom>
        <a:blipFill dpi="0" rotWithShape="1">
          <a:blip xmlns:r="http://schemas.openxmlformats.org/officeDocument/2006/relationships" r:embed="rId1"/>
          <a:srcRect/>
          <a:stretch>
            <a:fillRect/>
          </a:stretch>
        </a:blipFill>
        <a:ln>
          <a:noFill/>
        </a:ln>
        <a:effectLst/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</xdr:col>
      <xdr:colOff>247650</xdr:colOff>
      <xdr:row>0</xdr:row>
      <xdr:rowOff>95250</xdr:rowOff>
    </xdr:from>
    <xdr:to>
      <xdr:col>1</xdr:col>
      <xdr:colOff>3371850</xdr:colOff>
      <xdr:row>0</xdr:row>
      <xdr:rowOff>847725</xdr:rowOff>
    </xdr:to>
    <xdr:sp macro="" textlink="">
      <xdr:nvSpPr>
        <xdr:cNvPr id="3" name="Text Box 6">
          <a:extLst>
            <a:ext uri="{FF2B5EF4-FFF2-40B4-BE49-F238E27FC236}">
              <a16:creationId xmlns:a16="http://schemas.microsoft.com/office/drawing/2014/main" id="{D25161E8-08DC-4693-92B0-C760ADC487EE}"/>
            </a:ext>
          </a:extLst>
        </xdr:cNvPr>
        <xdr:cNvSpPr txBox="1">
          <a:spLocks noChangeArrowheads="1"/>
        </xdr:cNvSpPr>
      </xdr:nvSpPr>
      <xdr:spPr bwMode="auto">
        <a:xfrm>
          <a:off x="952500" y="95250"/>
          <a:ext cx="3124200" cy="7524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pt-BR" sz="1100" b="1" i="0" u="none" strike="noStrike" baseline="0">
              <a:solidFill>
                <a:srgbClr val="000000"/>
              </a:solidFill>
              <a:latin typeface="Abadi Extra Light" panose="020B0204020104020204" pitchFamily="34" charset="0"/>
              <a:cs typeface="Arial"/>
            </a:rPr>
            <a:t>ESTADO DE MINAS GERAIS</a:t>
          </a:r>
        </a:p>
        <a:p>
          <a:pPr algn="l" rtl="0">
            <a:defRPr sz="1000"/>
          </a:pPr>
          <a:r>
            <a:rPr lang="pt-BR" sz="900" b="0" i="0" u="none" strike="noStrike" baseline="0">
              <a:solidFill>
                <a:srgbClr val="000000"/>
              </a:solidFill>
              <a:latin typeface="Abadi" panose="020B0604020104020204" pitchFamily="34" charset="0"/>
              <a:cs typeface="Arial"/>
            </a:rPr>
            <a:t>Secretaria de Estado de Infraestrutura, Mobilidade e Parcerias</a:t>
          </a:r>
        </a:p>
        <a:p>
          <a:pPr algn="l" rtl="0">
            <a:defRPr sz="1000"/>
          </a:pPr>
          <a:r>
            <a:rPr lang="pt-BR" sz="900" b="0" i="0" u="none" strike="noStrike" baseline="0">
              <a:solidFill>
                <a:srgbClr val="000000"/>
              </a:solidFill>
              <a:latin typeface="Abadi" panose="020B0604020104020204" pitchFamily="34" charset="0"/>
              <a:cs typeface="Arial"/>
            </a:rPr>
            <a:t>Subsecretaria de Obras e Infraestrutura</a:t>
          </a:r>
        </a:p>
        <a:p>
          <a:pPr algn="l" rtl="0">
            <a:defRPr sz="1000"/>
          </a:pPr>
          <a:r>
            <a:rPr lang="pt-BR" sz="900" b="0" i="0" u="none" strike="noStrike" baseline="0">
              <a:solidFill>
                <a:srgbClr val="000000"/>
              </a:solidFill>
              <a:latin typeface="Abadi" panose="020B0604020104020204" pitchFamily="34" charset="0"/>
              <a:cs typeface="Arial"/>
            </a:rPr>
            <a:t>Superintendência de Obras Públicas</a:t>
          </a:r>
        </a:p>
        <a:p>
          <a:pPr algn="l" rtl="0">
            <a:defRPr sz="1000"/>
          </a:pPr>
          <a:r>
            <a:rPr lang="pt-BR" sz="900" b="0" i="0" u="none" strike="noStrike" baseline="0">
              <a:solidFill>
                <a:srgbClr val="000000"/>
              </a:solidFill>
              <a:latin typeface="Abadi" panose="020B0604020104020204" pitchFamily="34" charset="0"/>
              <a:cs typeface="Arial"/>
            </a:rPr>
            <a:t>Diretoria de Engenharia e Qualidade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K67"/>
  <sheetViews>
    <sheetView showGridLines="0" showZeros="0" tabSelected="1" view="pageBreakPreview" topLeftCell="A39" zoomScale="70" zoomScaleNormal="100" zoomScaleSheetLayoutView="70" workbookViewId="0">
      <selection activeCell="G47" sqref="G47:I47"/>
    </sheetView>
  </sheetViews>
  <sheetFormatPr defaultColWidth="9.33203125" defaultRowHeight="13.2" x14ac:dyDescent="0.25"/>
  <cols>
    <col min="1" max="1" width="6.6640625" style="1" customWidth="1"/>
    <col min="2" max="2" width="11.6640625" style="1" customWidth="1"/>
    <col min="3" max="3" width="14.109375" style="13" customWidth="1"/>
    <col min="4" max="4" width="70.109375" style="14" customWidth="1"/>
    <col min="5" max="5" width="9.88671875" style="1" customWidth="1"/>
    <col min="6" max="6" width="13.21875" style="10" customWidth="1"/>
    <col min="7" max="7" width="13.88671875" style="12" customWidth="1"/>
    <col min="8" max="8" width="14.77734375" style="11" customWidth="1"/>
    <col min="9" max="9" width="18.6640625" style="11" customWidth="1"/>
    <col min="10" max="10" width="9.33203125" style="1"/>
    <col min="11" max="11" width="14.6640625" style="1" bestFit="1" customWidth="1"/>
    <col min="12" max="16384" width="9.33203125" style="1"/>
  </cols>
  <sheetData>
    <row r="1" spans="1:9" ht="81.75" customHeight="1" thickBot="1" x14ac:dyDescent="0.3">
      <c r="A1" s="360"/>
      <c r="B1" s="361"/>
      <c r="C1" s="361"/>
      <c r="D1" s="358"/>
      <c r="E1" s="358"/>
      <c r="F1" s="358"/>
      <c r="G1" s="358"/>
      <c r="H1" s="358"/>
      <c r="I1" s="359"/>
    </row>
    <row r="2" spans="1:9" ht="20.100000000000001" customHeight="1" thickBot="1" x14ac:dyDescent="0.3">
      <c r="A2" s="368" t="s">
        <v>28</v>
      </c>
      <c r="B2" s="369"/>
      <c r="C2" s="369"/>
      <c r="D2" s="369"/>
      <c r="E2" s="369"/>
      <c r="F2" s="369"/>
      <c r="G2" s="369"/>
      <c r="H2" s="369"/>
      <c r="I2" s="370"/>
    </row>
    <row r="3" spans="1:9" ht="20.100000000000001" customHeight="1" x14ac:dyDescent="0.25">
      <c r="A3" s="373" t="s">
        <v>121</v>
      </c>
      <c r="B3" s="374"/>
      <c r="C3" s="374"/>
      <c r="D3" s="374"/>
      <c r="E3" s="374"/>
      <c r="F3" s="330" t="s">
        <v>45</v>
      </c>
      <c r="G3" s="331"/>
      <c r="H3" s="332">
        <f ca="1">TODAY()</f>
        <v>45455</v>
      </c>
      <c r="I3" s="333"/>
    </row>
    <row r="4" spans="1:9" ht="20.100000000000001" customHeight="1" x14ac:dyDescent="0.25">
      <c r="A4" s="371" t="s">
        <v>43</v>
      </c>
      <c r="B4" s="372"/>
      <c r="C4" s="372"/>
      <c r="D4" s="372"/>
      <c r="E4" s="372"/>
      <c r="F4" s="327"/>
      <c r="G4" s="328"/>
      <c r="H4" s="334"/>
      <c r="I4" s="335"/>
    </row>
    <row r="5" spans="1:9" ht="17.25" customHeight="1" x14ac:dyDescent="0.25">
      <c r="A5" s="345" t="s">
        <v>122</v>
      </c>
      <c r="B5" s="346"/>
      <c r="C5" s="346"/>
      <c r="D5" s="346"/>
      <c r="E5" s="347"/>
      <c r="F5" s="336" t="s">
        <v>180</v>
      </c>
      <c r="G5" s="337"/>
      <c r="H5" s="337"/>
      <c r="I5" s="338"/>
    </row>
    <row r="6" spans="1:9" ht="17.25" customHeight="1" x14ac:dyDescent="0.25">
      <c r="A6" s="321" t="s">
        <v>198</v>
      </c>
      <c r="B6" s="322"/>
      <c r="C6" s="322"/>
      <c r="D6" s="322"/>
      <c r="E6" s="323"/>
      <c r="F6" s="339"/>
      <c r="G6" s="340"/>
      <c r="H6" s="340"/>
      <c r="I6" s="341"/>
    </row>
    <row r="7" spans="1:9" ht="17.25" customHeight="1" x14ac:dyDescent="0.25">
      <c r="A7" s="321" t="s">
        <v>202</v>
      </c>
      <c r="B7" s="322"/>
      <c r="C7" s="322"/>
      <c r="D7" s="322"/>
      <c r="E7" s="323"/>
      <c r="F7" s="339"/>
      <c r="G7" s="340"/>
      <c r="H7" s="340"/>
      <c r="I7" s="341"/>
    </row>
    <row r="8" spans="1:9" ht="7.8" customHeight="1" x14ac:dyDescent="0.25">
      <c r="A8" s="321" t="s">
        <v>203</v>
      </c>
      <c r="B8" s="322"/>
      <c r="C8" s="322"/>
      <c r="D8" s="322"/>
      <c r="E8" s="323"/>
      <c r="F8" s="339"/>
      <c r="G8" s="340"/>
      <c r="H8" s="340"/>
      <c r="I8" s="341"/>
    </row>
    <row r="9" spans="1:9" ht="3" customHeight="1" x14ac:dyDescent="0.25">
      <c r="A9" s="321"/>
      <c r="B9" s="322"/>
      <c r="C9" s="322"/>
      <c r="D9" s="322"/>
      <c r="E9" s="323"/>
      <c r="F9" s="339"/>
      <c r="G9" s="340"/>
      <c r="H9" s="340"/>
      <c r="I9" s="341"/>
    </row>
    <row r="10" spans="1:9" ht="8.4" hidden="1" customHeight="1" x14ac:dyDescent="0.25">
      <c r="A10" s="321"/>
      <c r="B10" s="322"/>
      <c r="C10" s="322"/>
      <c r="D10" s="322"/>
      <c r="E10" s="323"/>
      <c r="F10" s="339"/>
      <c r="G10" s="340"/>
      <c r="H10" s="340"/>
      <c r="I10" s="341"/>
    </row>
    <row r="11" spans="1:9" ht="16.8" hidden="1" customHeight="1" x14ac:dyDescent="0.25">
      <c r="A11" s="321"/>
      <c r="B11" s="322"/>
      <c r="C11" s="322"/>
      <c r="D11" s="322"/>
      <c r="E11" s="323"/>
      <c r="F11" s="339"/>
      <c r="G11" s="340"/>
      <c r="H11" s="340"/>
      <c r="I11" s="341"/>
    </row>
    <row r="12" spans="1:9" ht="14.4" hidden="1" customHeight="1" x14ac:dyDescent="0.25">
      <c r="A12" s="321"/>
      <c r="B12" s="322"/>
      <c r="C12" s="322"/>
      <c r="D12" s="322"/>
      <c r="E12" s="323"/>
      <c r="F12" s="339"/>
      <c r="G12" s="340"/>
      <c r="H12" s="340"/>
      <c r="I12" s="341"/>
    </row>
    <row r="13" spans="1:9" ht="16.8" hidden="1" customHeight="1" x14ac:dyDescent="0.25">
      <c r="A13" s="321"/>
      <c r="B13" s="322"/>
      <c r="C13" s="322"/>
      <c r="D13" s="322"/>
      <c r="E13" s="323"/>
      <c r="F13" s="339"/>
      <c r="G13" s="340"/>
      <c r="H13" s="340"/>
      <c r="I13" s="341"/>
    </row>
    <row r="14" spans="1:9" s="153" customFormat="1" ht="16.8" hidden="1" customHeight="1" x14ac:dyDescent="0.25">
      <c r="A14" s="321"/>
      <c r="B14" s="322"/>
      <c r="C14" s="322"/>
      <c r="D14" s="322"/>
      <c r="E14" s="323"/>
      <c r="F14" s="339"/>
      <c r="G14" s="340"/>
      <c r="H14" s="340"/>
      <c r="I14" s="341"/>
    </row>
    <row r="15" spans="1:9" ht="16.8" hidden="1" customHeight="1" x14ac:dyDescent="0.25">
      <c r="A15" s="321"/>
      <c r="B15" s="322"/>
      <c r="C15" s="322"/>
      <c r="D15" s="322"/>
      <c r="E15" s="323"/>
      <c r="F15" s="339"/>
      <c r="G15" s="340"/>
      <c r="H15" s="340"/>
      <c r="I15" s="341"/>
    </row>
    <row r="16" spans="1:9" ht="16.8" hidden="1" customHeight="1" x14ac:dyDescent="0.25">
      <c r="A16" s="321"/>
      <c r="B16" s="322"/>
      <c r="C16" s="322"/>
      <c r="D16" s="322"/>
      <c r="E16" s="323"/>
      <c r="F16" s="339"/>
      <c r="G16" s="340"/>
      <c r="H16" s="340"/>
      <c r="I16" s="341"/>
    </row>
    <row r="17" spans="1:10" ht="16.8" hidden="1" customHeight="1" x14ac:dyDescent="0.25">
      <c r="A17" s="321"/>
      <c r="B17" s="322"/>
      <c r="C17" s="322"/>
      <c r="D17" s="322"/>
      <c r="E17" s="323"/>
      <c r="F17" s="339"/>
      <c r="G17" s="340"/>
      <c r="H17" s="340"/>
      <c r="I17" s="341"/>
    </row>
    <row r="18" spans="1:10" ht="7.2" hidden="1" customHeight="1" x14ac:dyDescent="0.25">
      <c r="A18" s="321"/>
      <c r="B18" s="322"/>
      <c r="C18" s="322"/>
      <c r="D18" s="322"/>
      <c r="E18" s="323"/>
      <c r="F18" s="327"/>
      <c r="G18" s="328"/>
      <c r="H18" s="328"/>
      <c r="I18" s="329"/>
    </row>
    <row r="19" spans="1:10" ht="12.6" customHeight="1" x14ac:dyDescent="0.25">
      <c r="A19" s="272"/>
      <c r="F19" s="327" t="s">
        <v>9</v>
      </c>
      <c r="G19" s="328"/>
      <c r="H19" s="328"/>
      <c r="I19" s="329"/>
    </row>
    <row r="20" spans="1:10" ht="35.25" customHeight="1" x14ac:dyDescent="0.25">
      <c r="A20" s="354" t="s">
        <v>209</v>
      </c>
      <c r="B20" s="355"/>
      <c r="C20" s="355"/>
      <c r="D20" s="355"/>
      <c r="E20" s="356"/>
      <c r="F20" s="366" t="s">
        <v>7</v>
      </c>
      <c r="G20" s="364" t="s">
        <v>5</v>
      </c>
      <c r="H20" s="246" t="s">
        <v>13</v>
      </c>
      <c r="I20" s="247" t="s">
        <v>6</v>
      </c>
    </row>
    <row r="21" spans="1:10" ht="24" customHeight="1" x14ac:dyDescent="0.25">
      <c r="A21" s="348" t="s">
        <v>112</v>
      </c>
      <c r="B21" s="349"/>
      <c r="C21" s="349"/>
      <c r="D21" s="349"/>
      <c r="E21" s="350"/>
      <c r="F21" s="367"/>
      <c r="G21" s="365"/>
      <c r="H21" s="248" t="s">
        <v>191</v>
      </c>
      <c r="I21" s="249">
        <v>0.22409999999999999</v>
      </c>
    </row>
    <row r="22" spans="1:10" s="15" customFormat="1" ht="36" x14ac:dyDescent="0.2">
      <c r="A22" s="250" t="s">
        <v>0</v>
      </c>
      <c r="B22" s="250" t="s">
        <v>53</v>
      </c>
      <c r="C22" s="250" t="s">
        <v>48</v>
      </c>
      <c r="D22" s="250" t="s">
        <v>49</v>
      </c>
      <c r="E22" s="250" t="s">
        <v>3</v>
      </c>
      <c r="F22" s="251" t="s">
        <v>2</v>
      </c>
      <c r="G22" s="252" t="s">
        <v>50</v>
      </c>
      <c r="H22" s="253" t="s">
        <v>51</v>
      </c>
      <c r="I22" s="253" t="s">
        <v>8</v>
      </c>
    </row>
    <row r="23" spans="1:10" ht="19.5" customHeight="1" x14ac:dyDescent="0.25">
      <c r="A23" s="254" t="s">
        <v>31</v>
      </c>
      <c r="B23" s="254"/>
      <c r="C23" s="254"/>
      <c r="D23" s="255" t="s">
        <v>26</v>
      </c>
      <c r="E23" s="342"/>
      <c r="F23" s="343"/>
      <c r="G23" s="343"/>
      <c r="H23" s="344"/>
      <c r="I23" s="257">
        <f>SUM(I24)</f>
        <v>1663.72</v>
      </c>
    </row>
    <row r="24" spans="1:10" ht="67.8" customHeight="1" x14ac:dyDescent="0.25">
      <c r="A24" s="258" t="s">
        <v>10</v>
      </c>
      <c r="B24" s="258" t="s">
        <v>34</v>
      </c>
      <c r="C24" s="259" t="s">
        <v>68</v>
      </c>
      <c r="D24" s="260" t="s">
        <v>69</v>
      </c>
      <c r="E24" s="258" t="s">
        <v>25</v>
      </c>
      <c r="F24" s="261">
        <f>'Memória de Cálculo'!E25</f>
        <v>1</v>
      </c>
      <c r="G24" s="262">
        <v>1359.14</v>
      </c>
      <c r="H24" s="262">
        <f>ROUND(G24+(G24*$I$21),2)</f>
        <v>1663.72</v>
      </c>
      <c r="I24" s="262">
        <f>ROUND((F24*H24),2)</f>
        <v>1663.72</v>
      </c>
      <c r="J24" s="1" t="s">
        <v>206</v>
      </c>
    </row>
    <row r="25" spans="1:10" x14ac:dyDescent="0.25">
      <c r="A25" s="351"/>
      <c r="B25" s="352"/>
      <c r="C25" s="352"/>
      <c r="D25" s="352"/>
      <c r="E25" s="352"/>
      <c r="F25" s="352"/>
      <c r="G25" s="352"/>
      <c r="H25" s="352"/>
      <c r="I25" s="353"/>
    </row>
    <row r="26" spans="1:10" ht="19.5" customHeight="1" x14ac:dyDescent="0.25">
      <c r="A26" s="254" t="s">
        <v>32</v>
      </c>
      <c r="B26" s="263"/>
      <c r="C26" s="254"/>
      <c r="D26" s="264" t="s">
        <v>59</v>
      </c>
      <c r="E26" s="265"/>
      <c r="F26" s="265"/>
      <c r="G26" s="265"/>
      <c r="H26" s="265"/>
      <c r="I26" s="266">
        <f>SUM(I28)</f>
        <v>2343.4209499999997</v>
      </c>
    </row>
    <row r="27" spans="1:10" ht="31.5" customHeight="1" x14ac:dyDescent="0.25">
      <c r="A27" s="256"/>
      <c r="B27" s="267"/>
      <c r="C27" s="273"/>
      <c r="D27" s="245" t="s">
        <v>60</v>
      </c>
      <c r="E27" s="53"/>
      <c r="F27" s="274"/>
      <c r="G27" s="274"/>
      <c r="H27" s="274"/>
      <c r="I27" s="257"/>
    </row>
    <row r="28" spans="1:10" s="150" customFormat="1" ht="34.5" customHeight="1" x14ac:dyDescent="0.25">
      <c r="A28" s="258" t="s">
        <v>11</v>
      </c>
      <c r="B28" s="258" t="s">
        <v>34</v>
      </c>
      <c r="C28" s="259" t="s">
        <v>212</v>
      </c>
      <c r="D28" s="260" t="s">
        <v>211</v>
      </c>
      <c r="E28" s="258" t="s">
        <v>61</v>
      </c>
      <c r="F28" s="261">
        <v>0.5</v>
      </c>
      <c r="G28" s="262">
        <f>H28/1.2241</f>
        <v>382880.63883669634</v>
      </c>
      <c r="H28" s="262">
        <f>I23+I30+I37+I43+I46</f>
        <v>468684.18999999994</v>
      </c>
      <c r="I28" s="262">
        <f>(H28/100*F28)</f>
        <v>2343.4209499999997</v>
      </c>
      <c r="J28" s="1" t="s">
        <v>206</v>
      </c>
    </row>
    <row r="29" spans="1:10" x14ac:dyDescent="0.25">
      <c r="A29" s="351"/>
      <c r="B29" s="352"/>
      <c r="C29" s="352"/>
      <c r="D29" s="352"/>
      <c r="E29" s="352"/>
      <c r="F29" s="352"/>
      <c r="G29" s="352"/>
      <c r="H29" s="352"/>
      <c r="I29" s="353"/>
    </row>
    <row r="30" spans="1:10" ht="16.5" customHeight="1" x14ac:dyDescent="0.25">
      <c r="A30" s="268" t="s">
        <v>41</v>
      </c>
      <c r="B30" s="269"/>
      <c r="C30" s="270"/>
      <c r="D30" s="255" t="s">
        <v>46</v>
      </c>
      <c r="E30" s="324"/>
      <c r="F30" s="325"/>
      <c r="G30" s="325"/>
      <c r="H30" s="326"/>
      <c r="I30" s="257">
        <f>SUM(I31:I35)</f>
        <v>370962.98</v>
      </c>
    </row>
    <row r="31" spans="1:10" ht="24" customHeight="1" x14ac:dyDescent="0.25">
      <c r="A31" s="258" t="s">
        <v>47</v>
      </c>
      <c r="B31" s="258" t="s">
        <v>66</v>
      </c>
      <c r="C31" s="259">
        <v>99814</v>
      </c>
      <c r="D31" s="260" t="s">
        <v>44</v>
      </c>
      <c r="E31" s="258" t="s">
        <v>22</v>
      </c>
      <c r="F31" s="261">
        <f>'Memória de Cálculo'!D61</f>
        <v>6102.35</v>
      </c>
      <c r="G31" s="262">
        <v>1.64</v>
      </c>
      <c r="H31" s="262">
        <f t="shared" ref="H31:H35" si="0">ROUND(G31+(G31*$I$21),2)</f>
        <v>2.0099999999999998</v>
      </c>
      <c r="I31" s="262">
        <f>ROUND((F31*H31),2)</f>
        <v>12265.72</v>
      </c>
      <c r="J31" s="1" t="s">
        <v>208</v>
      </c>
    </row>
    <row r="32" spans="1:10" ht="31.8" customHeight="1" x14ac:dyDescent="0.25">
      <c r="A32" s="258" t="s">
        <v>54</v>
      </c>
      <c r="B32" s="258" t="s">
        <v>34</v>
      </c>
      <c r="C32" s="259" t="s">
        <v>27</v>
      </c>
      <c r="D32" s="260" t="s">
        <v>64</v>
      </c>
      <c r="E32" s="258" t="s">
        <v>22</v>
      </c>
      <c r="F32" s="261">
        <f>'Memória de Cálculo'!E63</f>
        <v>5565.9350000000004</v>
      </c>
      <c r="G32" s="262">
        <v>1.89</v>
      </c>
      <c r="H32" s="262">
        <f t="shared" si="0"/>
        <v>2.31</v>
      </c>
      <c r="I32" s="262">
        <f t="shared" ref="I32:I35" si="1">ROUND((F32*H32),2)</f>
        <v>12857.31</v>
      </c>
      <c r="J32" s="1" t="s">
        <v>207</v>
      </c>
    </row>
    <row r="33" spans="1:11" ht="32.25" customHeight="1" x14ac:dyDescent="0.25">
      <c r="A33" s="258" t="s">
        <v>56</v>
      </c>
      <c r="B33" s="258" t="s">
        <v>34</v>
      </c>
      <c r="C33" s="259" t="s">
        <v>24</v>
      </c>
      <c r="D33" s="260" t="s">
        <v>65</v>
      </c>
      <c r="E33" s="258" t="s">
        <v>30</v>
      </c>
      <c r="F33" s="261">
        <f>'Memória de Cálculo'!E64</f>
        <v>1104.8380975000002</v>
      </c>
      <c r="G33" s="262">
        <v>0.74</v>
      </c>
      <c r="H33" s="262">
        <f t="shared" si="0"/>
        <v>0.91</v>
      </c>
      <c r="I33" s="262">
        <f t="shared" si="1"/>
        <v>1005.4</v>
      </c>
      <c r="J33" s="1" t="s">
        <v>207</v>
      </c>
    </row>
    <row r="34" spans="1:11" ht="55.8" customHeight="1" x14ac:dyDescent="0.25">
      <c r="A34" s="258" t="s">
        <v>57</v>
      </c>
      <c r="B34" s="258" t="s">
        <v>34</v>
      </c>
      <c r="C34" s="259" t="s">
        <v>147</v>
      </c>
      <c r="D34" s="260" t="s">
        <v>148</v>
      </c>
      <c r="E34" s="258" t="s">
        <v>23</v>
      </c>
      <c r="F34" s="261">
        <f>'Memória de Cálculo'!E67</f>
        <v>166.97805</v>
      </c>
      <c r="G34" s="262">
        <v>1666.25</v>
      </c>
      <c r="H34" s="262">
        <f t="shared" si="0"/>
        <v>2039.66</v>
      </c>
      <c r="I34" s="262">
        <f t="shared" si="1"/>
        <v>340578.45</v>
      </c>
      <c r="J34" s="1" t="s">
        <v>206</v>
      </c>
      <c r="K34" s="8"/>
    </row>
    <row r="35" spans="1:11" ht="34.5" customHeight="1" x14ac:dyDescent="0.25">
      <c r="A35" s="258" t="s">
        <v>58</v>
      </c>
      <c r="B35" s="258" t="s">
        <v>34</v>
      </c>
      <c r="C35" s="259" t="s">
        <v>187</v>
      </c>
      <c r="D35" s="260" t="s">
        <v>188</v>
      </c>
      <c r="E35" s="258" t="s">
        <v>35</v>
      </c>
      <c r="F35" s="261">
        <f>'Memória de Cálculo'!E69</f>
        <v>1185.5441549999998</v>
      </c>
      <c r="G35" s="262">
        <v>2.93</v>
      </c>
      <c r="H35" s="262">
        <f t="shared" si="0"/>
        <v>3.59</v>
      </c>
      <c r="I35" s="262">
        <f t="shared" si="1"/>
        <v>4256.1000000000004</v>
      </c>
      <c r="J35" s="1" t="s">
        <v>207</v>
      </c>
    </row>
    <row r="36" spans="1:11" x14ac:dyDescent="0.25">
      <c r="A36" s="189"/>
      <c r="B36" s="98"/>
      <c r="C36" s="99"/>
      <c r="D36" s="100"/>
      <c r="E36" s="98"/>
      <c r="F36" s="101"/>
      <c r="G36" s="102"/>
      <c r="H36" s="102"/>
      <c r="I36" s="190"/>
    </row>
    <row r="37" spans="1:11" ht="16.5" customHeight="1" x14ac:dyDescent="0.25">
      <c r="A37" s="268" t="s">
        <v>118</v>
      </c>
      <c r="B37" s="269"/>
      <c r="C37" s="270"/>
      <c r="D37" s="255" t="s">
        <v>128</v>
      </c>
      <c r="E37" s="324"/>
      <c r="F37" s="325"/>
      <c r="G37" s="325"/>
      <c r="H37" s="326"/>
      <c r="I37" s="257">
        <f>SUM(I38:I41)</f>
        <v>81129.799999999988</v>
      </c>
    </row>
    <row r="38" spans="1:11" ht="53.4" customHeight="1" x14ac:dyDescent="0.25">
      <c r="A38" s="258" t="s">
        <v>149</v>
      </c>
      <c r="B38" s="258" t="s">
        <v>34</v>
      </c>
      <c r="C38" s="259" t="s">
        <v>166</v>
      </c>
      <c r="D38" s="260" t="s">
        <v>167</v>
      </c>
      <c r="E38" s="258" t="s">
        <v>22</v>
      </c>
      <c r="F38" s="261">
        <f>'Memória de Cálculo'!C106</f>
        <v>536.41499999999996</v>
      </c>
      <c r="G38" s="262">
        <v>9.94</v>
      </c>
      <c r="H38" s="262">
        <f t="shared" ref="H38" si="2">ROUND(G38+(G38*$I$21),2)</f>
        <v>12.17</v>
      </c>
      <c r="I38" s="262">
        <f>ROUND((F38*H38),2)</f>
        <v>6528.17</v>
      </c>
      <c r="J38" s="1" t="s">
        <v>206</v>
      </c>
    </row>
    <row r="39" spans="1:11" ht="38.25" customHeight="1" x14ac:dyDescent="0.25">
      <c r="A39" s="258" t="s">
        <v>162</v>
      </c>
      <c r="B39" s="258" t="s">
        <v>34</v>
      </c>
      <c r="C39" s="259" t="s">
        <v>171</v>
      </c>
      <c r="D39" s="260" t="s">
        <v>172</v>
      </c>
      <c r="E39" s="258" t="s">
        <v>23</v>
      </c>
      <c r="F39" s="261">
        <f>'Memória de Cálculo'!C113</f>
        <v>16.092449999999999</v>
      </c>
      <c r="G39" s="262">
        <v>36.24</v>
      </c>
      <c r="H39" s="262">
        <f t="shared" ref="H39" si="3">ROUND(G39+(G39*$I$21),2)</f>
        <v>44.36</v>
      </c>
      <c r="I39" s="262">
        <f>ROUND((F39*H39),2)</f>
        <v>713.86</v>
      </c>
      <c r="J39" s="1" t="s">
        <v>206</v>
      </c>
    </row>
    <row r="40" spans="1:11" ht="45.75" customHeight="1" x14ac:dyDescent="0.25">
      <c r="A40" s="258" t="s">
        <v>165</v>
      </c>
      <c r="B40" s="258" t="s">
        <v>34</v>
      </c>
      <c r="C40" s="259" t="s">
        <v>193</v>
      </c>
      <c r="D40" s="260" t="s">
        <v>194</v>
      </c>
      <c r="E40" s="258" t="s">
        <v>35</v>
      </c>
      <c r="F40" s="261">
        <f>'Memória de Cálculo'!C121</f>
        <v>80.462249999999997</v>
      </c>
      <c r="G40" s="262">
        <v>2.6</v>
      </c>
      <c r="H40" s="262">
        <f t="shared" ref="H40" si="4">ROUND(G40+(G40*$I$21),2)</f>
        <v>3.18</v>
      </c>
      <c r="I40" s="262">
        <f>ROUND((F40*H40),2)</f>
        <v>255.87</v>
      </c>
      <c r="J40" s="1" t="s">
        <v>206</v>
      </c>
    </row>
    <row r="41" spans="1:11" ht="30" customHeight="1" x14ac:dyDescent="0.25">
      <c r="A41" s="258" t="s">
        <v>168</v>
      </c>
      <c r="B41" s="258" t="s">
        <v>66</v>
      </c>
      <c r="C41" s="259">
        <v>94287</v>
      </c>
      <c r="D41" s="260" t="s">
        <v>151</v>
      </c>
      <c r="E41" s="258" t="s">
        <v>150</v>
      </c>
      <c r="F41" s="261">
        <f>'Memória de Cálculo'!C126</f>
        <v>1788.05</v>
      </c>
      <c r="G41" s="262">
        <v>33.64</v>
      </c>
      <c r="H41" s="262">
        <f t="shared" ref="H41:H44" si="5">ROUND(G41+(G41*$I$21),2)</f>
        <v>41.18</v>
      </c>
      <c r="I41" s="262">
        <f>ROUND((F41*H41),2)</f>
        <v>73631.899999999994</v>
      </c>
      <c r="J41" s="1" t="s">
        <v>208</v>
      </c>
    </row>
    <row r="42" spans="1:11" x14ac:dyDescent="0.25">
      <c r="A42" s="189"/>
      <c r="B42" s="98"/>
      <c r="C42" s="99"/>
      <c r="D42" s="100"/>
      <c r="E42" s="98"/>
      <c r="F42" s="101"/>
      <c r="G42" s="102"/>
      <c r="H42" s="102"/>
      <c r="I42" s="190"/>
    </row>
    <row r="43" spans="1:11" ht="16.5" customHeight="1" x14ac:dyDescent="0.25">
      <c r="A43" s="268" t="s">
        <v>173</v>
      </c>
      <c r="B43" s="269"/>
      <c r="C43" s="270"/>
      <c r="D43" s="255" t="s">
        <v>175</v>
      </c>
      <c r="E43" s="324"/>
      <c r="F43" s="325"/>
      <c r="G43" s="325"/>
      <c r="H43" s="326"/>
      <c r="I43" s="257">
        <f>SUM(I44)</f>
        <v>10340.61</v>
      </c>
    </row>
    <row r="44" spans="1:11" ht="30" customHeight="1" x14ac:dyDescent="0.25">
      <c r="A44" s="258" t="s">
        <v>174</v>
      </c>
      <c r="B44" s="258" t="s">
        <v>34</v>
      </c>
      <c r="C44" s="259" t="s">
        <v>163</v>
      </c>
      <c r="D44" s="260" t="s">
        <v>164</v>
      </c>
      <c r="E44" s="258" t="s">
        <v>25</v>
      </c>
      <c r="F44" s="261">
        <f>'Memória de Cálculo'!C133</f>
        <v>21</v>
      </c>
      <c r="G44" s="262">
        <v>402.26</v>
      </c>
      <c r="H44" s="262">
        <f t="shared" si="5"/>
        <v>492.41</v>
      </c>
      <c r="I44" s="262">
        <f>ROUND((F44*H44),2)</f>
        <v>10340.61</v>
      </c>
      <c r="J44" s="1" t="s">
        <v>206</v>
      </c>
    </row>
    <row r="45" spans="1:11" x14ac:dyDescent="0.25">
      <c r="A45" s="189"/>
      <c r="B45" s="98"/>
      <c r="C45" s="99"/>
      <c r="D45" s="100"/>
      <c r="E45" s="98"/>
      <c r="F45" s="101"/>
      <c r="G45" s="102"/>
      <c r="H45" s="102"/>
      <c r="I45" s="190"/>
    </row>
    <row r="46" spans="1:11" ht="16.5" customHeight="1" x14ac:dyDescent="0.25">
      <c r="A46" s="268" t="s">
        <v>176</v>
      </c>
      <c r="B46" s="269"/>
      <c r="C46" s="270"/>
      <c r="D46" s="255" t="s">
        <v>133</v>
      </c>
      <c r="E46" s="324"/>
      <c r="F46" s="325"/>
      <c r="G46" s="325"/>
      <c r="H46" s="326"/>
      <c r="I46" s="257">
        <f>SUM(I47)</f>
        <v>4587.08</v>
      </c>
    </row>
    <row r="47" spans="1:11" ht="24.75" customHeight="1" x14ac:dyDescent="0.25">
      <c r="A47" s="258" t="s">
        <v>177</v>
      </c>
      <c r="B47" s="258" t="s">
        <v>34</v>
      </c>
      <c r="C47" s="259" t="str">
        <f>'COMP. 01'!A3</f>
        <v>COMP. 01</v>
      </c>
      <c r="D47" s="271" t="str">
        <f>'COMP. 01'!C4</f>
        <v>ADMINISTRAÇÃO LOCAL</v>
      </c>
      <c r="E47" s="262" t="str">
        <f>'COMP. 01'!D4</f>
        <v>MÊS</v>
      </c>
      <c r="F47" s="261">
        <v>1</v>
      </c>
      <c r="G47" s="262">
        <f>'COMP. 01'!H4</f>
        <v>3747.3054545454543</v>
      </c>
      <c r="H47" s="262">
        <f t="shared" ref="H47" si="6">ROUND(G47+(G47*$I$21),2)</f>
        <v>4587.08</v>
      </c>
      <c r="I47" s="262">
        <f>ROUND((F47*H47),2)</f>
        <v>4587.08</v>
      </c>
      <c r="J47" s="1" t="s">
        <v>206</v>
      </c>
    </row>
    <row r="48" spans="1:11" x14ac:dyDescent="0.25">
      <c r="A48" s="189"/>
      <c r="B48" s="98"/>
      <c r="C48" s="99"/>
      <c r="D48" s="100"/>
      <c r="E48" s="98"/>
      <c r="F48" s="101"/>
      <c r="G48" s="102"/>
      <c r="H48" s="102"/>
      <c r="I48" s="190"/>
    </row>
    <row r="49" spans="1:11" x14ac:dyDescent="0.25">
      <c r="A49" s="187"/>
      <c r="B49" s="82"/>
      <c r="C49" s="82"/>
      <c r="D49" s="82"/>
      <c r="E49" s="82"/>
      <c r="F49" s="82"/>
      <c r="G49" s="82"/>
      <c r="H49" s="82"/>
      <c r="I49" s="188"/>
    </row>
    <row r="50" spans="1:11" s="2" customFormat="1" ht="22.5" customHeight="1" x14ac:dyDescent="0.25">
      <c r="A50" s="363" t="s">
        <v>12</v>
      </c>
      <c r="B50" s="363"/>
      <c r="C50" s="363"/>
      <c r="D50" s="363"/>
      <c r="E50" s="363"/>
      <c r="F50" s="363"/>
      <c r="G50" s="363"/>
      <c r="H50" s="363"/>
      <c r="I50" s="191">
        <f>I23+I26+I30+I37+I43+I46</f>
        <v>471027.61094999994</v>
      </c>
    </row>
    <row r="51" spans="1:11" x14ac:dyDescent="0.25">
      <c r="A51" s="192"/>
      <c r="B51" s="3"/>
      <c r="C51" s="3"/>
      <c r="D51" s="4"/>
      <c r="E51" s="3"/>
      <c r="F51" s="5"/>
      <c r="G51" s="6"/>
      <c r="H51" s="7"/>
      <c r="I51" s="193"/>
    </row>
    <row r="52" spans="1:11" ht="14.25" customHeight="1" x14ac:dyDescent="0.25">
      <c r="A52" s="194"/>
      <c r="B52" s="275"/>
      <c r="C52" s="275"/>
      <c r="D52" s="276"/>
      <c r="E52" s="275"/>
      <c r="F52" s="277"/>
      <c r="G52" s="278"/>
      <c r="H52" s="279"/>
      <c r="I52" s="195"/>
      <c r="K52" s="8"/>
    </row>
    <row r="53" spans="1:11" ht="11.25" customHeight="1" x14ac:dyDescent="0.25">
      <c r="A53" s="194"/>
      <c r="B53" s="275"/>
      <c r="C53" s="276"/>
      <c r="E53" s="275"/>
      <c r="F53" s="362"/>
      <c r="G53" s="362"/>
      <c r="H53" s="279"/>
      <c r="I53" s="195"/>
    </row>
    <row r="54" spans="1:11" ht="11.25" customHeight="1" x14ac:dyDescent="0.25">
      <c r="A54" s="196"/>
      <c r="B54" s="275"/>
      <c r="C54" s="276"/>
      <c r="D54" s="9"/>
      <c r="E54" s="276"/>
      <c r="F54" s="357"/>
      <c r="G54" s="357"/>
      <c r="H54" s="279"/>
      <c r="I54" s="195"/>
    </row>
    <row r="55" spans="1:11" x14ac:dyDescent="0.25">
      <c r="A55" s="197"/>
      <c r="B55" s="280"/>
      <c r="C55" s="281"/>
      <c r="D55" s="282" t="s">
        <v>199</v>
      </c>
      <c r="E55" s="283"/>
      <c r="G55" s="284"/>
      <c r="I55" s="198"/>
    </row>
    <row r="56" spans="1:11" ht="12.75" hidden="1" customHeight="1" x14ac:dyDescent="0.25">
      <c r="A56" s="197"/>
      <c r="B56" s="280"/>
      <c r="C56" s="281"/>
      <c r="D56" s="244" t="s">
        <v>29</v>
      </c>
      <c r="E56" s="283"/>
      <c r="G56" s="284"/>
      <c r="I56" s="198"/>
    </row>
    <row r="57" spans="1:11" ht="13.8" x14ac:dyDescent="0.3">
      <c r="A57" s="197"/>
      <c r="B57" s="280"/>
      <c r="C57" s="276"/>
      <c r="D57" s="285" t="s">
        <v>200</v>
      </c>
      <c r="E57" s="283"/>
      <c r="G57" s="284"/>
      <c r="I57" s="198"/>
    </row>
    <row r="58" spans="1:11" x14ac:dyDescent="0.25">
      <c r="A58" s="194"/>
      <c r="B58" s="275"/>
      <c r="C58" s="276"/>
      <c r="D58" s="286"/>
      <c r="E58" s="276"/>
      <c r="F58" s="357"/>
      <c r="G58" s="357"/>
      <c r="H58" s="279"/>
      <c r="I58" s="195"/>
    </row>
    <row r="59" spans="1:11" ht="11.25" customHeight="1" x14ac:dyDescent="0.25">
      <c r="A59" s="196"/>
      <c r="B59" s="275"/>
      <c r="C59" s="276"/>
      <c r="E59" s="276"/>
      <c r="F59" s="357"/>
      <c r="G59" s="357"/>
      <c r="H59" s="279"/>
      <c r="I59" s="195"/>
    </row>
    <row r="60" spans="1:11" x14ac:dyDescent="0.25">
      <c r="A60" s="197"/>
      <c r="B60" s="280"/>
      <c r="C60" s="287"/>
      <c r="E60" s="283"/>
      <c r="G60" s="284"/>
      <c r="I60" s="198"/>
    </row>
    <row r="61" spans="1:11" ht="12" customHeight="1" x14ac:dyDescent="0.25">
      <c r="A61" s="197"/>
      <c r="B61" s="280"/>
      <c r="C61" s="287"/>
      <c r="E61" s="280"/>
      <c r="I61" s="198"/>
    </row>
    <row r="62" spans="1:11" ht="11.25" customHeight="1" x14ac:dyDescent="0.25">
      <c r="A62" s="197"/>
      <c r="B62" s="280"/>
      <c r="C62" s="287"/>
      <c r="D62" s="70"/>
      <c r="E62" s="280"/>
      <c r="I62" s="198"/>
    </row>
    <row r="63" spans="1:11" ht="11.25" customHeight="1" x14ac:dyDescent="0.25">
      <c r="A63" s="197"/>
      <c r="B63" s="280"/>
      <c r="C63" s="287"/>
      <c r="D63" s="244" t="s">
        <v>119</v>
      </c>
      <c r="E63" s="280"/>
      <c r="I63" s="198"/>
    </row>
    <row r="64" spans="1:11" ht="11.25" customHeight="1" x14ac:dyDescent="0.25">
      <c r="A64" s="197"/>
      <c r="B64" s="280"/>
      <c r="C64" s="287"/>
      <c r="D64" s="244" t="s">
        <v>120</v>
      </c>
      <c r="E64" s="280"/>
      <c r="I64" s="205"/>
    </row>
    <row r="65" spans="1:8" x14ac:dyDescent="0.25">
      <c r="A65" s="199"/>
      <c r="B65" s="200"/>
      <c r="C65" s="201"/>
      <c r="D65" s="288"/>
      <c r="E65" s="200"/>
      <c r="F65" s="202"/>
      <c r="G65" s="203"/>
      <c r="H65" s="204"/>
    </row>
    <row r="66" spans="1:8" ht="15" customHeight="1" x14ac:dyDescent="0.25"/>
    <row r="67" spans="1:8" ht="18" customHeight="1" x14ac:dyDescent="0.25"/>
  </sheetData>
  <mergeCells count="39">
    <mergeCell ref="F59:G59"/>
    <mergeCell ref="D1:I1"/>
    <mergeCell ref="A1:C1"/>
    <mergeCell ref="F54:G54"/>
    <mergeCell ref="F53:G53"/>
    <mergeCell ref="A50:H50"/>
    <mergeCell ref="G20:G21"/>
    <mergeCell ref="F20:F21"/>
    <mergeCell ref="A2:I2"/>
    <mergeCell ref="F58:G58"/>
    <mergeCell ref="A4:E4"/>
    <mergeCell ref="A3:E3"/>
    <mergeCell ref="E37:H37"/>
    <mergeCell ref="A15:E15"/>
    <mergeCell ref="E46:H46"/>
    <mergeCell ref="A25:I25"/>
    <mergeCell ref="A29:I29"/>
    <mergeCell ref="A14:E14"/>
    <mergeCell ref="A13:E13"/>
    <mergeCell ref="A16:E16"/>
    <mergeCell ref="A17:E17"/>
    <mergeCell ref="A18:E18"/>
    <mergeCell ref="A20:E20"/>
    <mergeCell ref="A12:E12"/>
    <mergeCell ref="E43:H43"/>
    <mergeCell ref="A11:E11"/>
    <mergeCell ref="F19:I19"/>
    <mergeCell ref="F3:G4"/>
    <mergeCell ref="H3:I4"/>
    <mergeCell ref="F5:I18"/>
    <mergeCell ref="A6:E6"/>
    <mergeCell ref="A7:E7"/>
    <mergeCell ref="A8:E8"/>
    <mergeCell ref="A9:E9"/>
    <mergeCell ref="A10:E10"/>
    <mergeCell ref="E30:H30"/>
    <mergeCell ref="E23:H23"/>
    <mergeCell ref="A5:E5"/>
    <mergeCell ref="A21:E21"/>
  </mergeCells>
  <phoneticPr fontId="3" type="noConversion"/>
  <printOptions horizontalCentered="1"/>
  <pageMargins left="0.19685039370078741" right="0.19685039370078741" top="0.39370078740157483" bottom="0.39370078740157483" header="0" footer="0"/>
  <pageSetup paperSize="9" scale="59" orientation="portrait" horizontalDpi="4294967295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1:XFA155"/>
  <sheetViews>
    <sheetView view="pageBreakPreview" topLeftCell="B37" zoomScale="80" zoomScaleNormal="70" zoomScaleSheetLayoutView="80" workbookViewId="0">
      <selection activeCell="G29" sqref="G29:H29"/>
    </sheetView>
  </sheetViews>
  <sheetFormatPr defaultColWidth="9.33203125" defaultRowHeight="13.2" x14ac:dyDescent="0.25"/>
  <cols>
    <col min="1" max="1" width="7.33203125" style="16" customWidth="1"/>
    <col min="2" max="2" width="28.109375" style="16" customWidth="1"/>
    <col min="3" max="3" width="56.6640625" style="16" customWidth="1"/>
    <col min="4" max="4" width="19.109375" style="16" customWidth="1"/>
    <col min="5" max="5" width="20.6640625" style="16" customWidth="1"/>
    <col min="6" max="6" width="19.33203125" style="16" customWidth="1"/>
    <col min="7" max="7" width="22.44140625" style="16" customWidth="1"/>
    <col min="8" max="8" width="15.6640625" style="16" customWidth="1"/>
    <col min="9" max="9" width="23.5546875" style="16" customWidth="1"/>
    <col min="10" max="10" width="38" style="16" customWidth="1"/>
    <col min="11" max="11" width="54.5546875" style="16" customWidth="1"/>
    <col min="12" max="16384" width="9.33203125" style="16"/>
  </cols>
  <sheetData>
    <row r="1" spans="1:10" ht="101.25" customHeight="1" thickBot="1" x14ac:dyDescent="0.3">
      <c r="A1" s="465"/>
      <c r="B1" s="466"/>
      <c r="C1" s="467"/>
      <c r="D1" s="467"/>
      <c r="E1" s="467"/>
      <c r="F1" s="467"/>
      <c r="G1" s="467"/>
      <c r="H1" s="467"/>
      <c r="I1" s="467"/>
      <c r="J1" s="468"/>
    </row>
    <row r="2" spans="1:10" ht="24" customHeight="1" thickBot="1" x14ac:dyDescent="0.3">
      <c r="A2" s="469" t="s">
        <v>67</v>
      </c>
      <c r="B2" s="470"/>
      <c r="C2" s="470"/>
      <c r="D2" s="470"/>
      <c r="E2" s="470"/>
      <c r="F2" s="470"/>
      <c r="G2" s="470"/>
      <c r="H2" s="470"/>
      <c r="I2" s="470"/>
      <c r="J2" s="471"/>
    </row>
    <row r="3" spans="1:10" ht="27.75" customHeight="1" x14ac:dyDescent="0.25">
      <c r="A3" s="472" t="str">
        <f>'Planilha Orcamentária'!A3:F3</f>
        <v>PREFEITURA MUNICIPAL DE PATROCÍNIO/MG</v>
      </c>
      <c r="B3" s="473"/>
      <c r="C3" s="473"/>
      <c r="D3" s="473"/>
      <c r="E3" s="474"/>
      <c r="F3" s="475" t="s">
        <v>183</v>
      </c>
      <c r="G3" s="472"/>
      <c r="H3" s="472"/>
      <c r="I3" s="472"/>
      <c r="J3" s="475"/>
    </row>
    <row r="4" spans="1:10" ht="25.5" customHeight="1" x14ac:dyDescent="0.25">
      <c r="A4" s="476" t="str">
        <f>'Planilha Orcamentária'!A4:F4</f>
        <v>OBRA: RECAPEAMENTO ASFÁLTICO EM CBUQ</v>
      </c>
      <c r="B4" s="477"/>
      <c r="C4" s="477"/>
      <c r="D4" s="477"/>
      <c r="E4" s="478"/>
      <c r="F4" s="81" t="str">
        <f>'Planilha Orcamentária'!F3</f>
        <v>DATA:</v>
      </c>
      <c r="G4" s="67">
        <f ca="1">TODAY()</f>
        <v>45455</v>
      </c>
      <c r="H4" s="17"/>
      <c r="I4" s="17"/>
      <c r="J4" s="111"/>
    </row>
    <row r="5" spans="1:10" ht="22.5" customHeight="1" x14ac:dyDescent="0.25">
      <c r="A5" s="511" t="str">
        <f>'Planilha Orcamentária'!A5:E5</f>
        <v>LOCAIS:</v>
      </c>
      <c r="B5" s="512"/>
      <c r="C5" s="512"/>
      <c r="D5" s="512"/>
      <c r="E5" s="512"/>
      <c r="F5" s="512"/>
      <c r="G5" s="512"/>
      <c r="H5" s="512"/>
      <c r="I5" s="512"/>
      <c r="J5" s="513"/>
    </row>
    <row r="6" spans="1:10" ht="23.1" customHeight="1" x14ac:dyDescent="0.25">
      <c r="A6" s="375" t="str">
        <f>'Planilha Orcamentária'!A6</f>
        <v>RUA CHIQUINHO MATEUS – BAIRRO CRUZEIRO DA SERRA;</v>
      </c>
      <c r="B6" s="376"/>
      <c r="C6" s="376"/>
      <c r="D6" s="376"/>
      <c r="E6" s="376"/>
      <c r="F6" s="376"/>
      <c r="G6" s="376"/>
      <c r="H6" s="376"/>
      <c r="I6" s="376"/>
      <c r="J6" s="377"/>
    </row>
    <row r="7" spans="1:10" ht="23.1" customHeight="1" x14ac:dyDescent="0.25">
      <c r="A7" s="375" t="str">
        <f>'Planilha Orcamentária'!A7</f>
        <v>RUA LUIZ CAPUANO – BAIRRO MORADA DO SOL;</v>
      </c>
      <c r="B7" s="376"/>
      <c r="C7" s="376"/>
      <c r="D7" s="376"/>
      <c r="E7" s="376"/>
      <c r="F7" s="376"/>
      <c r="G7" s="376"/>
      <c r="H7" s="376"/>
      <c r="I7" s="376"/>
      <c r="J7" s="377"/>
    </row>
    <row r="8" spans="1:10" ht="23.1" customHeight="1" x14ac:dyDescent="0.25">
      <c r="A8" s="375" t="s">
        <v>201</v>
      </c>
      <c r="B8" s="376"/>
      <c r="C8" s="376"/>
      <c r="D8" s="376"/>
      <c r="E8" s="376"/>
      <c r="F8" s="376"/>
      <c r="G8" s="376"/>
      <c r="H8" s="376"/>
      <c r="I8" s="376"/>
      <c r="J8" s="377"/>
    </row>
    <row r="9" spans="1:10" ht="23.1" hidden="1" customHeight="1" x14ac:dyDescent="0.25">
      <c r="A9" s="375">
        <f>'Planilha Orcamentária'!A9</f>
        <v>0</v>
      </c>
      <c r="B9" s="376"/>
      <c r="C9" s="376"/>
      <c r="D9" s="376"/>
      <c r="E9" s="376"/>
      <c r="F9" s="376"/>
      <c r="G9" s="376"/>
      <c r="H9" s="376"/>
      <c r="I9" s="376"/>
      <c r="J9" s="377"/>
    </row>
    <row r="10" spans="1:10" ht="23.1" hidden="1" customHeight="1" x14ac:dyDescent="0.25">
      <c r="A10" s="375">
        <f>'Planilha Orcamentária'!A10</f>
        <v>0</v>
      </c>
      <c r="B10" s="376"/>
      <c r="C10" s="376"/>
      <c r="D10" s="376"/>
      <c r="E10" s="376"/>
      <c r="F10" s="376"/>
      <c r="G10" s="376"/>
      <c r="H10" s="376"/>
      <c r="I10" s="376"/>
      <c r="J10" s="377"/>
    </row>
    <row r="11" spans="1:10" ht="23.1" hidden="1" customHeight="1" x14ac:dyDescent="0.25">
      <c r="A11" s="375">
        <f>'Planilha Orcamentária'!A11</f>
        <v>0</v>
      </c>
      <c r="B11" s="376"/>
      <c r="C11" s="376"/>
      <c r="D11" s="376"/>
      <c r="E11" s="376"/>
      <c r="F11" s="376"/>
      <c r="G11" s="376"/>
      <c r="H11" s="376"/>
      <c r="I11" s="376"/>
      <c r="J11" s="377"/>
    </row>
    <row r="12" spans="1:10" ht="23.1" hidden="1" customHeight="1" x14ac:dyDescent="0.25">
      <c r="A12" s="375" t="e">
        <f>'Planilha Orcamentária'!#REF!</f>
        <v>#REF!</v>
      </c>
      <c r="B12" s="376"/>
      <c r="C12" s="376"/>
      <c r="D12" s="376"/>
      <c r="E12" s="376"/>
      <c r="F12" s="376"/>
      <c r="G12" s="376"/>
      <c r="H12" s="376"/>
      <c r="I12" s="376"/>
      <c r="J12" s="377"/>
    </row>
    <row r="13" spans="1:10" ht="23.1" hidden="1" customHeight="1" x14ac:dyDescent="0.25">
      <c r="A13" s="375">
        <f>'Planilha Orcamentária'!A13</f>
        <v>0</v>
      </c>
      <c r="B13" s="376"/>
      <c r="C13" s="376"/>
      <c r="D13" s="376"/>
      <c r="E13" s="376"/>
      <c r="F13" s="376"/>
      <c r="G13" s="376"/>
      <c r="H13" s="376"/>
      <c r="I13" s="376"/>
      <c r="J13" s="377"/>
    </row>
    <row r="14" spans="1:10" ht="23.1" hidden="1" customHeight="1" x14ac:dyDescent="0.25">
      <c r="A14" s="375">
        <f>'Planilha Orcamentária'!A14</f>
        <v>0</v>
      </c>
      <c r="B14" s="376"/>
      <c r="C14" s="376"/>
      <c r="D14" s="376"/>
      <c r="E14" s="376"/>
      <c r="F14" s="376"/>
      <c r="G14" s="376"/>
      <c r="H14" s="376"/>
      <c r="I14" s="376"/>
      <c r="J14" s="377"/>
    </row>
    <row r="15" spans="1:10" ht="23.1" hidden="1" customHeight="1" x14ac:dyDescent="0.25">
      <c r="A15" s="375">
        <f>'Planilha Orcamentária'!A15</f>
        <v>0</v>
      </c>
      <c r="B15" s="376"/>
      <c r="C15" s="376"/>
      <c r="D15" s="376"/>
      <c r="E15" s="376"/>
      <c r="F15" s="376"/>
      <c r="G15" s="376"/>
      <c r="H15" s="376"/>
      <c r="I15" s="376"/>
      <c r="J15" s="377"/>
    </row>
    <row r="16" spans="1:10" ht="23.1" hidden="1" customHeight="1" x14ac:dyDescent="0.25">
      <c r="A16" s="375">
        <f>'Planilha Orcamentária'!A16</f>
        <v>0</v>
      </c>
      <c r="B16" s="376"/>
      <c r="C16" s="376"/>
      <c r="D16" s="376"/>
      <c r="E16" s="376"/>
      <c r="F16" s="376"/>
      <c r="G16" s="376"/>
      <c r="H16" s="376"/>
      <c r="I16" s="376"/>
      <c r="J16" s="377"/>
    </row>
    <row r="17" spans="1:10" ht="23.1" hidden="1" customHeight="1" x14ac:dyDescent="0.25">
      <c r="A17" s="375">
        <f>'Planilha Orcamentária'!A17</f>
        <v>0</v>
      </c>
      <c r="B17" s="376"/>
      <c r="C17" s="376"/>
      <c r="D17" s="376"/>
      <c r="E17" s="376"/>
      <c r="F17" s="376"/>
      <c r="G17" s="376"/>
      <c r="H17" s="376"/>
      <c r="I17" s="376"/>
      <c r="J17" s="377"/>
    </row>
    <row r="18" spans="1:10" ht="23.1" hidden="1" customHeight="1" x14ac:dyDescent="0.25">
      <c r="A18" s="375">
        <f>'Planilha Orcamentária'!A18</f>
        <v>0</v>
      </c>
      <c r="B18" s="376"/>
      <c r="C18" s="376"/>
      <c r="D18" s="376"/>
      <c r="E18" s="376"/>
      <c r="F18" s="376"/>
      <c r="G18" s="376"/>
      <c r="H18" s="376"/>
      <c r="I18" s="376"/>
      <c r="J18" s="377"/>
    </row>
    <row r="19" spans="1:10" ht="23.1" hidden="1" customHeight="1" x14ac:dyDescent="0.25">
      <c r="A19" s="375">
        <f>'Planilha Orcamentária'!A12</f>
        <v>0</v>
      </c>
      <c r="B19" s="376"/>
      <c r="C19" s="376"/>
      <c r="D19" s="376"/>
      <c r="E19" s="376"/>
      <c r="F19" s="376"/>
      <c r="G19" s="376"/>
      <c r="H19" s="376"/>
      <c r="I19" s="376"/>
      <c r="J19" s="377"/>
    </row>
    <row r="20" spans="1:10" ht="15" customHeight="1" thickBot="1" x14ac:dyDescent="0.3">
      <c r="A20" s="481"/>
      <c r="B20" s="482"/>
      <c r="C20" s="482"/>
      <c r="D20" s="482"/>
      <c r="E20" s="80"/>
      <c r="F20" s="80"/>
      <c r="G20" s="80"/>
      <c r="H20" s="80"/>
      <c r="I20" s="80"/>
      <c r="J20" s="112"/>
    </row>
    <row r="21" spans="1:10" ht="16.2" thickBot="1" x14ac:dyDescent="0.3">
      <c r="A21" s="18" t="s">
        <v>0</v>
      </c>
      <c r="B21" s="18" t="s">
        <v>4</v>
      </c>
      <c r="C21" s="18" t="s">
        <v>1</v>
      </c>
      <c r="D21" s="18" t="s">
        <v>3</v>
      </c>
      <c r="E21" s="18" t="s">
        <v>2</v>
      </c>
      <c r="F21" s="392" t="s">
        <v>37</v>
      </c>
      <c r="G21" s="393"/>
      <c r="H21" s="393"/>
      <c r="I21" s="393"/>
      <c r="J21" s="394"/>
    </row>
    <row r="22" spans="1:10" ht="15.6" x14ac:dyDescent="0.25">
      <c r="A22" s="110"/>
      <c r="B22" s="19"/>
      <c r="C22" s="19"/>
      <c r="D22" s="19"/>
      <c r="E22" s="19"/>
      <c r="F22" s="20"/>
      <c r="G22" s="20"/>
      <c r="H22" s="20"/>
      <c r="I22" s="20"/>
      <c r="J22" s="113"/>
    </row>
    <row r="23" spans="1:10" ht="15.6" x14ac:dyDescent="0.25">
      <c r="A23" s="395"/>
      <c r="B23" s="396"/>
      <c r="C23" s="396"/>
      <c r="D23" s="396"/>
      <c r="E23" s="396"/>
      <c r="F23" s="396"/>
      <c r="G23" s="396"/>
      <c r="H23" s="396"/>
      <c r="I23" s="396"/>
      <c r="J23" s="397"/>
    </row>
    <row r="24" spans="1:10" ht="24" customHeight="1" x14ac:dyDescent="0.25">
      <c r="A24" s="114" t="str">
        <f>'Planilha Orcamentária'!A23</f>
        <v>1.0</v>
      </c>
      <c r="B24" s="180"/>
      <c r="C24" s="181" t="str">
        <f>'Planilha Orcamentária'!D23</f>
        <v>INSTALAÇÕES INICIAIS DA OBRA</v>
      </c>
      <c r="D24" s="182"/>
      <c r="E24" s="75"/>
      <c r="F24" s="183"/>
      <c r="G24" s="75"/>
      <c r="H24" s="75"/>
      <c r="I24" s="75"/>
      <c r="J24" s="115"/>
    </row>
    <row r="25" spans="1:10" ht="170.25" customHeight="1" x14ac:dyDescent="0.25">
      <c r="A25" s="116" t="s">
        <v>10</v>
      </c>
      <c r="B25" s="21" t="str">
        <f>'Planilha Orcamentária'!C24</f>
        <v>ED-28427</v>
      </c>
      <c r="C25" s="22" t="str">
        <f>'Planilha Orcamentária'!D24</f>
        <v>FORNECIMENTO E COLOCAÇÃO DE PLACA DE OBRA EM CHAPA GALVANIZADA #26, ESP. 0,45MM, DIMENSÃO (3X1,5)M, PLOTADA COM ADESIVO VINÍLICO, AFIXADA COM REBITES 4,8X40MM, EM ESTRUTURA METÁLICA DE METALON 20X20MM, ESP. 1,25MM, INCLUSIVE SUPORTE EM EUCALIPTO AUTOCLAVADO PINTADO COM TINTA PVA DUAS (2) DEMÃOS</v>
      </c>
      <c r="D25" s="21" t="str">
        <f>'Planilha Orcamentária'!E24</f>
        <v>U</v>
      </c>
      <c r="E25" s="23">
        <v>1</v>
      </c>
      <c r="F25" s="479" t="s">
        <v>192</v>
      </c>
      <c r="G25" s="460"/>
      <c r="H25" s="460"/>
      <c r="I25" s="460"/>
      <c r="J25" s="480"/>
    </row>
    <row r="26" spans="1:10" ht="15.6" x14ac:dyDescent="0.25">
      <c r="A26" s="118"/>
      <c r="B26" s="49"/>
      <c r="C26" s="50"/>
      <c r="D26" s="49"/>
      <c r="E26" s="48"/>
      <c r="F26" s="47"/>
      <c r="G26" s="48"/>
      <c r="H26" s="48"/>
      <c r="I26" s="48"/>
      <c r="J26" s="117"/>
    </row>
    <row r="27" spans="1:10" ht="24" customHeight="1" x14ac:dyDescent="0.25">
      <c r="A27" s="114" t="str">
        <f>'Planilha Orcamentária'!A26</f>
        <v>2.0</v>
      </c>
      <c r="B27" s="152"/>
      <c r="C27" s="501" t="str">
        <f>'Planilha Orcamentária'!D26</f>
        <v>MOBILIZAÇÃO E DESMOBILIZAÇÃO DE OBRA</v>
      </c>
      <c r="D27" s="501"/>
      <c r="E27" s="177"/>
      <c r="F27" s="178"/>
      <c r="G27" s="206"/>
      <c r="H27" s="206"/>
      <c r="I27" s="206"/>
      <c r="J27" s="119"/>
    </row>
    <row r="28" spans="1:10" ht="60" customHeight="1" x14ac:dyDescent="0.25">
      <c r="A28" s="448" t="str">
        <f>'Planilha Orcamentária'!A28</f>
        <v>2.1</v>
      </c>
      <c r="B28" s="400" t="str">
        <f>'Planilha Orcamentária'!C28</f>
        <v>ED-50392</v>
      </c>
      <c r="C28" s="450" t="str">
        <f>'Planilha Orcamentária'!D28</f>
        <v>MOBILIZAÇÃO E DESMOBILIZAÇÃO DE OBRA EM CENTRO URBANO
OU REGIÃO LIMÍTROFE COM VALOR ATÉ O VALOR DE 1.000.000,00</v>
      </c>
      <c r="D28" s="398" t="str">
        <f>'Planilha Orcamentária'!E28</f>
        <v>%</v>
      </c>
      <c r="E28" s="439">
        <v>0.5</v>
      </c>
      <c r="F28" s="54" t="s">
        <v>62</v>
      </c>
      <c r="G28" s="452" t="s">
        <v>63</v>
      </c>
      <c r="H28" s="453"/>
      <c r="I28" s="452" t="s">
        <v>111</v>
      </c>
      <c r="J28" s="453"/>
    </row>
    <row r="29" spans="1:10" ht="27.75" customHeight="1" x14ac:dyDescent="0.25">
      <c r="A29" s="449"/>
      <c r="B29" s="401"/>
      <c r="C29" s="451"/>
      <c r="D29" s="399"/>
      <c r="E29" s="440"/>
      <c r="F29" s="43">
        <f>'Planilha Orcamentária'!G28</f>
        <v>382880.63883669634</v>
      </c>
      <c r="G29" s="454">
        <f>'Planilha Orcamentária'!H28</f>
        <v>468684.18999999994</v>
      </c>
      <c r="H29" s="455"/>
      <c r="I29" s="454">
        <f>'Planilha Orcamentária'!I28</f>
        <v>2343.4209499999997</v>
      </c>
      <c r="J29" s="455"/>
    </row>
    <row r="30" spans="1:10" ht="15.6" x14ac:dyDescent="0.25">
      <c r="A30" s="120"/>
      <c r="B30" s="51"/>
      <c r="C30" s="52"/>
      <c r="D30" s="51"/>
      <c r="E30" s="46"/>
      <c r="F30" s="47"/>
      <c r="G30" s="46"/>
      <c r="H30" s="46"/>
      <c r="I30" s="44"/>
      <c r="J30" s="121"/>
    </row>
    <row r="31" spans="1:10" ht="24" customHeight="1" x14ac:dyDescent="0.25">
      <c r="A31" s="114" t="str">
        <f>'Planilha Orcamentária'!A30</f>
        <v>3.0</v>
      </c>
      <c r="B31" s="179"/>
      <c r="C31" s="497" t="str">
        <f>'Planilha Orcamentária'!D30</f>
        <v>RECAPEAMENTO ASFÁLTICO EM CBUQ</v>
      </c>
      <c r="D31" s="387"/>
      <c r="E31" s="76"/>
      <c r="F31" s="207"/>
      <c r="G31" s="77"/>
      <c r="H31" s="78"/>
      <c r="I31" s="79"/>
      <c r="J31" s="122"/>
    </row>
    <row r="32" spans="1:10" ht="29.25" customHeight="1" x14ac:dyDescent="0.25">
      <c r="A32" s="118" t="str">
        <f>'Planilha Orcamentária'!A31</f>
        <v>3.1</v>
      </c>
      <c r="B32" s="21">
        <f>'Planilha Orcamentária'!C31</f>
        <v>99814</v>
      </c>
      <c r="C32" s="494" t="str">
        <f>'Planilha Orcamentária'!D31</f>
        <v>LIMPEZA DE SUPERFÍCIE COM JATO DE ALTA PRESSÃO. AF_04/2019</v>
      </c>
      <c r="D32" s="495"/>
      <c r="E32" s="495"/>
      <c r="F32" s="495"/>
      <c r="G32" s="495"/>
      <c r="H32" s="495"/>
      <c r="I32" s="495"/>
      <c r="J32" s="496"/>
    </row>
    <row r="33" spans="1:10" ht="15.6" x14ac:dyDescent="0.25">
      <c r="A33" s="123"/>
      <c r="B33" s="208"/>
      <c r="C33" s="209"/>
      <c r="D33" s="209"/>
      <c r="E33" s="209"/>
      <c r="F33" s="209"/>
      <c r="G33" s="209"/>
      <c r="H33" s="209"/>
      <c r="I33" s="209"/>
      <c r="J33" s="124"/>
    </row>
    <row r="34" spans="1:10" ht="50.25" customHeight="1" x14ac:dyDescent="0.25">
      <c r="A34" s="445" t="s">
        <v>113</v>
      </c>
      <c r="B34" s="446"/>
      <c r="C34" s="147" t="s">
        <v>115</v>
      </c>
      <c r="D34" s="87" t="s">
        <v>114</v>
      </c>
      <c r="E34" s="209"/>
      <c r="F34" s="209"/>
      <c r="G34" s="209"/>
      <c r="H34" s="209"/>
      <c r="I34" s="209"/>
      <c r="J34" s="124"/>
    </row>
    <row r="35" spans="1:10" ht="18" customHeight="1" x14ac:dyDescent="0.25">
      <c r="A35" s="405" t="s">
        <v>205</v>
      </c>
      <c r="B35" s="406"/>
      <c r="C35" s="406"/>
      <c r="D35" s="407"/>
      <c r="E35" s="209"/>
      <c r="F35" s="209"/>
      <c r="G35" s="209"/>
      <c r="H35" s="209"/>
      <c r="I35" s="209"/>
      <c r="J35" s="124"/>
    </row>
    <row r="36" spans="1:10" ht="220.5" customHeight="1" x14ac:dyDescent="0.25">
      <c r="A36" s="447" t="str">
        <f>'Planilha Orcamentária'!A6</f>
        <v>RUA CHIQUINHO MATEUS – BAIRRO CRUZEIRO DA SERRA;</v>
      </c>
      <c r="B36" s="447"/>
      <c r="C36" s="235"/>
      <c r="D36" s="240">
        <v>2536.36</v>
      </c>
      <c r="E36" s="92"/>
      <c r="F36" s="209"/>
      <c r="G36" s="209"/>
      <c r="H36" s="209"/>
      <c r="I36" s="209"/>
      <c r="J36" s="124"/>
    </row>
    <row r="37" spans="1:10" ht="227.25" customHeight="1" x14ac:dyDescent="0.25">
      <c r="A37" s="417" t="str">
        <f>'Planilha Orcamentária'!A7</f>
        <v>RUA LUIZ CAPUANO – BAIRRO MORADA DO SOL;</v>
      </c>
      <c r="B37" s="417"/>
      <c r="C37" s="238"/>
      <c r="D37" s="239">
        <v>1077.53</v>
      </c>
      <c r="E37" s="209"/>
      <c r="F37" s="209"/>
      <c r="G37" s="209"/>
      <c r="H37" s="209"/>
      <c r="I37" s="209"/>
      <c r="J37" s="124"/>
    </row>
    <row r="38" spans="1:10" ht="15.6" x14ac:dyDescent="0.25">
      <c r="A38" s="456" t="s">
        <v>127</v>
      </c>
      <c r="B38" s="457"/>
      <c r="C38" s="458"/>
      <c r="D38" s="154">
        <f>SUM(D36:D37)</f>
        <v>3613.8900000000003</v>
      </c>
      <c r="E38" s="209"/>
      <c r="F38" s="209"/>
      <c r="G38" s="209"/>
      <c r="H38" s="209"/>
      <c r="I38" s="209"/>
      <c r="J38" s="124"/>
    </row>
    <row r="39" spans="1:10" ht="15.6" x14ac:dyDescent="0.25">
      <c r="A39" s="405" t="s">
        <v>204</v>
      </c>
      <c r="B39" s="406"/>
      <c r="C39" s="406"/>
      <c r="D39" s="407"/>
      <c r="E39" s="209"/>
      <c r="F39" s="209"/>
      <c r="G39" s="209"/>
      <c r="H39" s="209"/>
      <c r="I39" s="209"/>
      <c r="J39" s="124"/>
    </row>
    <row r="40" spans="1:10" ht="137.4" customHeight="1" x14ac:dyDescent="0.25">
      <c r="A40" s="417" t="str">
        <f>A8</f>
        <v>RUA PROFESSOR JOÃO DE MELO - BAIRRO SÃO JUDAS</v>
      </c>
      <c r="B40" s="417"/>
      <c r="C40" s="148"/>
      <c r="D40" s="239">
        <v>2488.46</v>
      </c>
      <c r="E40" s="209"/>
      <c r="F40" s="209"/>
      <c r="G40" s="209"/>
      <c r="H40" s="209"/>
      <c r="I40" s="209"/>
      <c r="J40" s="124"/>
    </row>
    <row r="41" spans="1:10" ht="148.5" hidden="1" customHeight="1" x14ac:dyDescent="0.25">
      <c r="A41" s="415">
        <f>'Planilha Orcamentária'!A9</f>
        <v>0</v>
      </c>
      <c r="B41" s="416"/>
      <c r="C41" s="148"/>
      <c r="D41" s="149"/>
      <c r="E41" s="209"/>
      <c r="F41" s="209"/>
      <c r="G41" s="209"/>
      <c r="H41" s="209"/>
      <c r="I41" s="209"/>
      <c r="J41" s="124"/>
    </row>
    <row r="42" spans="1:10" ht="15.6" x14ac:dyDescent="0.25">
      <c r="A42" s="456" t="s">
        <v>127</v>
      </c>
      <c r="B42" s="457"/>
      <c r="C42" s="458"/>
      <c r="D42" s="154">
        <f>SUM(D40:D41)</f>
        <v>2488.46</v>
      </c>
      <c r="E42" s="209"/>
      <c r="F42" s="209"/>
      <c r="G42" s="209"/>
      <c r="H42" s="209"/>
      <c r="I42" s="209"/>
      <c r="J42" s="124"/>
    </row>
    <row r="43" spans="1:10" ht="15.6" hidden="1" x14ac:dyDescent="0.25">
      <c r="A43" s="405" t="s">
        <v>123</v>
      </c>
      <c r="B43" s="406"/>
      <c r="C43" s="406"/>
      <c r="D43" s="407"/>
      <c r="E43" s="209"/>
      <c r="F43" s="209"/>
      <c r="G43" s="209"/>
      <c r="H43" s="209"/>
      <c r="I43" s="209"/>
      <c r="J43" s="124"/>
    </row>
    <row r="44" spans="1:10" ht="183" hidden="1" customHeight="1" x14ac:dyDescent="0.25">
      <c r="A44" s="415">
        <f>'Planilha Orcamentária'!A10</f>
        <v>0</v>
      </c>
      <c r="B44" s="416"/>
      <c r="C44" s="148"/>
      <c r="D44" s="149"/>
      <c r="E44" s="209"/>
      <c r="F44" s="209"/>
      <c r="G44" s="209"/>
      <c r="H44" s="209"/>
      <c r="I44" s="209"/>
      <c r="J44" s="124"/>
    </row>
    <row r="45" spans="1:10" ht="184.5" hidden="1" customHeight="1" x14ac:dyDescent="0.25">
      <c r="A45" s="415">
        <f>'Planilha Orcamentária'!A11</f>
        <v>0</v>
      </c>
      <c r="B45" s="416"/>
      <c r="C45" s="148"/>
      <c r="D45" s="149"/>
      <c r="E45" s="209"/>
      <c r="F45" s="209"/>
      <c r="G45" s="209"/>
      <c r="H45" s="209"/>
      <c r="I45" s="209"/>
      <c r="J45" s="124"/>
    </row>
    <row r="46" spans="1:10" ht="15.6" hidden="1" x14ac:dyDescent="0.25">
      <c r="A46" s="456" t="s">
        <v>127</v>
      </c>
      <c r="B46" s="457"/>
      <c r="C46" s="458"/>
      <c r="D46" s="154"/>
      <c r="E46" s="209"/>
      <c r="F46" s="209"/>
      <c r="G46" s="209"/>
      <c r="H46" s="209"/>
      <c r="I46" s="209"/>
      <c r="J46" s="124"/>
    </row>
    <row r="47" spans="1:10" ht="15.6" hidden="1" x14ac:dyDescent="0.25">
      <c r="A47" s="405" t="s">
        <v>124</v>
      </c>
      <c r="B47" s="406"/>
      <c r="C47" s="406"/>
      <c r="D47" s="407"/>
      <c r="E47" s="209"/>
      <c r="F47" s="209"/>
      <c r="G47" s="209"/>
      <c r="H47" s="209"/>
      <c r="I47" s="209"/>
      <c r="J47" s="124"/>
    </row>
    <row r="48" spans="1:10" ht="239.25" hidden="1" customHeight="1" x14ac:dyDescent="0.25">
      <c r="A48" s="415" t="e">
        <f>'Planilha Orcamentária'!#REF!</f>
        <v>#REF!</v>
      </c>
      <c r="B48" s="416"/>
      <c r="C48" s="148"/>
      <c r="D48" s="149"/>
      <c r="E48" s="209"/>
      <c r="F48" s="209"/>
      <c r="G48" s="209"/>
      <c r="H48" s="209"/>
      <c r="I48" s="209"/>
      <c r="J48" s="124"/>
    </row>
    <row r="49" spans="1:11" ht="114" hidden="1" customHeight="1" x14ac:dyDescent="0.25">
      <c r="A49" s="415">
        <f>'Planilha Orcamentária'!A13</f>
        <v>0</v>
      </c>
      <c r="B49" s="416"/>
      <c r="C49" s="148"/>
      <c r="D49" s="149"/>
      <c r="E49" s="209"/>
      <c r="F49" s="209"/>
      <c r="G49" s="209"/>
      <c r="H49" s="209"/>
      <c r="I49" s="209"/>
      <c r="J49" s="124"/>
    </row>
    <row r="50" spans="1:11" ht="82.5" hidden="1" customHeight="1" x14ac:dyDescent="0.25">
      <c r="A50" s="415">
        <f>'Planilha Orcamentária'!A14</f>
        <v>0</v>
      </c>
      <c r="B50" s="416"/>
      <c r="C50" s="148"/>
      <c r="D50" s="149"/>
      <c r="E50" s="209"/>
      <c r="F50" s="209"/>
      <c r="G50" s="209"/>
      <c r="H50" s="209"/>
      <c r="I50" s="209"/>
      <c r="J50" s="124"/>
    </row>
    <row r="51" spans="1:11" ht="115.5" hidden="1" customHeight="1" x14ac:dyDescent="0.25">
      <c r="A51" s="415">
        <f>'Planilha Orcamentária'!A15</f>
        <v>0</v>
      </c>
      <c r="B51" s="416"/>
      <c r="C51" s="148"/>
      <c r="D51" s="149"/>
      <c r="E51" s="209"/>
      <c r="F51" s="209"/>
      <c r="G51" s="209"/>
      <c r="H51" s="209"/>
      <c r="I51" s="209"/>
      <c r="J51" s="124"/>
    </row>
    <row r="52" spans="1:11" ht="171.75" hidden="1" customHeight="1" x14ac:dyDescent="0.25">
      <c r="A52" s="415">
        <f>'Planilha Orcamentária'!A16</f>
        <v>0</v>
      </c>
      <c r="B52" s="416"/>
      <c r="C52" s="148"/>
      <c r="D52" s="149"/>
      <c r="E52" s="209"/>
      <c r="F52" s="209"/>
      <c r="G52" s="209"/>
      <c r="H52" s="209"/>
      <c r="I52" s="209"/>
      <c r="J52" s="124"/>
    </row>
    <row r="53" spans="1:11" ht="138.75" hidden="1" customHeight="1" x14ac:dyDescent="0.25">
      <c r="A53" s="415">
        <f>'Planilha Orcamentária'!A17</f>
        <v>0</v>
      </c>
      <c r="B53" s="416"/>
      <c r="C53" s="148"/>
      <c r="D53" s="149"/>
      <c r="E53" s="209"/>
      <c r="F53" s="209"/>
      <c r="G53" s="209"/>
      <c r="H53" s="209"/>
      <c r="I53" s="209"/>
      <c r="J53" s="124"/>
    </row>
    <row r="54" spans="1:11" ht="15.6" hidden="1" x14ac:dyDescent="0.25">
      <c r="A54" s="456" t="s">
        <v>127</v>
      </c>
      <c r="B54" s="457"/>
      <c r="C54" s="458"/>
      <c r="D54" s="154">
        <f>SUM(D48:D53)</f>
        <v>0</v>
      </c>
      <c r="E54" s="209"/>
      <c r="F54" s="209"/>
      <c r="G54" s="209"/>
      <c r="H54" s="209"/>
      <c r="I54" s="209"/>
      <c r="J54" s="124"/>
    </row>
    <row r="55" spans="1:11" ht="15.6" hidden="1" x14ac:dyDescent="0.25">
      <c r="A55" s="405" t="s">
        <v>125</v>
      </c>
      <c r="B55" s="406"/>
      <c r="C55" s="406"/>
      <c r="D55" s="407"/>
      <c r="E55" s="209"/>
      <c r="F55" s="209"/>
      <c r="G55" s="209"/>
      <c r="H55" s="209"/>
      <c r="I55" s="209"/>
      <c r="J55" s="124"/>
    </row>
    <row r="56" spans="1:11" ht="255.75" hidden="1" customHeight="1" x14ac:dyDescent="0.25">
      <c r="A56" s="415">
        <f>'Planilha Orcamentária'!A18</f>
        <v>0</v>
      </c>
      <c r="B56" s="416"/>
      <c r="C56" s="148"/>
      <c r="D56" s="149"/>
      <c r="E56" s="209"/>
      <c r="F56" s="209"/>
      <c r="G56" s="209"/>
      <c r="H56" s="209"/>
      <c r="I56" s="209"/>
      <c r="J56" s="124"/>
    </row>
    <row r="57" spans="1:11" ht="15.6" hidden="1" x14ac:dyDescent="0.25">
      <c r="A57" s="456" t="s">
        <v>127</v>
      </c>
      <c r="B57" s="457"/>
      <c r="C57" s="458"/>
      <c r="D57" s="154">
        <f>SUM(D56)</f>
        <v>0</v>
      </c>
      <c r="E57" s="209"/>
      <c r="F57" s="209"/>
      <c r="G57" s="209"/>
      <c r="H57" s="209"/>
      <c r="I57" s="209"/>
      <c r="J57" s="124"/>
    </row>
    <row r="58" spans="1:11" ht="15.6" hidden="1" x14ac:dyDescent="0.25">
      <c r="A58" s="405" t="s">
        <v>126</v>
      </c>
      <c r="B58" s="406"/>
      <c r="C58" s="406"/>
      <c r="D58" s="407"/>
      <c r="E58" s="209"/>
      <c r="F58" s="209"/>
      <c r="G58" s="209"/>
      <c r="H58" s="209"/>
      <c r="I58" s="209"/>
      <c r="J58" s="124"/>
    </row>
    <row r="59" spans="1:11" ht="222.75" hidden="1" customHeight="1" x14ac:dyDescent="0.25">
      <c r="A59" s="415">
        <f>'Planilha Orcamentária'!A12</f>
        <v>0</v>
      </c>
      <c r="B59" s="416"/>
      <c r="C59" s="148"/>
      <c r="D59" s="149"/>
      <c r="E59" s="209"/>
      <c r="F59" s="209"/>
      <c r="G59" s="209"/>
      <c r="H59" s="209"/>
      <c r="I59" s="209"/>
      <c r="J59" s="124"/>
    </row>
    <row r="60" spans="1:11" ht="15.6" hidden="1" x14ac:dyDescent="0.25">
      <c r="A60" s="456" t="s">
        <v>127</v>
      </c>
      <c r="B60" s="457"/>
      <c r="C60" s="458"/>
      <c r="D60" s="154">
        <f>SUM(D59)</f>
        <v>0</v>
      </c>
      <c r="E60" s="209"/>
      <c r="G60" s="209"/>
      <c r="H60" s="209"/>
      <c r="I60" s="209"/>
      <c r="J60" s="124"/>
      <c r="K60" s="208" t="s">
        <v>197</v>
      </c>
    </row>
    <row r="61" spans="1:11" ht="38.25" customHeight="1" x14ac:dyDescent="0.25">
      <c r="A61" s="498" t="s">
        <v>116</v>
      </c>
      <c r="B61" s="499"/>
      <c r="C61" s="500"/>
      <c r="D61" s="155">
        <f>D38+D42+D46+D54+D57+D60</f>
        <v>6102.35</v>
      </c>
      <c r="G61" s="209"/>
      <c r="H61" s="209"/>
      <c r="I61" s="209"/>
      <c r="J61" s="124"/>
      <c r="K61" s="234">
        <f>D53+D52+D51+D50+D49+D48+D45+D44+D37+D36</f>
        <v>3613.8900000000003</v>
      </c>
    </row>
    <row r="62" spans="1:11" ht="15.6" x14ac:dyDescent="0.25">
      <c r="A62" s="120"/>
      <c r="B62" s="51"/>
      <c r="C62" s="52"/>
      <c r="D62" s="51"/>
      <c r="E62" s="46"/>
      <c r="F62" s="74"/>
      <c r="G62" s="46"/>
      <c r="H62" s="46"/>
      <c r="I62" s="46"/>
      <c r="J62" s="125"/>
    </row>
    <row r="63" spans="1:11" ht="78.75" customHeight="1" thickBot="1" x14ac:dyDescent="0.3">
      <c r="A63" s="126" t="str">
        <f>'Planilha Orcamentária'!A32</f>
        <v>3.2</v>
      </c>
      <c r="B63" s="89" t="str">
        <f>'Planilha Orcamentária'!C32</f>
        <v>RO-51229</v>
      </c>
      <c r="C63" s="90" t="str">
        <f>'Planilha Orcamentária'!D32</f>
        <v>PINTURA DE LIGAÇÃO (EXECUÇÃO E FORNECIMENTO DO MATERIAL BETUMINOSO, EXCLUSIVE TRANSPORTE DO MATERIAL BETUMINOSO)</v>
      </c>
      <c r="D63" s="91" t="str">
        <f>'Planilha Orcamentária'!E32</f>
        <v>M²</v>
      </c>
      <c r="E63" s="23">
        <f>D61-C106</f>
        <v>5565.9350000000004</v>
      </c>
      <c r="F63" s="408" t="s">
        <v>210</v>
      </c>
      <c r="G63" s="409"/>
      <c r="H63" s="409"/>
      <c r="I63" s="409"/>
      <c r="J63" s="410"/>
    </row>
    <row r="64" spans="1:11" ht="62.25" customHeight="1" x14ac:dyDescent="0.25">
      <c r="A64" s="434" t="str">
        <f>'Planilha Orcamentária'!A33</f>
        <v>3.3</v>
      </c>
      <c r="B64" s="438" t="str">
        <f>'Planilha Orcamentária'!C33</f>
        <v>RO-41376</v>
      </c>
      <c r="C64" s="436" t="str">
        <f>'Planilha Orcamentária'!D33</f>
        <v>TRANSPORTE DE MATERIAL DE QUALQUER NATUREZA. DISTÂNCIA MÉDIA DE TRANSPORTE &gt;= 50,10 KM</v>
      </c>
      <c r="D64" s="488" t="str">
        <f>'Planilha Orcamentária'!E33</f>
        <v>TXKM</v>
      </c>
      <c r="E64" s="491">
        <f>J65</f>
        <v>1104.8380975000002</v>
      </c>
      <c r="F64" s="411" t="s">
        <v>117</v>
      </c>
      <c r="G64" s="412"/>
      <c r="H64" s="97" t="s">
        <v>36</v>
      </c>
      <c r="I64" s="96" t="s">
        <v>39</v>
      </c>
      <c r="J64" s="127" t="s">
        <v>38</v>
      </c>
    </row>
    <row r="65" spans="1:10" ht="60" customHeight="1" x14ac:dyDescent="0.25">
      <c r="A65" s="486"/>
      <c r="B65" s="421"/>
      <c r="C65" s="487"/>
      <c r="D65" s="489"/>
      <c r="E65" s="492"/>
      <c r="F65" s="413">
        <f>E63</f>
        <v>5565.9350000000004</v>
      </c>
      <c r="G65" s="414"/>
      <c r="H65" s="156">
        <v>397</v>
      </c>
      <c r="I65" s="45">
        <v>5.0000000000000001E-4</v>
      </c>
      <c r="J65" s="128">
        <f>F65*H65*I65</f>
        <v>1104.8380975000002</v>
      </c>
    </row>
    <row r="66" spans="1:10" ht="285" customHeight="1" thickBot="1" x14ac:dyDescent="0.3">
      <c r="A66" s="435"/>
      <c r="B66" s="422"/>
      <c r="C66" s="437"/>
      <c r="D66" s="490"/>
      <c r="E66" s="493"/>
      <c r="F66" s="483"/>
      <c r="G66" s="484"/>
      <c r="H66" s="484"/>
      <c r="I66" s="484"/>
      <c r="J66" s="485"/>
    </row>
    <row r="67" spans="1:10" ht="39" customHeight="1" x14ac:dyDescent="0.25">
      <c r="A67" s="434" t="str">
        <f>'Planilha Orcamentária'!A34</f>
        <v>3.4</v>
      </c>
      <c r="B67" s="420" t="str">
        <f>'Planilha Orcamentária'!C34</f>
        <v>ED-7623</v>
      </c>
      <c r="C67" s="436" t="str">
        <f>'Planilha Orcamentária'!D34</f>
        <v>EXECUÇÃO E APLICAÇÃO DE CONCRETO BETUMINOSO USINADO A QUENTE (CBUQ), MASSA COMERCIAL, INCLUINDO FORNECIMENTO E TRANSPORTE DOS AGREGADOS E MATERIAL BETUMINOSO, EXCLUSIVE TRANSPORTE DA MASSA ASFÁLTICA ATÉ A PISTA</v>
      </c>
      <c r="D67" s="438" t="str">
        <f>'Planilha Orcamentária'!E34</f>
        <v>M³</v>
      </c>
      <c r="E67" s="439">
        <f>J68</f>
        <v>166.97805</v>
      </c>
      <c r="F67" s="444" t="s">
        <v>117</v>
      </c>
      <c r="G67" s="430"/>
      <c r="H67" s="430"/>
      <c r="I67" s="210" t="s">
        <v>196</v>
      </c>
      <c r="J67" s="129" t="s">
        <v>55</v>
      </c>
    </row>
    <row r="68" spans="1:10" ht="123" customHeight="1" x14ac:dyDescent="0.25">
      <c r="A68" s="435"/>
      <c r="B68" s="422"/>
      <c r="C68" s="437"/>
      <c r="D68" s="422"/>
      <c r="E68" s="440"/>
      <c r="F68" s="518">
        <f>F65</f>
        <v>5565.9350000000004</v>
      </c>
      <c r="G68" s="519"/>
      <c r="H68" s="520"/>
      <c r="I68" s="151">
        <v>0.03</v>
      </c>
      <c r="J68" s="130">
        <f>F68*I68</f>
        <v>166.97805</v>
      </c>
    </row>
    <row r="69" spans="1:10" ht="35.25" customHeight="1" x14ac:dyDescent="0.25">
      <c r="A69" s="441" t="str">
        <f>'Planilha Orcamentária'!A35</f>
        <v>3.5</v>
      </c>
      <c r="B69" s="420" t="str">
        <f>'Planilha Orcamentária'!C35</f>
        <v>RO-14031</v>
      </c>
      <c r="C69" s="423" t="str">
        <f>'Planilha Orcamentária'!D35</f>
        <v>TRANSPORTE DE CONCRETO BETUMINOSO USINADO A QUENTE. DISTÂNCIA MÉDIA DE TRANSPORTE &lt;= 10,0 KM (VOLUME COMPACTADO)</v>
      </c>
      <c r="D69" s="431" t="str">
        <f>'Planilha Orcamentária'!E35</f>
        <v>M³XKM</v>
      </c>
      <c r="E69" s="428">
        <f>J70</f>
        <v>1185.5441549999998</v>
      </c>
      <c r="F69" s="459" t="s">
        <v>52</v>
      </c>
      <c r="G69" s="460"/>
      <c r="H69" s="460" t="s">
        <v>36</v>
      </c>
      <c r="I69" s="460"/>
      <c r="J69" s="117" t="s">
        <v>40</v>
      </c>
    </row>
    <row r="70" spans="1:10" ht="42.75" customHeight="1" x14ac:dyDescent="0.25">
      <c r="A70" s="442"/>
      <c r="B70" s="421"/>
      <c r="C70" s="424"/>
      <c r="D70" s="432"/>
      <c r="E70" s="429"/>
      <c r="F70" s="461">
        <f>E67</f>
        <v>166.97805</v>
      </c>
      <c r="G70" s="462"/>
      <c r="H70" s="463">
        <v>7.1</v>
      </c>
      <c r="I70" s="464"/>
      <c r="J70" s="131">
        <f>F70*H70</f>
        <v>1185.5441549999998</v>
      </c>
    </row>
    <row r="71" spans="1:10" ht="291" customHeight="1" x14ac:dyDescent="0.25">
      <c r="A71" s="443"/>
      <c r="B71" s="422"/>
      <c r="C71" s="425"/>
      <c r="D71" s="433"/>
      <c r="E71" s="430"/>
      <c r="F71" s="514"/>
      <c r="G71" s="515"/>
      <c r="H71" s="515"/>
      <c r="I71" s="515"/>
      <c r="J71" s="516"/>
    </row>
    <row r="72" spans="1:10" ht="15.6" x14ac:dyDescent="0.25">
      <c r="A72" s="126"/>
      <c r="B72" s="103"/>
      <c r="C72" s="104"/>
      <c r="D72" s="103"/>
      <c r="E72" s="46"/>
      <c r="F72" s="74"/>
      <c r="G72" s="74"/>
      <c r="H72" s="74"/>
      <c r="I72" s="74"/>
      <c r="J72" s="133"/>
    </row>
    <row r="73" spans="1:10" ht="15.6" x14ac:dyDescent="0.25">
      <c r="A73" s="132"/>
      <c r="B73" s="211"/>
      <c r="C73" s="212"/>
      <c r="D73" s="211"/>
      <c r="E73" s="48"/>
      <c r="F73" s="213"/>
      <c r="G73" s="213"/>
      <c r="H73" s="213"/>
      <c r="I73" s="213"/>
      <c r="J73" s="134"/>
    </row>
    <row r="74" spans="1:10" ht="24" customHeight="1" x14ac:dyDescent="0.25">
      <c r="A74" s="214" t="str">
        <f>'Planilha Orcamentária'!A37</f>
        <v>4.0</v>
      </c>
      <c r="B74" s="152"/>
      <c r="C74" s="387" t="str">
        <f>'Planilha Orcamentária'!D37</f>
        <v>SERVIÇOS DE DRENAGEM PLUVIAL</v>
      </c>
      <c r="D74" s="388"/>
      <c r="E74" s="215"/>
      <c r="F74" s="173"/>
      <c r="G74" s="173"/>
      <c r="H74" s="174"/>
      <c r="I74" s="175"/>
      <c r="J74" s="216"/>
    </row>
    <row r="75" spans="1:10" ht="15.6" x14ac:dyDescent="0.25">
      <c r="A75" s="132"/>
      <c r="B75" s="109"/>
      <c r="C75" s="212"/>
      <c r="D75" s="211"/>
      <c r="E75" s="176"/>
      <c r="F75" s="213"/>
      <c r="G75" s="213"/>
      <c r="H75" s="213"/>
      <c r="I75" s="213"/>
      <c r="J75" s="134"/>
    </row>
    <row r="76" spans="1:10" ht="15.6" x14ac:dyDescent="0.25">
      <c r="A76" s="384" t="s">
        <v>157</v>
      </c>
      <c r="B76" s="384"/>
      <c r="C76" s="384"/>
      <c r="D76" s="384"/>
      <c r="E76" s="384"/>
      <c r="F76" s="384"/>
      <c r="G76" s="384"/>
      <c r="H76" s="213"/>
      <c r="I76" s="213"/>
      <c r="J76" s="134"/>
    </row>
    <row r="77" spans="1:10" ht="34.5" customHeight="1" x14ac:dyDescent="0.25">
      <c r="A77" s="389" t="s">
        <v>113</v>
      </c>
      <c r="B77" s="389"/>
      <c r="C77" s="87" t="s">
        <v>160</v>
      </c>
      <c r="D77" s="157" t="s">
        <v>161</v>
      </c>
      <c r="E77" s="157" t="s">
        <v>153</v>
      </c>
      <c r="F77" s="157" t="s">
        <v>154</v>
      </c>
      <c r="G77" s="157" t="s">
        <v>152</v>
      </c>
      <c r="H77" s="213"/>
      <c r="I77" s="213"/>
      <c r="J77" s="134"/>
    </row>
    <row r="78" spans="1:10" ht="15.6" x14ac:dyDescent="0.25">
      <c r="A78" s="405" t="str">
        <f>A35</f>
        <v>BAIRRO CRUZEIRO DA SERRA / MORADA DO SOL</v>
      </c>
      <c r="B78" s="406"/>
      <c r="C78" s="406"/>
      <c r="D78" s="406"/>
      <c r="E78" s="406"/>
      <c r="F78" s="406"/>
      <c r="G78" s="407"/>
      <c r="H78" s="213"/>
      <c r="I78" s="213"/>
      <c r="J78" s="134"/>
    </row>
    <row r="79" spans="1:10" ht="30.75" customHeight="1" x14ac:dyDescent="0.25">
      <c r="A79" s="404" t="str">
        <f>A36</f>
        <v>RUA CHIQUINHO MATEUS – BAIRRO CRUZEIRO DA SERRA;</v>
      </c>
      <c r="B79" s="404"/>
      <c r="C79" s="236">
        <v>729.24</v>
      </c>
      <c r="D79" s="159">
        <f>C79</f>
        <v>729.24</v>
      </c>
      <c r="E79" s="159">
        <v>0.3</v>
      </c>
      <c r="F79" s="88">
        <f>D79*E79</f>
        <v>218.77199999999999</v>
      </c>
      <c r="G79" s="237">
        <v>10</v>
      </c>
      <c r="H79" s="213"/>
      <c r="I79" s="213"/>
      <c r="J79" s="134"/>
    </row>
    <row r="80" spans="1:10" ht="30.75" customHeight="1" x14ac:dyDescent="0.25">
      <c r="A80" s="405" t="str">
        <f>A37</f>
        <v>RUA LUIZ CAPUANO – BAIRRO MORADA DO SOL;</v>
      </c>
      <c r="B80" s="406"/>
      <c r="C80" s="406"/>
      <c r="D80" s="406"/>
      <c r="E80" s="406"/>
      <c r="F80" s="406"/>
      <c r="G80" s="407"/>
      <c r="H80" s="213"/>
      <c r="I80" s="213"/>
      <c r="J80" s="134"/>
    </row>
    <row r="81" spans="1:1021 1025:2045 2049:3069 3073:4093 4097:5117 5121:6141 6145:7165 7169:8189 8193:9213 9217:10237 10241:11261 11265:12285 12289:13309 13313:14333 14337:15357 15361:16381" ht="30.75" customHeight="1" x14ac:dyDescent="0.25">
      <c r="A81" s="404" t="str">
        <f>A37</f>
        <v>RUA LUIZ CAPUANO – BAIRRO MORADA DO SOL;</v>
      </c>
      <c r="B81" s="404"/>
      <c r="C81" s="236">
        <v>272</v>
      </c>
      <c r="D81" s="159">
        <f>C81</f>
        <v>272</v>
      </c>
      <c r="E81" s="159">
        <v>0.3</v>
      </c>
      <c r="F81" s="88">
        <f>D81*E81</f>
        <v>81.599999999999994</v>
      </c>
      <c r="G81" s="237">
        <v>4</v>
      </c>
      <c r="H81" s="213"/>
      <c r="I81" s="213"/>
      <c r="J81" s="134"/>
    </row>
    <row r="82" spans="1:1021 1025:2045 2049:3069 3073:4093 4097:5117 5121:6141 6145:7165 7169:8189 8193:9213 9217:10237 10241:11261 11265:12285 12289:13309 13313:14333 14337:15357 15361:16381" ht="15.6" x14ac:dyDescent="0.25">
      <c r="A82" s="405" t="str">
        <f>A39</f>
        <v>BAIRRO SÃO JUDAS</v>
      </c>
      <c r="B82" s="406"/>
      <c r="C82" s="406"/>
      <c r="D82" s="406"/>
      <c r="E82" s="406"/>
      <c r="F82" s="406"/>
      <c r="G82" s="407"/>
      <c r="H82" s="213"/>
      <c r="I82" s="213"/>
      <c r="J82" s="134"/>
      <c r="M82" s="16">
        <f>M38</f>
        <v>0</v>
      </c>
      <c r="Q82" s="16">
        <f>Q38</f>
        <v>0</v>
      </c>
      <c r="U82" s="16">
        <f>U38</f>
        <v>0</v>
      </c>
      <c r="Y82" s="16">
        <f>Y38</f>
        <v>0</v>
      </c>
      <c r="AC82" s="16">
        <f>AC38</f>
        <v>0</v>
      </c>
      <c r="AG82" s="16">
        <f>AG38</f>
        <v>0</v>
      </c>
      <c r="AK82" s="16">
        <f>AK38</f>
        <v>0</v>
      </c>
      <c r="AO82" s="16">
        <f>AO38</f>
        <v>0</v>
      </c>
      <c r="AS82" s="16">
        <f>AS38</f>
        <v>0</v>
      </c>
      <c r="AW82" s="16">
        <f>AW38</f>
        <v>0</v>
      </c>
      <c r="BA82" s="16">
        <f>BA38</f>
        <v>0</v>
      </c>
      <c r="BE82" s="16">
        <f>BE38</f>
        <v>0</v>
      </c>
      <c r="BI82" s="16">
        <f>BI38</f>
        <v>0</v>
      </c>
      <c r="BM82" s="16">
        <f>BM38</f>
        <v>0</v>
      </c>
      <c r="BQ82" s="16">
        <f>BQ38</f>
        <v>0</v>
      </c>
      <c r="BU82" s="16">
        <f>BU38</f>
        <v>0</v>
      </c>
      <c r="BY82" s="16">
        <f>BY38</f>
        <v>0</v>
      </c>
      <c r="CC82" s="16">
        <f>CC38</f>
        <v>0</v>
      </c>
      <c r="CG82" s="16">
        <f>CG38</f>
        <v>0</v>
      </c>
      <c r="CK82" s="16">
        <f>CK38</f>
        <v>0</v>
      </c>
      <c r="CO82" s="16">
        <f>CO38</f>
        <v>0</v>
      </c>
      <c r="CS82" s="16">
        <f>CS38</f>
        <v>0</v>
      </c>
      <c r="CW82" s="16">
        <f>CW38</f>
        <v>0</v>
      </c>
      <c r="DA82" s="16">
        <f>DA38</f>
        <v>0</v>
      </c>
      <c r="DE82" s="16">
        <f>DE38</f>
        <v>0</v>
      </c>
      <c r="DI82" s="16">
        <f>DI38</f>
        <v>0</v>
      </c>
      <c r="DM82" s="16">
        <f>DM38</f>
        <v>0</v>
      </c>
      <c r="DQ82" s="16">
        <f>DQ38</f>
        <v>0</v>
      </c>
      <c r="DU82" s="16">
        <f>DU38</f>
        <v>0</v>
      </c>
      <c r="DY82" s="16">
        <f>DY38</f>
        <v>0</v>
      </c>
      <c r="EC82" s="16">
        <f>EC38</f>
        <v>0</v>
      </c>
      <c r="EG82" s="16">
        <f>EG38</f>
        <v>0</v>
      </c>
      <c r="EK82" s="16">
        <f>EK38</f>
        <v>0</v>
      </c>
      <c r="EO82" s="16">
        <f>EO38</f>
        <v>0</v>
      </c>
      <c r="ES82" s="16">
        <f>ES38</f>
        <v>0</v>
      </c>
      <c r="EW82" s="16">
        <f>EW38</f>
        <v>0</v>
      </c>
      <c r="FA82" s="16">
        <f>FA38</f>
        <v>0</v>
      </c>
      <c r="FE82" s="16">
        <f>FE38</f>
        <v>0</v>
      </c>
      <c r="FI82" s="16">
        <f>FI38</f>
        <v>0</v>
      </c>
      <c r="FM82" s="16">
        <f>FM38</f>
        <v>0</v>
      </c>
      <c r="FQ82" s="16">
        <f>FQ38</f>
        <v>0</v>
      </c>
      <c r="FU82" s="16">
        <f>FU38</f>
        <v>0</v>
      </c>
      <c r="FY82" s="16">
        <f>FY38</f>
        <v>0</v>
      </c>
      <c r="GC82" s="16">
        <f>GC38</f>
        <v>0</v>
      </c>
      <c r="GG82" s="16">
        <f>GG38</f>
        <v>0</v>
      </c>
      <c r="GK82" s="16">
        <f>GK38</f>
        <v>0</v>
      </c>
      <c r="GO82" s="16">
        <f>GO38</f>
        <v>0</v>
      </c>
      <c r="GS82" s="16">
        <f>GS38</f>
        <v>0</v>
      </c>
      <c r="GW82" s="16">
        <f>GW38</f>
        <v>0</v>
      </c>
      <c r="HA82" s="16">
        <f>HA38</f>
        <v>0</v>
      </c>
      <c r="HE82" s="16">
        <f>HE38</f>
        <v>0</v>
      </c>
      <c r="HI82" s="16">
        <f>HI38</f>
        <v>0</v>
      </c>
      <c r="HM82" s="16">
        <f>HM38</f>
        <v>0</v>
      </c>
      <c r="HQ82" s="16">
        <f>HQ38</f>
        <v>0</v>
      </c>
      <c r="HU82" s="16">
        <f>HU38</f>
        <v>0</v>
      </c>
      <c r="HY82" s="16">
        <f>HY38</f>
        <v>0</v>
      </c>
      <c r="IC82" s="16">
        <f>IC38</f>
        <v>0</v>
      </c>
      <c r="IG82" s="16">
        <f>IG38</f>
        <v>0</v>
      </c>
      <c r="IK82" s="16">
        <f>IK38</f>
        <v>0</v>
      </c>
      <c r="IO82" s="16">
        <f>IO38</f>
        <v>0</v>
      </c>
      <c r="IS82" s="16">
        <f>IS38</f>
        <v>0</v>
      </c>
      <c r="IW82" s="16">
        <f>IW38</f>
        <v>0</v>
      </c>
      <c r="JA82" s="16">
        <f>JA38</f>
        <v>0</v>
      </c>
      <c r="JE82" s="16">
        <f>JE38</f>
        <v>0</v>
      </c>
      <c r="JI82" s="16">
        <f>JI38</f>
        <v>0</v>
      </c>
      <c r="JM82" s="16">
        <f>JM38</f>
        <v>0</v>
      </c>
      <c r="JQ82" s="16">
        <f>JQ38</f>
        <v>0</v>
      </c>
      <c r="JU82" s="16">
        <f>JU38</f>
        <v>0</v>
      </c>
      <c r="JY82" s="16">
        <f>JY38</f>
        <v>0</v>
      </c>
      <c r="KC82" s="16">
        <f>KC38</f>
        <v>0</v>
      </c>
      <c r="KG82" s="16">
        <f>KG38</f>
        <v>0</v>
      </c>
      <c r="KK82" s="16">
        <f>KK38</f>
        <v>0</v>
      </c>
      <c r="KO82" s="16">
        <f>KO38</f>
        <v>0</v>
      </c>
      <c r="KS82" s="16">
        <f>KS38</f>
        <v>0</v>
      </c>
      <c r="KW82" s="16">
        <f>KW38</f>
        <v>0</v>
      </c>
      <c r="LA82" s="16">
        <f>LA38</f>
        <v>0</v>
      </c>
      <c r="LE82" s="16">
        <f>LE38</f>
        <v>0</v>
      </c>
      <c r="LI82" s="16">
        <f>LI38</f>
        <v>0</v>
      </c>
      <c r="LM82" s="16">
        <f>LM38</f>
        <v>0</v>
      </c>
      <c r="LQ82" s="16">
        <f>LQ38</f>
        <v>0</v>
      </c>
      <c r="LU82" s="16">
        <f>LU38</f>
        <v>0</v>
      </c>
      <c r="LY82" s="16">
        <f>LY38</f>
        <v>0</v>
      </c>
      <c r="MC82" s="16">
        <f>MC38</f>
        <v>0</v>
      </c>
      <c r="MG82" s="16">
        <f>MG38</f>
        <v>0</v>
      </c>
      <c r="MK82" s="16">
        <f>MK38</f>
        <v>0</v>
      </c>
      <c r="MO82" s="16">
        <f>MO38</f>
        <v>0</v>
      </c>
      <c r="MS82" s="16">
        <f>MS38</f>
        <v>0</v>
      </c>
      <c r="MW82" s="16">
        <f>MW38</f>
        <v>0</v>
      </c>
      <c r="NA82" s="16">
        <f>NA38</f>
        <v>0</v>
      </c>
      <c r="NE82" s="16">
        <f>NE38</f>
        <v>0</v>
      </c>
      <c r="NI82" s="16">
        <f>NI38</f>
        <v>0</v>
      </c>
      <c r="NM82" s="16">
        <f>NM38</f>
        <v>0</v>
      </c>
      <c r="NQ82" s="16">
        <f>NQ38</f>
        <v>0</v>
      </c>
      <c r="NU82" s="16">
        <f>NU38</f>
        <v>0</v>
      </c>
      <c r="NY82" s="16">
        <f>NY38</f>
        <v>0</v>
      </c>
      <c r="OC82" s="16">
        <f>OC38</f>
        <v>0</v>
      </c>
      <c r="OG82" s="16">
        <f>OG38</f>
        <v>0</v>
      </c>
      <c r="OK82" s="16">
        <f>OK38</f>
        <v>0</v>
      </c>
      <c r="OO82" s="16">
        <f>OO38</f>
        <v>0</v>
      </c>
      <c r="OS82" s="16">
        <f>OS38</f>
        <v>0</v>
      </c>
      <c r="OW82" s="16">
        <f>OW38</f>
        <v>0</v>
      </c>
      <c r="PA82" s="16">
        <f>PA38</f>
        <v>0</v>
      </c>
      <c r="PE82" s="16">
        <f>PE38</f>
        <v>0</v>
      </c>
      <c r="PI82" s="16">
        <f>PI38</f>
        <v>0</v>
      </c>
      <c r="PM82" s="16">
        <f>PM38</f>
        <v>0</v>
      </c>
      <c r="PQ82" s="16">
        <f>PQ38</f>
        <v>0</v>
      </c>
      <c r="PU82" s="16">
        <f>PU38</f>
        <v>0</v>
      </c>
      <c r="PY82" s="16">
        <f>PY38</f>
        <v>0</v>
      </c>
      <c r="QC82" s="16">
        <f>QC38</f>
        <v>0</v>
      </c>
      <c r="QG82" s="16">
        <f>QG38</f>
        <v>0</v>
      </c>
      <c r="QK82" s="16">
        <f>QK38</f>
        <v>0</v>
      </c>
      <c r="QO82" s="16">
        <f>QO38</f>
        <v>0</v>
      </c>
      <c r="QS82" s="16">
        <f>QS38</f>
        <v>0</v>
      </c>
      <c r="QW82" s="16">
        <f>QW38</f>
        <v>0</v>
      </c>
      <c r="RA82" s="16">
        <f>RA38</f>
        <v>0</v>
      </c>
      <c r="RE82" s="16">
        <f>RE38</f>
        <v>0</v>
      </c>
      <c r="RI82" s="16">
        <f>RI38</f>
        <v>0</v>
      </c>
      <c r="RM82" s="16">
        <f>RM38</f>
        <v>0</v>
      </c>
      <c r="RQ82" s="16">
        <f>RQ38</f>
        <v>0</v>
      </c>
      <c r="RU82" s="16">
        <f>RU38</f>
        <v>0</v>
      </c>
      <c r="RY82" s="16">
        <f>RY38</f>
        <v>0</v>
      </c>
      <c r="SC82" s="16">
        <f>SC38</f>
        <v>0</v>
      </c>
      <c r="SG82" s="16">
        <f>SG38</f>
        <v>0</v>
      </c>
      <c r="SK82" s="16">
        <f>SK38</f>
        <v>0</v>
      </c>
      <c r="SO82" s="16">
        <f>SO38</f>
        <v>0</v>
      </c>
      <c r="SS82" s="16">
        <f>SS38</f>
        <v>0</v>
      </c>
      <c r="SW82" s="16">
        <f>SW38</f>
        <v>0</v>
      </c>
      <c r="TA82" s="16">
        <f>TA38</f>
        <v>0</v>
      </c>
      <c r="TE82" s="16">
        <f>TE38</f>
        <v>0</v>
      </c>
      <c r="TI82" s="16">
        <f>TI38</f>
        <v>0</v>
      </c>
      <c r="TM82" s="16">
        <f>TM38</f>
        <v>0</v>
      </c>
      <c r="TQ82" s="16">
        <f>TQ38</f>
        <v>0</v>
      </c>
      <c r="TU82" s="16">
        <f>TU38</f>
        <v>0</v>
      </c>
      <c r="TY82" s="16">
        <f>TY38</f>
        <v>0</v>
      </c>
      <c r="UC82" s="16">
        <f>UC38</f>
        <v>0</v>
      </c>
      <c r="UG82" s="16">
        <f>UG38</f>
        <v>0</v>
      </c>
      <c r="UK82" s="16">
        <f>UK38</f>
        <v>0</v>
      </c>
      <c r="UO82" s="16">
        <f>UO38</f>
        <v>0</v>
      </c>
      <c r="US82" s="16">
        <f>US38</f>
        <v>0</v>
      </c>
      <c r="UW82" s="16">
        <f>UW38</f>
        <v>0</v>
      </c>
      <c r="VA82" s="16">
        <f>VA38</f>
        <v>0</v>
      </c>
      <c r="VE82" s="16">
        <f>VE38</f>
        <v>0</v>
      </c>
      <c r="VI82" s="16">
        <f>VI38</f>
        <v>0</v>
      </c>
      <c r="VM82" s="16">
        <f>VM38</f>
        <v>0</v>
      </c>
      <c r="VQ82" s="16">
        <f>VQ38</f>
        <v>0</v>
      </c>
      <c r="VU82" s="16">
        <f>VU38</f>
        <v>0</v>
      </c>
      <c r="VY82" s="16">
        <f>VY38</f>
        <v>0</v>
      </c>
      <c r="WC82" s="16">
        <f>WC38</f>
        <v>0</v>
      </c>
      <c r="WG82" s="16">
        <f>WG38</f>
        <v>0</v>
      </c>
      <c r="WK82" s="16">
        <f>WK38</f>
        <v>0</v>
      </c>
      <c r="WO82" s="16">
        <f>WO38</f>
        <v>0</v>
      </c>
      <c r="WS82" s="16">
        <f>WS38</f>
        <v>0</v>
      </c>
      <c r="WW82" s="16">
        <f>WW38</f>
        <v>0</v>
      </c>
      <c r="XA82" s="16">
        <f>XA38</f>
        <v>0</v>
      </c>
      <c r="XE82" s="16">
        <f>XE38</f>
        <v>0</v>
      </c>
      <c r="XI82" s="16">
        <f>XI38</f>
        <v>0</v>
      </c>
      <c r="XM82" s="16">
        <f>XM38</f>
        <v>0</v>
      </c>
      <c r="XQ82" s="16">
        <f>XQ38</f>
        <v>0</v>
      </c>
      <c r="XU82" s="16">
        <f>XU38</f>
        <v>0</v>
      </c>
      <c r="XY82" s="16">
        <f>XY38</f>
        <v>0</v>
      </c>
      <c r="YC82" s="16">
        <f>YC38</f>
        <v>0</v>
      </c>
      <c r="YG82" s="16">
        <f>YG38</f>
        <v>0</v>
      </c>
      <c r="YK82" s="16">
        <f>YK38</f>
        <v>0</v>
      </c>
      <c r="YO82" s="16">
        <f>YO38</f>
        <v>0</v>
      </c>
      <c r="YS82" s="16">
        <f>YS38</f>
        <v>0</v>
      </c>
      <c r="YW82" s="16">
        <f>YW38</f>
        <v>0</v>
      </c>
      <c r="ZA82" s="16">
        <f>ZA38</f>
        <v>0</v>
      </c>
      <c r="ZE82" s="16">
        <f>ZE38</f>
        <v>0</v>
      </c>
      <c r="ZI82" s="16">
        <f>ZI38</f>
        <v>0</v>
      </c>
      <c r="ZM82" s="16">
        <f>ZM38</f>
        <v>0</v>
      </c>
      <c r="ZQ82" s="16">
        <f>ZQ38</f>
        <v>0</v>
      </c>
      <c r="ZU82" s="16">
        <f>ZU38</f>
        <v>0</v>
      </c>
      <c r="ZY82" s="16">
        <f>ZY38</f>
        <v>0</v>
      </c>
      <c r="AAC82" s="16">
        <f>AAC38</f>
        <v>0</v>
      </c>
      <c r="AAG82" s="16">
        <f>AAG38</f>
        <v>0</v>
      </c>
      <c r="AAK82" s="16">
        <f>AAK38</f>
        <v>0</v>
      </c>
      <c r="AAO82" s="16">
        <f>AAO38</f>
        <v>0</v>
      </c>
      <c r="AAS82" s="16">
        <f>AAS38</f>
        <v>0</v>
      </c>
      <c r="AAW82" s="16">
        <f>AAW38</f>
        <v>0</v>
      </c>
      <c r="ABA82" s="16">
        <f>ABA38</f>
        <v>0</v>
      </c>
      <c r="ABE82" s="16">
        <f>ABE38</f>
        <v>0</v>
      </c>
      <c r="ABI82" s="16">
        <f>ABI38</f>
        <v>0</v>
      </c>
      <c r="ABM82" s="16">
        <f>ABM38</f>
        <v>0</v>
      </c>
      <c r="ABQ82" s="16">
        <f>ABQ38</f>
        <v>0</v>
      </c>
      <c r="ABU82" s="16">
        <f>ABU38</f>
        <v>0</v>
      </c>
      <c r="ABY82" s="16">
        <f>ABY38</f>
        <v>0</v>
      </c>
      <c r="ACC82" s="16">
        <f>ACC38</f>
        <v>0</v>
      </c>
      <c r="ACG82" s="16">
        <f>ACG38</f>
        <v>0</v>
      </c>
      <c r="ACK82" s="16">
        <f>ACK38</f>
        <v>0</v>
      </c>
      <c r="ACO82" s="16">
        <f>ACO38</f>
        <v>0</v>
      </c>
      <c r="ACS82" s="16">
        <f>ACS38</f>
        <v>0</v>
      </c>
      <c r="ACW82" s="16">
        <f>ACW38</f>
        <v>0</v>
      </c>
      <c r="ADA82" s="16">
        <f>ADA38</f>
        <v>0</v>
      </c>
      <c r="ADE82" s="16">
        <f>ADE38</f>
        <v>0</v>
      </c>
      <c r="ADI82" s="16">
        <f>ADI38</f>
        <v>0</v>
      </c>
      <c r="ADM82" s="16">
        <f>ADM38</f>
        <v>0</v>
      </c>
      <c r="ADQ82" s="16">
        <f>ADQ38</f>
        <v>0</v>
      </c>
      <c r="ADU82" s="16">
        <f>ADU38</f>
        <v>0</v>
      </c>
      <c r="ADY82" s="16">
        <f>ADY38</f>
        <v>0</v>
      </c>
      <c r="AEC82" s="16">
        <f>AEC38</f>
        <v>0</v>
      </c>
      <c r="AEG82" s="16">
        <f>AEG38</f>
        <v>0</v>
      </c>
      <c r="AEK82" s="16">
        <f>AEK38</f>
        <v>0</v>
      </c>
      <c r="AEO82" s="16">
        <f>AEO38</f>
        <v>0</v>
      </c>
      <c r="AES82" s="16">
        <f>AES38</f>
        <v>0</v>
      </c>
      <c r="AEW82" s="16">
        <f>AEW38</f>
        <v>0</v>
      </c>
      <c r="AFA82" s="16">
        <f>AFA38</f>
        <v>0</v>
      </c>
      <c r="AFE82" s="16">
        <f>AFE38</f>
        <v>0</v>
      </c>
      <c r="AFI82" s="16">
        <f>AFI38</f>
        <v>0</v>
      </c>
      <c r="AFM82" s="16">
        <f>AFM38</f>
        <v>0</v>
      </c>
      <c r="AFQ82" s="16">
        <f>AFQ38</f>
        <v>0</v>
      </c>
      <c r="AFU82" s="16">
        <f>AFU38</f>
        <v>0</v>
      </c>
      <c r="AFY82" s="16">
        <f>AFY38</f>
        <v>0</v>
      </c>
      <c r="AGC82" s="16">
        <f>AGC38</f>
        <v>0</v>
      </c>
      <c r="AGG82" s="16">
        <f>AGG38</f>
        <v>0</v>
      </c>
      <c r="AGK82" s="16">
        <f>AGK38</f>
        <v>0</v>
      </c>
      <c r="AGO82" s="16">
        <f>AGO38</f>
        <v>0</v>
      </c>
      <c r="AGS82" s="16">
        <f>AGS38</f>
        <v>0</v>
      </c>
      <c r="AGW82" s="16">
        <f>AGW38</f>
        <v>0</v>
      </c>
      <c r="AHA82" s="16">
        <f>AHA38</f>
        <v>0</v>
      </c>
      <c r="AHE82" s="16">
        <f>AHE38</f>
        <v>0</v>
      </c>
      <c r="AHI82" s="16">
        <f>AHI38</f>
        <v>0</v>
      </c>
      <c r="AHM82" s="16">
        <f>AHM38</f>
        <v>0</v>
      </c>
      <c r="AHQ82" s="16">
        <f>AHQ38</f>
        <v>0</v>
      </c>
      <c r="AHU82" s="16">
        <f>AHU38</f>
        <v>0</v>
      </c>
      <c r="AHY82" s="16">
        <f>AHY38</f>
        <v>0</v>
      </c>
      <c r="AIC82" s="16">
        <f>AIC38</f>
        <v>0</v>
      </c>
      <c r="AIG82" s="16">
        <f>AIG38</f>
        <v>0</v>
      </c>
      <c r="AIK82" s="16">
        <f>AIK38</f>
        <v>0</v>
      </c>
      <c r="AIO82" s="16">
        <f>AIO38</f>
        <v>0</v>
      </c>
      <c r="AIS82" s="16">
        <f>AIS38</f>
        <v>0</v>
      </c>
      <c r="AIW82" s="16">
        <f>AIW38</f>
        <v>0</v>
      </c>
      <c r="AJA82" s="16">
        <f>AJA38</f>
        <v>0</v>
      </c>
      <c r="AJE82" s="16">
        <f>AJE38</f>
        <v>0</v>
      </c>
      <c r="AJI82" s="16">
        <f>AJI38</f>
        <v>0</v>
      </c>
      <c r="AJM82" s="16">
        <f>AJM38</f>
        <v>0</v>
      </c>
      <c r="AJQ82" s="16">
        <f>AJQ38</f>
        <v>0</v>
      </c>
      <c r="AJU82" s="16">
        <f>AJU38</f>
        <v>0</v>
      </c>
      <c r="AJY82" s="16">
        <f>AJY38</f>
        <v>0</v>
      </c>
      <c r="AKC82" s="16">
        <f>AKC38</f>
        <v>0</v>
      </c>
      <c r="AKG82" s="16">
        <f>AKG38</f>
        <v>0</v>
      </c>
      <c r="AKK82" s="16">
        <f>AKK38</f>
        <v>0</v>
      </c>
      <c r="AKO82" s="16">
        <f>AKO38</f>
        <v>0</v>
      </c>
      <c r="AKS82" s="16">
        <f>AKS38</f>
        <v>0</v>
      </c>
      <c r="AKW82" s="16">
        <f>AKW38</f>
        <v>0</v>
      </c>
      <c r="ALA82" s="16">
        <f>ALA38</f>
        <v>0</v>
      </c>
      <c r="ALE82" s="16">
        <f>ALE38</f>
        <v>0</v>
      </c>
      <c r="ALI82" s="16">
        <f>ALI38</f>
        <v>0</v>
      </c>
      <c r="ALM82" s="16">
        <f>ALM38</f>
        <v>0</v>
      </c>
      <c r="ALQ82" s="16">
        <f>ALQ38</f>
        <v>0</v>
      </c>
      <c r="ALU82" s="16">
        <f>ALU38</f>
        <v>0</v>
      </c>
      <c r="ALY82" s="16">
        <f>ALY38</f>
        <v>0</v>
      </c>
      <c r="AMC82" s="16">
        <f>AMC38</f>
        <v>0</v>
      </c>
      <c r="AMG82" s="16">
        <f>AMG38</f>
        <v>0</v>
      </c>
      <c r="AMK82" s="16">
        <f>AMK38</f>
        <v>0</v>
      </c>
      <c r="AMO82" s="16">
        <f>AMO38</f>
        <v>0</v>
      </c>
      <c r="AMS82" s="16">
        <f>AMS38</f>
        <v>0</v>
      </c>
      <c r="AMW82" s="16">
        <f>AMW38</f>
        <v>0</v>
      </c>
      <c r="ANA82" s="16">
        <f>ANA38</f>
        <v>0</v>
      </c>
      <c r="ANE82" s="16">
        <f>ANE38</f>
        <v>0</v>
      </c>
      <c r="ANI82" s="16">
        <f>ANI38</f>
        <v>0</v>
      </c>
      <c r="ANM82" s="16">
        <f>ANM38</f>
        <v>0</v>
      </c>
      <c r="ANQ82" s="16">
        <f>ANQ38</f>
        <v>0</v>
      </c>
      <c r="ANU82" s="16">
        <f>ANU38</f>
        <v>0</v>
      </c>
      <c r="ANY82" s="16">
        <f>ANY38</f>
        <v>0</v>
      </c>
      <c r="AOC82" s="16">
        <f>AOC38</f>
        <v>0</v>
      </c>
      <c r="AOG82" s="16">
        <f>AOG38</f>
        <v>0</v>
      </c>
      <c r="AOK82" s="16">
        <f>AOK38</f>
        <v>0</v>
      </c>
      <c r="AOO82" s="16">
        <f>AOO38</f>
        <v>0</v>
      </c>
      <c r="AOS82" s="16">
        <f>AOS38</f>
        <v>0</v>
      </c>
      <c r="AOW82" s="16">
        <f>AOW38</f>
        <v>0</v>
      </c>
      <c r="APA82" s="16">
        <f>APA38</f>
        <v>0</v>
      </c>
      <c r="APE82" s="16">
        <f>APE38</f>
        <v>0</v>
      </c>
      <c r="API82" s="16">
        <f>API38</f>
        <v>0</v>
      </c>
      <c r="APM82" s="16">
        <f>APM38</f>
        <v>0</v>
      </c>
      <c r="APQ82" s="16">
        <f>APQ38</f>
        <v>0</v>
      </c>
      <c r="APU82" s="16">
        <f>APU38</f>
        <v>0</v>
      </c>
      <c r="APY82" s="16">
        <f>APY38</f>
        <v>0</v>
      </c>
      <c r="AQC82" s="16">
        <f>AQC38</f>
        <v>0</v>
      </c>
      <c r="AQG82" s="16">
        <f>AQG38</f>
        <v>0</v>
      </c>
      <c r="AQK82" s="16">
        <f>AQK38</f>
        <v>0</v>
      </c>
      <c r="AQO82" s="16">
        <f>AQO38</f>
        <v>0</v>
      </c>
      <c r="AQS82" s="16">
        <f>AQS38</f>
        <v>0</v>
      </c>
      <c r="AQW82" s="16">
        <f>AQW38</f>
        <v>0</v>
      </c>
      <c r="ARA82" s="16">
        <f>ARA38</f>
        <v>0</v>
      </c>
      <c r="ARE82" s="16">
        <f>ARE38</f>
        <v>0</v>
      </c>
      <c r="ARI82" s="16">
        <f>ARI38</f>
        <v>0</v>
      </c>
      <c r="ARM82" s="16">
        <f>ARM38</f>
        <v>0</v>
      </c>
      <c r="ARQ82" s="16">
        <f>ARQ38</f>
        <v>0</v>
      </c>
      <c r="ARU82" s="16">
        <f>ARU38</f>
        <v>0</v>
      </c>
      <c r="ARY82" s="16">
        <f>ARY38</f>
        <v>0</v>
      </c>
      <c r="ASC82" s="16">
        <f>ASC38</f>
        <v>0</v>
      </c>
      <c r="ASG82" s="16">
        <f>ASG38</f>
        <v>0</v>
      </c>
      <c r="ASK82" s="16">
        <f>ASK38</f>
        <v>0</v>
      </c>
      <c r="ASO82" s="16">
        <f>ASO38</f>
        <v>0</v>
      </c>
      <c r="ASS82" s="16">
        <f>ASS38</f>
        <v>0</v>
      </c>
      <c r="ASW82" s="16">
        <f>ASW38</f>
        <v>0</v>
      </c>
      <c r="ATA82" s="16">
        <f>ATA38</f>
        <v>0</v>
      </c>
      <c r="ATE82" s="16">
        <f>ATE38</f>
        <v>0</v>
      </c>
      <c r="ATI82" s="16">
        <f>ATI38</f>
        <v>0</v>
      </c>
      <c r="ATM82" s="16">
        <f>ATM38</f>
        <v>0</v>
      </c>
      <c r="ATQ82" s="16">
        <f>ATQ38</f>
        <v>0</v>
      </c>
      <c r="ATU82" s="16">
        <f>ATU38</f>
        <v>0</v>
      </c>
      <c r="ATY82" s="16">
        <f>ATY38</f>
        <v>0</v>
      </c>
      <c r="AUC82" s="16">
        <f>AUC38</f>
        <v>0</v>
      </c>
      <c r="AUG82" s="16">
        <f>AUG38</f>
        <v>0</v>
      </c>
      <c r="AUK82" s="16">
        <f>AUK38</f>
        <v>0</v>
      </c>
      <c r="AUO82" s="16">
        <f>AUO38</f>
        <v>0</v>
      </c>
      <c r="AUS82" s="16">
        <f>AUS38</f>
        <v>0</v>
      </c>
      <c r="AUW82" s="16">
        <f>AUW38</f>
        <v>0</v>
      </c>
      <c r="AVA82" s="16">
        <f>AVA38</f>
        <v>0</v>
      </c>
      <c r="AVE82" s="16">
        <f>AVE38</f>
        <v>0</v>
      </c>
      <c r="AVI82" s="16">
        <f>AVI38</f>
        <v>0</v>
      </c>
      <c r="AVM82" s="16">
        <f>AVM38</f>
        <v>0</v>
      </c>
      <c r="AVQ82" s="16">
        <f>AVQ38</f>
        <v>0</v>
      </c>
      <c r="AVU82" s="16">
        <f>AVU38</f>
        <v>0</v>
      </c>
      <c r="AVY82" s="16">
        <f>AVY38</f>
        <v>0</v>
      </c>
      <c r="AWC82" s="16">
        <f>AWC38</f>
        <v>0</v>
      </c>
      <c r="AWG82" s="16">
        <f>AWG38</f>
        <v>0</v>
      </c>
      <c r="AWK82" s="16">
        <f>AWK38</f>
        <v>0</v>
      </c>
      <c r="AWO82" s="16">
        <f>AWO38</f>
        <v>0</v>
      </c>
      <c r="AWS82" s="16">
        <f>AWS38</f>
        <v>0</v>
      </c>
      <c r="AWW82" s="16">
        <f>AWW38</f>
        <v>0</v>
      </c>
      <c r="AXA82" s="16">
        <f>AXA38</f>
        <v>0</v>
      </c>
      <c r="AXE82" s="16">
        <f>AXE38</f>
        <v>0</v>
      </c>
      <c r="AXI82" s="16">
        <f>AXI38</f>
        <v>0</v>
      </c>
      <c r="AXM82" s="16">
        <f>AXM38</f>
        <v>0</v>
      </c>
      <c r="AXQ82" s="16">
        <f>AXQ38</f>
        <v>0</v>
      </c>
      <c r="AXU82" s="16">
        <f>AXU38</f>
        <v>0</v>
      </c>
      <c r="AXY82" s="16">
        <f>AXY38</f>
        <v>0</v>
      </c>
      <c r="AYC82" s="16">
        <f>AYC38</f>
        <v>0</v>
      </c>
      <c r="AYG82" s="16">
        <f>AYG38</f>
        <v>0</v>
      </c>
      <c r="AYK82" s="16">
        <f>AYK38</f>
        <v>0</v>
      </c>
      <c r="AYO82" s="16">
        <f>AYO38</f>
        <v>0</v>
      </c>
      <c r="AYS82" s="16">
        <f>AYS38</f>
        <v>0</v>
      </c>
      <c r="AYW82" s="16">
        <f>AYW38</f>
        <v>0</v>
      </c>
      <c r="AZA82" s="16">
        <f>AZA38</f>
        <v>0</v>
      </c>
      <c r="AZE82" s="16">
        <f>AZE38</f>
        <v>0</v>
      </c>
      <c r="AZI82" s="16">
        <f>AZI38</f>
        <v>0</v>
      </c>
      <c r="AZM82" s="16">
        <f>AZM38</f>
        <v>0</v>
      </c>
      <c r="AZQ82" s="16">
        <f>AZQ38</f>
        <v>0</v>
      </c>
      <c r="AZU82" s="16">
        <f>AZU38</f>
        <v>0</v>
      </c>
      <c r="AZY82" s="16">
        <f>AZY38</f>
        <v>0</v>
      </c>
      <c r="BAC82" s="16">
        <f>BAC38</f>
        <v>0</v>
      </c>
      <c r="BAG82" s="16">
        <f>BAG38</f>
        <v>0</v>
      </c>
      <c r="BAK82" s="16">
        <f>BAK38</f>
        <v>0</v>
      </c>
      <c r="BAO82" s="16">
        <f>BAO38</f>
        <v>0</v>
      </c>
      <c r="BAS82" s="16">
        <f>BAS38</f>
        <v>0</v>
      </c>
      <c r="BAW82" s="16">
        <f>BAW38</f>
        <v>0</v>
      </c>
      <c r="BBA82" s="16">
        <f>BBA38</f>
        <v>0</v>
      </c>
      <c r="BBE82" s="16">
        <f>BBE38</f>
        <v>0</v>
      </c>
      <c r="BBI82" s="16">
        <f>BBI38</f>
        <v>0</v>
      </c>
      <c r="BBM82" s="16">
        <f>BBM38</f>
        <v>0</v>
      </c>
      <c r="BBQ82" s="16">
        <f>BBQ38</f>
        <v>0</v>
      </c>
      <c r="BBU82" s="16">
        <f>BBU38</f>
        <v>0</v>
      </c>
      <c r="BBY82" s="16">
        <f>BBY38</f>
        <v>0</v>
      </c>
      <c r="BCC82" s="16">
        <f>BCC38</f>
        <v>0</v>
      </c>
      <c r="BCG82" s="16">
        <f>BCG38</f>
        <v>0</v>
      </c>
      <c r="BCK82" s="16">
        <f>BCK38</f>
        <v>0</v>
      </c>
      <c r="BCO82" s="16">
        <f>BCO38</f>
        <v>0</v>
      </c>
      <c r="BCS82" s="16">
        <f>BCS38</f>
        <v>0</v>
      </c>
      <c r="BCW82" s="16">
        <f>BCW38</f>
        <v>0</v>
      </c>
      <c r="BDA82" s="16">
        <f>BDA38</f>
        <v>0</v>
      </c>
      <c r="BDE82" s="16">
        <f>BDE38</f>
        <v>0</v>
      </c>
      <c r="BDI82" s="16">
        <f>BDI38</f>
        <v>0</v>
      </c>
      <c r="BDM82" s="16">
        <f>BDM38</f>
        <v>0</v>
      </c>
      <c r="BDQ82" s="16">
        <f>BDQ38</f>
        <v>0</v>
      </c>
      <c r="BDU82" s="16">
        <f>BDU38</f>
        <v>0</v>
      </c>
      <c r="BDY82" s="16">
        <f>BDY38</f>
        <v>0</v>
      </c>
      <c r="BEC82" s="16">
        <f>BEC38</f>
        <v>0</v>
      </c>
      <c r="BEG82" s="16">
        <f>BEG38</f>
        <v>0</v>
      </c>
      <c r="BEK82" s="16">
        <f>BEK38</f>
        <v>0</v>
      </c>
      <c r="BEO82" s="16">
        <f>BEO38</f>
        <v>0</v>
      </c>
      <c r="BES82" s="16">
        <f>BES38</f>
        <v>0</v>
      </c>
      <c r="BEW82" s="16">
        <f>BEW38</f>
        <v>0</v>
      </c>
      <c r="BFA82" s="16">
        <f>BFA38</f>
        <v>0</v>
      </c>
      <c r="BFE82" s="16">
        <f>BFE38</f>
        <v>0</v>
      </c>
      <c r="BFI82" s="16">
        <f>BFI38</f>
        <v>0</v>
      </c>
      <c r="BFM82" s="16">
        <f>BFM38</f>
        <v>0</v>
      </c>
      <c r="BFQ82" s="16">
        <f>BFQ38</f>
        <v>0</v>
      </c>
      <c r="BFU82" s="16">
        <f>BFU38</f>
        <v>0</v>
      </c>
      <c r="BFY82" s="16">
        <f>BFY38</f>
        <v>0</v>
      </c>
      <c r="BGC82" s="16">
        <f>BGC38</f>
        <v>0</v>
      </c>
      <c r="BGG82" s="16">
        <f>BGG38</f>
        <v>0</v>
      </c>
      <c r="BGK82" s="16">
        <f>BGK38</f>
        <v>0</v>
      </c>
      <c r="BGO82" s="16">
        <f>BGO38</f>
        <v>0</v>
      </c>
      <c r="BGS82" s="16">
        <f>BGS38</f>
        <v>0</v>
      </c>
      <c r="BGW82" s="16">
        <f>BGW38</f>
        <v>0</v>
      </c>
      <c r="BHA82" s="16">
        <f>BHA38</f>
        <v>0</v>
      </c>
      <c r="BHE82" s="16">
        <f>BHE38</f>
        <v>0</v>
      </c>
      <c r="BHI82" s="16">
        <f>BHI38</f>
        <v>0</v>
      </c>
      <c r="BHM82" s="16">
        <f>BHM38</f>
        <v>0</v>
      </c>
      <c r="BHQ82" s="16">
        <f>BHQ38</f>
        <v>0</v>
      </c>
      <c r="BHU82" s="16">
        <f>BHU38</f>
        <v>0</v>
      </c>
      <c r="BHY82" s="16">
        <f>BHY38</f>
        <v>0</v>
      </c>
      <c r="BIC82" s="16">
        <f>BIC38</f>
        <v>0</v>
      </c>
      <c r="BIG82" s="16">
        <f>BIG38</f>
        <v>0</v>
      </c>
      <c r="BIK82" s="16">
        <f>BIK38</f>
        <v>0</v>
      </c>
      <c r="BIO82" s="16">
        <f>BIO38</f>
        <v>0</v>
      </c>
      <c r="BIS82" s="16">
        <f>BIS38</f>
        <v>0</v>
      </c>
      <c r="BIW82" s="16">
        <f>BIW38</f>
        <v>0</v>
      </c>
      <c r="BJA82" s="16">
        <f>BJA38</f>
        <v>0</v>
      </c>
      <c r="BJE82" s="16">
        <f>BJE38</f>
        <v>0</v>
      </c>
      <c r="BJI82" s="16">
        <f>BJI38</f>
        <v>0</v>
      </c>
      <c r="BJM82" s="16">
        <f>BJM38</f>
        <v>0</v>
      </c>
      <c r="BJQ82" s="16">
        <f>BJQ38</f>
        <v>0</v>
      </c>
      <c r="BJU82" s="16">
        <f>BJU38</f>
        <v>0</v>
      </c>
      <c r="BJY82" s="16">
        <f>BJY38</f>
        <v>0</v>
      </c>
      <c r="BKC82" s="16">
        <f>BKC38</f>
        <v>0</v>
      </c>
      <c r="BKG82" s="16">
        <f>BKG38</f>
        <v>0</v>
      </c>
      <c r="BKK82" s="16">
        <f>BKK38</f>
        <v>0</v>
      </c>
      <c r="BKO82" s="16">
        <f>BKO38</f>
        <v>0</v>
      </c>
      <c r="BKS82" s="16">
        <f>BKS38</f>
        <v>0</v>
      </c>
      <c r="BKW82" s="16">
        <f>BKW38</f>
        <v>0</v>
      </c>
      <c r="BLA82" s="16">
        <f>BLA38</f>
        <v>0</v>
      </c>
      <c r="BLE82" s="16">
        <f>BLE38</f>
        <v>0</v>
      </c>
      <c r="BLI82" s="16">
        <f>BLI38</f>
        <v>0</v>
      </c>
      <c r="BLM82" s="16">
        <f>BLM38</f>
        <v>0</v>
      </c>
      <c r="BLQ82" s="16">
        <f>BLQ38</f>
        <v>0</v>
      </c>
      <c r="BLU82" s="16">
        <f>BLU38</f>
        <v>0</v>
      </c>
      <c r="BLY82" s="16">
        <f>BLY38</f>
        <v>0</v>
      </c>
      <c r="BMC82" s="16">
        <f>BMC38</f>
        <v>0</v>
      </c>
      <c r="BMG82" s="16">
        <f>BMG38</f>
        <v>0</v>
      </c>
      <c r="BMK82" s="16">
        <f>BMK38</f>
        <v>0</v>
      </c>
      <c r="BMO82" s="16">
        <f>BMO38</f>
        <v>0</v>
      </c>
      <c r="BMS82" s="16">
        <f>BMS38</f>
        <v>0</v>
      </c>
      <c r="BMW82" s="16">
        <f>BMW38</f>
        <v>0</v>
      </c>
      <c r="BNA82" s="16">
        <f>BNA38</f>
        <v>0</v>
      </c>
      <c r="BNE82" s="16">
        <f>BNE38</f>
        <v>0</v>
      </c>
      <c r="BNI82" s="16">
        <f>BNI38</f>
        <v>0</v>
      </c>
      <c r="BNM82" s="16">
        <f>BNM38</f>
        <v>0</v>
      </c>
      <c r="BNQ82" s="16">
        <f>BNQ38</f>
        <v>0</v>
      </c>
      <c r="BNU82" s="16">
        <f>BNU38</f>
        <v>0</v>
      </c>
      <c r="BNY82" s="16">
        <f>BNY38</f>
        <v>0</v>
      </c>
      <c r="BOC82" s="16">
        <f>BOC38</f>
        <v>0</v>
      </c>
      <c r="BOG82" s="16">
        <f>BOG38</f>
        <v>0</v>
      </c>
      <c r="BOK82" s="16">
        <f>BOK38</f>
        <v>0</v>
      </c>
      <c r="BOO82" s="16">
        <f>BOO38</f>
        <v>0</v>
      </c>
      <c r="BOS82" s="16">
        <f>BOS38</f>
        <v>0</v>
      </c>
      <c r="BOW82" s="16">
        <f>BOW38</f>
        <v>0</v>
      </c>
      <c r="BPA82" s="16">
        <f>BPA38</f>
        <v>0</v>
      </c>
      <c r="BPE82" s="16">
        <f>BPE38</f>
        <v>0</v>
      </c>
      <c r="BPI82" s="16">
        <f>BPI38</f>
        <v>0</v>
      </c>
      <c r="BPM82" s="16">
        <f>BPM38</f>
        <v>0</v>
      </c>
      <c r="BPQ82" s="16">
        <f>BPQ38</f>
        <v>0</v>
      </c>
      <c r="BPU82" s="16">
        <f>BPU38</f>
        <v>0</v>
      </c>
      <c r="BPY82" s="16">
        <f>BPY38</f>
        <v>0</v>
      </c>
      <c r="BQC82" s="16">
        <f>BQC38</f>
        <v>0</v>
      </c>
      <c r="BQG82" s="16">
        <f>BQG38</f>
        <v>0</v>
      </c>
      <c r="BQK82" s="16">
        <f>BQK38</f>
        <v>0</v>
      </c>
      <c r="BQO82" s="16">
        <f>BQO38</f>
        <v>0</v>
      </c>
      <c r="BQS82" s="16">
        <f>BQS38</f>
        <v>0</v>
      </c>
      <c r="BQW82" s="16">
        <f>BQW38</f>
        <v>0</v>
      </c>
      <c r="BRA82" s="16">
        <f>BRA38</f>
        <v>0</v>
      </c>
      <c r="BRE82" s="16">
        <f>BRE38</f>
        <v>0</v>
      </c>
      <c r="BRI82" s="16">
        <f>BRI38</f>
        <v>0</v>
      </c>
      <c r="BRM82" s="16">
        <f>BRM38</f>
        <v>0</v>
      </c>
      <c r="BRQ82" s="16">
        <f>BRQ38</f>
        <v>0</v>
      </c>
      <c r="BRU82" s="16">
        <f>BRU38</f>
        <v>0</v>
      </c>
      <c r="BRY82" s="16">
        <f>BRY38</f>
        <v>0</v>
      </c>
      <c r="BSC82" s="16">
        <f>BSC38</f>
        <v>0</v>
      </c>
      <c r="BSG82" s="16">
        <f>BSG38</f>
        <v>0</v>
      </c>
      <c r="BSK82" s="16">
        <f>BSK38</f>
        <v>0</v>
      </c>
      <c r="BSO82" s="16">
        <f>BSO38</f>
        <v>0</v>
      </c>
      <c r="BSS82" s="16">
        <f>BSS38</f>
        <v>0</v>
      </c>
      <c r="BSW82" s="16">
        <f>BSW38</f>
        <v>0</v>
      </c>
      <c r="BTA82" s="16">
        <f>BTA38</f>
        <v>0</v>
      </c>
      <c r="BTE82" s="16">
        <f>BTE38</f>
        <v>0</v>
      </c>
      <c r="BTI82" s="16">
        <f>BTI38</f>
        <v>0</v>
      </c>
      <c r="BTM82" s="16">
        <f>BTM38</f>
        <v>0</v>
      </c>
      <c r="BTQ82" s="16">
        <f>BTQ38</f>
        <v>0</v>
      </c>
      <c r="BTU82" s="16">
        <f>BTU38</f>
        <v>0</v>
      </c>
      <c r="BTY82" s="16">
        <f>BTY38</f>
        <v>0</v>
      </c>
      <c r="BUC82" s="16">
        <f>BUC38</f>
        <v>0</v>
      </c>
      <c r="BUG82" s="16">
        <f>BUG38</f>
        <v>0</v>
      </c>
      <c r="BUK82" s="16">
        <f>BUK38</f>
        <v>0</v>
      </c>
      <c r="BUO82" s="16">
        <f>BUO38</f>
        <v>0</v>
      </c>
      <c r="BUS82" s="16">
        <f>BUS38</f>
        <v>0</v>
      </c>
      <c r="BUW82" s="16">
        <f>BUW38</f>
        <v>0</v>
      </c>
      <c r="BVA82" s="16">
        <f>BVA38</f>
        <v>0</v>
      </c>
      <c r="BVE82" s="16">
        <f>BVE38</f>
        <v>0</v>
      </c>
      <c r="BVI82" s="16">
        <f>BVI38</f>
        <v>0</v>
      </c>
      <c r="BVM82" s="16">
        <f>BVM38</f>
        <v>0</v>
      </c>
      <c r="BVQ82" s="16">
        <f>BVQ38</f>
        <v>0</v>
      </c>
      <c r="BVU82" s="16">
        <f>BVU38</f>
        <v>0</v>
      </c>
      <c r="BVY82" s="16">
        <f>BVY38</f>
        <v>0</v>
      </c>
      <c r="BWC82" s="16">
        <f>BWC38</f>
        <v>0</v>
      </c>
      <c r="BWG82" s="16">
        <f>BWG38</f>
        <v>0</v>
      </c>
      <c r="BWK82" s="16">
        <f>BWK38</f>
        <v>0</v>
      </c>
      <c r="BWO82" s="16">
        <f>BWO38</f>
        <v>0</v>
      </c>
      <c r="BWS82" s="16">
        <f>BWS38</f>
        <v>0</v>
      </c>
      <c r="BWW82" s="16">
        <f>BWW38</f>
        <v>0</v>
      </c>
      <c r="BXA82" s="16">
        <f>BXA38</f>
        <v>0</v>
      </c>
      <c r="BXE82" s="16">
        <f>BXE38</f>
        <v>0</v>
      </c>
      <c r="BXI82" s="16">
        <f>BXI38</f>
        <v>0</v>
      </c>
      <c r="BXM82" s="16">
        <f>BXM38</f>
        <v>0</v>
      </c>
      <c r="BXQ82" s="16">
        <f>BXQ38</f>
        <v>0</v>
      </c>
      <c r="BXU82" s="16">
        <f>BXU38</f>
        <v>0</v>
      </c>
      <c r="BXY82" s="16">
        <f>BXY38</f>
        <v>0</v>
      </c>
      <c r="BYC82" s="16">
        <f>BYC38</f>
        <v>0</v>
      </c>
      <c r="BYG82" s="16">
        <f>BYG38</f>
        <v>0</v>
      </c>
      <c r="BYK82" s="16">
        <f>BYK38</f>
        <v>0</v>
      </c>
      <c r="BYO82" s="16">
        <f>BYO38</f>
        <v>0</v>
      </c>
      <c r="BYS82" s="16">
        <f>BYS38</f>
        <v>0</v>
      </c>
      <c r="BYW82" s="16">
        <f>BYW38</f>
        <v>0</v>
      </c>
      <c r="BZA82" s="16">
        <f>BZA38</f>
        <v>0</v>
      </c>
      <c r="BZE82" s="16">
        <f>BZE38</f>
        <v>0</v>
      </c>
      <c r="BZI82" s="16">
        <f>BZI38</f>
        <v>0</v>
      </c>
      <c r="BZM82" s="16">
        <f>BZM38</f>
        <v>0</v>
      </c>
      <c r="BZQ82" s="16">
        <f>BZQ38</f>
        <v>0</v>
      </c>
      <c r="BZU82" s="16">
        <f>BZU38</f>
        <v>0</v>
      </c>
      <c r="BZY82" s="16">
        <f>BZY38</f>
        <v>0</v>
      </c>
      <c r="CAC82" s="16">
        <f>CAC38</f>
        <v>0</v>
      </c>
      <c r="CAG82" s="16">
        <f>CAG38</f>
        <v>0</v>
      </c>
      <c r="CAK82" s="16">
        <f>CAK38</f>
        <v>0</v>
      </c>
      <c r="CAO82" s="16">
        <f>CAO38</f>
        <v>0</v>
      </c>
      <c r="CAS82" s="16">
        <f>CAS38</f>
        <v>0</v>
      </c>
      <c r="CAW82" s="16">
        <f>CAW38</f>
        <v>0</v>
      </c>
      <c r="CBA82" s="16">
        <f>CBA38</f>
        <v>0</v>
      </c>
      <c r="CBE82" s="16">
        <f>CBE38</f>
        <v>0</v>
      </c>
      <c r="CBI82" s="16">
        <f>CBI38</f>
        <v>0</v>
      </c>
      <c r="CBM82" s="16">
        <f>CBM38</f>
        <v>0</v>
      </c>
      <c r="CBQ82" s="16">
        <f>CBQ38</f>
        <v>0</v>
      </c>
      <c r="CBU82" s="16">
        <f>CBU38</f>
        <v>0</v>
      </c>
      <c r="CBY82" s="16">
        <f>CBY38</f>
        <v>0</v>
      </c>
      <c r="CCC82" s="16">
        <f>CCC38</f>
        <v>0</v>
      </c>
      <c r="CCG82" s="16">
        <f>CCG38</f>
        <v>0</v>
      </c>
      <c r="CCK82" s="16">
        <f>CCK38</f>
        <v>0</v>
      </c>
      <c r="CCO82" s="16">
        <f>CCO38</f>
        <v>0</v>
      </c>
      <c r="CCS82" s="16">
        <f>CCS38</f>
        <v>0</v>
      </c>
      <c r="CCW82" s="16">
        <f>CCW38</f>
        <v>0</v>
      </c>
      <c r="CDA82" s="16">
        <f>CDA38</f>
        <v>0</v>
      </c>
      <c r="CDE82" s="16">
        <f>CDE38</f>
        <v>0</v>
      </c>
      <c r="CDI82" s="16">
        <f>CDI38</f>
        <v>0</v>
      </c>
      <c r="CDM82" s="16">
        <f>CDM38</f>
        <v>0</v>
      </c>
      <c r="CDQ82" s="16">
        <f>CDQ38</f>
        <v>0</v>
      </c>
      <c r="CDU82" s="16">
        <f>CDU38</f>
        <v>0</v>
      </c>
      <c r="CDY82" s="16">
        <f>CDY38</f>
        <v>0</v>
      </c>
      <c r="CEC82" s="16">
        <f>CEC38</f>
        <v>0</v>
      </c>
      <c r="CEG82" s="16">
        <f>CEG38</f>
        <v>0</v>
      </c>
      <c r="CEK82" s="16">
        <f>CEK38</f>
        <v>0</v>
      </c>
      <c r="CEO82" s="16">
        <f>CEO38</f>
        <v>0</v>
      </c>
      <c r="CES82" s="16">
        <f>CES38</f>
        <v>0</v>
      </c>
      <c r="CEW82" s="16">
        <f>CEW38</f>
        <v>0</v>
      </c>
      <c r="CFA82" s="16">
        <f>CFA38</f>
        <v>0</v>
      </c>
      <c r="CFE82" s="16">
        <f>CFE38</f>
        <v>0</v>
      </c>
      <c r="CFI82" s="16">
        <f>CFI38</f>
        <v>0</v>
      </c>
      <c r="CFM82" s="16">
        <f>CFM38</f>
        <v>0</v>
      </c>
      <c r="CFQ82" s="16">
        <f>CFQ38</f>
        <v>0</v>
      </c>
      <c r="CFU82" s="16">
        <f>CFU38</f>
        <v>0</v>
      </c>
      <c r="CFY82" s="16">
        <f>CFY38</f>
        <v>0</v>
      </c>
      <c r="CGC82" s="16">
        <f>CGC38</f>
        <v>0</v>
      </c>
      <c r="CGG82" s="16">
        <f>CGG38</f>
        <v>0</v>
      </c>
      <c r="CGK82" s="16">
        <f>CGK38</f>
        <v>0</v>
      </c>
      <c r="CGO82" s="16">
        <f>CGO38</f>
        <v>0</v>
      </c>
      <c r="CGS82" s="16">
        <f>CGS38</f>
        <v>0</v>
      </c>
      <c r="CGW82" s="16">
        <f>CGW38</f>
        <v>0</v>
      </c>
      <c r="CHA82" s="16">
        <f>CHA38</f>
        <v>0</v>
      </c>
      <c r="CHE82" s="16">
        <f>CHE38</f>
        <v>0</v>
      </c>
      <c r="CHI82" s="16">
        <f>CHI38</f>
        <v>0</v>
      </c>
      <c r="CHM82" s="16">
        <f>CHM38</f>
        <v>0</v>
      </c>
      <c r="CHQ82" s="16">
        <f>CHQ38</f>
        <v>0</v>
      </c>
      <c r="CHU82" s="16">
        <f>CHU38</f>
        <v>0</v>
      </c>
      <c r="CHY82" s="16">
        <f>CHY38</f>
        <v>0</v>
      </c>
      <c r="CIC82" s="16">
        <f>CIC38</f>
        <v>0</v>
      </c>
      <c r="CIG82" s="16">
        <f>CIG38</f>
        <v>0</v>
      </c>
      <c r="CIK82" s="16">
        <f>CIK38</f>
        <v>0</v>
      </c>
      <c r="CIO82" s="16">
        <f>CIO38</f>
        <v>0</v>
      </c>
      <c r="CIS82" s="16">
        <f>CIS38</f>
        <v>0</v>
      </c>
      <c r="CIW82" s="16">
        <f>CIW38</f>
        <v>0</v>
      </c>
      <c r="CJA82" s="16">
        <f>CJA38</f>
        <v>0</v>
      </c>
      <c r="CJE82" s="16">
        <f>CJE38</f>
        <v>0</v>
      </c>
      <c r="CJI82" s="16">
        <f>CJI38</f>
        <v>0</v>
      </c>
      <c r="CJM82" s="16">
        <f>CJM38</f>
        <v>0</v>
      </c>
      <c r="CJQ82" s="16">
        <f>CJQ38</f>
        <v>0</v>
      </c>
      <c r="CJU82" s="16">
        <f>CJU38</f>
        <v>0</v>
      </c>
      <c r="CJY82" s="16">
        <f>CJY38</f>
        <v>0</v>
      </c>
      <c r="CKC82" s="16">
        <f>CKC38</f>
        <v>0</v>
      </c>
      <c r="CKG82" s="16">
        <f>CKG38</f>
        <v>0</v>
      </c>
      <c r="CKK82" s="16">
        <f>CKK38</f>
        <v>0</v>
      </c>
      <c r="CKO82" s="16">
        <f>CKO38</f>
        <v>0</v>
      </c>
      <c r="CKS82" s="16">
        <f>CKS38</f>
        <v>0</v>
      </c>
      <c r="CKW82" s="16">
        <f>CKW38</f>
        <v>0</v>
      </c>
      <c r="CLA82" s="16">
        <f>CLA38</f>
        <v>0</v>
      </c>
      <c r="CLE82" s="16">
        <f>CLE38</f>
        <v>0</v>
      </c>
      <c r="CLI82" s="16">
        <f>CLI38</f>
        <v>0</v>
      </c>
      <c r="CLM82" s="16">
        <f>CLM38</f>
        <v>0</v>
      </c>
      <c r="CLQ82" s="16">
        <f>CLQ38</f>
        <v>0</v>
      </c>
      <c r="CLU82" s="16">
        <f>CLU38</f>
        <v>0</v>
      </c>
      <c r="CLY82" s="16">
        <f>CLY38</f>
        <v>0</v>
      </c>
      <c r="CMC82" s="16">
        <f>CMC38</f>
        <v>0</v>
      </c>
      <c r="CMG82" s="16">
        <f>CMG38</f>
        <v>0</v>
      </c>
      <c r="CMK82" s="16">
        <f>CMK38</f>
        <v>0</v>
      </c>
      <c r="CMO82" s="16">
        <f>CMO38</f>
        <v>0</v>
      </c>
      <c r="CMS82" s="16">
        <f>CMS38</f>
        <v>0</v>
      </c>
      <c r="CMW82" s="16">
        <f>CMW38</f>
        <v>0</v>
      </c>
      <c r="CNA82" s="16">
        <f>CNA38</f>
        <v>0</v>
      </c>
      <c r="CNE82" s="16">
        <f>CNE38</f>
        <v>0</v>
      </c>
      <c r="CNI82" s="16">
        <f>CNI38</f>
        <v>0</v>
      </c>
      <c r="CNM82" s="16">
        <f>CNM38</f>
        <v>0</v>
      </c>
      <c r="CNQ82" s="16">
        <f>CNQ38</f>
        <v>0</v>
      </c>
      <c r="CNU82" s="16">
        <f>CNU38</f>
        <v>0</v>
      </c>
      <c r="CNY82" s="16">
        <f>CNY38</f>
        <v>0</v>
      </c>
      <c r="COC82" s="16">
        <f>COC38</f>
        <v>0</v>
      </c>
      <c r="COG82" s="16">
        <f>COG38</f>
        <v>0</v>
      </c>
      <c r="COK82" s="16">
        <f>COK38</f>
        <v>0</v>
      </c>
      <c r="COO82" s="16">
        <f>COO38</f>
        <v>0</v>
      </c>
      <c r="COS82" s="16">
        <f>COS38</f>
        <v>0</v>
      </c>
      <c r="COW82" s="16">
        <f>COW38</f>
        <v>0</v>
      </c>
      <c r="CPA82" s="16">
        <f>CPA38</f>
        <v>0</v>
      </c>
      <c r="CPE82" s="16">
        <f>CPE38</f>
        <v>0</v>
      </c>
      <c r="CPI82" s="16">
        <f>CPI38</f>
        <v>0</v>
      </c>
      <c r="CPM82" s="16">
        <f>CPM38</f>
        <v>0</v>
      </c>
      <c r="CPQ82" s="16">
        <f>CPQ38</f>
        <v>0</v>
      </c>
      <c r="CPU82" s="16">
        <f>CPU38</f>
        <v>0</v>
      </c>
      <c r="CPY82" s="16">
        <f>CPY38</f>
        <v>0</v>
      </c>
      <c r="CQC82" s="16">
        <f>CQC38</f>
        <v>0</v>
      </c>
      <c r="CQG82" s="16">
        <f>CQG38</f>
        <v>0</v>
      </c>
      <c r="CQK82" s="16">
        <f>CQK38</f>
        <v>0</v>
      </c>
      <c r="CQO82" s="16">
        <f>CQO38</f>
        <v>0</v>
      </c>
      <c r="CQS82" s="16">
        <f>CQS38</f>
        <v>0</v>
      </c>
      <c r="CQW82" s="16">
        <f>CQW38</f>
        <v>0</v>
      </c>
      <c r="CRA82" s="16">
        <f>CRA38</f>
        <v>0</v>
      </c>
      <c r="CRE82" s="16">
        <f>CRE38</f>
        <v>0</v>
      </c>
      <c r="CRI82" s="16">
        <f>CRI38</f>
        <v>0</v>
      </c>
      <c r="CRM82" s="16">
        <f>CRM38</f>
        <v>0</v>
      </c>
      <c r="CRQ82" s="16">
        <f>CRQ38</f>
        <v>0</v>
      </c>
      <c r="CRU82" s="16">
        <f>CRU38</f>
        <v>0</v>
      </c>
      <c r="CRY82" s="16">
        <f>CRY38</f>
        <v>0</v>
      </c>
      <c r="CSC82" s="16">
        <f>CSC38</f>
        <v>0</v>
      </c>
      <c r="CSG82" s="16">
        <f>CSG38</f>
        <v>0</v>
      </c>
      <c r="CSK82" s="16">
        <f>CSK38</f>
        <v>0</v>
      </c>
      <c r="CSO82" s="16">
        <f>CSO38</f>
        <v>0</v>
      </c>
      <c r="CSS82" s="16">
        <f>CSS38</f>
        <v>0</v>
      </c>
      <c r="CSW82" s="16">
        <f>CSW38</f>
        <v>0</v>
      </c>
      <c r="CTA82" s="16">
        <f>CTA38</f>
        <v>0</v>
      </c>
      <c r="CTE82" s="16">
        <f>CTE38</f>
        <v>0</v>
      </c>
      <c r="CTI82" s="16">
        <f>CTI38</f>
        <v>0</v>
      </c>
      <c r="CTM82" s="16">
        <f>CTM38</f>
        <v>0</v>
      </c>
      <c r="CTQ82" s="16">
        <f>CTQ38</f>
        <v>0</v>
      </c>
      <c r="CTU82" s="16">
        <f>CTU38</f>
        <v>0</v>
      </c>
      <c r="CTY82" s="16">
        <f>CTY38</f>
        <v>0</v>
      </c>
      <c r="CUC82" s="16">
        <f>CUC38</f>
        <v>0</v>
      </c>
      <c r="CUG82" s="16">
        <f>CUG38</f>
        <v>0</v>
      </c>
      <c r="CUK82" s="16">
        <f>CUK38</f>
        <v>0</v>
      </c>
      <c r="CUO82" s="16">
        <f>CUO38</f>
        <v>0</v>
      </c>
      <c r="CUS82" s="16">
        <f>CUS38</f>
        <v>0</v>
      </c>
      <c r="CUW82" s="16">
        <f>CUW38</f>
        <v>0</v>
      </c>
      <c r="CVA82" s="16">
        <f>CVA38</f>
        <v>0</v>
      </c>
      <c r="CVE82" s="16">
        <f>CVE38</f>
        <v>0</v>
      </c>
      <c r="CVI82" s="16">
        <f>CVI38</f>
        <v>0</v>
      </c>
      <c r="CVM82" s="16">
        <f>CVM38</f>
        <v>0</v>
      </c>
      <c r="CVQ82" s="16">
        <f>CVQ38</f>
        <v>0</v>
      </c>
      <c r="CVU82" s="16">
        <f>CVU38</f>
        <v>0</v>
      </c>
      <c r="CVY82" s="16">
        <f>CVY38</f>
        <v>0</v>
      </c>
      <c r="CWC82" s="16">
        <f>CWC38</f>
        <v>0</v>
      </c>
      <c r="CWG82" s="16">
        <f>CWG38</f>
        <v>0</v>
      </c>
      <c r="CWK82" s="16">
        <f>CWK38</f>
        <v>0</v>
      </c>
      <c r="CWO82" s="16">
        <f>CWO38</f>
        <v>0</v>
      </c>
      <c r="CWS82" s="16">
        <f>CWS38</f>
        <v>0</v>
      </c>
      <c r="CWW82" s="16">
        <f>CWW38</f>
        <v>0</v>
      </c>
      <c r="CXA82" s="16">
        <f>CXA38</f>
        <v>0</v>
      </c>
      <c r="CXE82" s="16">
        <f>CXE38</f>
        <v>0</v>
      </c>
      <c r="CXI82" s="16">
        <f>CXI38</f>
        <v>0</v>
      </c>
      <c r="CXM82" s="16">
        <f>CXM38</f>
        <v>0</v>
      </c>
      <c r="CXQ82" s="16">
        <f>CXQ38</f>
        <v>0</v>
      </c>
      <c r="CXU82" s="16">
        <f>CXU38</f>
        <v>0</v>
      </c>
      <c r="CXY82" s="16">
        <f>CXY38</f>
        <v>0</v>
      </c>
      <c r="CYC82" s="16">
        <f>CYC38</f>
        <v>0</v>
      </c>
      <c r="CYG82" s="16">
        <f>CYG38</f>
        <v>0</v>
      </c>
      <c r="CYK82" s="16">
        <f>CYK38</f>
        <v>0</v>
      </c>
      <c r="CYO82" s="16">
        <f>CYO38</f>
        <v>0</v>
      </c>
      <c r="CYS82" s="16">
        <f>CYS38</f>
        <v>0</v>
      </c>
      <c r="CYW82" s="16">
        <f>CYW38</f>
        <v>0</v>
      </c>
      <c r="CZA82" s="16">
        <f>CZA38</f>
        <v>0</v>
      </c>
      <c r="CZE82" s="16">
        <f>CZE38</f>
        <v>0</v>
      </c>
      <c r="CZI82" s="16">
        <f>CZI38</f>
        <v>0</v>
      </c>
      <c r="CZM82" s="16">
        <f>CZM38</f>
        <v>0</v>
      </c>
      <c r="CZQ82" s="16">
        <f>CZQ38</f>
        <v>0</v>
      </c>
      <c r="CZU82" s="16">
        <f>CZU38</f>
        <v>0</v>
      </c>
      <c r="CZY82" s="16">
        <f>CZY38</f>
        <v>0</v>
      </c>
      <c r="DAC82" s="16">
        <f>DAC38</f>
        <v>0</v>
      </c>
      <c r="DAG82" s="16">
        <f>DAG38</f>
        <v>0</v>
      </c>
      <c r="DAK82" s="16">
        <f>DAK38</f>
        <v>0</v>
      </c>
      <c r="DAO82" s="16">
        <f>DAO38</f>
        <v>0</v>
      </c>
      <c r="DAS82" s="16">
        <f>DAS38</f>
        <v>0</v>
      </c>
      <c r="DAW82" s="16">
        <f>DAW38</f>
        <v>0</v>
      </c>
      <c r="DBA82" s="16">
        <f>DBA38</f>
        <v>0</v>
      </c>
      <c r="DBE82" s="16">
        <f>DBE38</f>
        <v>0</v>
      </c>
      <c r="DBI82" s="16">
        <f>DBI38</f>
        <v>0</v>
      </c>
      <c r="DBM82" s="16">
        <f>DBM38</f>
        <v>0</v>
      </c>
      <c r="DBQ82" s="16">
        <f>DBQ38</f>
        <v>0</v>
      </c>
      <c r="DBU82" s="16">
        <f>DBU38</f>
        <v>0</v>
      </c>
      <c r="DBY82" s="16">
        <f>DBY38</f>
        <v>0</v>
      </c>
      <c r="DCC82" s="16">
        <f>DCC38</f>
        <v>0</v>
      </c>
      <c r="DCG82" s="16">
        <f>DCG38</f>
        <v>0</v>
      </c>
      <c r="DCK82" s="16">
        <f>DCK38</f>
        <v>0</v>
      </c>
      <c r="DCO82" s="16">
        <f>DCO38</f>
        <v>0</v>
      </c>
      <c r="DCS82" s="16">
        <f>DCS38</f>
        <v>0</v>
      </c>
      <c r="DCW82" s="16">
        <f>DCW38</f>
        <v>0</v>
      </c>
      <c r="DDA82" s="16">
        <f>DDA38</f>
        <v>0</v>
      </c>
      <c r="DDE82" s="16">
        <f>DDE38</f>
        <v>0</v>
      </c>
      <c r="DDI82" s="16">
        <f>DDI38</f>
        <v>0</v>
      </c>
      <c r="DDM82" s="16">
        <f>DDM38</f>
        <v>0</v>
      </c>
      <c r="DDQ82" s="16">
        <f>DDQ38</f>
        <v>0</v>
      </c>
      <c r="DDU82" s="16">
        <f>DDU38</f>
        <v>0</v>
      </c>
      <c r="DDY82" s="16">
        <f>DDY38</f>
        <v>0</v>
      </c>
      <c r="DEC82" s="16">
        <f>DEC38</f>
        <v>0</v>
      </c>
      <c r="DEG82" s="16">
        <f>DEG38</f>
        <v>0</v>
      </c>
      <c r="DEK82" s="16">
        <f>DEK38</f>
        <v>0</v>
      </c>
      <c r="DEO82" s="16">
        <f>DEO38</f>
        <v>0</v>
      </c>
      <c r="DES82" s="16">
        <f>DES38</f>
        <v>0</v>
      </c>
      <c r="DEW82" s="16">
        <f>DEW38</f>
        <v>0</v>
      </c>
      <c r="DFA82" s="16">
        <f>DFA38</f>
        <v>0</v>
      </c>
      <c r="DFE82" s="16">
        <f>DFE38</f>
        <v>0</v>
      </c>
      <c r="DFI82" s="16">
        <f>DFI38</f>
        <v>0</v>
      </c>
      <c r="DFM82" s="16">
        <f>DFM38</f>
        <v>0</v>
      </c>
      <c r="DFQ82" s="16">
        <f>DFQ38</f>
        <v>0</v>
      </c>
      <c r="DFU82" s="16">
        <f>DFU38</f>
        <v>0</v>
      </c>
      <c r="DFY82" s="16">
        <f>DFY38</f>
        <v>0</v>
      </c>
      <c r="DGC82" s="16">
        <f>DGC38</f>
        <v>0</v>
      </c>
      <c r="DGG82" s="16">
        <f>DGG38</f>
        <v>0</v>
      </c>
      <c r="DGK82" s="16">
        <f>DGK38</f>
        <v>0</v>
      </c>
      <c r="DGO82" s="16">
        <f>DGO38</f>
        <v>0</v>
      </c>
      <c r="DGS82" s="16">
        <f>DGS38</f>
        <v>0</v>
      </c>
      <c r="DGW82" s="16">
        <f>DGW38</f>
        <v>0</v>
      </c>
      <c r="DHA82" s="16">
        <f>DHA38</f>
        <v>0</v>
      </c>
      <c r="DHE82" s="16">
        <f>DHE38</f>
        <v>0</v>
      </c>
      <c r="DHI82" s="16">
        <f>DHI38</f>
        <v>0</v>
      </c>
      <c r="DHM82" s="16">
        <f>DHM38</f>
        <v>0</v>
      </c>
      <c r="DHQ82" s="16">
        <f>DHQ38</f>
        <v>0</v>
      </c>
      <c r="DHU82" s="16">
        <f>DHU38</f>
        <v>0</v>
      </c>
      <c r="DHY82" s="16">
        <f>DHY38</f>
        <v>0</v>
      </c>
      <c r="DIC82" s="16">
        <f>DIC38</f>
        <v>0</v>
      </c>
      <c r="DIG82" s="16">
        <f>DIG38</f>
        <v>0</v>
      </c>
      <c r="DIK82" s="16">
        <f>DIK38</f>
        <v>0</v>
      </c>
      <c r="DIO82" s="16">
        <f>DIO38</f>
        <v>0</v>
      </c>
      <c r="DIS82" s="16">
        <f>DIS38</f>
        <v>0</v>
      </c>
      <c r="DIW82" s="16">
        <f>DIW38</f>
        <v>0</v>
      </c>
      <c r="DJA82" s="16">
        <f>DJA38</f>
        <v>0</v>
      </c>
      <c r="DJE82" s="16">
        <f>DJE38</f>
        <v>0</v>
      </c>
      <c r="DJI82" s="16">
        <f>DJI38</f>
        <v>0</v>
      </c>
      <c r="DJM82" s="16">
        <f>DJM38</f>
        <v>0</v>
      </c>
      <c r="DJQ82" s="16">
        <f>DJQ38</f>
        <v>0</v>
      </c>
      <c r="DJU82" s="16">
        <f>DJU38</f>
        <v>0</v>
      </c>
      <c r="DJY82" s="16">
        <f>DJY38</f>
        <v>0</v>
      </c>
      <c r="DKC82" s="16">
        <f>DKC38</f>
        <v>0</v>
      </c>
      <c r="DKG82" s="16">
        <f>DKG38</f>
        <v>0</v>
      </c>
      <c r="DKK82" s="16">
        <f>DKK38</f>
        <v>0</v>
      </c>
      <c r="DKO82" s="16">
        <f>DKO38</f>
        <v>0</v>
      </c>
      <c r="DKS82" s="16">
        <f>DKS38</f>
        <v>0</v>
      </c>
      <c r="DKW82" s="16">
        <f>DKW38</f>
        <v>0</v>
      </c>
      <c r="DLA82" s="16">
        <f>DLA38</f>
        <v>0</v>
      </c>
      <c r="DLE82" s="16">
        <f>DLE38</f>
        <v>0</v>
      </c>
      <c r="DLI82" s="16">
        <f>DLI38</f>
        <v>0</v>
      </c>
      <c r="DLM82" s="16">
        <f>DLM38</f>
        <v>0</v>
      </c>
      <c r="DLQ82" s="16">
        <f>DLQ38</f>
        <v>0</v>
      </c>
      <c r="DLU82" s="16">
        <f>DLU38</f>
        <v>0</v>
      </c>
      <c r="DLY82" s="16">
        <f>DLY38</f>
        <v>0</v>
      </c>
      <c r="DMC82" s="16">
        <f>DMC38</f>
        <v>0</v>
      </c>
      <c r="DMG82" s="16">
        <f>DMG38</f>
        <v>0</v>
      </c>
      <c r="DMK82" s="16">
        <f>DMK38</f>
        <v>0</v>
      </c>
      <c r="DMO82" s="16">
        <f>DMO38</f>
        <v>0</v>
      </c>
      <c r="DMS82" s="16">
        <f>DMS38</f>
        <v>0</v>
      </c>
      <c r="DMW82" s="16">
        <f>DMW38</f>
        <v>0</v>
      </c>
      <c r="DNA82" s="16">
        <f>DNA38</f>
        <v>0</v>
      </c>
      <c r="DNE82" s="16">
        <f>DNE38</f>
        <v>0</v>
      </c>
      <c r="DNI82" s="16">
        <f>DNI38</f>
        <v>0</v>
      </c>
      <c r="DNM82" s="16">
        <f>DNM38</f>
        <v>0</v>
      </c>
      <c r="DNQ82" s="16">
        <f>DNQ38</f>
        <v>0</v>
      </c>
      <c r="DNU82" s="16">
        <f>DNU38</f>
        <v>0</v>
      </c>
      <c r="DNY82" s="16">
        <f>DNY38</f>
        <v>0</v>
      </c>
      <c r="DOC82" s="16">
        <f>DOC38</f>
        <v>0</v>
      </c>
      <c r="DOG82" s="16">
        <f>DOG38</f>
        <v>0</v>
      </c>
      <c r="DOK82" s="16">
        <f>DOK38</f>
        <v>0</v>
      </c>
      <c r="DOO82" s="16">
        <f>DOO38</f>
        <v>0</v>
      </c>
      <c r="DOS82" s="16">
        <f>DOS38</f>
        <v>0</v>
      </c>
      <c r="DOW82" s="16">
        <f>DOW38</f>
        <v>0</v>
      </c>
      <c r="DPA82" s="16">
        <f>DPA38</f>
        <v>0</v>
      </c>
      <c r="DPE82" s="16">
        <f>DPE38</f>
        <v>0</v>
      </c>
      <c r="DPI82" s="16">
        <f>DPI38</f>
        <v>0</v>
      </c>
      <c r="DPM82" s="16">
        <f>DPM38</f>
        <v>0</v>
      </c>
      <c r="DPQ82" s="16">
        <f>DPQ38</f>
        <v>0</v>
      </c>
      <c r="DPU82" s="16">
        <f>DPU38</f>
        <v>0</v>
      </c>
      <c r="DPY82" s="16">
        <f>DPY38</f>
        <v>0</v>
      </c>
      <c r="DQC82" s="16">
        <f>DQC38</f>
        <v>0</v>
      </c>
      <c r="DQG82" s="16">
        <f>DQG38</f>
        <v>0</v>
      </c>
      <c r="DQK82" s="16">
        <f>DQK38</f>
        <v>0</v>
      </c>
      <c r="DQO82" s="16">
        <f>DQO38</f>
        <v>0</v>
      </c>
      <c r="DQS82" s="16">
        <f>DQS38</f>
        <v>0</v>
      </c>
      <c r="DQW82" s="16">
        <f>DQW38</f>
        <v>0</v>
      </c>
      <c r="DRA82" s="16">
        <f>DRA38</f>
        <v>0</v>
      </c>
      <c r="DRE82" s="16">
        <f>DRE38</f>
        <v>0</v>
      </c>
      <c r="DRI82" s="16">
        <f>DRI38</f>
        <v>0</v>
      </c>
      <c r="DRM82" s="16">
        <f>DRM38</f>
        <v>0</v>
      </c>
      <c r="DRQ82" s="16">
        <f>DRQ38</f>
        <v>0</v>
      </c>
      <c r="DRU82" s="16">
        <f>DRU38</f>
        <v>0</v>
      </c>
      <c r="DRY82" s="16">
        <f>DRY38</f>
        <v>0</v>
      </c>
      <c r="DSC82" s="16">
        <f>DSC38</f>
        <v>0</v>
      </c>
      <c r="DSG82" s="16">
        <f>DSG38</f>
        <v>0</v>
      </c>
      <c r="DSK82" s="16">
        <f>DSK38</f>
        <v>0</v>
      </c>
      <c r="DSO82" s="16">
        <f>DSO38</f>
        <v>0</v>
      </c>
      <c r="DSS82" s="16">
        <f>DSS38</f>
        <v>0</v>
      </c>
      <c r="DSW82" s="16">
        <f>DSW38</f>
        <v>0</v>
      </c>
      <c r="DTA82" s="16">
        <f>DTA38</f>
        <v>0</v>
      </c>
      <c r="DTE82" s="16">
        <f>DTE38</f>
        <v>0</v>
      </c>
      <c r="DTI82" s="16">
        <f>DTI38</f>
        <v>0</v>
      </c>
      <c r="DTM82" s="16">
        <f>DTM38</f>
        <v>0</v>
      </c>
      <c r="DTQ82" s="16">
        <f>DTQ38</f>
        <v>0</v>
      </c>
      <c r="DTU82" s="16">
        <f>DTU38</f>
        <v>0</v>
      </c>
      <c r="DTY82" s="16">
        <f>DTY38</f>
        <v>0</v>
      </c>
      <c r="DUC82" s="16">
        <f>DUC38</f>
        <v>0</v>
      </c>
      <c r="DUG82" s="16">
        <f>DUG38</f>
        <v>0</v>
      </c>
      <c r="DUK82" s="16">
        <f>DUK38</f>
        <v>0</v>
      </c>
      <c r="DUO82" s="16">
        <f>DUO38</f>
        <v>0</v>
      </c>
      <c r="DUS82" s="16">
        <f>DUS38</f>
        <v>0</v>
      </c>
      <c r="DUW82" s="16">
        <f>DUW38</f>
        <v>0</v>
      </c>
      <c r="DVA82" s="16">
        <f>DVA38</f>
        <v>0</v>
      </c>
      <c r="DVE82" s="16">
        <f>DVE38</f>
        <v>0</v>
      </c>
      <c r="DVI82" s="16">
        <f>DVI38</f>
        <v>0</v>
      </c>
      <c r="DVM82" s="16">
        <f>DVM38</f>
        <v>0</v>
      </c>
      <c r="DVQ82" s="16">
        <f>DVQ38</f>
        <v>0</v>
      </c>
      <c r="DVU82" s="16">
        <f>DVU38</f>
        <v>0</v>
      </c>
      <c r="DVY82" s="16">
        <f>DVY38</f>
        <v>0</v>
      </c>
      <c r="DWC82" s="16">
        <f>DWC38</f>
        <v>0</v>
      </c>
      <c r="DWG82" s="16">
        <f>DWG38</f>
        <v>0</v>
      </c>
      <c r="DWK82" s="16">
        <f>DWK38</f>
        <v>0</v>
      </c>
      <c r="DWO82" s="16">
        <f>DWO38</f>
        <v>0</v>
      </c>
      <c r="DWS82" s="16">
        <f>DWS38</f>
        <v>0</v>
      </c>
      <c r="DWW82" s="16">
        <f>DWW38</f>
        <v>0</v>
      </c>
      <c r="DXA82" s="16">
        <f>DXA38</f>
        <v>0</v>
      </c>
      <c r="DXE82" s="16">
        <f>DXE38</f>
        <v>0</v>
      </c>
      <c r="DXI82" s="16">
        <f>DXI38</f>
        <v>0</v>
      </c>
      <c r="DXM82" s="16">
        <f>DXM38</f>
        <v>0</v>
      </c>
      <c r="DXQ82" s="16">
        <f>DXQ38</f>
        <v>0</v>
      </c>
      <c r="DXU82" s="16">
        <f>DXU38</f>
        <v>0</v>
      </c>
      <c r="DXY82" s="16">
        <f>DXY38</f>
        <v>0</v>
      </c>
      <c r="DYC82" s="16">
        <f>DYC38</f>
        <v>0</v>
      </c>
      <c r="DYG82" s="16">
        <f>DYG38</f>
        <v>0</v>
      </c>
      <c r="DYK82" s="16">
        <f>DYK38</f>
        <v>0</v>
      </c>
      <c r="DYO82" s="16">
        <f>DYO38</f>
        <v>0</v>
      </c>
      <c r="DYS82" s="16">
        <f>DYS38</f>
        <v>0</v>
      </c>
      <c r="DYW82" s="16">
        <f>DYW38</f>
        <v>0</v>
      </c>
      <c r="DZA82" s="16">
        <f>DZA38</f>
        <v>0</v>
      </c>
      <c r="DZE82" s="16">
        <f>DZE38</f>
        <v>0</v>
      </c>
      <c r="DZI82" s="16">
        <f>DZI38</f>
        <v>0</v>
      </c>
      <c r="DZM82" s="16">
        <f>DZM38</f>
        <v>0</v>
      </c>
      <c r="DZQ82" s="16">
        <f>DZQ38</f>
        <v>0</v>
      </c>
      <c r="DZU82" s="16">
        <f>DZU38</f>
        <v>0</v>
      </c>
      <c r="DZY82" s="16">
        <f>DZY38</f>
        <v>0</v>
      </c>
      <c r="EAC82" s="16">
        <f>EAC38</f>
        <v>0</v>
      </c>
      <c r="EAG82" s="16">
        <f>EAG38</f>
        <v>0</v>
      </c>
      <c r="EAK82" s="16">
        <f>EAK38</f>
        <v>0</v>
      </c>
      <c r="EAO82" s="16">
        <f>EAO38</f>
        <v>0</v>
      </c>
      <c r="EAS82" s="16">
        <f>EAS38</f>
        <v>0</v>
      </c>
      <c r="EAW82" s="16">
        <f>EAW38</f>
        <v>0</v>
      </c>
      <c r="EBA82" s="16">
        <f>EBA38</f>
        <v>0</v>
      </c>
      <c r="EBE82" s="16">
        <f>EBE38</f>
        <v>0</v>
      </c>
      <c r="EBI82" s="16">
        <f>EBI38</f>
        <v>0</v>
      </c>
      <c r="EBM82" s="16">
        <f>EBM38</f>
        <v>0</v>
      </c>
      <c r="EBQ82" s="16">
        <f>EBQ38</f>
        <v>0</v>
      </c>
      <c r="EBU82" s="16">
        <f>EBU38</f>
        <v>0</v>
      </c>
      <c r="EBY82" s="16">
        <f>EBY38</f>
        <v>0</v>
      </c>
      <c r="ECC82" s="16">
        <f>ECC38</f>
        <v>0</v>
      </c>
      <c r="ECG82" s="16">
        <f>ECG38</f>
        <v>0</v>
      </c>
      <c r="ECK82" s="16">
        <f>ECK38</f>
        <v>0</v>
      </c>
      <c r="ECO82" s="16">
        <f>ECO38</f>
        <v>0</v>
      </c>
      <c r="ECS82" s="16">
        <f>ECS38</f>
        <v>0</v>
      </c>
      <c r="ECW82" s="16">
        <f>ECW38</f>
        <v>0</v>
      </c>
      <c r="EDA82" s="16">
        <f>EDA38</f>
        <v>0</v>
      </c>
      <c r="EDE82" s="16">
        <f>EDE38</f>
        <v>0</v>
      </c>
      <c r="EDI82" s="16">
        <f>EDI38</f>
        <v>0</v>
      </c>
      <c r="EDM82" s="16">
        <f>EDM38</f>
        <v>0</v>
      </c>
      <c r="EDQ82" s="16">
        <f>EDQ38</f>
        <v>0</v>
      </c>
      <c r="EDU82" s="16">
        <f>EDU38</f>
        <v>0</v>
      </c>
      <c r="EDY82" s="16">
        <f>EDY38</f>
        <v>0</v>
      </c>
      <c r="EEC82" s="16">
        <f>EEC38</f>
        <v>0</v>
      </c>
      <c r="EEG82" s="16">
        <f>EEG38</f>
        <v>0</v>
      </c>
      <c r="EEK82" s="16">
        <f>EEK38</f>
        <v>0</v>
      </c>
      <c r="EEO82" s="16">
        <f>EEO38</f>
        <v>0</v>
      </c>
      <c r="EES82" s="16">
        <f>EES38</f>
        <v>0</v>
      </c>
      <c r="EEW82" s="16">
        <f>EEW38</f>
        <v>0</v>
      </c>
      <c r="EFA82" s="16">
        <f>EFA38</f>
        <v>0</v>
      </c>
      <c r="EFE82" s="16">
        <f>EFE38</f>
        <v>0</v>
      </c>
      <c r="EFI82" s="16">
        <f>EFI38</f>
        <v>0</v>
      </c>
      <c r="EFM82" s="16">
        <f>EFM38</f>
        <v>0</v>
      </c>
      <c r="EFQ82" s="16">
        <f>EFQ38</f>
        <v>0</v>
      </c>
      <c r="EFU82" s="16">
        <f>EFU38</f>
        <v>0</v>
      </c>
      <c r="EFY82" s="16">
        <f>EFY38</f>
        <v>0</v>
      </c>
      <c r="EGC82" s="16">
        <f>EGC38</f>
        <v>0</v>
      </c>
      <c r="EGG82" s="16">
        <f>EGG38</f>
        <v>0</v>
      </c>
      <c r="EGK82" s="16">
        <f>EGK38</f>
        <v>0</v>
      </c>
      <c r="EGO82" s="16">
        <f>EGO38</f>
        <v>0</v>
      </c>
      <c r="EGS82" s="16">
        <f>EGS38</f>
        <v>0</v>
      </c>
      <c r="EGW82" s="16">
        <f>EGW38</f>
        <v>0</v>
      </c>
      <c r="EHA82" s="16">
        <f>EHA38</f>
        <v>0</v>
      </c>
      <c r="EHE82" s="16">
        <f>EHE38</f>
        <v>0</v>
      </c>
      <c r="EHI82" s="16">
        <f>EHI38</f>
        <v>0</v>
      </c>
      <c r="EHM82" s="16">
        <f>EHM38</f>
        <v>0</v>
      </c>
      <c r="EHQ82" s="16">
        <f>EHQ38</f>
        <v>0</v>
      </c>
      <c r="EHU82" s="16">
        <f>EHU38</f>
        <v>0</v>
      </c>
      <c r="EHY82" s="16">
        <f>EHY38</f>
        <v>0</v>
      </c>
      <c r="EIC82" s="16">
        <f>EIC38</f>
        <v>0</v>
      </c>
      <c r="EIG82" s="16">
        <f>EIG38</f>
        <v>0</v>
      </c>
      <c r="EIK82" s="16">
        <f>EIK38</f>
        <v>0</v>
      </c>
      <c r="EIO82" s="16">
        <f>EIO38</f>
        <v>0</v>
      </c>
      <c r="EIS82" s="16">
        <f>EIS38</f>
        <v>0</v>
      </c>
      <c r="EIW82" s="16">
        <f>EIW38</f>
        <v>0</v>
      </c>
      <c r="EJA82" s="16">
        <f>EJA38</f>
        <v>0</v>
      </c>
      <c r="EJE82" s="16">
        <f>EJE38</f>
        <v>0</v>
      </c>
      <c r="EJI82" s="16">
        <f>EJI38</f>
        <v>0</v>
      </c>
      <c r="EJM82" s="16">
        <f>EJM38</f>
        <v>0</v>
      </c>
      <c r="EJQ82" s="16">
        <f>EJQ38</f>
        <v>0</v>
      </c>
      <c r="EJU82" s="16">
        <f>EJU38</f>
        <v>0</v>
      </c>
      <c r="EJY82" s="16">
        <f>EJY38</f>
        <v>0</v>
      </c>
      <c r="EKC82" s="16">
        <f>EKC38</f>
        <v>0</v>
      </c>
      <c r="EKG82" s="16">
        <f>EKG38</f>
        <v>0</v>
      </c>
      <c r="EKK82" s="16">
        <f>EKK38</f>
        <v>0</v>
      </c>
      <c r="EKO82" s="16">
        <f>EKO38</f>
        <v>0</v>
      </c>
      <c r="EKS82" s="16">
        <f>EKS38</f>
        <v>0</v>
      </c>
      <c r="EKW82" s="16">
        <f>EKW38</f>
        <v>0</v>
      </c>
      <c r="ELA82" s="16">
        <f>ELA38</f>
        <v>0</v>
      </c>
      <c r="ELE82" s="16">
        <f>ELE38</f>
        <v>0</v>
      </c>
      <c r="ELI82" s="16">
        <f>ELI38</f>
        <v>0</v>
      </c>
      <c r="ELM82" s="16">
        <f>ELM38</f>
        <v>0</v>
      </c>
      <c r="ELQ82" s="16">
        <f>ELQ38</f>
        <v>0</v>
      </c>
      <c r="ELU82" s="16">
        <f>ELU38</f>
        <v>0</v>
      </c>
      <c r="ELY82" s="16">
        <f>ELY38</f>
        <v>0</v>
      </c>
      <c r="EMC82" s="16">
        <f>EMC38</f>
        <v>0</v>
      </c>
      <c r="EMG82" s="16">
        <f>EMG38</f>
        <v>0</v>
      </c>
      <c r="EMK82" s="16">
        <f>EMK38</f>
        <v>0</v>
      </c>
      <c r="EMO82" s="16">
        <f>EMO38</f>
        <v>0</v>
      </c>
      <c r="EMS82" s="16">
        <f>EMS38</f>
        <v>0</v>
      </c>
      <c r="EMW82" s="16">
        <f>EMW38</f>
        <v>0</v>
      </c>
      <c r="ENA82" s="16">
        <f>ENA38</f>
        <v>0</v>
      </c>
      <c r="ENE82" s="16">
        <f>ENE38</f>
        <v>0</v>
      </c>
      <c r="ENI82" s="16">
        <f>ENI38</f>
        <v>0</v>
      </c>
      <c r="ENM82" s="16">
        <f>ENM38</f>
        <v>0</v>
      </c>
      <c r="ENQ82" s="16">
        <f>ENQ38</f>
        <v>0</v>
      </c>
      <c r="ENU82" s="16">
        <f>ENU38</f>
        <v>0</v>
      </c>
      <c r="ENY82" s="16">
        <f>ENY38</f>
        <v>0</v>
      </c>
      <c r="EOC82" s="16">
        <f>EOC38</f>
        <v>0</v>
      </c>
      <c r="EOG82" s="16">
        <f>EOG38</f>
        <v>0</v>
      </c>
      <c r="EOK82" s="16">
        <f>EOK38</f>
        <v>0</v>
      </c>
      <c r="EOO82" s="16">
        <f>EOO38</f>
        <v>0</v>
      </c>
      <c r="EOS82" s="16">
        <f>EOS38</f>
        <v>0</v>
      </c>
      <c r="EOW82" s="16">
        <f>EOW38</f>
        <v>0</v>
      </c>
      <c r="EPA82" s="16">
        <f>EPA38</f>
        <v>0</v>
      </c>
      <c r="EPE82" s="16">
        <f>EPE38</f>
        <v>0</v>
      </c>
      <c r="EPI82" s="16">
        <f>EPI38</f>
        <v>0</v>
      </c>
      <c r="EPM82" s="16">
        <f>EPM38</f>
        <v>0</v>
      </c>
      <c r="EPQ82" s="16">
        <f>EPQ38</f>
        <v>0</v>
      </c>
      <c r="EPU82" s="16">
        <f>EPU38</f>
        <v>0</v>
      </c>
      <c r="EPY82" s="16">
        <f>EPY38</f>
        <v>0</v>
      </c>
      <c r="EQC82" s="16">
        <f>EQC38</f>
        <v>0</v>
      </c>
      <c r="EQG82" s="16">
        <f>EQG38</f>
        <v>0</v>
      </c>
      <c r="EQK82" s="16">
        <f>EQK38</f>
        <v>0</v>
      </c>
      <c r="EQO82" s="16">
        <f>EQO38</f>
        <v>0</v>
      </c>
      <c r="EQS82" s="16">
        <f>EQS38</f>
        <v>0</v>
      </c>
      <c r="EQW82" s="16">
        <f>EQW38</f>
        <v>0</v>
      </c>
      <c r="ERA82" s="16">
        <f>ERA38</f>
        <v>0</v>
      </c>
      <c r="ERE82" s="16">
        <f>ERE38</f>
        <v>0</v>
      </c>
      <c r="ERI82" s="16">
        <f>ERI38</f>
        <v>0</v>
      </c>
      <c r="ERM82" s="16">
        <f>ERM38</f>
        <v>0</v>
      </c>
      <c r="ERQ82" s="16">
        <f>ERQ38</f>
        <v>0</v>
      </c>
      <c r="ERU82" s="16">
        <f>ERU38</f>
        <v>0</v>
      </c>
      <c r="ERY82" s="16">
        <f>ERY38</f>
        <v>0</v>
      </c>
      <c r="ESC82" s="16">
        <f>ESC38</f>
        <v>0</v>
      </c>
      <c r="ESG82" s="16">
        <f>ESG38</f>
        <v>0</v>
      </c>
      <c r="ESK82" s="16">
        <f>ESK38</f>
        <v>0</v>
      </c>
      <c r="ESO82" s="16">
        <f>ESO38</f>
        <v>0</v>
      </c>
      <c r="ESS82" s="16">
        <f>ESS38</f>
        <v>0</v>
      </c>
      <c r="ESW82" s="16">
        <f>ESW38</f>
        <v>0</v>
      </c>
      <c r="ETA82" s="16">
        <f>ETA38</f>
        <v>0</v>
      </c>
      <c r="ETE82" s="16">
        <f>ETE38</f>
        <v>0</v>
      </c>
      <c r="ETI82" s="16">
        <f>ETI38</f>
        <v>0</v>
      </c>
      <c r="ETM82" s="16">
        <f>ETM38</f>
        <v>0</v>
      </c>
      <c r="ETQ82" s="16">
        <f>ETQ38</f>
        <v>0</v>
      </c>
      <c r="ETU82" s="16">
        <f>ETU38</f>
        <v>0</v>
      </c>
      <c r="ETY82" s="16">
        <f>ETY38</f>
        <v>0</v>
      </c>
      <c r="EUC82" s="16">
        <f>EUC38</f>
        <v>0</v>
      </c>
      <c r="EUG82" s="16">
        <f>EUG38</f>
        <v>0</v>
      </c>
      <c r="EUK82" s="16">
        <f>EUK38</f>
        <v>0</v>
      </c>
      <c r="EUO82" s="16">
        <f>EUO38</f>
        <v>0</v>
      </c>
      <c r="EUS82" s="16">
        <f>EUS38</f>
        <v>0</v>
      </c>
      <c r="EUW82" s="16">
        <f>EUW38</f>
        <v>0</v>
      </c>
      <c r="EVA82" s="16">
        <f>EVA38</f>
        <v>0</v>
      </c>
      <c r="EVE82" s="16">
        <f>EVE38</f>
        <v>0</v>
      </c>
      <c r="EVI82" s="16">
        <f>EVI38</f>
        <v>0</v>
      </c>
      <c r="EVM82" s="16">
        <f>EVM38</f>
        <v>0</v>
      </c>
      <c r="EVQ82" s="16">
        <f>EVQ38</f>
        <v>0</v>
      </c>
      <c r="EVU82" s="16">
        <f>EVU38</f>
        <v>0</v>
      </c>
      <c r="EVY82" s="16">
        <f>EVY38</f>
        <v>0</v>
      </c>
      <c r="EWC82" s="16">
        <f>EWC38</f>
        <v>0</v>
      </c>
      <c r="EWG82" s="16">
        <f>EWG38</f>
        <v>0</v>
      </c>
      <c r="EWK82" s="16">
        <f>EWK38</f>
        <v>0</v>
      </c>
      <c r="EWO82" s="16">
        <f>EWO38</f>
        <v>0</v>
      </c>
      <c r="EWS82" s="16">
        <f>EWS38</f>
        <v>0</v>
      </c>
      <c r="EWW82" s="16">
        <f>EWW38</f>
        <v>0</v>
      </c>
      <c r="EXA82" s="16">
        <f>EXA38</f>
        <v>0</v>
      </c>
      <c r="EXE82" s="16">
        <f>EXE38</f>
        <v>0</v>
      </c>
      <c r="EXI82" s="16">
        <f>EXI38</f>
        <v>0</v>
      </c>
      <c r="EXM82" s="16">
        <f>EXM38</f>
        <v>0</v>
      </c>
      <c r="EXQ82" s="16">
        <f>EXQ38</f>
        <v>0</v>
      </c>
      <c r="EXU82" s="16">
        <f>EXU38</f>
        <v>0</v>
      </c>
      <c r="EXY82" s="16">
        <f>EXY38</f>
        <v>0</v>
      </c>
      <c r="EYC82" s="16">
        <f>EYC38</f>
        <v>0</v>
      </c>
      <c r="EYG82" s="16">
        <f>EYG38</f>
        <v>0</v>
      </c>
      <c r="EYK82" s="16">
        <f>EYK38</f>
        <v>0</v>
      </c>
      <c r="EYO82" s="16">
        <f>EYO38</f>
        <v>0</v>
      </c>
      <c r="EYS82" s="16">
        <f>EYS38</f>
        <v>0</v>
      </c>
      <c r="EYW82" s="16">
        <f>EYW38</f>
        <v>0</v>
      </c>
      <c r="EZA82" s="16">
        <f>EZA38</f>
        <v>0</v>
      </c>
      <c r="EZE82" s="16">
        <f>EZE38</f>
        <v>0</v>
      </c>
      <c r="EZI82" s="16">
        <f>EZI38</f>
        <v>0</v>
      </c>
      <c r="EZM82" s="16">
        <f>EZM38</f>
        <v>0</v>
      </c>
      <c r="EZQ82" s="16">
        <f>EZQ38</f>
        <v>0</v>
      </c>
      <c r="EZU82" s="16">
        <f>EZU38</f>
        <v>0</v>
      </c>
      <c r="EZY82" s="16">
        <f>EZY38</f>
        <v>0</v>
      </c>
      <c r="FAC82" s="16">
        <f>FAC38</f>
        <v>0</v>
      </c>
      <c r="FAG82" s="16">
        <f>FAG38</f>
        <v>0</v>
      </c>
      <c r="FAK82" s="16">
        <f>FAK38</f>
        <v>0</v>
      </c>
      <c r="FAO82" s="16">
        <f>FAO38</f>
        <v>0</v>
      </c>
      <c r="FAS82" s="16">
        <f>FAS38</f>
        <v>0</v>
      </c>
      <c r="FAW82" s="16">
        <f>FAW38</f>
        <v>0</v>
      </c>
      <c r="FBA82" s="16">
        <f>FBA38</f>
        <v>0</v>
      </c>
      <c r="FBE82" s="16">
        <f>FBE38</f>
        <v>0</v>
      </c>
      <c r="FBI82" s="16">
        <f>FBI38</f>
        <v>0</v>
      </c>
      <c r="FBM82" s="16">
        <f>FBM38</f>
        <v>0</v>
      </c>
      <c r="FBQ82" s="16">
        <f>FBQ38</f>
        <v>0</v>
      </c>
      <c r="FBU82" s="16">
        <f>FBU38</f>
        <v>0</v>
      </c>
      <c r="FBY82" s="16">
        <f>FBY38</f>
        <v>0</v>
      </c>
      <c r="FCC82" s="16">
        <f>FCC38</f>
        <v>0</v>
      </c>
      <c r="FCG82" s="16">
        <f>FCG38</f>
        <v>0</v>
      </c>
      <c r="FCK82" s="16">
        <f>FCK38</f>
        <v>0</v>
      </c>
      <c r="FCO82" s="16">
        <f>FCO38</f>
        <v>0</v>
      </c>
      <c r="FCS82" s="16">
        <f>FCS38</f>
        <v>0</v>
      </c>
      <c r="FCW82" s="16">
        <f>FCW38</f>
        <v>0</v>
      </c>
      <c r="FDA82" s="16">
        <f>FDA38</f>
        <v>0</v>
      </c>
      <c r="FDE82" s="16">
        <f>FDE38</f>
        <v>0</v>
      </c>
      <c r="FDI82" s="16">
        <f>FDI38</f>
        <v>0</v>
      </c>
      <c r="FDM82" s="16">
        <f>FDM38</f>
        <v>0</v>
      </c>
      <c r="FDQ82" s="16">
        <f>FDQ38</f>
        <v>0</v>
      </c>
      <c r="FDU82" s="16">
        <f>FDU38</f>
        <v>0</v>
      </c>
      <c r="FDY82" s="16">
        <f>FDY38</f>
        <v>0</v>
      </c>
      <c r="FEC82" s="16">
        <f>FEC38</f>
        <v>0</v>
      </c>
      <c r="FEG82" s="16">
        <f>FEG38</f>
        <v>0</v>
      </c>
      <c r="FEK82" s="16">
        <f>FEK38</f>
        <v>0</v>
      </c>
      <c r="FEO82" s="16">
        <f>FEO38</f>
        <v>0</v>
      </c>
      <c r="FES82" s="16">
        <f>FES38</f>
        <v>0</v>
      </c>
      <c r="FEW82" s="16">
        <f>FEW38</f>
        <v>0</v>
      </c>
      <c r="FFA82" s="16">
        <f>FFA38</f>
        <v>0</v>
      </c>
      <c r="FFE82" s="16">
        <f>FFE38</f>
        <v>0</v>
      </c>
      <c r="FFI82" s="16">
        <f>FFI38</f>
        <v>0</v>
      </c>
      <c r="FFM82" s="16">
        <f>FFM38</f>
        <v>0</v>
      </c>
      <c r="FFQ82" s="16">
        <f>FFQ38</f>
        <v>0</v>
      </c>
      <c r="FFU82" s="16">
        <f>FFU38</f>
        <v>0</v>
      </c>
      <c r="FFY82" s="16">
        <f>FFY38</f>
        <v>0</v>
      </c>
      <c r="FGC82" s="16">
        <f>FGC38</f>
        <v>0</v>
      </c>
      <c r="FGG82" s="16">
        <f>FGG38</f>
        <v>0</v>
      </c>
      <c r="FGK82" s="16">
        <f>FGK38</f>
        <v>0</v>
      </c>
      <c r="FGO82" s="16">
        <f>FGO38</f>
        <v>0</v>
      </c>
      <c r="FGS82" s="16">
        <f>FGS38</f>
        <v>0</v>
      </c>
      <c r="FGW82" s="16">
        <f>FGW38</f>
        <v>0</v>
      </c>
      <c r="FHA82" s="16">
        <f>FHA38</f>
        <v>0</v>
      </c>
      <c r="FHE82" s="16">
        <f>FHE38</f>
        <v>0</v>
      </c>
      <c r="FHI82" s="16">
        <f>FHI38</f>
        <v>0</v>
      </c>
      <c r="FHM82" s="16">
        <f>FHM38</f>
        <v>0</v>
      </c>
      <c r="FHQ82" s="16">
        <f>FHQ38</f>
        <v>0</v>
      </c>
      <c r="FHU82" s="16">
        <f>FHU38</f>
        <v>0</v>
      </c>
      <c r="FHY82" s="16">
        <f>FHY38</f>
        <v>0</v>
      </c>
      <c r="FIC82" s="16">
        <f>FIC38</f>
        <v>0</v>
      </c>
      <c r="FIG82" s="16">
        <f>FIG38</f>
        <v>0</v>
      </c>
      <c r="FIK82" s="16">
        <f>FIK38</f>
        <v>0</v>
      </c>
      <c r="FIO82" s="16">
        <f>FIO38</f>
        <v>0</v>
      </c>
      <c r="FIS82" s="16">
        <f>FIS38</f>
        <v>0</v>
      </c>
      <c r="FIW82" s="16">
        <f>FIW38</f>
        <v>0</v>
      </c>
      <c r="FJA82" s="16">
        <f>FJA38</f>
        <v>0</v>
      </c>
      <c r="FJE82" s="16">
        <f>FJE38</f>
        <v>0</v>
      </c>
      <c r="FJI82" s="16">
        <f>FJI38</f>
        <v>0</v>
      </c>
      <c r="FJM82" s="16">
        <f>FJM38</f>
        <v>0</v>
      </c>
      <c r="FJQ82" s="16">
        <f>FJQ38</f>
        <v>0</v>
      </c>
      <c r="FJU82" s="16">
        <f>FJU38</f>
        <v>0</v>
      </c>
      <c r="FJY82" s="16">
        <f>FJY38</f>
        <v>0</v>
      </c>
      <c r="FKC82" s="16">
        <f>FKC38</f>
        <v>0</v>
      </c>
      <c r="FKG82" s="16">
        <f>FKG38</f>
        <v>0</v>
      </c>
      <c r="FKK82" s="16">
        <f>FKK38</f>
        <v>0</v>
      </c>
      <c r="FKO82" s="16">
        <f>FKO38</f>
        <v>0</v>
      </c>
      <c r="FKS82" s="16">
        <f>FKS38</f>
        <v>0</v>
      </c>
      <c r="FKW82" s="16">
        <f>FKW38</f>
        <v>0</v>
      </c>
      <c r="FLA82" s="16">
        <f>FLA38</f>
        <v>0</v>
      </c>
      <c r="FLE82" s="16">
        <f>FLE38</f>
        <v>0</v>
      </c>
      <c r="FLI82" s="16">
        <f>FLI38</f>
        <v>0</v>
      </c>
      <c r="FLM82" s="16">
        <f>FLM38</f>
        <v>0</v>
      </c>
      <c r="FLQ82" s="16">
        <f>FLQ38</f>
        <v>0</v>
      </c>
      <c r="FLU82" s="16">
        <f>FLU38</f>
        <v>0</v>
      </c>
      <c r="FLY82" s="16">
        <f>FLY38</f>
        <v>0</v>
      </c>
      <c r="FMC82" s="16">
        <f>FMC38</f>
        <v>0</v>
      </c>
      <c r="FMG82" s="16">
        <f>FMG38</f>
        <v>0</v>
      </c>
      <c r="FMK82" s="16">
        <f>FMK38</f>
        <v>0</v>
      </c>
      <c r="FMO82" s="16">
        <f>FMO38</f>
        <v>0</v>
      </c>
      <c r="FMS82" s="16">
        <f>FMS38</f>
        <v>0</v>
      </c>
      <c r="FMW82" s="16">
        <f>FMW38</f>
        <v>0</v>
      </c>
      <c r="FNA82" s="16">
        <f>FNA38</f>
        <v>0</v>
      </c>
      <c r="FNE82" s="16">
        <f>FNE38</f>
        <v>0</v>
      </c>
      <c r="FNI82" s="16">
        <f>FNI38</f>
        <v>0</v>
      </c>
      <c r="FNM82" s="16">
        <f>FNM38</f>
        <v>0</v>
      </c>
      <c r="FNQ82" s="16">
        <f>FNQ38</f>
        <v>0</v>
      </c>
      <c r="FNU82" s="16">
        <f>FNU38</f>
        <v>0</v>
      </c>
      <c r="FNY82" s="16">
        <f>FNY38</f>
        <v>0</v>
      </c>
      <c r="FOC82" s="16">
        <f>FOC38</f>
        <v>0</v>
      </c>
      <c r="FOG82" s="16">
        <f>FOG38</f>
        <v>0</v>
      </c>
      <c r="FOK82" s="16">
        <f>FOK38</f>
        <v>0</v>
      </c>
      <c r="FOO82" s="16">
        <f>FOO38</f>
        <v>0</v>
      </c>
      <c r="FOS82" s="16">
        <f>FOS38</f>
        <v>0</v>
      </c>
      <c r="FOW82" s="16">
        <f>FOW38</f>
        <v>0</v>
      </c>
      <c r="FPA82" s="16">
        <f>FPA38</f>
        <v>0</v>
      </c>
      <c r="FPE82" s="16">
        <f>FPE38</f>
        <v>0</v>
      </c>
      <c r="FPI82" s="16">
        <f>FPI38</f>
        <v>0</v>
      </c>
      <c r="FPM82" s="16">
        <f>FPM38</f>
        <v>0</v>
      </c>
      <c r="FPQ82" s="16">
        <f>FPQ38</f>
        <v>0</v>
      </c>
      <c r="FPU82" s="16">
        <f>FPU38</f>
        <v>0</v>
      </c>
      <c r="FPY82" s="16">
        <f>FPY38</f>
        <v>0</v>
      </c>
      <c r="FQC82" s="16">
        <f>FQC38</f>
        <v>0</v>
      </c>
      <c r="FQG82" s="16">
        <f>FQG38</f>
        <v>0</v>
      </c>
      <c r="FQK82" s="16">
        <f>FQK38</f>
        <v>0</v>
      </c>
      <c r="FQO82" s="16">
        <f>FQO38</f>
        <v>0</v>
      </c>
      <c r="FQS82" s="16">
        <f>FQS38</f>
        <v>0</v>
      </c>
      <c r="FQW82" s="16">
        <f>FQW38</f>
        <v>0</v>
      </c>
      <c r="FRA82" s="16">
        <f>FRA38</f>
        <v>0</v>
      </c>
      <c r="FRE82" s="16">
        <f>FRE38</f>
        <v>0</v>
      </c>
      <c r="FRI82" s="16">
        <f>FRI38</f>
        <v>0</v>
      </c>
      <c r="FRM82" s="16">
        <f>FRM38</f>
        <v>0</v>
      </c>
      <c r="FRQ82" s="16">
        <f>FRQ38</f>
        <v>0</v>
      </c>
      <c r="FRU82" s="16">
        <f>FRU38</f>
        <v>0</v>
      </c>
      <c r="FRY82" s="16">
        <f>FRY38</f>
        <v>0</v>
      </c>
      <c r="FSC82" s="16">
        <f>FSC38</f>
        <v>0</v>
      </c>
      <c r="FSG82" s="16">
        <f>FSG38</f>
        <v>0</v>
      </c>
      <c r="FSK82" s="16">
        <f>FSK38</f>
        <v>0</v>
      </c>
      <c r="FSO82" s="16">
        <f>FSO38</f>
        <v>0</v>
      </c>
      <c r="FSS82" s="16">
        <f>FSS38</f>
        <v>0</v>
      </c>
      <c r="FSW82" s="16">
        <f>FSW38</f>
        <v>0</v>
      </c>
      <c r="FTA82" s="16">
        <f>FTA38</f>
        <v>0</v>
      </c>
      <c r="FTE82" s="16">
        <f>FTE38</f>
        <v>0</v>
      </c>
      <c r="FTI82" s="16">
        <f>FTI38</f>
        <v>0</v>
      </c>
      <c r="FTM82" s="16">
        <f>FTM38</f>
        <v>0</v>
      </c>
      <c r="FTQ82" s="16">
        <f>FTQ38</f>
        <v>0</v>
      </c>
      <c r="FTU82" s="16">
        <f>FTU38</f>
        <v>0</v>
      </c>
      <c r="FTY82" s="16">
        <f>FTY38</f>
        <v>0</v>
      </c>
      <c r="FUC82" s="16">
        <f>FUC38</f>
        <v>0</v>
      </c>
      <c r="FUG82" s="16">
        <f>FUG38</f>
        <v>0</v>
      </c>
      <c r="FUK82" s="16">
        <f>FUK38</f>
        <v>0</v>
      </c>
      <c r="FUO82" s="16">
        <f>FUO38</f>
        <v>0</v>
      </c>
      <c r="FUS82" s="16">
        <f>FUS38</f>
        <v>0</v>
      </c>
      <c r="FUW82" s="16">
        <f>FUW38</f>
        <v>0</v>
      </c>
      <c r="FVA82" s="16">
        <f>FVA38</f>
        <v>0</v>
      </c>
      <c r="FVE82" s="16">
        <f>FVE38</f>
        <v>0</v>
      </c>
      <c r="FVI82" s="16">
        <f>FVI38</f>
        <v>0</v>
      </c>
      <c r="FVM82" s="16">
        <f>FVM38</f>
        <v>0</v>
      </c>
      <c r="FVQ82" s="16">
        <f>FVQ38</f>
        <v>0</v>
      </c>
      <c r="FVU82" s="16">
        <f>FVU38</f>
        <v>0</v>
      </c>
      <c r="FVY82" s="16">
        <f>FVY38</f>
        <v>0</v>
      </c>
      <c r="FWC82" s="16">
        <f>FWC38</f>
        <v>0</v>
      </c>
      <c r="FWG82" s="16">
        <f>FWG38</f>
        <v>0</v>
      </c>
      <c r="FWK82" s="16">
        <f>FWK38</f>
        <v>0</v>
      </c>
      <c r="FWO82" s="16">
        <f>FWO38</f>
        <v>0</v>
      </c>
      <c r="FWS82" s="16">
        <f>FWS38</f>
        <v>0</v>
      </c>
      <c r="FWW82" s="16">
        <f>FWW38</f>
        <v>0</v>
      </c>
      <c r="FXA82" s="16">
        <f>FXA38</f>
        <v>0</v>
      </c>
      <c r="FXE82" s="16">
        <f>FXE38</f>
        <v>0</v>
      </c>
      <c r="FXI82" s="16">
        <f>FXI38</f>
        <v>0</v>
      </c>
      <c r="FXM82" s="16">
        <f>FXM38</f>
        <v>0</v>
      </c>
      <c r="FXQ82" s="16">
        <f>FXQ38</f>
        <v>0</v>
      </c>
      <c r="FXU82" s="16">
        <f>FXU38</f>
        <v>0</v>
      </c>
      <c r="FXY82" s="16">
        <f>FXY38</f>
        <v>0</v>
      </c>
      <c r="FYC82" s="16">
        <f>FYC38</f>
        <v>0</v>
      </c>
      <c r="FYG82" s="16">
        <f>FYG38</f>
        <v>0</v>
      </c>
      <c r="FYK82" s="16">
        <f>FYK38</f>
        <v>0</v>
      </c>
      <c r="FYO82" s="16">
        <f>FYO38</f>
        <v>0</v>
      </c>
      <c r="FYS82" s="16">
        <f>FYS38</f>
        <v>0</v>
      </c>
      <c r="FYW82" s="16">
        <f>FYW38</f>
        <v>0</v>
      </c>
      <c r="FZA82" s="16">
        <f>FZA38</f>
        <v>0</v>
      </c>
      <c r="FZE82" s="16">
        <f>FZE38</f>
        <v>0</v>
      </c>
      <c r="FZI82" s="16">
        <f>FZI38</f>
        <v>0</v>
      </c>
      <c r="FZM82" s="16">
        <f>FZM38</f>
        <v>0</v>
      </c>
      <c r="FZQ82" s="16">
        <f>FZQ38</f>
        <v>0</v>
      </c>
      <c r="FZU82" s="16">
        <f>FZU38</f>
        <v>0</v>
      </c>
      <c r="FZY82" s="16">
        <f>FZY38</f>
        <v>0</v>
      </c>
      <c r="GAC82" s="16">
        <f>GAC38</f>
        <v>0</v>
      </c>
      <c r="GAG82" s="16">
        <f>GAG38</f>
        <v>0</v>
      </c>
      <c r="GAK82" s="16">
        <f>GAK38</f>
        <v>0</v>
      </c>
      <c r="GAO82" s="16">
        <f>GAO38</f>
        <v>0</v>
      </c>
      <c r="GAS82" s="16">
        <f>GAS38</f>
        <v>0</v>
      </c>
      <c r="GAW82" s="16">
        <f>GAW38</f>
        <v>0</v>
      </c>
      <c r="GBA82" s="16">
        <f>GBA38</f>
        <v>0</v>
      </c>
      <c r="GBE82" s="16">
        <f>GBE38</f>
        <v>0</v>
      </c>
      <c r="GBI82" s="16">
        <f>GBI38</f>
        <v>0</v>
      </c>
      <c r="GBM82" s="16">
        <f>GBM38</f>
        <v>0</v>
      </c>
      <c r="GBQ82" s="16">
        <f>GBQ38</f>
        <v>0</v>
      </c>
      <c r="GBU82" s="16">
        <f>GBU38</f>
        <v>0</v>
      </c>
      <c r="GBY82" s="16">
        <f>GBY38</f>
        <v>0</v>
      </c>
      <c r="GCC82" s="16">
        <f>GCC38</f>
        <v>0</v>
      </c>
      <c r="GCG82" s="16">
        <f>GCG38</f>
        <v>0</v>
      </c>
      <c r="GCK82" s="16">
        <f>GCK38</f>
        <v>0</v>
      </c>
      <c r="GCO82" s="16">
        <f>GCO38</f>
        <v>0</v>
      </c>
      <c r="GCS82" s="16">
        <f>GCS38</f>
        <v>0</v>
      </c>
      <c r="GCW82" s="16">
        <f>GCW38</f>
        <v>0</v>
      </c>
      <c r="GDA82" s="16">
        <f>GDA38</f>
        <v>0</v>
      </c>
      <c r="GDE82" s="16">
        <f>GDE38</f>
        <v>0</v>
      </c>
      <c r="GDI82" s="16">
        <f>GDI38</f>
        <v>0</v>
      </c>
      <c r="GDM82" s="16">
        <f>GDM38</f>
        <v>0</v>
      </c>
      <c r="GDQ82" s="16">
        <f>GDQ38</f>
        <v>0</v>
      </c>
      <c r="GDU82" s="16">
        <f>GDU38</f>
        <v>0</v>
      </c>
      <c r="GDY82" s="16">
        <f>GDY38</f>
        <v>0</v>
      </c>
      <c r="GEC82" s="16">
        <f>GEC38</f>
        <v>0</v>
      </c>
      <c r="GEG82" s="16">
        <f>GEG38</f>
        <v>0</v>
      </c>
      <c r="GEK82" s="16">
        <f>GEK38</f>
        <v>0</v>
      </c>
      <c r="GEO82" s="16">
        <f>GEO38</f>
        <v>0</v>
      </c>
      <c r="GES82" s="16">
        <f>GES38</f>
        <v>0</v>
      </c>
      <c r="GEW82" s="16">
        <f>GEW38</f>
        <v>0</v>
      </c>
      <c r="GFA82" s="16">
        <f>GFA38</f>
        <v>0</v>
      </c>
      <c r="GFE82" s="16">
        <f>GFE38</f>
        <v>0</v>
      </c>
      <c r="GFI82" s="16">
        <f>GFI38</f>
        <v>0</v>
      </c>
      <c r="GFM82" s="16">
        <f>GFM38</f>
        <v>0</v>
      </c>
      <c r="GFQ82" s="16">
        <f>GFQ38</f>
        <v>0</v>
      </c>
      <c r="GFU82" s="16">
        <f>GFU38</f>
        <v>0</v>
      </c>
      <c r="GFY82" s="16">
        <f>GFY38</f>
        <v>0</v>
      </c>
      <c r="GGC82" s="16">
        <f>GGC38</f>
        <v>0</v>
      </c>
      <c r="GGG82" s="16">
        <f>GGG38</f>
        <v>0</v>
      </c>
      <c r="GGK82" s="16">
        <f>GGK38</f>
        <v>0</v>
      </c>
      <c r="GGO82" s="16">
        <f>GGO38</f>
        <v>0</v>
      </c>
      <c r="GGS82" s="16">
        <f>GGS38</f>
        <v>0</v>
      </c>
      <c r="GGW82" s="16">
        <f>GGW38</f>
        <v>0</v>
      </c>
      <c r="GHA82" s="16">
        <f>GHA38</f>
        <v>0</v>
      </c>
      <c r="GHE82" s="16">
        <f>GHE38</f>
        <v>0</v>
      </c>
      <c r="GHI82" s="16">
        <f>GHI38</f>
        <v>0</v>
      </c>
      <c r="GHM82" s="16">
        <f>GHM38</f>
        <v>0</v>
      </c>
      <c r="GHQ82" s="16">
        <f>GHQ38</f>
        <v>0</v>
      </c>
      <c r="GHU82" s="16">
        <f>GHU38</f>
        <v>0</v>
      </c>
      <c r="GHY82" s="16">
        <f>GHY38</f>
        <v>0</v>
      </c>
      <c r="GIC82" s="16">
        <f>GIC38</f>
        <v>0</v>
      </c>
      <c r="GIG82" s="16">
        <f>GIG38</f>
        <v>0</v>
      </c>
      <c r="GIK82" s="16">
        <f>GIK38</f>
        <v>0</v>
      </c>
      <c r="GIO82" s="16">
        <f>GIO38</f>
        <v>0</v>
      </c>
      <c r="GIS82" s="16">
        <f>GIS38</f>
        <v>0</v>
      </c>
      <c r="GIW82" s="16">
        <f>GIW38</f>
        <v>0</v>
      </c>
      <c r="GJA82" s="16">
        <f>GJA38</f>
        <v>0</v>
      </c>
      <c r="GJE82" s="16">
        <f>GJE38</f>
        <v>0</v>
      </c>
      <c r="GJI82" s="16">
        <f>GJI38</f>
        <v>0</v>
      </c>
      <c r="GJM82" s="16">
        <f>GJM38</f>
        <v>0</v>
      </c>
      <c r="GJQ82" s="16">
        <f>GJQ38</f>
        <v>0</v>
      </c>
      <c r="GJU82" s="16">
        <f>GJU38</f>
        <v>0</v>
      </c>
      <c r="GJY82" s="16">
        <f>GJY38</f>
        <v>0</v>
      </c>
      <c r="GKC82" s="16">
        <f>GKC38</f>
        <v>0</v>
      </c>
      <c r="GKG82" s="16">
        <f>GKG38</f>
        <v>0</v>
      </c>
      <c r="GKK82" s="16">
        <f>GKK38</f>
        <v>0</v>
      </c>
      <c r="GKO82" s="16">
        <f>GKO38</f>
        <v>0</v>
      </c>
      <c r="GKS82" s="16">
        <f>GKS38</f>
        <v>0</v>
      </c>
      <c r="GKW82" s="16">
        <f>GKW38</f>
        <v>0</v>
      </c>
      <c r="GLA82" s="16">
        <f>GLA38</f>
        <v>0</v>
      </c>
      <c r="GLE82" s="16">
        <f>GLE38</f>
        <v>0</v>
      </c>
      <c r="GLI82" s="16">
        <f>GLI38</f>
        <v>0</v>
      </c>
      <c r="GLM82" s="16">
        <f>GLM38</f>
        <v>0</v>
      </c>
      <c r="GLQ82" s="16">
        <f>GLQ38</f>
        <v>0</v>
      </c>
      <c r="GLU82" s="16">
        <f>GLU38</f>
        <v>0</v>
      </c>
      <c r="GLY82" s="16">
        <f>GLY38</f>
        <v>0</v>
      </c>
      <c r="GMC82" s="16">
        <f>GMC38</f>
        <v>0</v>
      </c>
      <c r="GMG82" s="16">
        <f>GMG38</f>
        <v>0</v>
      </c>
      <c r="GMK82" s="16">
        <f>GMK38</f>
        <v>0</v>
      </c>
      <c r="GMO82" s="16">
        <f>GMO38</f>
        <v>0</v>
      </c>
      <c r="GMS82" s="16">
        <f>GMS38</f>
        <v>0</v>
      </c>
      <c r="GMW82" s="16">
        <f>GMW38</f>
        <v>0</v>
      </c>
      <c r="GNA82" s="16">
        <f>GNA38</f>
        <v>0</v>
      </c>
      <c r="GNE82" s="16">
        <f>GNE38</f>
        <v>0</v>
      </c>
      <c r="GNI82" s="16">
        <f>GNI38</f>
        <v>0</v>
      </c>
      <c r="GNM82" s="16">
        <f>GNM38</f>
        <v>0</v>
      </c>
      <c r="GNQ82" s="16">
        <f>GNQ38</f>
        <v>0</v>
      </c>
      <c r="GNU82" s="16">
        <f>GNU38</f>
        <v>0</v>
      </c>
      <c r="GNY82" s="16">
        <f>GNY38</f>
        <v>0</v>
      </c>
      <c r="GOC82" s="16">
        <f>GOC38</f>
        <v>0</v>
      </c>
      <c r="GOG82" s="16">
        <f>GOG38</f>
        <v>0</v>
      </c>
      <c r="GOK82" s="16">
        <f>GOK38</f>
        <v>0</v>
      </c>
      <c r="GOO82" s="16">
        <f>GOO38</f>
        <v>0</v>
      </c>
      <c r="GOS82" s="16">
        <f>GOS38</f>
        <v>0</v>
      </c>
      <c r="GOW82" s="16">
        <f>GOW38</f>
        <v>0</v>
      </c>
      <c r="GPA82" s="16">
        <f>GPA38</f>
        <v>0</v>
      </c>
      <c r="GPE82" s="16">
        <f>GPE38</f>
        <v>0</v>
      </c>
      <c r="GPI82" s="16">
        <f>GPI38</f>
        <v>0</v>
      </c>
      <c r="GPM82" s="16">
        <f>GPM38</f>
        <v>0</v>
      </c>
      <c r="GPQ82" s="16">
        <f>GPQ38</f>
        <v>0</v>
      </c>
      <c r="GPU82" s="16">
        <f>GPU38</f>
        <v>0</v>
      </c>
      <c r="GPY82" s="16">
        <f>GPY38</f>
        <v>0</v>
      </c>
      <c r="GQC82" s="16">
        <f>GQC38</f>
        <v>0</v>
      </c>
      <c r="GQG82" s="16">
        <f>GQG38</f>
        <v>0</v>
      </c>
      <c r="GQK82" s="16">
        <f>GQK38</f>
        <v>0</v>
      </c>
      <c r="GQO82" s="16">
        <f>GQO38</f>
        <v>0</v>
      </c>
      <c r="GQS82" s="16">
        <f>GQS38</f>
        <v>0</v>
      </c>
      <c r="GQW82" s="16">
        <f>GQW38</f>
        <v>0</v>
      </c>
      <c r="GRA82" s="16">
        <f>GRA38</f>
        <v>0</v>
      </c>
      <c r="GRE82" s="16">
        <f>GRE38</f>
        <v>0</v>
      </c>
      <c r="GRI82" s="16">
        <f>GRI38</f>
        <v>0</v>
      </c>
      <c r="GRM82" s="16">
        <f>GRM38</f>
        <v>0</v>
      </c>
      <c r="GRQ82" s="16">
        <f>GRQ38</f>
        <v>0</v>
      </c>
      <c r="GRU82" s="16">
        <f>GRU38</f>
        <v>0</v>
      </c>
      <c r="GRY82" s="16">
        <f>GRY38</f>
        <v>0</v>
      </c>
      <c r="GSC82" s="16">
        <f>GSC38</f>
        <v>0</v>
      </c>
      <c r="GSG82" s="16">
        <f>GSG38</f>
        <v>0</v>
      </c>
      <c r="GSK82" s="16">
        <f>GSK38</f>
        <v>0</v>
      </c>
      <c r="GSO82" s="16">
        <f>GSO38</f>
        <v>0</v>
      </c>
      <c r="GSS82" s="16">
        <f>GSS38</f>
        <v>0</v>
      </c>
      <c r="GSW82" s="16">
        <f>GSW38</f>
        <v>0</v>
      </c>
      <c r="GTA82" s="16">
        <f>GTA38</f>
        <v>0</v>
      </c>
      <c r="GTE82" s="16">
        <f>GTE38</f>
        <v>0</v>
      </c>
      <c r="GTI82" s="16">
        <f>GTI38</f>
        <v>0</v>
      </c>
      <c r="GTM82" s="16">
        <f>GTM38</f>
        <v>0</v>
      </c>
      <c r="GTQ82" s="16">
        <f>GTQ38</f>
        <v>0</v>
      </c>
      <c r="GTU82" s="16">
        <f>GTU38</f>
        <v>0</v>
      </c>
      <c r="GTY82" s="16">
        <f>GTY38</f>
        <v>0</v>
      </c>
      <c r="GUC82" s="16">
        <f>GUC38</f>
        <v>0</v>
      </c>
      <c r="GUG82" s="16">
        <f>GUG38</f>
        <v>0</v>
      </c>
      <c r="GUK82" s="16">
        <f>GUK38</f>
        <v>0</v>
      </c>
      <c r="GUO82" s="16">
        <f>GUO38</f>
        <v>0</v>
      </c>
      <c r="GUS82" s="16">
        <f>GUS38</f>
        <v>0</v>
      </c>
      <c r="GUW82" s="16">
        <f>GUW38</f>
        <v>0</v>
      </c>
      <c r="GVA82" s="16">
        <f>GVA38</f>
        <v>0</v>
      </c>
      <c r="GVE82" s="16">
        <f>GVE38</f>
        <v>0</v>
      </c>
      <c r="GVI82" s="16">
        <f>GVI38</f>
        <v>0</v>
      </c>
      <c r="GVM82" s="16">
        <f>GVM38</f>
        <v>0</v>
      </c>
      <c r="GVQ82" s="16">
        <f>GVQ38</f>
        <v>0</v>
      </c>
      <c r="GVU82" s="16">
        <f>GVU38</f>
        <v>0</v>
      </c>
      <c r="GVY82" s="16">
        <f>GVY38</f>
        <v>0</v>
      </c>
      <c r="GWC82" s="16">
        <f>GWC38</f>
        <v>0</v>
      </c>
      <c r="GWG82" s="16">
        <f>GWG38</f>
        <v>0</v>
      </c>
      <c r="GWK82" s="16">
        <f>GWK38</f>
        <v>0</v>
      </c>
      <c r="GWO82" s="16">
        <f>GWO38</f>
        <v>0</v>
      </c>
      <c r="GWS82" s="16">
        <f>GWS38</f>
        <v>0</v>
      </c>
      <c r="GWW82" s="16">
        <f>GWW38</f>
        <v>0</v>
      </c>
      <c r="GXA82" s="16">
        <f>GXA38</f>
        <v>0</v>
      </c>
      <c r="GXE82" s="16">
        <f>GXE38</f>
        <v>0</v>
      </c>
      <c r="GXI82" s="16">
        <f>GXI38</f>
        <v>0</v>
      </c>
      <c r="GXM82" s="16">
        <f>GXM38</f>
        <v>0</v>
      </c>
      <c r="GXQ82" s="16">
        <f>GXQ38</f>
        <v>0</v>
      </c>
      <c r="GXU82" s="16">
        <f>GXU38</f>
        <v>0</v>
      </c>
      <c r="GXY82" s="16">
        <f>GXY38</f>
        <v>0</v>
      </c>
      <c r="GYC82" s="16">
        <f>GYC38</f>
        <v>0</v>
      </c>
      <c r="GYG82" s="16">
        <f>GYG38</f>
        <v>0</v>
      </c>
      <c r="GYK82" s="16">
        <f>GYK38</f>
        <v>0</v>
      </c>
      <c r="GYO82" s="16">
        <f>GYO38</f>
        <v>0</v>
      </c>
      <c r="GYS82" s="16">
        <f>GYS38</f>
        <v>0</v>
      </c>
      <c r="GYW82" s="16">
        <f>GYW38</f>
        <v>0</v>
      </c>
      <c r="GZA82" s="16">
        <f>GZA38</f>
        <v>0</v>
      </c>
      <c r="GZE82" s="16">
        <f>GZE38</f>
        <v>0</v>
      </c>
      <c r="GZI82" s="16">
        <f>GZI38</f>
        <v>0</v>
      </c>
      <c r="GZM82" s="16">
        <f>GZM38</f>
        <v>0</v>
      </c>
      <c r="GZQ82" s="16">
        <f>GZQ38</f>
        <v>0</v>
      </c>
      <c r="GZU82" s="16">
        <f>GZU38</f>
        <v>0</v>
      </c>
      <c r="GZY82" s="16">
        <f>GZY38</f>
        <v>0</v>
      </c>
      <c r="HAC82" s="16">
        <f>HAC38</f>
        <v>0</v>
      </c>
      <c r="HAG82" s="16">
        <f>HAG38</f>
        <v>0</v>
      </c>
      <c r="HAK82" s="16">
        <f>HAK38</f>
        <v>0</v>
      </c>
      <c r="HAO82" s="16">
        <f>HAO38</f>
        <v>0</v>
      </c>
      <c r="HAS82" s="16">
        <f>HAS38</f>
        <v>0</v>
      </c>
      <c r="HAW82" s="16">
        <f>HAW38</f>
        <v>0</v>
      </c>
      <c r="HBA82" s="16">
        <f>HBA38</f>
        <v>0</v>
      </c>
      <c r="HBE82" s="16">
        <f>HBE38</f>
        <v>0</v>
      </c>
      <c r="HBI82" s="16">
        <f>HBI38</f>
        <v>0</v>
      </c>
      <c r="HBM82" s="16">
        <f>HBM38</f>
        <v>0</v>
      </c>
      <c r="HBQ82" s="16">
        <f>HBQ38</f>
        <v>0</v>
      </c>
      <c r="HBU82" s="16">
        <f>HBU38</f>
        <v>0</v>
      </c>
      <c r="HBY82" s="16">
        <f>HBY38</f>
        <v>0</v>
      </c>
      <c r="HCC82" s="16">
        <f>HCC38</f>
        <v>0</v>
      </c>
      <c r="HCG82" s="16">
        <f>HCG38</f>
        <v>0</v>
      </c>
      <c r="HCK82" s="16">
        <f>HCK38</f>
        <v>0</v>
      </c>
      <c r="HCO82" s="16">
        <f>HCO38</f>
        <v>0</v>
      </c>
      <c r="HCS82" s="16">
        <f>HCS38</f>
        <v>0</v>
      </c>
      <c r="HCW82" s="16">
        <f>HCW38</f>
        <v>0</v>
      </c>
      <c r="HDA82" s="16">
        <f>HDA38</f>
        <v>0</v>
      </c>
      <c r="HDE82" s="16">
        <f>HDE38</f>
        <v>0</v>
      </c>
      <c r="HDI82" s="16">
        <f>HDI38</f>
        <v>0</v>
      </c>
      <c r="HDM82" s="16">
        <f>HDM38</f>
        <v>0</v>
      </c>
      <c r="HDQ82" s="16">
        <f>HDQ38</f>
        <v>0</v>
      </c>
      <c r="HDU82" s="16">
        <f>HDU38</f>
        <v>0</v>
      </c>
      <c r="HDY82" s="16">
        <f>HDY38</f>
        <v>0</v>
      </c>
      <c r="HEC82" s="16">
        <f>HEC38</f>
        <v>0</v>
      </c>
      <c r="HEG82" s="16">
        <f>HEG38</f>
        <v>0</v>
      </c>
      <c r="HEK82" s="16">
        <f>HEK38</f>
        <v>0</v>
      </c>
      <c r="HEO82" s="16">
        <f>HEO38</f>
        <v>0</v>
      </c>
      <c r="HES82" s="16">
        <f>HES38</f>
        <v>0</v>
      </c>
      <c r="HEW82" s="16">
        <f>HEW38</f>
        <v>0</v>
      </c>
      <c r="HFA82" s="16">
        <f>HFA38</f>
        <v>0</v>
      </c>
      <c r="HFE82" s="16">
        <f>HFE38</f>
        <v>0</v>
      </c>
      <c r="HFI82" s="16">
        <f>HFI38</f>
        <v>0</v>
      </c>
      <c r="HFM82" s="16">
        <f>HFM38</f>
        <v>0</v>
      </c>
      <c r="HFQ82" s="16">
        <f>HFQ38</f>
        <v>0</v>
      </c>
      <c r="HFU82" s="16">
        <f>HFU38</f>
        <v>0</v>
      </c>
      <c r="HFY82" s="16">
        <f>HFY38</f>
        <v>0</v>
      </c>
      <c r="HGC82" s="16">
        <f>HGC38</f>
        <v>0</v>
      </c>
      <c r="HGG82" s="16">
        <f>HGG38</f>
        <v>0</v>
      </c>
      <c r="HGK82" s="16">
        <f>HGK38</f>
        <v>0</v>
      </c>
      <c r="HGO82" s="16">
        <f>HGO38</f>
        <v>0</v>
      </c>
      <c r="HGS82" s="16">
        <f>HGS38</f>
        <v>0</v>
      </c>
      <c r="HGW82" s="16">
        <f>HGW38</f>
        <v>0</v>
      </c>
      <c r="HHA82" s="16">
        <f>HHA38</f>
        <v>0</v>
      </c>
      <c r="HHE82" s="16">
        <f>HHE38</f>
        <v>0</v>
      </c>
      <c r="HHI82" s="16">
        <f>HHI38</f>
        <v>0</v>
      </c>
      <c r="HHM82" s="16">
        <f>HHM38</f>
        <v>0</v>
      </c>
      <c r="HHQ82" s="16">
        <f>HHQ38</f>
        <v>0</v>
      </c>
      <c r="HHU82" s="16">
        <f>HHU38</f>
        <v>0</v>
      </c>
      <c r="HHY82" s="16">
        <f>HHY38</f>
        <v>0</v>
      </c>
      <c r="HIC82" s="16">
        <f>HIC38</f>
        <v>0</v>
      </c>
      <c r="HIG82" s="16">
        <f>HIG38</f>
        <v>0</v>
      </c>
      <c r="HIK82" s="16">
        <f>HIK38</f>
        <v>0</v>
      </c>
      <c r="HIO82" s="16">
        <f>HIO38</f>
        <v>0</v>
      </c>
      <c r="HIS82" s="16">
        <f>HIS38</f>
        <v>0</v>
      </c>
      <c r="HIW82" s="16">
        <f>HIW38</f>
        <v>0</v>
      </c>
      <c r="HJA82" s="16">
        <f>HJA38</f>
        <v>0</v>
      </c>
      <c r="HJE82" s="16">
        <f>HJE38</f>
        <v>0</v>
      </c>
      <c r="HJI82" s="16">
        <f>HJI38</f>
        <v>0</v>
      </c>
      <c r="HJM82" s="16">
        <f>HJM38</f>
        <v>0</v>
      </c>
      <c r="HJQ82" s="16">
        <f>HJQ38</f>
        <v>0</v>
      </c>
      <c r="HJU82" s="16">
        <f>HJU38</f>
        <v>0</v>
      </c>
      <c r="HJY82" s="16">
        <f>HJY38</f>
        <v>0</v>
      </c>
      <c r="HKC82" s="16">
        <f>HKC38</f>
        <v>0</v>
      </c>
      <c r="HKG82" s="16">
        <f>HKG38</f>
        <v>0</v>
      </c>
      <c r="HKK82" s="16">
        <f>HKK38</f>
        <v>0</v>
      </c>
      <c r="HKO82" s="16">
        <f>HKO38</f>
        <v>0</v>
      </c>
      <c r="HKS82" s="16">
        <f>HKS38</f>
        <v>0</v>
      </c>
      <c r="HKW82" s="16">
        <f>HKW38</f>
        <v>0</v>
      </c>
      <c r="HLA82" s="16">
        <f>HLA38</f>
        <v>0</v>
      </c>
      <c r="HLE82" s="16">
        <f>HLE38</f>
        <v>0</v>
      </c>
      <c r="HLI82" s="16">
        <f>HLI38</f>
        <v>0</v>
      </c>
      <c r="HLM82" s="16">
        <f>HLM38</f>
        <v>0</v>
      </c>
      <c r="HLQ82" s="16">
        <f>HLQ38</f>
        <v>0</v>
      </c>
      <c r="HLU82" s="16">
        <f>HLU38</f>
        <v>0</v>
      </c>
      <c r="HLY82" s="16">
        <f>HLY38</f>
        <v>0</v>
      </c>
      <c r="HMC82" s="16">
        <f>HMC38</f>
        <v>0</v>
      </c>
      <c r="HMG82" s="16">
        <f>HMG38</f>
        <v>0</v>
      </c>
      <c r="HMK82" s="16">
        <f>HMK38</f>
        <v>0</v>
      </c>
      <c r="HMO82" s="16">
        <f>HMO38</f>
        <v>0</v>
      </c>
      <c r="HMS82" s="16">
        <f>HMS38</f>
        <v>0</v>
      </c>
      <c r="HMW82" s="16">
        <f>HMW38</f>
        <v>0</v>
      </c>
      <c r="HNA82" s="16">
        <f>HNA38</f>
        <v>0</v>
      </c>
      <c r="HNE82" s="16">
        <f>HNE38</f>
        <v>0</v>
      </c>
      <c r="HNI82" s="16">
        <f>HNI38</f>
        <v>0</v>
      </c>
      <c r="HNM82" s="16">
        <f>HNM38</f>
        <v>0</v>
      </c>
      <c r="HNQ82" s="16">
        <f>HNQ38</f>
        <v>0</v>
      </c>
      <c r="HNU82" s="16">
        <f>HNU38</f>
        <v>0</v>
      </c>
      <c r="HNY82" s="16">
        <f>HNY38</f>
        <v>0</v>
      </c>
      <c r="HOC82" s="16">
        <f>HOC38</f>
        <v>0</v>
      </c>
      <c r="HOG82" s="16">
        <f>HOG38</f>
        <v>0</v>
      </c>
      <c r="HOK82" s="16">
        <f>HOK38</f>
        <v>0</v>
      </c>
      <c r="HOO82" s="16">
        <f>HOO38</f>
        <v>0</v>
      </c>
      <c r="HOS82" s="16">
        <f>HOS38</f>
        <v>0</v>
      </c>
      <c r="HOW82" s="16">
        <f>HOW38</f>
        <v>0</v>
      </c>
      <c r="HPA82" s="16">
        <f>HPA38</f>
        <v>0</v>
      </c>
      <c r="HPE82" s="16">
        <f>HPE38</f>
        <v>0</v>
      </c>
      <c r="HPI82" s="16">
        <f>HPI38</f>
        <v>0</v>
      </c>
      <c r="HPM82" s="16">
        <f>HPM38</f>
        <v>0</v>
      </c>
      <c r="HPQ82" s="16">
        <f>HPQ38</f>
        <v>0</v>
      </c>
      <c r="HPU82" s="16">
        <f>HPU38</f>
        <v>0</v>
      </c>
      <c r="HPY82" s="16">
        <f>HPY38</f>
        <v>0</v>
      </c>
      <c r="HQC82" s="16">
        <f>HQC38</f>
        <v>0</v>
      </c>
      <c r="HQG82" s="16">
        <f>HQG38</f>
        <v>0</v>
      </c>
      <c r="HQK82" s="16">
        <f>HQK38</f>
        <v>0</v>
      </c>
      <c r="HQO82" s="16">
        <f>HQO38</f>
        <v>0</v>
      </c>
      <c r="HQS82" s="16">
        <f>HQS38</f>
        <v>0</v>
      </c>
      <c r="HQW82" s="16">
        <f>HQW38</f>
        <v>0</v>
      </c>
      <c r="HRA82" s="16">
        <f>HRA38</f>
        <v>0</v>
      </c>
      <c r="HRE82" s="16">
        <f>HRE38</f>
        <v>0</v>
      </c>
      <c r="HRI82" s="16">
        <f>HRI38</f>
        <v>0</v>
      </c>
      <c r="HRM82" s="16">
        <f>HRM38</f>
        <v>0</v>
      </c>
      <c r="HRQ82" s="16">
        <f>HRQ38</f>
        <v>0</v>
      </c>
      <c r="HRU82" s="16">
        <f>HRU38</f>
        <v>0</v>
      </c>
      <c r="HRY82" s="16">
        <f>HRY38</f>
        <v>0</v>
      </c>
      <c r="HSC82" s="16">
        <f>HSC38</f>
        <v>0</v>
      </c>
      <c r="HSG82" s="16">
        <f>HSG38</f>
        <v>0</v>
      </c>
      <c r="HSK82" s="16">
        <f>HSK38</f>
        <v>0</v>
      </c>
      <c r="HSO82" s="16">
        <f>HSO38</f>
        <v>0</v>
      </c>
      <c r="HSS82" s="16">
        <f>HSS38</f>
        <v>0</v>
      </c>
      <c r="HSW82" s="16">
        <f>HSW38</f>
        <v>0</v>
      </c>
      <c r="HTA82" s="16">
        <f>HTA38</f>
        <v>0</v>
      </c>
      <c r="HTE82" s="16">
        <f>HTE38</f>
        <v>0</v>
      </c>
      <c r="HTI82" s="16">
        <f>HTI38</f>
        <v>0</v>
      </c>
      <c r="HTM82" s="16">
        <f>HTM38</f>
        <v>0</v>
      </c>
      <c r="HTQ82" s="16">
        <f>HTQ38</f>
        <v>0</v>
      </c>
      <c r="HTU82" s="16">
        <f>HTU38</f>
        <v>0</v>
      </c>
      <c r="HTY82" s="16">
        <f>HTY38</f>
        <v>0</v>
      </c>
      <c r="HUC82" s="16">
        <f>HUC38</f>
        <v>0</v>
      </c>
      <c r="HUG82" s="16">
        <f>HUG38</f>
        <v>0</v>
      </c>
      <c r="HUK82" s="16">
        <f>HUK38</f>
        <v>0</v>
      </c>
      <c r="HUO82" s="16">
        <f>HUO38</f>
        <v>0</v>
      </c>
      <c r="HUS82" s="16">
        <f>HUS38</f>
        <v>0</v>
      </c>
      <c r="HUW82" s="16">
        <f>HUW38</f>
        <v>0</v>
      </c>
      <c r="HVA82" s="16">
        <f>HVA38</f>
        <v>0</v>
      </c>
      <c r="HVE82" s="16">
        <f>HVE38</f>
        <v>0</v>
      </c>
      <c r="HVI82" s="16">
        <f>HVI38</f>
        <v>0</v>
      </c>
      <c r="HVM82" s="16">
        <f>HVM38</f>
        <v>0</v>
      </c>
      <c r="HVQ82" s="16">
        <f>HVQ38</f>
        <v>0</v>
      </c>
      <c r="HVU82" s="16">
        <f>HVU38</f>
        <v>0</v>
      </c>
      <c r="HVY82" s="16">
        <f>HVY38</f>
        <v>0</v>
      </c>
      <c r="HWC82" s="16">
        <f>HWC38</f>
        <v>0</v>
      </c>
      <c r="HWG82" s="16">
        <f>HWG38</f>
        <v>0</v>
      </c>
      <c r="HWK82" s="16">
        <f>HWK38</f>
        <v>0</v>
      </c>
      <c r="HWO82" s="16">
        <f>HWO38</f>
        <v>0</v>
      </c>
      <c r="HWS82" s="16">
        <f>HWS38</f>
        <v>0</v>
      </c>
      <c r="HWW82" s="16">
        <f>HWW38</f>
        <v>0</v>
      </c>
      <c r="HXA82" s="16">
        <f>HXA38</f>
        <v>0</v>
      </c>
      <c r="HXE82" s="16">
        <f>HXE38</f>
        <v>0</v>
      </c>
      <c r="HXI82" s="16">
        <f>HXI38</f>
        <v>0</v>
      </c>
      <c r="HXM82" s="16">
        <f>HXM38</f>
        <v>0</v>
      </c>
      <c r="HXQ82" s="16">
        <f>HXQ38</f>
        <v>0</v>
      </c>
      <c r="HXU82" s="16">
        <f>HXU38</f>
        <v>0</v>
      </c>
      <c r="HXY82" s="16">
        <f>HXY38</f>
        <v>0</v>
      </c>
      <c r="HYC82" s="16">
        <f>HYC38</f>
        <v>0</v>
      </c>
      <c r="HYG82" s="16">
        <f>HYG38</f>
        <v>0</v>
      </c>
      <c r="HYK82" s="16">
        <f>HYK38</f>
        <v>0</v>
      </c>
      <c r="HYO82" s="16">
        <f>HYO38</f>
        <v>0</v>
      </c>
      <c r="HYS82" s="16">
        <f>HYS38</f>
        <v>0</v>
      </c>
      <c r="HYW82" s="16">
        <f>HYW38</f>
        <v>0</v>
      </c>
      <c r="HZA82" s="16">
        <f>HZA38</f>
        <v>0</v>
      </c>
      <c r="HZE82" s="16">
        <f>HZE38</f>
        <v>0</v>
      </c>
      <c r="HZI82" s="16">
        <f>HZI38</f>
        <v>0</v>
      </c>
      <c r="HZM82" s="16">
        <f>HZM38</f>
        <v>0</v>
      </c>
      <c r="HZQ82" s="16">
        <f>HZQ38</f>
        <v>0</v>
      </c>
      <c r="HZU82" s="16">
        <f>HZU38</f>
        <v>0</v>
      </c>
      <c r="HZY82" s="16">
        <f>HZY38</f>
        <v>0</v>
      </c>
      <c r="IAC82" s="16">
        <f>IAC38</f>
        <v>0</v>
      </c>
      <c r="IAG82" s="16">
        <f>IAG38</f>
        <v>0</v>
      </c>
      <c r="IAK82" s="16">
        <f>IAK38</f>
        <v>0</v>
      </c>
      <c r="IAO82" s="16">
        <f>IAO38</f>
        <v>0</v>
      </c>
      <c r="IAS82" s="16">
        <f>IAS38</f>
        <v>0</v>
      </c>
      <c r="IAW82" s="16">
        <f>IAW38</f>
        <v>0</v>
      </c>
      <c r="IBA82" s="16">
        <f>IBA38</f>
        <v>0</v>
      </c>
      <c r="IBE82" s="16">
        <f>IBE38</f>
        <v>0</v>
      </c>
      <c r="IBI82" s="16">
        <f>IBI38</f>
        <v>0</v>
      </c>
      <c r="IBM82" s="16">
        <f>IBM38</f>
        <v>0</v>
      </c>
      <c r="IBQ82" s="16">
        <f>IBQ38</f>
        <v>0</v>
      </c>
      <c r="IBU82" s="16">
        <f>IBU38</f>
        <v>0</v>
      </c>
      <c r="IBY82" s="16">
        <f>IBY38</f>
        <v>0</v>
      </c>
      <c r="ICC82" s="16">
        <f>ICC38</f>
        <v>0</v>
      </c>
      <c r="ICG82" s="16">
        <f>ICG38</f>
        <v>0</v>
      </c>
      <c r="ICK82" s="16">
        <f>ICK38</f>
        <v>0</v>
      </c>
      <c r="ICO82" s="16">
        <f>ICO38</f>
        <v>0</v>
      </c>
      <c r="ICS82" s="16">
        <f>ICS38</f>
        <v>0</v>
      </c>
      <c r="ICW82" s="16">
        <f>ICW38</f>
        <v>0</v>
      </c>
      <c r="IDA82" s="16">
        <f>IDA38</f>
        <v>0</v>
      </c>
      <c r="IDE82" s="16">
        <f>IDE38</f>
        <v>0</v>
      </c>
      <c r="IDI82" s="16">
        <f>IDI38</f>
        <v>0</v>
      </c>
      <c r="IDM82" s="16">
        <f>IDM38</f>
        <v>0</v>
      </c>
      <c r="IDQ82" s="16">
        <f>IDQ38</f>
        <v>0</v>
      </c>
      <c r="IDU82" s="16">
        <f>IDU38</f>
        <v>0</v>
      </c>
      <c r="IDY82" s="16">
        <f>IDY38</f>
        <v>0</v>
      </c>
      <c r="IEC82" s="16">
        <f>IEC38</f>
        <v>0</v>
      </c>
      <c r="IEG82" s="16">
        <f>IEG38</f>
        <v>0</v>
      </c>
      <c r="IEK82" s="16">
        <f>IEK38</f>
        <v>0</v>
      </c>
      <c r="IEO82" s="16">
        <f>IEO38</f>
        <v>0</v>
      </c>
      <c r="IES82" s="16">
        <f>IES38</f>
        <v>0</v>
      </c>
      <c r="IEW82" s="16">
        <f>IEW38</f>
        <v>0</v>
      </c>
      <c r="IFA82" s="16">
        <f>IFA38</f>
        <v>0</v>
      </c>
      <c r="IFE82" s="16">
        <f>IFE38</f>
        <v>0</v>
      </c>
      <c r="IFI82" s="16">
        <f>IFI38</f>
        <v>0</v>
      </c>
      <c r="IFM82" s="16">
        <f>IFM38</f>
        <v>0</v>
      </c>
      <c r="IFQ82" s="16">
        <f>IFQ38</f>
        <v>0</v>
      </c>
      <c r="IFU82" s="16">
        <f>IFU38</f>
        <v>0</v>
      </c>
      <c r="IFY82" s="16">
        <f>IFY38</f>
        <v>0</v>
      </c>
      <c r="IGC82" s="16">
        <f>IGC38</f>
        <v>0</v>
      </c>
      <c r="IGG82" s="16">
        <f>IGG38</f>
        <v>0</v>
      </c>
      <c r="IGK82" s="16">
        <f>IGK38</f>
        <v>0</v>
      </c>
      <c r="IGO82" s="16">
        <f>IGO38</f>
        <v>0</v>
      </c>
      <c r="IGS82" s="16">
        <f>IGS38</f>
        <v>0</v>
      </c>
      <c r="IGW82" s="16">
        <f>IGW38</f>
        <v>0</v>
      </c>
      <c r="IHA82" s="16">
        <f>IHA38</f>
        <v>0</v>
      </c>
      <c r="IHE82" s="16">
        <f>IHE38</f>
        <v>0</v>
      </c>
      <c r="IHI82" s="16">
        <f>IHI38</f>
        <v>0</v>
      </c>
      <c r="IHM82" s="16">
        <f>IHM38</f>
        <v>0</v>
      </c>
      <c r="IHQ82" s="16">
        <f>IHQ38</f>
        <v>0</v>
      </c>
      <c r="IHU82" s="16">
        <f>IHU38</f>
        <v>0</v>
      </c>
      <c r="IHY82" s="16">
        <f>IHY38</f>
        <v>0</v>
      </c>
      <c r="IIC82" s="16">
        <f>IIC38</f>
        <v>0</v>
      </c>
      <c r="IIG82" s="16">
        <f>IIG38</f>
        <v>0</v>
      </c>
      <c r="IIK82" s="16">
        <f>IIK38</f>
        <v>0</v>
      </c>
      <c r="IIO82" s="16">
        <f>IIO38</f>
        <v>0</v>
      </c>
      <c r="IIS82" s="16">
        <f>IIS38</f>
        <v>0</v>
      </c>
      <c r="IIW82" s="16">
        <f>IIW38</f>
        <v>0</v>
      </c>
      <c r="IJA82" s="16">
        <f>IJA38</f>
        <v>0</v>
      </c>
      <c r="IJE82" s="16">
        <f>IJE38</f>
        <v>0</v>
      </c>
      <c r="IJI82" s="16">
        <f>IJI38</f>
        <v>0</v>
      </c>
      <c r="IJM82" s="16">
        <f>IJM38</f>
        <v>0</v>
      </c>
      <c r="IJQ82" s="16">
        <f>IJQ38</f>
        <v>0</v>
      </c>
      <c r="IJU82" s="16">
        <f>IJU38</f>
        <v>0</v>
      </c>
      <c r="IJY82" s="16">
        <f>IJY38</f>
        <v>0</v>
      </c>
      <c r="IKC82" s="16">
        <f>IKC38</f>
        <v>0</v>
      </c>
      <c r="IKG82" s="16">
        <f>IKG38</f>
        <v>0</v>
      </c>
      <c r="IKK82" s="16">
        <f>IKK38</f>
        <v>0</v>
      </c>
      <c r="IKO82" s="16">
        <f>IKO38</f>
        <v>0</v>
      </c>
      <c r="IKS82" s="16">
        <f>IKS38</f>
        <v>0</v>
      </c>
      <c r="IKW82" s="16">
        <f>IKW38</f>
        <v>0</v>
      </c>
      <c r="ILA82" s="16">
        <f>ILA38</f>
        <v>0</v>
      </c>
      <c r="ILE82" s="16">
        <f>ILE38</f>
        <v>0</v>
      </c>
      <c r="ILI82" s="16">
        <f>ILI38</f>
        <v>0</v>
      </c>
      <c r="ILM82" s="16">
        <f>ILM38</f>
        <v>0</v>
      </c>
      <c r="ILQ82" s="16">
        <f>ILQ38</f>
        <v>0</v>
      </c>
      <c r="ILU82" s="16">
        <f>ILU38</f>
        <v>0</v>
      </c>
      <c r="ILY82" s="16">
        <f>ILY38</f>
        <v>0</v>
      </c>
      <c r="IMC82" s="16">
        <f>IMC38</f>
        <v>0</v>
      </c>
      <c r="IMG82" s="16">
        <f>IMG38</f>
        <v>0</v>
      </c>
      <c r="IMK82" s="16">
        <f>IMK38</f>
        <v>0</v>
      </c>
      <c r="IMO82" s="16">
        <f>IMO38</f>
        <v>0</v>
      </c>
      <c r="IMS82" s="16">
        <f>IMS38</f>
        <v>0</v>
      </c>
      <c r="IMW82" s="16">
        <f>IMW38</f>
        <v>0</v>
      </c>
      <c r="INA82" s="16">
        <f>INA38</f>
        <v>0</v>
      </c>
      <c r="INE82" s="16">
        <f>INE38</f>
        <v>0</v>
      </c>
      <c r="INI82" s="16">
        <f>INI38</f>
        <v>0</v>
      </c>
      <c r="INM82" s="16">
        <f>INM38</f>
        <v>0</v>
      </c>
      <c r="INQ82" s="16">
        <f>INQ38</f>
        <v>0</v>
      </c>
      <c r="INU82" s="16">
        <f>INU38</f>
        <v>0</v>
      </c>
      <c r="INY82" s="16">
        <f>INY38</f>
        <v>0</v>
      </c>
      <c r="IOC82" s="16">
        <f>IOC38</f>
        <v>0</v>
      </c>
      <c r="IOG82" s="16">
        <f>IOG38</f>
        <v>0</v>
      </c>
      <c r="IOK82" s="16">
        <f>IOK38</f>
        <v>0</v>
      </c>
      <c r="IOO82" s="16">
        <f>IOO38</f>
        <v>0</v>
      </c>
      <c r="IOS82" s="16">
        <f>IOS38</f>
        <v>0</v>
      </c>
      <c r="IOW82" s="16">
        <f>IOW38</f>
        <v>0</v>
      </c>
      <c r="IPA82" s="16">
        <f>IPA38</f>
        <v>0</v>
      </c>
      <c r="IPE82" s="16">
        <f>IPE38</f>
        <v>0</v>
      </c>
      <c r="IPI82" s="16">
        <f>IPI38</f>
        <v>0</v>
      </c>
      <c r="IPM82" s="16">
        <f>IPM38</f>
        <v>0</v>
      </c>
      <c r="IPQ82" s="16">
        <f>IPQ38</f>
        <v>0</v>
      </c>
      <c r="IPU82" s="16">
        <f>IPU38</f>
        <v>0</v>
      </c>
      <c r="IPY82" s="16">
        <f>IPY38</f>
        <v>0</v>
      </c>
      <c r="IQC82" s="16">
        <f>IQC38</f>
        <v>0</v>
      </c>
      <c r="IQG82" s="16">
        <f>IQG38</f>
        <v>0</v>
      </c>
      <c r="IQK82" s="16">
        <f>IQK38</f>
        <v>0</v>
      </c>
      <c r="IQO82" s="16">
        <f>IQO38</f>
        <v>0</v>
      </c>
      <c r="IQS82" s="16">
        <f>IQS38</f>
        <v>0</v>
      </c>
      <c r="IQW82" s="16">
        <f>IQW38</f>
        <v>0</v>
      </c>
      <c r="IRA82" s="16">
        <f>IRA38</f>
        <v>0</v>
      </c>
      <c r="IRE82" s="16">
        <f>IRE38</f>
        <v>0</v>
      </c>
      <c r="IRI82" s="16">
        <f>IRI38</f>
        <v>0</v>
      </c>
      <c r="IRM82" s="16">
        <f>IRM38</f>
        <v>0</v>
      </c>
      <c r="IRQ82" s="16">
        <f>IRQ38</f>
        <v>0</v>
      </c>
      <c r="IRU82" s="16">
        <f>IRU38</f>
        <v>0</v>
      </c>
      <c r="IRY82" s="16">
        <f>IRY38</f>
        <v>0</v>
      </c>
      <c r="ISC82" s="16">
        <f>ISC38</f>
        <v>0</v>
      </c>
      <c r="ISG82" s="16">
        <f>ISG38</f>
        <v>0</v>
      </c>
      <c r="ISK82" s="16">
        <f>ISK38</f>
        <v>0</v>
      </c>
      <c r="ISO82" s="16">
        <f>ISO38</f>
        <v>0</v>
      </c>
      <c r="ISS82" s="16">
        <f>ISS38</f>
        <v>0</v>
      </c>
      <c r="ISW82" s="16">
        <f>ISW38</f>
        <v>0</v>
      </c>
      <c r="ITA82" s="16">
        <f>ITA38</f>
        <v>0</v>
      </c>
      <c r="ITE82" s="16">
        <f>ITE38</f>
        <v>0</v>
      </c>
      <c r="ITI82" s="16">
        <f>ITI38</f>
        <v>0</v>
      </c>
      <c r="ITM82" s="16">
        <f>ITM38</f>
        <v>0</v>
      </c>
      <c r="ITQ82" s="16">
        <f>ITQ38</f>
        <v>0</v>
      </c>
      <c r="ITU82" s="16">
        <f>ITU38</f>
        <v>0</v>
      </c>
      <c r="ITY82" s="16">
        <f>ITY38</f>
        <v>0</v>
      </c>
      <c r="IUC82" s="16">
        <f>IUC38</f>
        <v>0</v>
      </c>
      <c r="IUG82" s="16">
        <f>IUG38</f>
        <v>0</v>
      </c>
      <c r="IUK82" s="16">
        <f>IUK38</f>
        <v>0</v>
      </c>
      <c r="IUO82" s="16">
        <f>IUO38</f>
        <v>0</v>
      </c>
      <c r="IUS82" s="16">
        <f>IUS38</f>
        <v>0</v>
      </c>
      <c r="IUW82" s="16">
        <f>IUW38</f>
        <v>0</v>
      </c>
      <c r="IVA82" s="16">
        <f>IVA38</f>
        <v>0</v>
      </c>
      <c r="IVE82" s="16">
        <f>IVE38</f>
        <v>0</v>
      </c>
      <c r="IVI82" s="16">
        <f>IVI38</f>
        <v>0</v>
      </c>
      <c r="IVM82" s="16">
        <f>IVM38</f>
        <v>0</v>
      </c>
      <c r="IVQ82" s="16">
        <f>IVQ38</f>
        <v>0</v>
      </c>
      <c r="IVU82" s="16">
        <f>IVU38</f>
        <v>0</v>
      </c>
      <c r="IVY82" s="16">
        <f>IVY38</f>
        <v>0</v>
      </c>
      <c r="IWC82" s="16">
        <f>IWC38</f>
        <v>0</v>
      </c>
      <c r="IWG82" s="16">
        <f>IWG38</f>
        <v>0</v>
      </c>
      <c r="IWK82" s="16">
        <f>IWK38</f>
        <v>0</v>
      </c>
      <c r="IWO82" s="16">
        <f>IWO38</f>
        <v>0</v>
      </c>
      <c r="IWS82" s="16">
        <f>IWS38</f>
        <v>0</v>
      </c>
      <c r="IWW82" s="16">
        <f>IWW38</f>
        <v>0</v>
      </c>
      <c r="IXA82" s="16">
        <f>IXA38</f>
        <v>0</v>
      </c>
      <c r="IXE82" s="16">
        <f>IXE38</f>
        <v>0</v>
      </c>
      <c r="IXI82" s="16">
        <f>IXI38</f>
        <v>0</v>
      </c>
      <c r="IXM82" s="16">
        <f>IXM38</f>
        <v>0</v>
      </c>
      <c r="IXQ82" s="16">
        <f>IXQ38</f>
        <v>0</v>
      </c>
      <c r="IXU82" s="16">
        <f>IXU38</f>
        <v>0</v>
      </c>
      <c r="IXY82" s="16">
        <f>IXY38</f>
        <v>0</v>
      </c>
      <c r="IYC82" s="16">
        <f>IYC38</f>
        <v>0</v>
      </c>
      <c r="IYG82" s="16">
        <f>IYG38</f>
        <v>0</v>
      </c>
      <c r="IYK82" s="16">
        <f>IYK38</f>
        <v>0</v>
      </c>
      <c r="IYO82" s="16">
        <f>IYO38</f>
        <v>0</v>
      </c>
      <c r="IYS82" s="16">
        <f>IYS38</f>
        <v>0</v>
      </c>
      <c r="IYW82" s="16">
        <f>IYW38</f>
        <v>0</v>
      </c>
      <c r="IZA82" s="16">
        <f>IZA38</f>
        <v>0</v>
      </c>
      <c r="IZE82" s="16">
        <f>IZE38</f>
        <v>0</v>
      </c>
      <c r="IZI82" s="16">
        <f>IZI38</f>
        <v>0</v>
      </c>
      <c r="IZM82" s="16">
        <f>IZM38</f>
        <v>0</v>
      </c>
      <c r="IZQ82" s="16">
        <f>IZQ38</f>
        <v>0</v>
      </c>
      <c r="IZU82" s="16">
        <f>IZU38</f>
        <v>0</v>
      </c>
      <c r="IZY82" s="16">
        <f>IZY38</f>
        <v>0</v>
      </c>
      <c r="JAC82" s="16">
        <f>JAC38</f>
        <v>0</v>
      </c>
      <c r="JAG82" s="16">
        <f>JAG38</f>
        <v>0</v>
      </c>
      <c r="JAK82" s="16">
        <f>JAK38</f>
        <v>0</v>
      </c>
      <c r="JAO82" s="16">
        <f>JAO38</f>
        <v>0</v>
      </c>
      <c r="JAS82" s="16">
        <f>JAS38</f>
        <v>0</v>
      </c>
      <c r="JAW82" s="16">
        <f>JAW38</f>
        <v>0</v>
      </c>
      <c r="JBA82" s="16">
        <f>JBA38</f>
        <v>0</v>
      </c>
      <c r="JBE82" s="16">
        <f>JBE38</f>
        <v>0</v>
      </c>
      <c r="JBI82" s="16">
        <f>JBI38</f>
        <v>0</v>
      </c>
      <c r="JBM82" s="16">
        <f>JBM38</f>
        <v>0</v>
      </c>
      <c r="JBQ82" s="16">
        <f>JBQ38</f>
        <v>0</v>
      </c>
      <c r="JBU82" s="16">
        <f>JBU38</f>
        <v>0</v>
      </c>
      <c r="JBY82" s="16">
        <f>JBY38</f>
        <v>0</v>
      </c>
      <c r="JCC82" s="16">
        <f>JCC38</f>
        <v>0</v>
      </c>
      <c r="JCG82" s="16">
        <f>JCG38</f>
        <v>0</v>
      </c>
      <c r="JCK82" s="16">
        <f>JCK38</f>
        <v>0</v>
      </c>
      <c r="JCO82" s="16">
        <f>JCO38</f>
        <v>0</v>
      </c>
      <c r="JCS82" s="16">
        <f>JCS38</f>
        <v>0</v>
      </c>
      <c r="JCW82" s="16">
        <f>JCW38</f>
        <v>0</v>
      </c>
      <c r="JDA82" s="16">
        <f>JDA38</f>
        <v>0</v>
      </c>
      <c r="JDE82" s="16">
        <f>JDE38</f>
        <v>0</v>
      </c>
      <c r="JDI82" s="16">
        <f>JDI38</f>
        <v>0</v>
      </c>
      <c r="JDM82" s="16">
        <f>JDM38</f>
        <v>0</v>
      </c>
      <c r="JDQ82" s="16">
        <f>JDQ38</f>
        <v>0</v>
      </c>
      <c r="JDU82" s="16">
        <f>JDU38</f>
        <v>0</v>
      </c>
      <c r="JDY82" s="16">
        <f>JDY38</f>
        <v>0</v>
      </c>
      <c r="JEC82" s="16">
        <f>JEC38</f>
        <v>0</v>
      </c>
      <c r="JEG82" s="16">
        <f>JEG38</f>
        <v>0</v>
      </c>
      <c r="JEK82" s="16">
        <f>JEK38</f>
        <v>0</v>
      </c>
      <c r="JEO82" s="16">
        <f>JEO38</f>
        <v>0</v>
      </c>
      <c r="JES82" s="16">
        <f>JES38</f>
        <v>0</v>
      </c>
      <c r="JEW82" s="16">
        <f>JEW38</f>
        <v>0</v>
      </c>
      <c r="JFA82" s="16">
        <f>JFA38</f>
        <v>0</v>
      </c>
      <c r="JFE82" s="16">
        <f>JFE38</f>
        <v>0</v>
      </c>
      <c r="JFI82" s="16">
        <f>JFI38</f>
        <v>0</v>
      </c>
      <c r="JFM82" s="16">
        <f>JFM38</f>
        <v>0</v>
      </c>
      <c r="JFQ82" s="16">
        <f>JFQ38</f>
        <v>0</v>
      </c>
      <c r="JFU82" s="16">
        <f>JFU38</f>
        <v>0</v>
      </c>
      <c r="JFY82" s="16">
        <f>JFY38</f>
        <v>0</v>
      </c>
      <c r="JGC82" s="16">
        <f>JGC38</f>
        <v>0</v>
      </c>
      <c r="JGG82" s="16">
        <f>JGG38</f>
        <v>0</v>
      </c>
      <c r="JGK82" s="16">
        <f>JGK38</f>
        <v>0</v>
      </c>
      <c r="JGO82" s="16">
        <f>JGO38</f>
        <v>0</v>
      </c>
      <c r="JGS82" s="16">
        <f>JGS38</f>
        <v>0</v>
      </c>
      <c r="JGW82" s="16">
        <f>JGW38</f>
        <v>0</v>
      </c>
      <c r="JHA82" s="16">
        <f>JHA38</f>
        <v>0</v>
      </c>
      <c r="JHE82" s="16">
        <f>JHE38</f>
        <v>0</v>
      </c>
      <c r="JHI82" s="16">
        <f>JHI38</f>
        <v>0</v>
      </c>
      <c r="JHM82" s="16">
        <f>JHM38</f>
        <v>0</v>
      </c>
      <c r="JHQ82" s="16">
        <f>JHQ38</f>
        <v>0</v>
      </c>
      <c r="JHU82" s="16">
        <f>JHU38</f>
        <v>0</v>
      </c>
      <c r="JHY82" s="16">
        <f>JHY38</f>
        <v>0</v>
      </c>
      <c r="JIC82" s="16">
        <f>JIC38</f>
        <v>0</v>
      </c>
      <c r="JIG82" s="16">
        <f>JIG38</f>
        <v>0</v>
      </c>
      <c r="JIK82" s="16">
        <f>JIK38</f>
        <v>0</v>
      </c>
      <c r="JIO82" s="16">
        <f>JIO38</f>
        <v>0</v>
      </c>
      <c r="JIS82" s="16">
        <f>JIS38</f>
        <v>0</v>
      </c>
      <c r="JIW82" s="16">
        <f>JIW38</f>
        <v>0</v>
      </c>
      <c r="JJA82" s="16">
        <f>JJA38</f>
        <v>0</v>
      </c>
      <c r="JJE82" s="16">
        <f>JJE38</f>
        <v>0</v>
      </c>
      <c r="JJI82" s="16">
        <f>JJI38</f>
        <v>0</v>
      </c>
      <c r="JJM82" s="16">
        <f>JJM38</f>
        <v>0</v>
      </c>
      <c r="JJQ82" s="16">
        <f>JJQ38</f>
        <v>0</v>
      </c>
      <c r="JJU82" s="16">
        <f>JJU38</f>
        <v>0</v>
      </c>
      <c r="JJY82" s="16">
        <f>JJY38</f>
        <v>0</v>
      </c>
      <c r="JKC82" s="16">
        <f>JKC38</f>
        <v>0</v>
      </c>
      <c r="JKG82" s="16">
        <f>JKG38</f>
        <v>0</v>
      </c>
      <c r="JKK82" s="16">
        <f>JKK38</f>
        <v>0</v>
      </c>
      <c r="JKO82" s="16">
        <f>JKO38</f>
        <v>0</v>
      </c>
      <c r="JKS82" s="16">
        <f>JKS38</f>
        <v>0</v>
      </c>
      <c r="JKW82" s="16">
        <f>JKW38</f>
        <v>0</v>
      </c>
      <c r="JLA82" s="16">
        <f>JLA38</f>
        <v>0</v>
      </c>
      <c r="JLE82" s="16">
        <f>JLE38</f>
        <v>0</v>
      </c>
      <c r="JLI82" s="16">
        <f>JLI38</f>
        <v>0</v>
      </c>
      <c r="JLM82" s="16">
        <f>JLM38</f>
        <v>0</v>
      </c>
      <c r="JLQ82" s="16">
        <f>JLQ38</f>
        <v>0</v>
      </c>
      <c r="JLU82" s="16">
        <f>JLU38</f>
        <v>0</v>
      </c>
      <c r="JLY82" s="16">
        <f>JLY38</f>
        <v>0</v>
      </c>
      <c r="JMC82" s="16">
        <f>JMC38</f>
        <v>0</v>
      </c>
      <c r="JMG82" s="16">
        <f>JMG38</f>
        <v>0</v>
      </c>
      <c r="JMK82" s="16">
        <f>JMK38</f>
        <v>0</v>
      </c>
      <c r="JMO82" s="16">
        <f>JMO38</f>
        <v>0</v>
      </c>
      <c r="JMS82" s="16">
        <f>JMS38</f>
        <v>0</v>
      </c>
      <c r="JMW82" s="16">
        <f>JMW38</f>
        <v>0</v>
      </c>
      <c r="JNA82" s="16">
        <f>JNA38</f>
        <v>0</v>
      </c>
      <c r="JNE82" s="16">
        <f>JNE38</f>
        <v>0</v>
      </c>
      <c r="JNI82" s="16">
        <f>JNI38</f>
        <v>0</v>
      </c>
      <c r="JNM82" s="16">
        <f>JNM38</f>
        <v>0</v>
      </c>
      <c r="JNQ82" s="16">
        <f>JNQ38</f>
        <v>0</v>
      </c>
      <c r="JNU82" s="16">
        <f>JNU38</f>
        <v>0</v>
      </c>
      <c r="JNY82" s="16">
        <f>JNY38</f>
        <v>0</v>
      </c>
      <c r="JOC82" s="16">
        <f>JOC38</f>
        <v>0</v>
      </c>
      <c r="JOG82" s="16">
        <f>JOG38</f>
        <v>0</v>
      </c>
      <c r="JOK82" s="16">
        <f>JOK38</f>
        <v>0</v>
      </c>
      <c r="JOO82" s="16">
        <f>JOO38</f>
        <v>0</v>
      </c>
      <c r="JOS82" s="16">
        <f>JOS38</f>
        <v>0</v>
      </c>
      <c r="JOW82" s="16">
        <f>JOW38</f>
        <v>0</v>
      </c>
      <c r="JPA82" s="16">
        <f>JPA38</f>
        <v>0</v>
      </c>
      <c r="JPE82" s="16">
        <f>JPE38</f>
        <v>0</v>
      </c>
      <c r="JPI82" s="16">
        <f>JPI38</f>
        <v>0</v>
      </c>
      <c r="JPM82" s="16">
        <f>JPM38</f>
        <v>0</v>
      </c>
      <c r="JPQ82" s="16">
        <f>JPQ38</f>
        <v>0</v>
      </c>
      <c r="JPU82" s="16">
        <f>JPU38</f>
        <v>0</v>
      </c>
      <c r="JPY82" s="16">
        <f>JPY38</f>
        <v>0</v>
      </c>
      <c r="JQC82" s="16">
        <f>JQC38</f>
        <v>0</v>
      </c>
      <c r="JQG82" s="16">
        <f>JQG38</f>
        <v>0</v>
      </c>
      <c r="JQK82" s="16">
        <f>JQK38</f>
        <v>0</v>
      </c>
      <c r="JQO82" s="16">
        <f>JQO38</f>
        <v>0</v>
      </c>
      <c r="JQS82" s="16">
        <f>JQS38</f>
        <v>0</v>
      </c>
      <c r="JQW82" s="16">
        <f>JQW38</f>
        <v>0</v>
      </c>
      <c r="JRA82" s="16">
        <f>JRA38</f>
        <v>0</v>
      </c>
      <c r="JRE82" s="16">
        <f>JRE38</f>
        <v>0</v>
      </c>
      <c r="JRI82" s="16">
        <f>JRI38</f>
        <v>0</v>
      </c>
      <c r="JRM82" s="16">
        <f>JRM38</f>
        <v>0</v>
      </c>
      <c r="JRQ82" s="16">
        <f>JRQ38</f>
        <v>0</v>
      </c>
      <c r="JRU82" s="16">
        <f>JRU38</f>
        <v>0</v>
      </c>
      <c r="JRY82" s="16">
        <f>JRY38</f>
        <v>0</v>
      </c>
      <c r="JSC82" s="16">
        <f>JSC38</f>
        <v>0</v>
      </c>
      <c r="JSG82" s="16">
        <f>JSG38</f>
        <v>0</v>
      </c>
      <c r="JSK82" s="16">
        <f>JSK38</f>
        <v>0</v>
      </c>
      <c r="JSO82" s="16">
        <f>JSO38</f>
        <v>0</v>
      </c>
      <c r="JSS82" s="16">
        <f>JSS38</f>
        <v>0</v>
      </c>
      <c r="JSW82" s="16">
        <f>JSW38</f>
        <v>0</v>
      </c>
      <c r="JTA82" s="16">
        <f>JTA38</f>
        <v>0</v>
      </c>
      <c r="JTE82" s="16">
        <f>JTE38</f>
        <v>0</v>
      </c>
      <c r="JTI82" s="16">
        <f>JTI38</f>
        <v>0</v>
      </c>
      <c r="JTM82" s="16">
        <f>JTM38</f>
        <v>0</v>
      </c>
      <c r="JTQ82" s="16">
        <f>JTQ38</f>
        <v>0</v>
      </c>
      <c r="JTU82" s="16">
        <f>JTU38</f>
        <v>0</v>
      </c>
      <c r="JTY82" s="16">
        <f>JTY38</f>
        <v>0</v>
      </c>
      <c r="JUC82" s="16">
        <f>JUC38</f>
        <v>0</v>
      </c>
      <c r="JUG82" s="16">
        <f>JUG38</f>
        <v>0</v>
      </c>
      <c r="JUK82" s="16">
        <f>JUK38</f>
        <v>0</v>
      </c>
      <c r="JUO82" s="16">
        <f>JUO38</f>
        <v>0</v>
      </c>
      <c r="JUS82" s="16">
        <f>JUS38</f>
        <v>0</v>
      </c>
      <c r="JUW82" s="16">
        <f>JUW38</f>
        <v>0</v>
      </c>
      <c r="JVA82" s="16">
        <f>JVA38</f>
        <v>0</v>
      </c>
      <c r="JVE82" s="16">
        <f>JVE38</f>
        <v>0</v>
      </c>
      <c r="JVI82" s="16">
        <f>JVI38</f>
        <v>0</v>
      </c>
      <c r="JVM82" s="16">
        <f>JVM38</f>
        <v>0</v>
      </c>
      <c r="JVQ82" s="16">
        <f>JVQ38</f>
        <v>0</v>
      </c>
      <c r="JVU82" s="16">
        <f>JVU38</f>
        <v>0</v>
      </c>
      <c r="JVY82" s="16">
        <f>JVY38</f>
        <v>0</v>
      </c>
      <c r="JWC82" s="16">
        <f>JWC38</f>
        <v>0</v>
      </c>
      <c r="JWG82" s="16">
        <f>JWG38</f>
        <v>0</v>
      </c>
      <c r="JWK82" s="16">
        <f>JWK38</f>
        <v>0</v>
      </c>
      <c r="JWO82" s="16">
        <f>JWO38</f>
        <v>0</v>
      </c>
      <c r="JWS82" s="16">
        <f>JWS38</f>
        <v>0</v>
      </c>
      <c r="JWW82" s="16">
        <f>JWW38</f>
        <v>0</v>
      </c>
      <c r="JXA82" s="16">
        <f>JXA38</f>
        <v>0</v>
      </c>
      <c r="JXE82" s="16">
        <f>JXE38</f>
        <v>0</v>
      </c>
      <c r="JXI82" s="16">
        <f>JXI38</f>
        <v>0</v>
      </c>
      <c r="JXM82" s="16">
        <f>JXM38</f>
        <v>0</v>
      </c>
      <c r="JXQ82" s="16">
        <f>JXQ38</f>
        <v>0</v>
      </c>
      <c r="JXU82" s="16">
        <f>JXU38</f>
        <v>0</v>
      </c>
      <c r="JXY82" s="16">
        <f>JXY38</f>
        <v>0</v>
      </c>
      <c r="JYC82" s="16">
        <f>JYC38</f>
        <v>0</v>
      </c>
      <c r="JYG82" s="16">
        <f>JYG38</f>
        <v>0</v>
      </c>
      <c r="JYK82" s="16">
        <f>JYK38</f>
        <v>0</v>
      </c>
      <c r="JYO82" s="16">
        <f>JYO38</f>
        <v>0</v>
      </c>
      <c r="JYS82" s="16">
        <f>JYS38</f>
        <v>0</v>
      </c>
      <c r="JYW82" s="16">
        <f>JYW38</f>
        <v>0</v>
      </c>
      <c r="JZA82" s="16">
        <f>JZA38</f>
        <v>0</v>
      </c>
      <c r="JZE82" s="16">
        <f>JZE38</f>
        <v>0</v>
      </c>
      <c r="JZI82" s="16">
        <f>JZI38</f>
        <v>0</v>
      </c>
      <c r="JZM82" s="16">
        <f>JZM38</f>
        <v>0</v>
      </c>
      <c r="JZQ82" s="16">
        <f>JZQ38</f>
        <v>0</v>
      </c>
      <c r="JZU82" s="16">
        <f>JZU38</f>
        <v>0</v>
      </c>
      <c r="JZY82" s="16">
        <f>JZY38</f>
        <v>0</v>
      </c>
      <c r="KAC82" s="16">
        <f>KAC38</f>
        <v>0</v>
      </c>
      <c r="KAG82" s="16">
        <f>KAG38</f>
        <v>0</v>
      </c>
      <c r="KAK82" s="16">
        <f>KAK38</f>
        <v>0</v>
      </c>
      <c r="KAO82" s="16">
        <f>KAO38</f>
        <v>0</v>
      </c>
      <c r="KAS82" s="16">
        <f>KAS38</f>
        <v>0</v>
      </c>
      <c r="KAW82" s="16">
        <f>KAW38</f>
        <v>0</v>
      </c>
      <c r="KBA82" s="16">
        <f>KBA38</f>
        <v>0</v>
      </c>
      <c r="KBE82" s="16">
        <f>KBE38</f>
        <v>0</v>
      </c>
      <c r="KBI82" s="16">
        <f>KBI38</f>
        <v>0</v>
      </c>
      <c r="KBM82" s="16">
        <f>KBM38</f>
        <v>0</v>
      </c>
      <c r="KBQ82" s="16">
        <f>KBQ38</f>
        <v>0</v>
      </c>
      <c r="KBU82" s="16">
        <f>KBU38</f>
        <v>0</v>
      </c>
      <c r="KBY82" s="16">
        <f>KBY38</f>
        <v>0</v>
      </c>
      <c r="KCC82" s="16">
        <f>KCC38</f>
        <v>0</v>
      </c>
      <c r="KCG82" s="16">
        <f>KCG38</f>
        <v>0</v>
      </c>
      <c r="KCK82" s="16">
        <f>KCK38</f>
        <v>0</v>
      </c>
      <c r="KCO82" s="16">
        <f>KCO38</f>
        <v>0</v>
      </c>
      <c r="KCS82" s="16">
        <f>KCS38</f>
        <v>0</v>
      </c>
      <c r="KCW82" s="16">
        <f>KCW38</f>
        <v>0</v>
      </c>
      <c r="KDA82" s="16">
        <f>KDA38</f>
        <v>0</v>
      </c>
      <c r="KDE82" s="16">
        <f>KDE38</f>
        <v>0</v>
      </c>
      <c r="KDI82" s="16">
        <f>KDI38</f>
        <v>0</v>
      </c>
      <c r="KDM82" s="16">
        <f>KDM38</f>
        <v>0</v>
      </c>
      <c r="KDQ82" s="16">
        <f>KDQ38</f>
        <v>0</v>
      </c>
      <c r="KDU82" s="16">
        <f>KDU38</f>
        <v>0</v>
      </c>
      <c r="KDY82" s="16">
        <f>KDY38</f>
        <v>0</v>
      </c>
      <c r="KEC82" s="16">
        <f>KEC38</f>
        <v>0</v>
      </c>
      <c r="KEG82" s="16">
        <f>KEG38</f>
        <v>0</v>
      </c>
      <c r="KEK82" s="16">
        <f>KEK38</f>
        <v>0</v>
      </c>
      <c r="KEO82" s="16">
        <f>KEO38</f>
        <v>0</v>
      </c>
      <c r="KES82" s="16">
        <f>KES38</f>
        <v>0</v>
      </c>
      <c r="KEW82" s="16">
        <f>KEW38</f>
        <v>0</v>
      </c>
      <c r="KFA82" s="16">
        <f>KFA38</f>
        <v>0</v>
      </c>
      <c r="KFE82" s="16">
        <f>KFE38</f>
        <v>0</v>
      </c>
      <c r="KFI82" s="16">
        <f>KFI38</f>
        <v>0</v>
      </c>
      <c r="KFM82" s="16">
        <f>KFM38</f>
        <v>0</v>
      </c>
      <c r="KFQ82" s="16">
        <f>KFQ38</f>
        <v>0</v>
      </c>
      <c r="KFU82" s="16">
        <f>KFU38</f>
        <v>0</v>
      </c>
      <c r="KFY82" s="16">
        <f>KFY38</f>
        <v>0</v>
      </c>
      <c r="KGC82" s="16">
        <f>KGC38</f>
        <v>0</v>
      </c>
      <c r="KGG82" s="16">
        <f>KGG38</f>
        <v>0</v>
      </c>
      <c r="KGK82" s="16">
        <f>KGK38</f>
        <v>0</v>
      </c>
      <c r="KGO82" s="16">
        <f>KGO38</f>
        <v>0</v>
      </c>
      <c r="KGS82" s="16">
        <f>KGS38</f>
        <v>0</v>
      </c>
      <c r="KGW82" s="16">
        <f>KGW38</f>
        <v>0</v>
      </c>
      <c r="KHA82" s="16">
        <f>KHA38</f>
        <v>0</v>
      </c>
      <c r="KHE82" s="16">
        <f>KHE38</f>
        <v>0</v>
      </c>
      <c r="KHI82" s="16">
        <f>KHI38</f>
        <v>0</v>
      </c>
      <c r="KHM82" s="16">
        <f>KHM38</f>
        <v>0</v>
      </c>
      <c r="KHQ82" s="16">
        <f>KHQ38</f>
        <v>0</v>
      </c>
      <c r="KHU82" s="16">
        <f>KHU38</f>
        <v>0</v>
      </c>
      <c r="KHY82" s="16">
        <f>KHY38</f>
        <v>0</v>
      </c>
      <c r="KIC82" s="16">
        <f>KIC38</f>
        <v>0</v>
      </c>
      <c r="KIG82" s="16">
        <f>KIG38</f>
        <v>0</v>
      </c>
      <c r="KIK82" s="16">
        <f>KIK38</f>
        <v>0</v>
      </c>
      <c r="KIO82" s="16">
        <f>KIO38</f>
        <v>0</v>
      </c>
      <c r="KIS82" s="16">
        <f>KIS38</f>
        <v>0</v>
      </c>
      <c r="KIW82" s="16">
        <f>KIW38</f>
        <v>0</v>
      </c>
      <c r="KJA82" s="16">
        <f>KJA38</f>
        <v>0</v>
      </c>
      <c r="KJE82" s="16">
        <f>KJE38</f>
        <v>0</v>
      </c>
      <c r="KJI82" s="16">
        <f>KJI38</f>
        <v>0</v>
      </c>
      <c r="KJM82" s="16">
        <f>KJM38</f>
        <v>0</v>
      </c>
      <c r="KJQ82" s="16">
        <f>KJQ38</f>
        <v>0</v>
      </c>
      <c r="KJU82" s="16">
        <f>KJU38</f>
        <v>0</v>
      </c>
      <c r="KJY82" s="16">
        <f>KJY38</f>
        <v>0</v>
      </c>
      <c r="KKC82" s="16">
        <f>KKC38</f>
        <v>0</v>
      </c>
      <c r="KKG82" s="16">
        <f>KKG38</f>
        <v>0</v>
      </c>
      <c r="KKK82" s="16">
        <f>KKK38</f>
        <v>0</v>
      </c>
      <c r="KKO82" s="16">
        <f>KKO38</f>
        <v>0</v>
      </c>
      <c r="KKS82" s="16">
        <f>KKS38</f>
        <v>0</v>
      </c>
      <c r="KKW82" s="16">
        <f>KKW38</f>
        <v>0</v>
      </c>
      <c r="KLA82" s="16">
        <f>KLA38</f>
        <v>0</v>
      </c>
      <c r="KLE82" s="16">
        <f>KLE38</f>
        <v>0</v>
      </c>
      <c r="KLI82" s="16">
        <f>KLI38</f>
        <v>0</v>
      </c>
      <c r="KLM82" s="16">
        <f>KLM38</f>
        <v>0</v>
      </c>
      <c r="KLQ82" s="16">
        <f>KLQ38</f>
        <v>0</v>
      </c>
      <c r="KLU82" s="16">
        <f>KLU38</f>
        <v>0</v>
      </c>
      <c r="KLY82" s="16">
        <f>KLY38</f>
        <v>0</v>
      </c>
      <c r="KMC82" s="16">
        <f>KMC38</f>
        <v>0</v>
      </c>
      <c r="KMG82" s="16">
        <f>KMG38</f>
        <v>0</v>
      </c>
      <c r="KMK82" s="16">
        <f>KMK38</f>
        <v>0</v>
      </c>
      <c r="KMO82" s="16">
        <f>KMO38</f>
        <v>0</v>
      </c>
      <c r="KMS82" s="16">
        <f>KMS38</f>
        <v>0</v>
      </c>
      <c r="KMW82" s="16">
        <f>KMW38</f>
        <v>0</v>
      </c>
      <c r="KNA82" s="16">
        <f>KNA38</f>
        <v>0</v>
      </c>
      <c r="KNE82" s="16">
        <f>KNE38</f>
        <v>0</v>
      </c>
      <c r="KNI82" s="16">
        <f>KNI38</f>
        <v>0</v>
      </c>
      <c r="KNM82" s="16">
        <f>KNM38</f>
        <v>0</v>
      </c>
      <c r="KNQ82" s="16">
        <f>KNQ38</f>
        <v>0</v>
      </c>
      <c r="KNU82" s="16">
        <f>KNU38</f>
        <v>0</v>
      </c>
      <c r="KNY82" s="16">
        <f>KNY38</f>
        <v>0</v>
      </c>
      <c r="KOC82" s="16">
        <f>KOC38</f>
        <v>0</v>
      </c>
      <c r="KOG82" s="16">
        <f>KOG38</f>
        <v>0</v>
      </c>
      <c r="KOK82" s="16">
        <f>KOK38</f>
        <v>0</v>
      </c>
      <c r="KOO82" s="16">
        <f>KOO38</f>
        <v>0</v>
      </c>
      <c r="KOS82" s="16">
        <f>KOS38</f>
        <v>0</v>
      </c>
      <c r="KOW82" s="16">
        <f>KOW38</f>
        <v>0</v>
      </c>
      <c r="KPA82" s="16">
        <f>KPA38</f>
        <v>0</v>
      </c>
      <c r="KPE82" s="16">
        <f>KPE38</f>
        <v>0</v>
      </c>
      <c r="KPI82" s="16">
        <f>KPI38</f>
        <v>0</v>
      </c>
      <c r="KPM82" s="16">
        <f>KPM38</f>
        <v>0</v>
      </c>
      <c r="KPQ82" s="16">
        <f>KPQ38</f>
        <v>0</v>
      </c>
      <c r="KPU82" s="16">
        <f>KPU38</f>
        <v>0</v>
      </c>
      <c r="KPY82" s="16">
        <f>KPY38</f>
        <v>0</v>
      </c>
      <c r="KQC82" s="16">
        <f>KQC38</f>
        <v>0</v>
      </c>
      <c r="KQG82" s="16">
        <f>KQG38</f>
        <v>0</v>
      </c>
      <c r="KQK82" s="16">
        <f>KQK38</f>
        <v>0</v>
      </c>
      <c r="KQO82" s="16">
        <f>KQO38</f>
        <v>0</v>
      </c>
      <c r="KQS82" s="16">
        <f>KQS38</f>
        <v>0</v>
      </c>
      <c r="KQW82" s="16">
        <f>KQW38</f>
        <v>0</v>
      </c>
      <c r="KRA82" s="16">
        <f>KRA38</f>
        <v>0</v>
      </c>
      <c r="KRE82" s="16">
        <f>KRE38</f>
        <v>0</v>
      </c>
      <c r="KRI82" s="16">
        <f>KRI38</f>
        <v>0</v>
      </c>
      <c r="KRM82" s="16">
        <f>KRM38</f>
        <v>0</v>
      </c>
      <c r="KRQ82" s="16">
        <f>KRQ38</f>
        <v>0</v>
      </c>
      <c r="KRU82" s="16">
        <f>KRU38</f>
        <v>0</v>
      </c>
      <c r="KRY82" s="16">
        <f>KRY38</f>
        <v>0</v>
      </c>
      <c r="KSC82" s="16">
        <f>KSC38</f>
        <v>0</v>
      </c>
      <c r="KSG82" s="16">
        <f>KSG38</f>
        <v>0</v>
      </c>
      <c r="KSK82" s="16">
        <f>KSK38</f>
        <v>0</v>
      </c>
      <c r="KSO82" s="16">
        <f>KSO38</f>
        <v>0</v>
      </c>
      <c r="KSS82" s="16">
        <f>KSS38</f>
        <v>0</v>
      </c>
      <c r="KSW82" s="16">
        <f>KSW38</f>
        <v>0</v>
      </c>
      <c r="KTA82" s="16">
        <f>KTA38</f>
        <v>0</v>
      </c>
      <c r="KTE82" s="16">
        <f>KTE38</f>
        <v>0</v>
      </c>
      <c r="KTI82" s="16">
        <f>KTI38</f>
        <v>0</v>
      </c>
      <c r="KTM82" s="16">
        <f>KTM38</f>
        <v>0</v>
      </c>
      <c r="KTQ82" s="16">
        <f>KTQ38</f>
        <v>0</v>
      </c>
      <c r="KTU82" s="16">
        <f>KTU38</f>
        <v>0</v>
      </c>
      <c r="KTY82" s="16">
        <f>KTY38</f>
        <v>0</v>
      </c>
      <c r="KUC82" s="16">
        <f>KUC38</f>
        <v>0</v>
      </c>
      <c r="KUG82" s="16">
        <f>KUG38</f>
        <v>0</v>
      </c>
      <c r="KUK82" s="16">
        <f>KUK38</f>
        <v>0</v>
      </c>
      <c r="KUO82" s="16">
        <f>KUO38</f>
        <v>0</v>
      </c>
      <c r="KUS82" s="16">
        <f>KUS38</f>
        <v>0</v>
      </c>
      <c r="KUW82" s="16">
        <f>KUW38</f>
        <v>0</v>
      </c>
      <c r="KVA82" s="16">
        <f>KVA38</f>
        <v>0</v>
      </c>
      <c r="KVE82" s="16">
        <f>KVE38</f>
        <v>0</v>
      </c>
      <c r="KVI82" s="16">
        <f>KVI38</f>
        <v>0</v>
      </c>
      <c r="KVM82" s="16">
        <f>KVM38</f>
        <v>0</v>
      </c>
      <c r="KVQ82" s="16">
        <f>KVQ38</f>
        <v>0</v>
      </c>
      <c r="KVU82" s="16">
        <f>KVU38</f>
        <v>0</v>
      </c>
      <c r="KVY82" s="16">
        <f>KVY38</f>
        <v>0</v>
      </c>
      <c r="KWC82" s="16">
        <f>KWC38</f>
        <v>0</v>
      </c>
      <c r="KWG82" s="16">
        <f>KWG38</f>
        <v>0</v>
      </c>
      <c r="KWK82" s="16">
        <f>KWK38</f>
        <v>0</v>
      </c>
      <c r="KWO82" s="16">
        <f>KWO38</f>
        <v>0</v>
      </c>
      <c r="KWS82" s="16">
        <f>KWS38</f>
        <v>0</v>
      </c>
      <c r="KWW82" s="16">
        <f>KWW38</f>
        <v>0</v>
      </c>
      <c r="KXA82" s="16">
        <f>KXA38</f>
        <v>0</v>
      </c>
      <c r="KXE82" s="16">
        <f>KXE38</f>
        <v>0</v>
      </c>
      <c r="KXI82" s="16">
        <f>KXI38</f>
        <v>0</v>
      </c>
      <c r="KXM82" s="16">
        <f>KXM38</f>
        <v>0</v>
      </c>
      <c r="KXQ82" s="16">
        <f>KXQ38</f>
        <v>0</v>
      </c>
      <c r="KXU82" s="16">
        <f>KXU38</f>
        <v>0</v>
      </c>
      <c r="KXY82" s="16">
        <f>KXY38</f>
        <v>0</v>
      </c>
      <c r="KYC82" s="16">
        <f>KYC38</f>
        <v>0</v>
      </c>
      <c r="KYG82" s="16">
        <f>KYG38</f>
        <v>0</v>
      </c>
      <c r="KYK82" s="16">
        <f>KYK38</f>
        <v>0</v>
      </c>
      <c r="KYO82" s="16">
        <f>KYO38</f>
        <v>0</v>
      </c>
      <c r="KYS82" s="16">
        <f>KYS38</f>
        <v>0</v>
      </c>
      <c r="KYW82" s="16">
        <f>KYW38</f>
        <v>0</v>
      </c>
      <c r="KZA82" s="16">
        <f>KZA38</f>
        <v>0</v>
      </c>
      <c r="KZE82" s="16">
        <f>KZE38</f>
        <v>0</v>
      </c>
      <c r="KZI82" s="16">
        <f>KZI38</f>
        <v>0</v>
      </c>
      <c r="KZM82" s="16">
        <f>KZM38</f>
        <v>0</v>
      </c>
      <c r="KZQ82" s="16">
        <f>KZQ38</f>
        <v>0</v>
      </c>
      <c r="KZU82" s="16">
        <f>KZU38</f>
        <v>0</v>
      </c>
      <c r="KZY82" s="16">
        <f>KZY38</f>
        <v>0</v>
      </c>
      <c r="LAC82" s="16">
        <f>LAC38</f>
        <v>0</v>
      </c>
      <c r="LAG82" s="16">
        <f>LAG38</f>
        <v>0</v>
      </c>
      <c r="LAK82" s="16">
        <f>LAK38</f>
        <v>0</v>
      </c>
      <c r="LAO82" s="16">
        <f>LAO38</f>
        <v>0</v>
      </c>
      <c r="LAS82" s="16">
        <f>LAS38</f>
        <v>0</v>
      </c>
      <c r="LAW82" s="16">
        <f>LAW38</f>
        <v>0</v>
      </c>
      <c r="LBA82" s="16">
        <f>LBA38</f>
        <v>0</v>
      </c>
      <c r="LBE82" s="16">
        <f>LBE38</f>
        <v>0</v>
      </c>
      <c r="LBI82" s="16">
        <f>LBI38</f>
        <v>0</v>
      </c>
      <c r="LBM82" s="16">
        <f>LBM38</f>
        <v>0</v>
      </c>
      <c r="LBQ82" s="16">
        <f>LBQ38</f>
        <v>0</v>
      </c>
      <c r="LBU82" s="16">
        <f>LBU38</f>
        <v>0</v>
      </c>
      <c r="LBY82" s="16">
        <f>LBY38</f>
        <v>0</v>
      </c>
      <c r="LCC82" s="16">
        <f>LCC38</f>
        <v>0</v>
      </c>
      <c r="LCG82" s="16">
        <f>LCG38</f>
        <v>0</v>
      </c>
      <c r="LCK82" s="16">
        <f>LCK38</f>
        <v>0</v>
      </c>
      <c r="LCO82" s="16">
        <f>LCO38</f>
        <v>0</v>
      </c>
      <c r="LCS82" s="16">
        <f>LCS38</f>
        <v>0</v>
      </c>
      <c r="LCW82" s="16">
        <f>LCW38</f>
        <v>0</v>
      </c>
      <c r="LDA82" s="16">
        <f>LDA38</f>
        <v>0</v>
      </c>
      <c r="LDE82" s="16">
        <f>LDE38</f>
        <v>0</v>
      </c>
      <c r="LDI82" s="16">
        <f>LDI38</f>
        <v>0</v>
      </c>
      <c r="LDM82" s="16">
        <f>LDM38</f>
        <v>0</v>
      </c>
      <c r="LDQ82" s="16">
        <f>LDQ38</f>
        <v>0</v>
      </c>
      <c r="LDU82" s="16">
        <f>LDU38</f>
        <v>0</v>
      </c>
      <c r="LDY82" s="16">
        <f>LDY38</f>
        <v>0</v>
      </c>
      <c r="LEC82" s="16">
        <f>LEC38</f>
        <v>0</v>
      </c>
      <c r="LEG82" s="16">
        <f>LEG38</f>
        <v>0</v>
      </c>
      <c r="LEK82" s="16">
        <f>LEK38</f>
        <v>0</v>
      </c>
      <c r="LEO82" s="16">
        <f>LEO38</f>
        <v>0</v>
      </c>
      <c r="LES82" s="16">
        <f>LES38</f>
        <v>0</v>
      </c>
      <c r="LEW82" s="16">
        <f>LEW38</f>
        <v>0</v>
      </c>
      <c r="LFA82" s="16">
        <f>LFA38</f>
        <v>0</v>
      </c>
      <c r="LFE82" s="16">
        <f>LFE38</f>
        <v>0</v>
      </c>
      <c r="LFI82" s="16">
        <f>LFI38</f>
        <v>0</v>
      </c>
      <c r="LFM82" s="16">
        <f>LFM38</f>
        <v>0</v>
      </c>
      <c r="LFQ82" s="16">
        <f>LFQ38</f>
        <v>0</v>
      </c>
      <c r="LFU82" s="16">
        <f>LFU38</f>
        <v>0</v>
      </c>
      <c r="LFY82" s="16">
        <f>LFY38</f>
        <v>0</v>
      </c>
      <c r="LGC82" s="16">
        <f>LGC38</f>
        <v>0</v>
      </c>
      <c r="LGG82" s="16">
        <f>LGG38</f>
        <v>0</v>
      </c>
      <c r="LGK82" s="16">
        <f>LGK38</f>
        <v>0</v>
      </c>
      <c r="LGO82" s="16">
        <f>LGO38</f>
        <v>0</v>
      </c>
      <c r="LGS82" s="16">
        <f>LGS38</f>
        <v>0</v>
      </c>
      <c r="LGW82" s="16">
        <f>LGW38</f>
        <v>0</v>
      </c>
      <c r="LHA82" s="16">
        <f>LHA38</f>
        <v>0</v>
      </c>
      <c r="LHE82" s="16">
        <f>LHE38</f>
        <v>0</v>
      </c>
      <c r="LHI82" s="16">
        <f>LHI38</f>
        <v>0</v>
      </c>
      <c r="LHM82" s="16">
        <f>LHM38</f>
        <v>0</v>
      </c>
      <c r="LHQ82" s="16">
        <f>LHQ38</f>
        <v>0</v>
      </c>
      <c r="LHU82" s="16">
        <f>LHU38</f>
        <v>0</v>
      </c>
      <c r="LHY82" s="16">
        <f>LHY38</f>
        <v>0</v>
      </c>
      <c r="LIC82" s="16">
        <f>LIC38</f>
        <v>0</v>
      </c>
      <c r="LIG82" s="16">
        <f>LIG38</f>
        <v>0</v>
      </c>
      <c r="LIK82" s="16">
        <f>LIK38</f>
        <v>0</v>
      </c>
      <c r="LIO82" s="16">
        <f>LIO38</f>
        <v>0</v>
      </c>
      <c r="LIS82" s="16">
        <f>LIS38</f>
        <v>0</v>
      </c>
      <c r="LIW82" s="16">
        <f>LIW38</f>
        <v>0</v>
      </c>
      <c r="LJA82" s="16">
        <f>LJA38</f>
        <v>0</v>
      </c>
      <c r="LJE82" s="16">
        <f>LJE38</f>
        <v>0</v>
      </c>
      <c r="LJI82" s="16">
        <f>LJI38</f>
        <v>0</v>
      </c>
      <c r="LJM82" s="16">
        <f>LJM38</f>
        <v>0</v>
      </c>
      <c r="LJQ82" s="16">
        <f>LJQ38</f>
        <v>0</v>
      </c>
      <c r="LJU82" s="16">
        <f>LJU38</f>
        <v>0</v>
      </c>
      <c r="LJY82" s="16">
        <f>LJY38</f>
        <v>0</v>
      </c>
      <c r="LKC82" s="16">
        <f>LKC38</f>
        <v>0</v>
      </c>
      <c r="LKG82" s="16">
        <f>LKG38</f>
        <v>0</v>
      </c>
      <c r="LKK82" s="16">
        <f>LKK38</f>
        <v>0</v>
      </c>
      <c r="LKO82" s="16">
        <f>LKO38</f>
        <v>0</v>
      </c>
      <c r="LKS82" s="16">
        <f>LKS38</f>
        <v>0</v>
      </c>
      <c r="LKW82" s="16">
        <f>LKW38</f>
        <v>0</v>
      </c>
      <c r="LLA82" s="16">
        <f>LLA38</f>
        <v>0</v>
      </c>
      <c r="LLE82" s="16">
        <f>LLE38</f>
        <v>0</v>
      </c>
      <c r="LLI82" s="16">
        <f>LLI38</f>
        <v>0</v>
      </c>
      <c r="LLM82" s="16">
        <f>LLM38</f>
        <v>0</v>
      </c>
      <c r="LLQ82" s="16">
        <f>LLQ38</f>
        <v>0</v>
      </c>
      <c r="LLU82" s="16">
        <f>LLU38</f>
        <v>0</v>
      </c>
      <c r="LLY82" s="16">
        <f>LLY38</f>
        <v>0</v>
      </c>
      <c r="LMC82" s="16">
        <f>LMC38</f>
        <v>0</v>
      </c>
      <c r="LMG82" s="16">
        <f>LMG38</f>
        <v>0</v>
      </c>
      <c r="LMK82" s="16">
        <f>LMK38</f>
        <v>0</v>
      </c>
      <c r="LMO82" s="16">
        <f>LMO38</f>
        <v>0</v>
      </c>
      <c r="LMS82" s="16">
        <f>LMS38</f>
        <v>0</v>
      </c>
      <c r="LMW82" s="16">
        <f>LMW38</f>
        <v>0</v>
      </c>
      <c r="LNA82" s="16">
        <f>LNA38</f>
        <v>0</v>
      </c>
      <c r="LNE82" s="16">
        <f>LNE38</f>
        <v>0</v>
      </c>
      <c r="LNI82" s="16">
        <f>LNI38</f>
        <v>0</v>
      </c>
      <c r="LNM82" s="16">
        <f>LNM38</f>
        <v>0</v>
      </c>
      <c r="LNQ82" s="16">
        <f>LNQ38</f>
        <v>0</v>
      </c>
      <c r="LNU82" s="16">
        <f>LNU38</f>
        <v>0</v>
      </c>
      <c r="LNY82" s="16">
        <f>LNY38</f>
        <v>0</v>
      </c>
      <c r="LOC82" s="16">
        <f>LOC38</f>
        <v>0</v>
      </c>
      <c r="LOG82" s="16">
        <f>LOG38</f>
        <v>0</v>
      </c>
      <c r="LOK82" s="16">
        <f>LOK38</f>
        <v>0</v>
      </c>
      <c r="LOO82" s="16">
        <f>LOO38</f>
        <v>0</v>
      </c>
      <c r="LOS82" s="16">
        <f>LOS38</f>
        <v>0</v>
      </c>
      <c r="LOW82" s="16">
        <f>LOW38</f>
        <v>0</v>
      </c>
      <c r="LPA82" s="16">
        <f>LPA38</f>
        <v>0</v>
      </c>
      <c r="LPE82" s="16">
        <f>LPE38</f>
        <v>0</v>
      </c>
      <c r="LPI82" s="16">
        <f>LPI38</f>
        <v>0</v>
      </c>
      <c r="LPM82" s="16">
        <f>LPM38</f>
        <v>0</v>
      </c>
      <c r="LPQ82" s="16">
        <f>LPQ38</f>
        <v>0</v>
      </c>
      <c r="LPU82" s="16">
        <f>LPU38</f>
        <v>0</v>
      </c>
      <c r="LPY82" s="16">
        <f>LPY38</f>
        <v>0</v>
      </c>
      <c r="LQC82" s="16">
        <f>LQC38</f>
        <v>0</v>
      </c>
      <c r="LQG82" s="16">
        <f>LQG38</f>
        <v>0</v>
      </c>
      <c r="LQK82" s="16">
        <f>LQK38</f>
        <v>0</v>
      </c>
      <c r="LQO82" s="16">
        <f>LQO38</f>
        <v>0</v>
      </c>
      <c r="LQS82" s="16">
        <f>LQS38</f>
        <v>0</v>
      </c>
      <c r="LQW82" s="16">
        <f>LQW38</f>
        <v>0</v>
      </c>
      <c r="LRA82" s="16">
        <f>LRA38</f>
        <v>0</v>
      </c>
      <c r="LRE82" s="16">
        <f>LRE38</f>
        <v>0</v>
      </c>
      <c r="LRI82" s="16">
        <f>LRI38</f>
        <v>0</v>
      </c>
      <c r="LRM82" s="16">
        <f>LRM38</f>
        <v>0</v>
      </c>
      <c r="LRQ82" s="16">
        <f>LRQ38</f>
        <v>0</v>
      </c>
      <c r="LRU82" s="16">
        <f>LRU38</f>
        <v>0</v>
      </c>
      <c r="LRY82" s="16">
        <f>LRY38</f>
        <v>0</v>
      </c>
      <c r="LSC82" s="16">
        <f>LSC38</f>
        <v>0</v>
      </c>
      <c r="LSG82" s="16">
        <f>LSG38</f>
        <v>0</v>
      </c>
      <c r="LSK82" s="16">
        <f>LSK38</f>
        <v>0</v>
      </c>
      <c r="LSO82" s="16">
        <f>LSO38</f>
        <v>0</v>
      </c>
      <c r="LSS82" s="16">
        <f>LSS38</f>
        <v>0</v>
      </c>
      <c r="LSW82" s="16">
        <f>LSW38</f>
        <v>0</v>
      </c>
      <c r="LTA82" s="16">
        <f>LTA38</f>
        <v>0</v>
      </c>
      <c r="LTE82" s="16">
        <f>LTE38</f>
        <v>0</v>
      </c>
      <c r="LTI82" s="16">
        <f>LTI38</f>
        <v>0</v>
      </c>
      <c r="LTM82" s="16">
        <f>LTM38</f>
        <v>0</v>
      </c>
      <c r="LTQ82" s="16">
        <f>LTQ38</f>
        <v>0</v>
      </c>
      <c r="LTU82" s="16">
        <f>LTU38</f>
        <v>0</v>
      </c>
      <c r="LTY82" s="16">
        <f>LTY38</f>
        <v>0</v>
      </c>
      <c r="LUC82" s="16">
        <f>LUC38</f>
        <v>0</v>
      </c>
      <c r="LUG82" s="16">
        <f>LUG38</f>
        <v>0</v>
      </c>
      <c r="LUK82" s="16">
        <f>LUK38</f>
        <v>0</v>
      </c>
      <c r="LUO82" s="16">
        <f>LUO38</f>
        <v>0</v>
      </c>
      <c r="LUS82" s="16">
        <f>LUS38</f>
        <v>0</v>
      </c>
      <c r="LUW82" s="16">
        <f>LUW38</f>
        <v>0</v>
      </c>
      <c r="LVA82" s="16">
        <f>LVA38</f>
        <v>0</v>
      </c>
      <c r="LVE82" s="16">
        <f>LVE38</f>
        <v>0</v>
      </c>
      <c r="LVI82" s="16">
        <f>LVI38</f>
        <v>0</v>
      </c>
      <c r="LVM82" s="16">
        <f>LVM38</f>
        <v>0</v>
      </c>
      <c r="LVQ82" s="16">
        <f>LVQ38</f>
        <v>0</v>
      </c>
      <c r="LVU82" s="16">
        <f>LVU38</f>
        <v>0</v>
      </c>
      <c r="LVY82" s="16">
        <f>LVY38</f>
        <v>0</v>
      </c>
      <c r="LWC82" s="16">
        <f>LWC38</f>
        <v>0</v>
      </c>
      <c r="LWG82" s="16">
        <f>LWG38</f>
        <v>0</v>
      </c>
      <c r="LWK82" s="16">
        <f>LWK38</f>
        <v>0</v>
      </c>
      <c r="LWO82" s="16">
        <f>LWO38</f>
        <v>0</v>
      </c>
      <c r="LWS82" s="16">
        <f>LWS38</f>
        <v>0</v>
      </c>
      <c r="LWW82" s="16">
        <f>LWW38</f>
        <v>0</v>
      </c>
      <c r="LXA82" s="16">
        <f>LXA38</f>
        <v>0</v>
      </c>
      <c r="LXE82" s="16">
        <f>LXE38</f>
        <v>0</v>
      </c>
      <c r="LXI82" s="16">
        <f>LXI38</f>
        <v>0</v>
      </c>
      <c r="LXM82" s="16">
        <f>LXM38</f>
        <v>0</v>
      </c>
      <c r="LXQ82" s="16">
        <f>LXQ38</f>
        <v>0</v>
      </c>
      <c r="LXU82" s="16">
        <f>LXU38</f>
        <v>0</v>
      </c>
      <c r="LXY82" s="16">
        <f>LXY38</f>
        <v>0</v>
      </c>
      <c r="LYC82" s="16">
        <f>LYC38</f>
        <v>0</v>
      </c>
      <c r="LYG82" s="16">
        <f>LYG38</f>
        <v>0</v>
      </c>
      <c r="LYK82" s="16">
        <f>LYK38</f>
        <v>0</v>
      </c>
      <c r="LYO82" s="16">
        <f>LYO38</f>
        <v>0</v>
      </c>
      <c r="LYS82" s="16">
        <f>LYS38</f>
        <v>0</v>
      </c>
      <c r="LYW82" s="16">
        <f>LYW38</f>
        <v>0</v>
      </c>
      <c r="LZA82" s="16">
        <f>LZA38</f>
        <v>0</v>
      </c>
      <c r="LZE82" s="16">
        <f>LZE38</f>
        <v>0</v>
      </c>
      <c r="LZI82" s="16">
        <f>LZI38</f>
        <v>0</v>
      </c>
      <c r="LZM82" s="16">
        <f>LZM38</f>
        <v>0</v>
      </c>
      <c r="LZQ82" s="16">
        <f>LZQ38</f>
        <v>0</v>
      </c>
      <c r="LZU82" s="16">
        <f>LZU38</f>
        <v>0</v>
      </c>
      <c r="LZY82" s="16">
        <f>LZY38</f>
        <v>0</v>
      </c>
      <c r="MAC82" s="16">
        <f>MAC38</f>
        <v>0</v>
      </c>
      <c r="MAG82" s="16">
        <f>MAG38</f>
        <v>0</v>
      </c>
      <c r="MAK82" s="16">
        <f>MAK38</f>
        <v>0</v>
      </c>
      <c r="MAO82" s="16">
        <f>MAO38</f>
        <v>0</v>
      </c>
      <c r="MAS82" s="16">
        <f>MAS38</f>
        <v>0</v>
      </c>
      <c r="MAW82" s="16">
        <f>MAW38</f>
        <v>0</v>
      </c>
      <c r="MBA82" s="16">
        <f>MBA38</f>
        <v>0</v>
      </c>
      <c r="MBE82" s="16">
        <f>MBE38</f>
        <v>0</v>
      </c>
      <c r="MBI82" s="16">
        <f>MBI38</f>
        <v>0</v>
      </c>
      <c r="MBM82" s="16">
        <f>MBM38</f>
        <v>0</v>
      </c>
      <c r="MBQ82" s="16">
        <f>MBQ38</f>
        <v>0</v>
      </c>
      <c r="MBU82" s="16">
        <f>MBU38</f>
        <v>0</v>
      </c>
      <c r="MBY82" s="16">
        <f>MBY38</f>
        <v>0</v>
      </c>
      <c r="MCC82" s="16">
        <f>MCC38</f>
        <v>0</v>
      </c>
      <c r="MCG82" s="16">
        <f>MCG38</f>
        <v>0</v>
      </c>
      <c r="MCK82" s="16">
        <f>MCK38</f>
        <v>0</v>
      </c>
      <c r="MCO82" s="16">
        <f>MCO38</f>
        <v>0</v>
      </c>
      <c r="MCS82" s="16">
        <f>MCS38</f>
        <v>0</v>
      </c>
      <c r="MCW82" s="16">
        <f>MCW38</f>
        <v>0</v>
      </c>
      <c r="MDA82" s="16">
        <f>MDA38</f>
        <v>0</v>
      </c>
      <c r="MDE82" s="16">
        <f>MDE38</f>
        <v>0</v>
      </c>
      <c r="MDI82" s="16">
        <f>MDI38</f>
        <v>0</v>
      </c>
      <c r="MDM82" s="16">
        <f>MDM38</f>
        <v>0</v>
      </c>
      <c r="MDQ82" s="16">
        <f>MDQ38</f>
        <v>0</v>
      </c>
      <c r="MDU82" s="16">
        <f>MDU38</f>
        <v>0</v>
      </c>
      <c r="MDY82" s="16">
        <f>MDY38</f>
        <v>0</v>
      </c>
      <c r="MEC82" s="16">
        <f>MEC38</f>
        <v>0</v>
      </c>
      <c r="MEG82" s="16">
        <f>MEG38</f>
        <v>0</v>
      </c>
      <c r="MEK82" s="16">
        <f>MEK38</f>
        <v>0</v>
      </c>
      <c r="MEO82" s="16">
        <f>MEO38</f>
        <v>0</v>
      </c>
      <c r="MES82" s="16">
        <f>MES38</f>
        <v>0</v>
      </c>
      <c r="MEW82" s="16">
        <f>MEW38</f>
        <v>0</v>
      </c>
      <c r="MFA82" s="16">
        <f>MFA38</f>
        <v>0</v>
      </c>
      <c r="MFE82" s="16">
        <f>MFE38</f>
        <v>0</v>
      </c>
      <c r="MFI82" s="16">
        <f>MFI38</f>
        <v>0</v>
      </c>
      <c r="MFM82" s="16">
        <f>MFM38</f>
        <v>0</v>
      </c>
      <c r="MFQ82" s="16">
        <f>MFQ38</f>
        <v>0</v>
      </c>
      <c r="MFU82" s="16">
        <f>MFU38</f>
        <v>0</v>
      </c>
      <c r="MFY82" s="16">
        <f>MFY38</f>
        <v>0</v>
      </c>
      <c r="MGC82" s="16">
        <f>MGC38</f>
        <v>0</v>
      </c>
      <c r="MGG82" s="16">
        <f>MGG38</f>
        <v>0</v>
      </c>
      <c r="MGK82" s="16">
        <f>MGK38</f>
        <v>0</v>
      </c>
      <c r="MGO82" s="16">
        <f>MGO38</f>
        <v>0</v>
      </c>
      <c r="MGS82" s="16">
        <f>MGS38</f>
        <v>0</v>
      </c>
      <c r="MGW82" s="16">
        <f>MGW38</f>
        <v>0</v>
      </c>
      <c r="MHA82" s="16">
        <f>MHA38</f>
        <v>0</v>
      </c>
      <c r="MHE82" s="16">
        <f>MHE38</f>
        <v>0</v>
      </c>
      <c r="MHI82" s="16">
        <f>MHI38</f>
        <v>0</v>
      </c>
      <c r="MHM82" s="16">
        <f>MHM38</f>
        <v>0</v>
      </c>
      <c r="MHQ82" s="16">
        <f>MHQ38</f>
        <v>0</v>
      </c>
      <c r="MHU82" s="16">
        <f>MHU38</f>
        <v>0</v>
      </c>
      <c r="MHY82" s="16">
        <f>MHY38</f>
        <v>0</v>
      </c>
      <c r="MIC82" s="16">
        <f>MIC38</f>
        <v>0</v>
      </c>
      <c r="MIG82" s="16">
        <f>MIG38</f>
        <v>0</v>
      </c>
      <c r="MIK82" s="16">
        <f>MIK38</f>
        <v>0</v>
      </c>
      <c r="MIO82" s="16">
        <f>MIO38</f>
        <v>0</v>
      </c>
      <c r="MIS82" s="16">
        <f>MIS38</f>
        <v>0</v>
      </c>
      <c r="MIW82" s="16">
        <f>MIW38</f>
        <v>0</v>
      </c>
      <c r="MJA82" s="16">
        <f>MJA38</f>
        <v>0</v>
      </c>
      <c r="MJE82" s="16">
        <f>MJE38</f>
        <v>0</v>
      </c>
      <c r="MJI82" s="16">
        <f>MJI38</f>
        <v>0</v>
      </c>
      <c r="MJM82" s="16">
        <f>MJM38</f>
        <v>0</v>
      </c>
      <c r="MJQ82" s="16">
        <f>MJQ38</f>
        <v>0</v>
      </c>
      <c r="MJU82" s="16">
        <f>MJU38</f>
        <v>0</v>
      </c>
      <c r="MJY82" s="16">
        <f>MJY38</f>
        <v>0</v>
      </c>
      <c r="MKC82" s="16">
        <f>MKC38</f>
        <v>0</v>
      </c>
      <c r="MKG82" s="16">
        <f>MKG38</f>
        <v>0</v>
      </c>
      <c r="MKK82" s="16">
        <f>MKK38</f>
        <v>0</v>
      </c>
      <c r="MKO82" s="16">
        <f>MKO38</f>
        <v>0</v>
      </c>
      <c r="MKS82" s="16">
        <f>MKS38</f>
        <v>0</v>
      </c>
      <c r="MKW82" s="16">
        <f>MKW38</f>
        <v>0</v>
      </c>
      <c r="MLA82" s="16">
        <f>MLA38</f>
        <v>0</v>
      </c>
      <c r="MLE82" s="16">
        <f>MLE38</f>
        <v>0</v>
      </c>
      <c r="MLI82" s="16">
        <f>MLI38</f>
        <v>0</v>
      </c>
      <c r="MLM82" s="16">
        <f>MLM38</f>
        <v>0</v>
      </c>
      <c r="MLQ82" s="16">
        <f>MLQ38</f>
        <v>0</v>
      </c>
      <c r="MLU82" s="16">
        <f>MLU38</f>
        <v>0</v>
      </c>
      <c r="MLY82" s="16">
        <f>MLY38</f>
        <v>0</v>
      </c>
      <c r="MMC82" s="16">
        <f>MMC38</f>
        <v>0</v>
      </c>
      <c r="MMG82" s="16">
        <f>MMG38</f>
        <v>0</v>
      </c>
      <c r="MMK82" s="16">
        <f>MMK38</f>
        <v>0</v>
      </c>
      <c r="MMO82" s="16">
        <f>MMO38</f>
        <v>0</v>
      </c>
      <c r="MMS82" s="16">
        <f>MMS38</f>
        <v>0</v>
      </c>
      <c r="MMW82" s="16">
        <f>MMW38</f>
        <v>0</v>
      </c>
      <c r="MNA82" s="16">
        <f>MNA38</f>
        <v>0</v>
      </c>
      <c r="MNE82" s="16">
        <f>MNE38</f>
        <v>0</v>
      </c>
      <c r="MNI82" s="16">
        <f>MNI38</f>
        <v>0</v>
      </c>
      <c r="MNM82" s="16">
        <f>MNM38</f>
        <v>0</v>
      </c>
      <c r="MNQ82" s="16">
        <f>MNQ38</f>
        <v>0</v>
      </c>
      <c r="MNU82" s="16">
        <f>MNU38</f>
        <v>0</v>
      </c>
      <c r="MNY82" s="16">
        <f>MNY38</f>
        <v>0</v>
      </c>
      <c r="MOC82" s="16">
        <f>MOC38</f>
        <v>0</v>
      </c>
      <c r="MOG82" s="16">
        <f>MOG38</f>
        <v>0</v>
      </c>
      <c r="MOK82" s="16">
        <f>MOK38</f>
        <v>0</v>
      </c>
      <c r="MOO82" s="16">
        <f>MOO38</f>
        <v>0</v>
      </c>
      <c r="MOS82" s="16">
        <f>MOS38</f>
        <v>0</v>
      </c>
      <c r="MOW82" s="16">
        <f>MOW38</f>
        <v>0</v>
      </c>
      <c r="MPA82" s="16">
        <f>MPA38</f>
        <v>0</v>
      </c>
      <c r="MPE82" s="16">
        <f>MPE38</f>
        <v>0</v>
      </c>
      <c r="MPI82" s="16">
        <f>MPI38</f>
        <v>0</v>
      </c>
      <c r="MPM82" s="16">
        <f>MPM38</f>
        <v>0</v>
      </c>
      <c r="MPQ82" s="16">
        <f>MPQ38</f>
        <v>0</v>
      </c>
      <c r="MPU82" s="16">
        <f>MPU38</f>
        <v>0</v>
      </c>
      <c r="MPY82" s="16">
        <f>MPY38</f>
        <v>0</v>
      </c>
      <c r="MQC82" s="16">
        <f>MQC38</f>
        <v>0</v>
      </c>
      <c r="MQG82" s="16">
        <f>MQG38</f>
        <v>0</v>
      </c>
      <c r="MQK82" s="16">
        <f>MQK38</f>
        <v>0</v>
      </c>
      <c r="MQO82" s="16">
        <f>MQO38</f>
        <v>0</v>
      </c>
      <c r="MQS82" s="16">
        <f>MQS38</f>
        <v>0</v>
      </c>
      <c r="MQW82" s="16">
        <f>MQW38</f>
        <v>0</v>
      </c>
      <c r="MRA82" s="16">
        <f>MRA38</f>
        <v>0</v>
      </c>
      <c r="MRE82" s="16">
        <f>MRE38</f>
        <v>0</v>
      </c>
      <c r="MRI82" s="16">
        <f>MRI38</f>
        <v>0</v>
      </c>
      <c r="MRM82" s="16">
        <f>MRM38</f>
        <v>0</v>
      </c>
      <c r="MRQ82" s="16">
        <f>MRQ38</f>
        <v>0</v>
      </c>
      <c r="MRU82" s="16">
        <f>MRU38</f>
        <v>0</v>
      </c>
      <c r="MRY82" s="16">
        <f>MRY38</f>
        <v>0</v>
      </c>
      <c r="MSC82" s="16">
        <f>MSC38</f>
        <v>0</v>
      </c>
      <c r="MSG82" s="16">
        <f>MSG38</f>
        <v>0</v>
      </c>
      <c r="MSK82" s="16">
        <f>MSK38</f>
        <v>0</v>
      </c>
      <c r="MSO82" s="16">
        <f>MSO38</f>
        <v>0</v>
      </c>
      <c r="MSS82" s="16">
        <f>MSS38</f>
        <v>0</v>
      </c>
      <c r="MSW82" s="16">
        <f>MSW38</f>
        <v>0</v>
      </c>
      <c r="MTA82" s="16">
        <f>MTA38</f>
        <v>0</v>
      </c>
      <c r="MTE82" s="16">
        <f>MTE38</f>
        <v>0</v>
      </c>
      <c r="MTI82" s="16">
        <f>MTI38</f>
        <v>0</v>
      </c>
      <c r="MTM82" s="16">
        <f>MTM38</f>
        <v>0</v>
      </c>
      <c r="MTQ82" s="16">
        <f>MTQ38</f>
        <v>0</v>
      </c>
      <c r="MTU82" s="16">
        <f>MTU38</f>
        <v>0</v>
      </c>
      <c r="MTY82" s="16">
        <f>MTY38</f>
        <v>0</v>
      </c>
      <c r="MUC82" s="16">
        <f>MUC38</f>
        <v>0</v>
      </c>
      <c r="MUG82" s="16">
        <f>MUG38</f>
        <v>0</v>
      </c>
      <c r="MUK82" s="16">
        <f>MUK38</f>
        <v>0</v>
      </c>
      <c r="MUO82" s="16">
        <f>MUO38</f>
        <v>0</v>
      </c>
      <c r="MUS82" s="16">
        <f>MUS38</f>
        <v>0</v>
      </c>
      <c r="MUW82" s="16">
        <f>MUW38</f>
        <v>0</v>
      </c>
      <c r="MVA82" s="16">
        <f>MVA38</f>
        <v>0</v>
      </c>
      <c r="MVE82" s="16">
        <f>MVE38</f>
        <v>0</v>
      </c>
      <c r="MVI82" s="16">
        <f>MVI38</f>
        <v>0</v>
      </c>
      <c r="MVM82" s="16">
        <f>MVM38</f>
        <v>0</v>
      </c>
      <c r="MVQ82" s="16">
        <f>MVQ38</f>
        <v>0</v>
      </c>
      <c r="MVU82" s="16">
        <f>MVU38</f>
        <v>0</v>
      </c>
      <c r="MVY82" s="16">
        <f>MVY38</f>
        <v>0</v>
      </c>
      <c r="MWC82" s="16">
        <f>MWC38</f>
        <v>0</v>
      </c>
      <c r="MWG82" s="16">
        <f>MWG38</f>
        <v>0</v>
      </c>
      <c r="MWK82" s="16">
        <f>MWK38</f>
        <v>0</v>
      </c>
      <c r="MWO82" s="16">
        <f>MWO38</f>
        <v>0</v>
      </c>
      <c r="MWS82" s="16">
        <f>MWS38</f>
        <v>0</v>
      </c>
      <c r="MWW82" s="16">
        <f>MWW38</f>
        <v>0</v>
      </c>
      <c r="MXA82" s="16">
        <f>MXA38</f>
        <v>0</v>
      </c>
      <c r="MXE82" s="16">
        <f>MXE38</f>
        <v>0</v>
      </c>
      <c r="MXI82" s="16">
        <f>MXI38</f>
        <v>0</v>
      </c>
      <c r="MXM82" s="16">
        <f>MXM38</f>
        <v>0</v>
      </c>
      <c r="MXQ82" s="16">
        <f>MXQ38</f>
        <v>0</v>
      </c>
      <c r="MXU82" s="16">
        <f>MXU38</f>
        <v>0</v>
      </c>
      <c r="MXY82" s="16">
        <f>MXY38</f>
        <v>0</v>
      </c>
      <c r="MYC82" s="16">
        <f>MYC38</f>
        <v>0</v>
      </c>
      <c r="MYG82" s="16">
        <f>MYG38</f>
        <v>0</v>
      </c>
      <c r="MYK82" s="16">
        <f>MYK38</f>
        <v>0</v>
      </c>
      <c r="MYO82" s="16">
        <f>MYO38</f>
        <v>0</v>
      </c>
      <c r="MYS82" s="16">
        <f>MYS38</f>
        <v>0</v>
      </c>
      <c r="MYW82" s="16">
        <f>MYW38</f>
        <v>0</v>
      </c>
      <c r="MZA82" s="16">
        <f>MZA38</f>
        <v>0</v>
      </c>
      <c r="MZE82" s="16">
        <f>MZE38</f>
        <v>0</v>
      </c>
      <c r="MZI82" s="16">
        <f>MZI38</f>
        <v>0</v>
      </c>
      <c r="MZM82" s="16">
        <f>MZM38</f>
        <v>0</v>
      </c>
      <c r="MZQ82" s="16">
        <f>MZQ38</f>
        <v>0</v>
      </c>
      <c r="MZU82" s="16">
        <f>MZU38</f>
        <v>0</v>
      </c>
      <c r="MZY82" s="16">
        <f>MZY38</f>
        <v>0</v>
      </c>
      <c r="NAC82" s="16">
        <f>NAC38</f>
        <v>0</v>
      </c>
      <c r="NAG82" s="16">
        <f>NAG38</f>
        <v>0</v>
      </c>
      <c r="NAK82" s="16">
        <f>NAK38</f>
        <v>0</v>
      </c>
      <c r="NAO82" s="16">
        <f>NAO38</f>
        <v>0</v>
      </c>
      <c r="NAS82" s="16">
        <f>NAS38</f>
        <v>0</v>
      </c>
      <c r="NAW82" s="16">
        <f>NAW38</f>
        <v>0</v>
      </c>
      <c r="NBA82" s="16">
        <f>NBA38</f>
        <v>0</v>
      </c>
      <c r="NBE82" s="16">
        <f>NBE38</f>
        <v>0</v>
      </c>
      <c r="NBI82" s="16">
        <f>NBI38</f>
        <v>0</v>
      </c>
      <c r="NBM82" s="16">
        <f>NBM38</f>
        <v>0</v>
      </c>
      <c r="NBQ82" s="16">
        <f>NBQ38</f>
        <v>0</v>
      </c>
      <c r="NBU82" s="16">
        <f>NBU38</f>
        <v>0</v>
      </c>
      <c r="NBY82" s="16">
        <f>NBY38</f>
        <v>0</v>
      </c>
      <c r="NCC82" s="16">
        <f>NCC38</f>
        <v>0</v>
      </c>
      <c r="NCG82" s="16">
        <f>NCG38</f>
        <v>0</v>
      </c>
      <c r="NCK82" s="16">
        <f>NCK38</f>
        <v>0</v>
      </c>
      <c r="NCO82" s="16">
        <f>NCO38</f>
        <v>0</v>
      </c>
      <c r="NCS82" s="16">
        <f>NCS38</f>
        <v>0</v>
      </c>
      <c r="NCW82" s="16">
        <f>NCW38</f>
        <v>0</v>
      </c>
      <c r="NDA82" s="16">
        <f>NDA38</f>
        <v>0</v>
      </c>
      <c r="NDE82" s="16">
        <f>NDE38</f>
        <v>0</v>
      </c>
      <c r="NDI82" s="16">
        <f>NDI38</f>
        <v>0</v>
      </c>
      <c r="NDM82" s="16">
        <f>NDM38</f>
        <v>0</v>
      </c>
      <c r="NDQ82" s="16">
        <f>NDQ38</f>
        <v>0</v>
      </c>
      <c r="NDU82" s="16">
        <f>NDU38</f>
        <v>0</v>
      </c>
      <c r="NDY82" s="16">
        <f>NDY38</f>
        <v>0</v>
      </c>
      <c r="NEC82" s="16">
        <f>NEC38</f>
        <v>0</v>
      </c>
      <c r="NEG82" s="16">
        <f>NEG38</f>
        <v>0</v>
      </c>
      <c r="NEK82" s="16">
        <f>NEK38</f>
        <v>0</v>
      </c>
      <c r="NEO82" s="16">
        <f>NEO38</f>
        <v>0</v>
      </c>
      <c r="NES82" s="16">
        <f>NES38</f>
        <v>0</v>
      </c>
      <c r="NEW82" s="16">
        <f>NEW38</f>
        <v>0</v>
      </c>
      <c r="NFA82" s="16">
        <f>NFA38</f>
        <v>0</v>
      </c>
      <c r="NFE82" s="16">
        <f>NFE38</f>
        <v>0</v>
      </c>
      <c r="NFI82" s="16">
        <f>NFI38</f>
        <v>0</v>
      </c>
      <c r="NFM82" s="16">
        <f>NFM38</f>
        <v>0</v>
      </c>
      <c r="NFQ82" s="16">
        <f>NFQ38</f>
        <v>0</v>
      </c>
      <c r="NFU82" s="16">
        <f>NFU38</f>
        <v>0</v>
      </c>
      <c r="NFY82" s="16">
        <f>NFY38</f>
        <v>0</v>
      </c>
      <c r="NGC82" s="16">
        <f>NGC38</f>
        <v>0</v>
      </c>
      <c r="NGG82" s="16">
        <f>NGG38</f>
        <v>0</v>
      </c>
      <c r="NGK82" s="16">
        <f>NGK38</f>
        <v>0</v>
      </c>
      <c r="NGO82" s="16">
        <f>NGO38</f>
        <v>0</v>
      </c>
      <c r="NGS82" s="16">
        <f>NGS38</f>
        <v>0</v>
      </c>
      <c r="NGW82" s="16">
        <f>NGW38</f>
        <v>0</v>
      </c>
      <c r="NHA82" s="16">
        <f>NHA38</f>
        <v>0</v>
      </c>
      <c r="NHE82" s="16">
        <f>NHE38</f>
        <v>0</v>
      </c>
      <c r="NHI82" s="16">
        <f>NHI38</f>
        <v>0</v>
      </c>
      <c r="NHM82" s="16">
        <f>NHM38</f>
        <v>0</v>
      </c>
      <c r="NHQ82" s="16">
        <f>NHQ38</f>
        <v>0</v>
      </c>
      <c r="NHU82" s="16">
        <f>NHU38</f>
        <v>0</v>
      </c>
      <c r="NHY82" s="16">
        <f>NHY38</f>
        <v>0</v>
      </c>
      <c r="NIC82" s="16">
        <f>NIC38</f>
        <v>0</v>
      </c>
      <c r="NIG82" s="16">
        <f>NIG38</f>
        <v>0</v>
      </c>
      <c r="NIK82" s="16">
        <f>NIK38</f>
        <v>0</v>
      </c>
      <c r="NIO82" s="16">
        <f>NIO38</f>
        <v>0</v>
      </c>
      <c r="NIS82" s="16">
        <f>NIS38</f>
        <v>0</v>
      </c>
      <c r="NIW82" s="16">
        <f>NIW38</f>
        <v>0</v>
      </c>
      <c r="NJA82" s="16">
        <f>NJA38</f>
        <v>0</v>
      </c>
      <c r="NJE82" s="16">
        <f>NJE38</f>
        <v>0</v>
      </c>
      <c r="NJI82" s="16">
        <f>NJI38</f>
        <v>0</v>
      </c>
      <c r="NJM82" s="16">
        <f>NJM38</f>
        <v>0</v>
      </c>
      <c r="NJQ82" s="16">
        <f>NJQ38</f>
        <v>0</v>
      </c>
      <c r="NJU82" s="16">
        <f>NJU38</f>
        <v>0</v>
      </c>
      <c r="NJY82" s="16">
        <f>NJY38</f>
        <v>0</v>
      </c>
      <c r="NKC82" s="16">
        <f>NKC38</f>
        <v>0</v>
      </c>
      <c r="NKG82" s="16">
        <f>NKG38</f>
        <v>0</v>
      </c>
      <c r="NKK82" s="16">
        <f>NKK38</f>
        <v>0</v>
      </c>
      <c r="NKO82" s="16">
        <f>NKO38</f>
        <v>0</v>
      </c>
      <c r="NKS82" s="16">
        <f>NKS38</f>
        <v>0</v>
      </c>
      <c r="NKW82" s="16">
        <f>NKW38</f>
        <v>0</v>
      </c>
      <c r="NLA82" s="16">
        <f>NLA38</f>
        <v>0</v>
      </c>
      <c r="NLE82" s="16">
        <f>NLE38</f>
        <v>0</v>
      </c>
      <c r="NLI82" s="16">
        <f>NLI38</f>
        <v>0</v>
      </c>
      <c r="NLM82" s="16">
        <f>NLM38</f>
        <v>0</v>
      </c>
      <c r="NLQ82" s="16">
        <f>NLQ38</f>
        <v>0</v>
      </c>
      <c r="NLU82" s="16">
        <f>NLU38</f>
        <v>0</v>
      </c>
      <c r="NLY82" s="16">
        <f>NLY38</f>
        <v>0</v>
      </c>
      <c r="NMC82" s="16">
        <f>NMC38</f>
        <v>0</v>
      </c>
      <c r="NMG82" s="16">
        <f>NMG38</f>
        <v>0</v>
      </c>
      <c r="NMK82" s="16">
        <f>NMK38</f>
        <v>0</v>
      </c>
      <c r="NMO82" s="16">
        <f>NMO38</f>
        <v>0</v>
      </c>
      <c r="NMS82" s="16">
        <f>NMS38</f>
        <v>0</v>
      </c>
      <c r="NMW82" s="16">
        <f>NMW38</f>
        <v>0</v>
      </c>
      <c r="NNA82" s="16">
        <f>NNA38</f>
        <v>0</v>
      </c>
      <c r="NNE82" s="16">
        <f>NNE38</f>
        <v>0</v>
      </c>
      <c r="NNI82" s="16">
        <f>NNI38</f>
        <v>0</v>
      </c>
      <c r="NNM82" s="16">
        <f>NNM38</f>
        <v>0</v>
      </c>
      <c r="NNQ82" s="16">
        <f>NNQ38</f>
        <v>0</v>
      </c>
      <c r="NNU82" s="16">
        <f>NNU38</f>
        <v>0</v>
      </c>
      <c r="NNY82" s="16">
        <f>NNY38</f>
        <v>0</v>
      </c>
      <c r="NOC82" s="16">
        <f>NOC38</f>
        <v>0</v>
      </c>
      <c r="NOG82" s="16">
        <f>NOG38</f>
        <v>0</v>
      </c>
      <c r="NOK82" s="16">
        <f>NOK38</f>
        <v>0</v>
      </c>
      <c r="NOO82" s="16">
        <f>NOO38</f>
        <v>0</v>
      </c>
      <c r="NOS82" s="16">
        <f>NOS38</f>
        <v>0</v>
      </c>
      <c r="NOW82" s="16">
        <f>NOW38</f>
        <v>0</v>
      </c>
      <c r="NPA82" s="16">
        <f>NPA38</f>
        <v>0</v>
      </c>
      <c r="NPE82" s="16">
        <f>NPE38</f>
        <v>0</v>
      </c>
      <c r="NPI82" s="16">
        <f>NPI38</f>
        <v>0</v>
      </c>
      <c r="NPM82" s="16">
        <f>NPM38</f>
        <v>0</v>
      </c>
      <c r="NPQ82" s="16">
        <f>NPQ38</f>
        <v>0</v>
      </c>
      <c r="NPU82" s="16">
        <f>NPU38</f>
        <v>0</v>
      </c>
      <c r="NPY82" s="16">
        <f>NPY38</f>
        <v>0</v>
      </c>
      <c r="NQC82" s="16">
        <f>NQC38</f>
        <v>0</v>
      </c>
      <c r="NQG82" s="16">
        <f>NQG38</f>
        <v>0</v>
      </c>
      <c r="NQK82" s="16">
        <f>NQK38</f>
        <v>0</v>
      </c>
      <c r="NQO82" s="16">
        <f>NQO38</f>
        <v>0</v>
      </c>
      <c r="NQS82" s="16">
        <f>NQS38</f>
        <v>0</v>
      </c>
      <c r="NQW82" s="16">
        <f>NQW38</f>
        <v>0</v>
      </c>
      <c r="NRA82" s="16">
        <f>NRA38</f>
        <v>0</v>
      </c>
      <c r="NRE82" s="16">
        <f>NRE38</f>
        <v>0</v>
      </c>
      <c r="NRI82" s="16">
        <f>NRI38</f>
        <v>0</v>
      </c>
      <c r="NRM82" s="16">
        <f>NRM38</f>
        <v>0</v>
      </c>
      <c r="NRQ82" s="16">
        <f>NRQ38</f>
        <v>0</v>
      </c>
      <c r="NRU82" s="16">
        <f>NRU38</f>
        <v>0</v>
      </c>
      <c r="NRY82" s="16">
        <f>NRY38</f>
        <v>0</v>
      </c>
      <c r="NSC82" s="16">
        <f>NSC38</f>
        <v>0</v>
      </c>
      <c r="NSG82" s="16">
        <f>NSG38</f>
        <v>0</v>
      </c>
      <c r="NSK82" s="16">
        <f>NSK38</f>
        <v>0</v>
      </c>
      <c r="NSO82" s="16">
        <f>NSO38</f>
        <v>0</v>
      </c>
      <c r="NSS82" s="16">
        <f>NSS38</f>
        <v>0</v>
      </c>
      <c r="NSW82" s="16">
        <f>NSW38</f>
        <v>0</v>
      </c>
      <c r="NTA82" s="16">
        <f>NTA38</f>
        <v>0</v>
      </c>
      <c r="NTE82" s="16">
        <f>NTE38</f>
        <v>0</v>
      </c>
      <c r="NTI82" s="16">
        <f>NTI38</f>
        <v>0</v>
      </c>
      <c r="NTM82" s="16">
        <f>NTM38</f>
        <v>0</v>
      </c>
      <c r="NTQ82" s="16">
        <f>NTQ38</f>
        <v>0</v>
      </c>
      <c r="NTU82" s="16">
        <f>NTU38</f>
        <v>0</v>
      </c>
      <c r="NTY82" s="16">
        <f>NTY38</f>
        <v>0</v>
      </c>
      <c r="NUC82" s="16">
        <f>NUC38</f>
        <v>0</v>
      </c>
      <c r="NUG82" s="16">
        <f>NUG38</f>
        <v>0</v>
      </c>
      <c r="NUK82" s="16">
        <f>NUK38</f>
        <v>0</v>
      </c>
      <c r="NUO82" s="16">
        <f>NUO38</f>
        <v>0</v>
      </c>
      <c r="NUS82" s="16">
        <f>NUS38</f>
        <v>0</v>
      </c>
      <c r="NUW82" s="16">
        <f>NUW38</f>
        <v>0</v>
      </c>
      <c r="NVA82" s="16">
        <f>NVA38</f>
        <v>0</v>
      </c>
      <c r="NVE82" s="16">
        <f>NVE38</f>
        <v>0</v>
      </c>
      <c r="NVI82" s="16">
        <f>NVI38</f>
        <v>0</v>
      </c>
      <c r="NVM82" s="16">
        <f>NVM38</f>
        <v>0</v>
      </c>
      <c r="NVQ82" s="16">
        <f>NVQ38</f>
        <v>0</v>
      </c>
      <c r="NVU82" s="16">
        <f>NVU38</f>
        <v>0</v>
      </c>
      <c r="NVY82" s="16">
        <f>NVY38</f>
        <v>0</v>
      </c>
      <c r="NWC82" s="16">
        <f>NWC38</f>
        <v>0</v>
      </c>
      <c r="NWG82" s="16">
        <f>NWG38</f>
        <v>0</v>
      </c>
      <c r="NWK82" s="16">
        <f>NWK38</f>
        <v>0</v>
      </c>
      <c r="NWO82" s="16">
        <f>NWO38</f>
        <v>0</v>
      </c>
      <c r="NWS82" s="16">
        <f>NWS38</f>
        <v>0</v>
      </c>
      <c r="NWW82" s="16">
        <f>NWW38</f>
        <v>0</v>
      </c>
      <c r="NXA82" s="16">
        <f>NXA38</f>
        <v>0</v>
      </c>
      <c r="NXE82" s="16">
        <f>NXE38</f>
        <v>0</v>
      </c>
      <c r="NXI82" s="16">
        <f>NXI38</f>
        <v>0</v>
      </c>
      <c r="NXM82" s="16">
        <f>NXM38</f>
        <v>0</v>
      </c>
      <c r="NXQ82" s="16">
        <f>NXQ38</f>
        <v>0</v>
      </c>
      <c r="NXU82" s="16">
        <f>NXU38</f>
        <v>0</v>
      </c>
      <c r="NXY82" s="16">
        <f>NXY38</f>
        <v>0</v>
      </c>
      <c r="NYC82" s="16">
        <f>NYC38</f>
        <v>0</v>
      </c>
      <c r="NYG82" s="16">
        <f>NYG38</f>
        <v>0</v>
      </c>
      <c r="NYK82" s="16">
        <f>NYK38</f>
        <v>0</v>
      </c>
      <c r="NYO82" s="16">
        <f>NYO38</f>
        <v>0</v>
      </c>
      <c r="NYS82" s="16">
        <f>NYS38</f>
        <v>0</v>
      </c>
      <c r="NYW82" s="16">
        <f>NYW38</f>
        <v>0</v>
      </c>
      <c r="NZA82" s="16">
        <f>NZA38</f>
        <v>0</v>
      </c>
      <c r="NZE82" s="16">
        <f>NZE38</f>
        <v>0</v>
      </c>
      <c r="NZI82" s="16">
        <f>NZI38</f>
        <v>0</v>
      </c>
      <c r="NZM82" s="16">
        <f>NZM38</f>
        <v>0</v>
      </c>
      <c r="NZQ82" s="16">
        <f>NZQ38</f>
        <v>0</v>
      </c>
      <c r="NZU82" s="16">
        <f>NZU38</f>
        <v>0</v>
      </c>
      <c r="NZY82" s="16">
        <f>NZY38</f>
        <v>0</v>
      </c>
      <c r="OAC82" s="16">
        <f>OAC38</f>
        <v>0</v>
      </c>
      <c r="OAG82" s="16">
        <f>OAG38</f>
        <v>0</v>
      </c>
      <c r="OAK82" s="16">
        <f>OAK38</f>
        <v>0</v>
      </c>
      <c r="OAO82" s="16">
        <f>OAO38</f>
        <v>0</v>
      </c>
      <c r="OAS82" s="16">
        <f>OAS38</f>
        <v>0</v>
      </c>
      <c r="OAW82" s="16">
        <f>OAW38</f>
        <v>0</v>
      </c>
      <c r="OBA82" s="16">
        <f>OBA38</f>
        <v>0</v>
      </c>
      <c r="OBE82" s="16">
        <f>OBE38</f>
        <v>0</v>
      </c>
      <c r="OBI82" s="16">
        <f>OBI38</f>
        <v>0</v>
      </c>
      <c r="OBM82" s="16">
        <f>OBM38</f>
        <v>0</v>
      </c>
      <c r="OBQ82" s="16">
        <f>OBQ38</f>
        <v>0</v>
      </c>
      <c r="OBU82" s="16">
        <f>OBU38</f>
        <v>0</v>
      </c>
      <c r="OBY82" s="16">
        <f>OBY38</f>
        <v>0</v>
      </c>
      <c r="OCC82" s="16">
        <f>OCC38</f>
        <v>0</v>
      </c>
      <c r="OCG82" s="16">
        <f>OCG38</f>
        <v>0</v>
      </c>
      <c r="OCK82" s="16">
        <f>OCK38</f>
        <v>0</v>
      </c>
      <c r="OCO82" s="16">
        <f>OCO38</f>
        <v>0</v>
      </c>
      <c r="OCS82" s="16">
        <f>OCS38</f>
        <v>0</v>
      </c>
      <c r="OCW82" s="16">
        <f>OCW38</f>
        <v>0</v>
      </c>
      <c r="ODA82" s="16">
        <f>ODA38</f>
        <v>0</v>
      </c>
      <c r="ODE82" s="16">
        <f>ODE38</f>
        <v>0</v>
      </c>
      <c r="ODI82" s="16">
        <f>ODI38</f>
        <v>0</v>
      </c>
      <c r="ODM82" s="16">
        <f>ODM38</f>
        <v>0</v>
      </c>
      <c r="ODQ82" s="16">
        <f>ODQ38</f>
        <v>0</v>
      </c>
      <c r="ODU82" s="16">
        <f>ODU38</f>
        <v>0</v>
      </c>
      <c r="ODY82" s="16">
        <f>ODY38</f>
        <v>0</v>
      </c>
      <c r="OEC82" s="16">
        <f>OEC38</f>
        <v>0</v>
      </c>
      <c r="OEG82" s="16">
        <f>OEG38</f>
        <v>0</v>
      </c>
      <c r="OEK82" s="16">
        <f>OEK38</f>
        <v>0</v>
      </c>
      <c r="OEO82" s="16">
        <f>OEO38</f>
        <v>0</v>
      </c>
      <c r="OES82" s="16">
        <f>OES38</f>
        <v>0</v>
      </c>
      <c r="OEW82" s="16">
        <f>OEW38</f>
        <v>0</v>
      </c>
      <c r="OFA82" s="16">
        <f>OFA38</f>
        <v>0</v>
      </c>
      <c r="OFE82" s="16">
        <f>OFE38</f>
        <v>0</v>
      </c>
      <c r="OFI82" s="16">
        <f>OFI38</f>
        <v>0</v>
      </c>
      <c r="OFM82" s="16">
        <f>OFM38</f>
        <v>0</v>
      </c>
      <c r="OFQ82" s="16">
        <f>OFQ38</f>
        <v>0</v>
      </c>
      <c r="OFU82" s="16">
        <f>OFU38</f>
        <v>0</v>
      </c>
      <c r="OFY82" s="16">
        <f>OFY38</f>
        <v>0</v>
      </c>
      <c r="OGC82" s="16">
        <f>OGC38</f>
        <v>0</v>
      </c>
      <c r="OGG82" s="16">
        <f>OGG38</f>
        <v>0</v>
      </c>
      <c r="OGK82" s="16">
        <f>OGK38</f>
        <v>0</v>
      </c>
      <c r="OGO82" s="16">
        <f>OGO38</f>
        <v>0</v>
      </c>
      <c r="OGS82" s="16">
        <f>OGS38</f>
        <v>0</v>
      </c>
      <c r="OGW82" s="16">
        <f>OGW38</f>
        <v>0</v>
      </c>
      <c r="OHA82" s="16">
        <f>OHA38</f>
        <v>0</v>
      </c>
      <c r="OHE82" s="16">
        <f>OHE38</f>
        <v>0</v>
      </c>
      <c r="OHI82" s="16">
        <f>OHI38</f>
        <v>0</v>
      </c>
      <c r="OHM82" s="16">
        <f>OHM38</f>
        <v>0</v>
      </c>
      <c r="OHQ82" s="16">
        <f>OHQ38</f>
        <v>0</v>
      </c>
      <c r="OHU82" s="16">
        <f>OHU38</f>
        <v>0</v>
      </c>
      <c r="OHY82" s="16">
        <f>OHY38</f>
        <v>0</v>
      </c>
      <c r="OIC82" s="16">
        <f>OIC38</f>
        <v>0</v>
      </c>
      <c r="OIG82" s="16">
        <f>OIG38</f>
        <v>0</v>
      </c>
      <c r="OIK82" s="16">
        <f>OIK38</f>
        <v>0</v>
      </c>
      <c r="OIO82" s="16">
        <f>OIO38</f>
        <v>0</v>
      </c>
      <c r="OIS82" s="16">
        <f>OIS38</f>
        <v>0</v>
      </c>
      <c r="OIW82" s="16">
        <f>OIW38</f>
        <v>0</v>
      </c>
      <c r="OJA82" s="16">
        <f>OJA38</f>
        <v>0</v>
      </c>
      <c r="OJE82" s="16">
        <f>OJE38</f>
        <v>0</v>
      </c>
      <c r="OJI82" s="16">
        <f>OJI38</f>
        <v>0</v>
      </c>
      <c r="OJM82" s="16">
        <f>OJM38</f>
        <v>0</v>
      </c>
      <c r="OJQ82" s="16">
        <f>OJQ38</f>
        <v>0</v>
      </c>
      <c r="OJU82" s="16">
        <f>OJU38</f>
        <v>0</v>
      </c>
      <c r="OJY82" s="16">
        <f>OJY38</f>
        <v>0</v>
      </c>
      <c r="OKC82" s="16">
        <f>OKC38</f>
        <v>0</v>
      </c>
      <c r="OKG82" s="16">
        <f>OKG38</f>
        <v>0</v>
      </c>
      <c r="OKK82" s="16">
        <f>OKK38</f>
        <v>0</v>
      </c>
      <c r="OKO82" s="16">
        <f>OKO38</f>
        <v>0</v>
      </c>
      <c r="OKS82" s="16">
        <f>OKS38</f>
        <v>0</v>
      </c>
      <c r="OKW82" s="16">
        <f>OKW38</f>
        <v>0</v>
      </c>
      <c r="OLA82" s="16">
        <f>OLA38</f>
        <v>0</v>
      </c>
      <c r="OLE82" s="16">
        <f>OLE38</f>
        <v>0</v>
      </c>
      <c r="OLI82" s="16">
        <f>OLI38</f>
        <v>0</v>
      </c>
      <c r="OLM82" s="16">
        <f>OLM38</f>
        <v>0</v>
      </c>
      <c r="OLQ82" s="16">
        <f>OLQ38</f>
        <v>0</v>
      </c>
      <c r="OLU82" s="16">
        <f>OLU38</f>
        <v>0</v>
      </c>
      <c r="OLY82" s="16">
        <f>OLY38</f>
        <v>0</v>
      </c>
      <c r="OMC82" s="16">
        <f>OMC38</f>
        <v>0</v>
      </c>
      <c r="OMG82" s="16">
        <f>OMG38</f>
        <v>0</v>
      </c>
      <c r="OMK82" s="16">
        <f>OMK38</f>
        <v>0</v>
      </c>
      <c r="OMO82" s="16">
        <f>OMO38</f>
        <v>0</v>
      </c>
      <c r="OMS82" s="16">
        <f>OMS38</f>
        <v>0</v>
      </c>
      <c r="OMW82" s="16">
        <f>OMW38</f>
        <v>0</v>
      </c>
      <c r="ONA82" s="16">
        <f>ONA38</f>
        <v>0</v>
      </c>
      <c r="ONE82" s="16">
        <f>ONE38</f>
        <v>0</v>
      </c>
      <c r="ONI82" s="16">
        <f>ONI38</f>
        <v>0</v>
      </c>
      <c r="ONM82" s="16">
        <f>ONM38</f>
        <v>0</v>
      </c>
      <c r="ONQ82" s="16">
        <f>ONQ38</f>
        <v>0</v>
      </c>
      <c r="ONU82" s="16">
        <f>ONU38</f>
        <v>0</v>
      </c>
      <c r="ONY82" s="16">
        <f>ONY38</f>
        <v>0</v>
      </c>
      <c r="OOC82" s="16">
        <f>OOC38</f>
        <v>0</v>
      </c>
      <c r="OOG82" s="16">
        <f>OOG38</f>
        <v>0</v>
      </c>
      <c r="OOK82" s="16">
        <f>OOK38</f>
        <v>0</v>
      </c>
      <c r="OOO82" s="16">
        <f>OOO38</f>
        <v>0</v>
      </c>
      <c r="OOS82" s="16">
        <f>OOS38</f>
        <v>0</v>
      </c>
      <c r="OOW82" s="16">
        <f>OOW38</f>
        <v>0</v>
      </c>
      <c r="OPA82" s="16">
        <f>OPA38</f>
        <v>0</v>
      </c>
      <c r="OPE82" s="16">
        <f>OPE38</f>
        <v>0</v>
      </c>
      <c r="OPI82" s="16">
        <f>OPI38</f>
        <v>0</v>
      </c>
      <c r="OPM82" s="16">
        <f>OPM38</f>
        <v>0</v>
      </c>
      <c r="OPQ82" s="16">
        <f>OPQ38</f>
        <v>0</v>
      </c>
      <c r="OPU82" s="16">
        <f>OPU38</f>
        <v>0</v>
      </c>
      <c r="OPY82" s="16">
        <f>OPY38</f>
        <v>0</v>
      </c>
      <c r="OQC82" s="16">
        <f>OQC38</f>
        <v>0</v>
      </c>
      <c r="OQG82" s="16">
        <f>OQG38</f>
        <v>0</v>
      </c>
      <c r="OQK82" s="16">
        <f>OQK38</f>
        <v>0</v>
      </c>
      <c r="OQO82" s="16">
        <f>OQO38</f>
        <v>0</v>
      </c>
      <c r="OQS82" s="16">
        <f>OQS38</f>
        <v>0</v>
      </c>
      <c r="OQW82" s="16">
        <f>OQW38</f>
        <v>0</v>
      </c>
      <c r="ORA82" s="16">
        <f>ORA38</f>
        <v>0</v>
      </c>
      <c r="ORE82" s="16">
        <f>ORE38</f>
        <v>0</v>
      </c>
      <c r="ORI82" s="16">
        <f>ORI38</f>
        <v>0</v>
      </c>
      <c r="ORM82" s="16">
        <f>ORM38</f>
        <v>0</v>
      </c>
      <c r="ORQ82" s="16">
        <f>ORQ38</f>
        <v>0</v>
      </c>
      <c r="ORU82" s="16">
        <f>ORU38</f>
        <v>0</v>
      </c>
      <c r="ORY82" s="16">
        <f>ORY38</f>
        <v>0</v>
      </c>
      <c r="OSC82" s="16">
        <f>OSC38</f>
        <v>0</v>
      </c>
      <c r="OSG82" s="16">
        <f>OSG38</f>
        <v>0</v>
      </c>
      <c r="OSK82" s="16">
        <f>OSK38</f>
        <v>0</v>
      </c>
      <c r="OSO82" s="16">
        <f>OSO38</f>
        <v>0</v>
      </c>
      <c r="OSS82" s="16">
        <f>OSS38</f>
        <v>0</v>
      </c>
      <c r="OSW82" s="16">
        <f>OSW38</f>
        <v>0</v>
      </c>
      <c r="OTA82" s="16">
        <f>OTA38</f>
        <v>0</v>
      </c>
      <c r="OTE82" s="16">
        <f>OTE38</f>
        <v>0</v>
      </c>
      <c r="OTI82" s="16">
        <f>OTI38</f>
        <v>0</v>
      </c>
      <c r="OTM82" s="16">
        <f>OTM38</f>
        <v>0</v>
      </c>
      <c r="OTQ82" s="16">
        <f>OTQ38</f>
        <v>0</v>
      </c>
      <c r="OTU82" s="16">
        <f>OTU38</f>
        <v>0</v>
      </c>
      <c r="OTY82" s="16">
        <f>OTY38</f>
        <v>0</v>
      </c>
      <c r="OUC82" s="16">
        <f>OUC38</f>
        <v>0</v>
      </c>
      <c r="OUG82" s="16">
        <f>OUG38</f>
        <v>0</v>
      </c>
      <c r="OUK82" s="16">
        <f>OUK38</f>
        <v>0</v>
      </c>
      <c r="OUO82" s="16">
        <f>OUO38</f>
        <v>0</v>
      </c>
      <c r="OUS82" s="16">
        <f>OUS38</f>
        <v>0</v>
      </c>
      <c r="OUW82" s="16">
        <f>OUW38</f>
        <v>0</v>
      </c>
      <c r="OVA82" s="16">
        <f>OVA38</f>
        <v>0</v>
      </c>
      <c r="OVE82" s="16">
        <f>OVE38</f>
        <v>0</v>
      </c>
      <c r="OVI82" s="16">
        <f>OVI38</f>
        <v>0</v>
      </c>
      <c r="OVM82" s="16">
        <f>OVM38</f>
        <v>0</v>
      </c>
      <c r="OVQ82" s="16">
        <f>OVQ38</f>
        <v>0</v>
      </c>
      <c r="OVU82" s="16">
        <f>OVU38</f>
        <v>0</v>
      </c>
      <c r="OVY82" s="16">
        <f>OVY38</f>
        <v>0</v>
      </c>
      <c r="OWC82" s="16">
        <f>OWC38</f>
        <v>0</v>
      </c>
      <c r="OWG82" s="16">
        <f>OWG38</f>
        <v>0</v>
      </c>
      <c r="OWK82" s="16">
        <f>OWK38</f>
        <v>0</v>
      </c>
      <c r="OWO82" s="16">
        <f>OWO38</f>
        <v>0</v>
      </c>
      <c r="OWS82" s="16">
        <f>OWS38</f>
        <v>0</v>
      </c>
      <c r="OWW82" s="16">
        <f>OWW38</f>
        <v>0</v>
      </c>
      <c r="OXA82" s="16">
        <f>OXA38</f>
        <v>0</v>
      </c>
      <c r="OXE82" s="16">
        <f>OXE38</f>
        <v>0</v>
      </c>
      <c r="OXI82" s="16">
        <f>OXI38</f>
        <v>0</v>
      </c>
      <c r="OXM82" s="16">
        <f>OXM38</f>
        <v>0</v>
      </c>
      <c r="OXQ82" s="16">
        <f>OXQ38</f>
        <v>0</v>
      </c>
      <c r="OXU82" s="16">
        <f>OXU38</f>
        <v>0</v>
      </c>
      <c r="OXY82" s="16">
        <f>OXY38</f>
        <v>0</v>
      </c>
      <c r="OYC82" s="16">
        <f>OYC38</f>
        <v>0</v>
      </c>
      <c r="OYG82" s="16">
        <f>OYG38</f>
        <v>0</v>
      </c>
      <c r="OYK82" s="16">
        <f>OYK38</f>
        <v>0</v>
      </c>
      <c r="OYO82" s="16">
        <f>OYO38</f>
        <v>0</v>
      </c>
      <c r="OYS82" s="16">
        <f>OYS38</f>
        <v>0</v>
      </c>
      <c r="OYW82" s="16">
        <f>OYW38</f>
        <v>0</v>
      </c>
      <c r="OZA82" s="16">
        <f>OZA38</f>
        <v>0</v>
      </c>
      <c r="OZE82" s="16">
        <f>OZE38</f>
        <v>0</v>
      </c>
      <c r="OZI82" s="16">
        <f>OZI38</f>
        <v>0</v>
      </c>
      <c r="OZM82" s="16">
        <f>OZM38</f>
        <v>0</v>
      </c>
      <c r="OZQ82" s="16">
        <f>OZQ38</f>
        <v>0</v>
      </c>
      <c r="OZU82" s="16">
        <f>OZU38</f>
        <v>0</v>
      </c>
      <c r="OZY82" s="16">
        <f>OZY38</f>
        <v>0</v>
      </c>
      <c r="PAC82" s="16">
        <f>PAC38</f>
        <v>0</v>
      </c>
      <c r="PAG82" s="16">
        <f>PAG38</f>
        <v>0</v>
      </c>
      <c r="PAK82" s="16">
        <f>PAK38</f>
        <v>0</v>
      </c>
      <c r="PAO82" s="16">
        <f>PAO38</f>
        <v>0</v>
      </c>
      <c r="PAS82" s="16">
        <f>PAS38</f>
        <v>0</v>
      </c>
      <c r="PAW82" s="16">
        <f>PAW38</f>
        <v>0</v>
      </c>
      <c r="PBA82" s="16">
        <f>PBA38</f>
        <v>0</v>
      </c>
      <c r="PBE82" s="16">
        <f>PBE38</f>
        <v>0</v>
      </c>
      <c r="PBI82" s="16">
        <f>PBI38</f>
        <v>0</v>
      </c>
      <c r="PBM82" s="16">
        <f>PBM38</f>
        <v>0</v>
      </c>
      <c r="PBQ82" s="16">
        <f>PBQ38</f>
        <v>0</v>
      </c>
      <c r="PBU82" s="16">
        <f>PBU38</f>
        <v>0</v>
      </c>
      <c r="PBY82" s="16">
        <f>PBY38</f>
        <v>0</v>
      </c>
      <c r="PCC82" s="16">
        <f>PCC38</f>
        <v>0</v>
      </c>
      <c r="PCG82" s="16">
        <f>PCG38</f>
        <v>0</v>
      </c>
      <c r="PCK82" s="16">
        <f>PCK38</f>
        <v>0</v>
      </c>
      <c r="PCO82" s="16">
        <f>PCO38</f>
        <v>0</v>
      </c>
      <c r="PCS82" s="16">
        <f>PCS38</f>
        <v>0</v>
      </c>
      <c r="PCW82" s="16">
        <f>PCW38</f>
        <v>0</v>
      </c>
      <c r="PDA82" s="16">
        <f>PDA38</f>
        <v>0</v>
      </c>
      <c r="PDE82" s="16">
        <f>PDE38</f>
        <v>0</v>
      </c>
      <c r="PDI82" s="16">
        <f>PDI38</f>
        <v>0</v>
      </c>
      <c r="PDM82" s="16">
        <f>PDM38</f>
        <v>0</v>
      </c>
      <c r="PDQ82" s="16">
        <f>PDQ38</f>
        <v>0</v>
      </c>
      <c r="PDU82" s="16">
        <f>PDU38</f>
        <v>0</v>
      </c>
      <c r="PDY82" s="16">
        <f>PDY38</f>
        <v>0</v>
      </c>
      <c r="PEC82" s="16">
        <f>PEC38</f>
        <v>0</v>
      </c>
      <c r="PEG82" s="16">
        <f>PEG38</f>
        <v>0</v>
      </c>
      <c r="PEK82" s="16">
        <f>PEK38</f>
        <v>0</v>
      </c>
      <c r="PEO82" s="16">
        <f>PEO38</f>
        <v>0</v>
      </c>
      <c r="PES82" s="16">
        <f>PES38</f>
        <v>0</v>
      </c>
      <c r="PEW82" s="16">
        <f>PEW38</f>
        <v>0</v>
      </c>
      <c r="PFA82" s="16">
        <f>PFA38</f>
        <v>0</v>
      </c>
      <c r="PFE82" s="16">
        <f>PFE38</f>
        <v>0</v>
      </c>
      <c r="PFI82" s="16">
        <f>PFI38</f>
        <v>0</v>
      </c>
      <c r="PFM82" s="16">
        <f>PFM38</f>
        <v>0</v>
      </c>
      <c r="PFQ82" s="16">
        <f>PFQ38</f>
        <v>0</v>
      </c>
      <c r="PFU82" s="16">
        <f>PFU38</f>
        <v>0</v>
      </c>
      <c r="PFY82" s="16">
        <f>PFY38</f>
        <v>0</v>
      </c>
      <c r="PGC82" s="16">
        <f>PGC38</f>
        <v>0</v>
      </c>
      <c r="PGG82" s="16">
        <f>PGG38</f>
        <v>0</v>
      </c>
      <c r="PGK82" s="16">
        <f>PGK38</f>
        <v>0</v>
      </c>
      <c r="PGO82" s="16">
        <f>PGO38</f>
        <v>0</v>
      </c>
      <c r="PGS82" s="16">
        <f>PGS38</f>
        <v>0</v>
      </c>
      <c r="PGW82" s="16">
        <f>PGW38</f>
        <v>0</v>
      </c>
      <c r="PHA82" s="16">
        <f>PHA38</f>
        <v>0</v>
      </c>
      <c r="PHE82" s="16">
        <f>PHE38</f>
        <v>0</v>
      </c>
      <c r="PHI82" s="16">
        <f>PHI38</f>
        <v>0</v>
      </c>
      <c r="PHM82" s="16">
        <f>PHM38</f>
        <v>0</v>
      </c>
      <c r="PHQ82" s="16">
        <f>PHQ38</f>
        <v>0</v>
      </c>
      <c r="PHU82" s="16">
        <f>PHU38</f>
        <v>0</v>
      </c>
      <c r="PHY82" s="16">
        <f>PHY38</f>
        <v>0</v>
      </c>
      <c r="PIC82" s="16">
        <f>PIC38</f>
        <v>0</v>
      </c>
      <c r="PIG82" s="16">
        <f>PIG38</f>
        <v>0</v>
      </c>
      <c r="PIK82" s="16">
        <f>PIK38</f>
        <v>0</v>
      </c>
      <c r="PIO82" s="16">
        <f>PIO38</f>
        <v>0</v>
      </c>
      <c r="PIS82" s="16">
        <f>PIS38</f>
        <v>0</v>
      </c>
      <c r="PIW82" s="16">
        <f>PIW38</f>
        <v>0</v>
      </c>
      <c r="PJA82" s="16">
        <f>PJA38</f>
        <v>0</v>
      </c>
      <c r="PJE82" s="16">
        <f>PJE38</f>
        <v>0</v>
      </c>
      <c r="PJI82" s="16">
        <f>PJI38</f>
        <v>0</v>
      </c>
      <c r="PJM82" s="16">
        <f>PJM38</f>
        <v>0</v>
      </c>
      <c r="PJQ82" s="16">
        <f>PJQ38</f>
        <v>0</v>
      </c>
      <c r="PJU82" s="16">
        <f>PJU38</f>
        <v>0</v>
      </c>
      <c r="PJY82" s="16">
        <f>PJY38</f>
        <v>0</v>
      </c>
      <c r="PKC82" s="16">
        <f>PKC38</f>
        <v>0</v>
      </c>
      <c r="PKG82" s="16">
        <f>PKG38</f>
        <v>0</v>
      </c>
      <c r="PKK82" s="16">
        <f>PKK38</f>
        <v>0</v>
      </c>
      <c r="PKO82" s="16">
        <f>PKO38</f>
        <v>0</v>
      </c>
      <c r="PKS82" s="16">
        <f>PKS38</f>
        <v>0</v>
      </c>
      <c r="PKW82" s="16">
        <f>PKW38</f>
        <v>0</v>
      </c>
      <c r="PLA82" s="16">
        <f>PLA38</f>
        <v>0</v>
      </c>
      <c r="PLE82" s="16">
        <f>PLE38</f>
        <v>0</v>
      </c>
      <c r="PLI82" s="16">
        <f>PLI38</f>
        <v>0</v>
      </c>
      <c r="PLM82" s="16">
        <f>PLM38</f>
        <v>0</v>
      </c>
      <c r="PLQ82" s="16">
        <f>PLQ38</f>
        <v>0</v>
      </c>
      <c r="PLU82" s="16">
        <f>PLU38</f>
        <v>0</v>
      </c>
      <c r="PLY82" s="16">
        <f>PLY38</f>
        <v>0</v>
      </c>
      <c r="PMC82" s="16">
        <f>PMC38</f>
        <v>0</v>
      </c>
      <c r="PMG82" s="16">
        <f>PMG38</f>
        <v>0</v>
      </c>
      <c r="PMK82" s="16">
        <f>PMK38</f>
        <v>0</v>
      </c>
      <c r="PMO82" s="16">
        <f>PMO38</f>
        <v>0</v>
      </c>
      <c r="PMS82" s="16">
        <f>PMS38</f>
        <v>0</v>
      </c>
      <c r="PMW82" s="16">
        <f>PMW38</f>
        <v>0</v>
      </c>
      <c r="PNA82" s="16">
        <f>PNA38</f>
        <v>0</v>
      </c>
      <c r="PNE82" s="16">
        <f>PNE38</f>
        <v>0</v>
      </c>
      <c r="PNI82" s="16">
        <f>PNI38</f>
        <v>0</v>
      </c>
      <c r="PNM82" s="16">
        <f>PNM38</f>
        <v>0</v>
      </c>
      <c r="PNQ82" s="16">
        <f>PNQ38</f>
        <v>0</v>
      </c>
      <c r="PNU82" s="16">
        <f>PNU38</f>
        <v>0</v>
      </c>
      <c r="PNY82" s="16">
        <f>PNY38</f>
        <v>0</v>
      </c>
      <c r="POC82" s="16">
        <f>POC38</f>
        <v>0</v>
      </c>
      <c r="POG82" s="16">
        <f>POG38</f>
        <v>0</v>
      </c>
      <c r="POK82" s="16">
        <f>POK38</f>
        <v>0</v>
      </c>
      <c r="POO82" s="16">
        <f>POO38</f>
        <v>0</v>
      </c>
      <c r="POS82" s="16">
        <f>POS38</f>
        <v>0</v>
      </c>
      <c r="POW82" s="16">
        <f>POW38</f>
        <v>0</v>
      </c>
      <c r="PPA82" s="16">
        <f>PPA38</f>
        <v>0</v>
      </c>
      <c r="PPE82" s="16">
        <f>PPE38</f>
        <v>0</v>
      </c>
      <c r="PPI82" s="16">
        <f>PPI38</f>
        <v>0</v>
      </c>
      <c r="PPM82" s="16">
        <f>PPM38</f>
        <v>0</v>
      </c>
      <c r="PPQ82" s="16">
        <f>PPQ38</f>
        <v>0</v>
      </c>
      <c r="PPU82" s="16">
        <f>PPU38</f>
        <v>0</v>
      </c>
      <c r="PPY82" s="16">
        <f>PPY38</f>
        <v>0</v>
      </c>
      <c r="PQC82" s="16">
        <f>PQC38</f>
        <v>0</v>
      </c>
      <c r="PQG82" s="16">
        <f>PQG38</f>
        <v>0</v>
      </c>
      <c r="PQK82" s="16">
        <f>PQK38</f>
        <v>0</v>
      </c>
      <c r="PQO82" s="16">
        <f>PQO38</f>
        <v>0</v>
      </c>
      <c r="PQS82" s="16">
        <f>PQS38</f>
        <v>0</v>
      </c>
      <c r="PQW82" s="16">
        <f>PQW38</f>
        <v>0</v>
      </c>
      <c r="PRA82" s="16">
        <f>PRA38</f>
        <v>0</v>
      </c>
      <c r="PRE82" s="16">
        <f>PRE38</f>
        <v>0</v>
      </c>
      <c r="PRI82" s="16">
        <f>PRI38</f>
        <v>0</v>
      </c>
      <c r="PRM82" s="16">
        <f>PRM38</f>
        <v>0</v>
      </c>
      <c r="PRQ82" s="16">
        <f>PRQ38</f>
        <v>0</v>
      </c>
      <c r="PRU82" s="16">
        <f>PRU38</f>
        <v>0</v>
      </c>
      <c r="PRY82" s="16">
        <f>PRY38</f>
        <v>0</v>
      </c>
      <c r="PSC82" s="16">
        <f>PSC38</f>
        <v>0</v>
      </c>
      <c r="PSG82" s="16">
        <f>PSG38</f>
        <v>0</v>
      </c>
      <c r="PSK82" s="16">
        <f>PSK38</f>
        <v>0</v>
      </c>
      <c r="PSO82" s="16">
        <f>PSO38</f>
        <v>0</v>
      </c>
      <c r="PSS82" s="16">
        <f>PSS38</f>
        <v>0</v>
      </c>
      <c r="PSW82" s="16">
        <f>PSW38</f>
        <v>0</v>
      </c>
      <c r="PTA82" s="16">
        <f>PTA38</f>
        <v>0</v>
      </c>
      <c r="PTE82" s="16">
        <f>PTE38</f>
        <v>0</v>
      </c>
      <c r="PTI82" s="16">
        <f>PTI38</f>
        <v>0</v>
      </c>
      <c r="PTM82" s="16">
        <f>PTM38</f>
        <v>0</v>
      </c>
      <c r="PTQ82" s="16">
        <f>PTQ38</f>
        <v>0</v>
      </c>
      <c r="PTU82" s="16">
        <f>PTU38</f>
        <v>0</v>
      </c>
      <c r="PTY82" s="16">
        <f>PTY38</f>
        <v>0</v>
      </c>
      <c r="PUC82" s="16">
        <f>PUC38</f>
        <v>0</v>
      </c>
      <c r="PUG82" s="16">
        <f>PUG38</f>
        <v>0</v>
      </c>
      <c r="PUK82" s="16">
        <f>PUK38</f>
        <v>0</v>
      </c>
      <c r="PUO82" s="16">
        <f>PUO38</f>
        <v>0</v>
      </c>
      <c r="PUS82" s="16">
        <f>PUS38</f>
        <v>0</v>
      </c>
      <c r="PUW82" s="16">
        <f>PUW38</f>
        <v>0</v>
      </c>
      <c r="PVA82" s="16">
        <f>PVA38</f>
        <v>0</v>
      </c>
      <c r="PVE82" s="16">
        <f>PVE38</f>
        <v>0</v>
      </c>
      <c r="PVI82" s="16">
        <f>PVI38</f>
        <v>0</v>
      </c>
      <c r="PVM82" s="16">
        <f>PVM38</f>
        <v>0</v>
      </c>
      <c r="PVQ82" s="16">
        <f>PVQ38</f>
        <v>0</v>
      </c>
      <c r="PVU82" s="16">
        <f>PVU38</f>
        <v>0</v>
      </c>
      <c r="PVY82" s="16">
        <f>PVY38</f>
        <v>0</v>
      </c>
      <c r="PWC82" s="16">
        <f>PWC38</f>
        <v>0</v>
      </c>
      <c r="PWG82" s="16">
        <f>PWG38</f>
        <v>0</v>
      </c>
      <c r="PWK82" s="16">
        <f>PWK38</f>
        <v>0</v>
      </c>
      <c r="PWO82" s="16">
        <f>PWO38</f>
        <v>0</v>
      </c>
      <c r="PWS82" s="16">
        <f>PWS38</f>
        <v>0</v>
      </c>
      <c r="PWW82" s="16">
        <f>PWW38</f>
        <v>0</v>
      </c>
      <c r="PXA82" s="16">
        <f>PXA38</f>
        <v>0</v>
      </c>
      <c r="PXE82" s="16">
        <f>PXE38</f>
        <v>0</v>
      </c>
      <c r="PXI82" s="16">
        <f>PXI38</f>
        <v>0</v>
      </c>
      <c r="PXM82" s="16">
        <f>PXM38</f>
        <v>0</v>
      </c>
      <c r="PXQ82" s="16">
        <f>PXQ38</f>
        <v>0</v>
      </c>
      <c r="PXU82" s="16">
        <f>PXU38</f>
        <v>0</v>
      </c>
      <c r="PXY82" s="16">
        <f>PXY38</f>
        <v>0</v>
      </c>
      <c r="PYC82" s="16">
        <f>PYC38</f>
        <v>0</v>
      </c>
      <c r="PYG82" s="16">
        <f>PYG38</f>
        <v>0</v>
      </c>
      <c r="PYK82" s="16">
        <f>PYK38</f>
        <v>0</v>
      </c>
      <c r="PYO82" s="16">
        <f>PYO38</f>
        <v>0</v>
      </c>
      <c r="PYS82" s="16">
        <f>PYS38</f>
        <v>0</v>
      </c>
      <c r="PYW82" s="16">
        <f>PYW38</f>
        <v>0</v>
      </c>
      <c r="PZA82" s="16">
        <f>PZA38</f>
        <v>0</v>
      </c>
      <c r="PZE82" s="16">
        <f>PZE38</f>
        <v>0</v>
      </c>
      <c r="PZI82" s="16">
        <f>PZI38</f>
        <v>0</v>
      </c>
      <c r="PZM82" s="16">
        <f>PZM38</f>
        <v>0</v>
      </c>
      <c r="PZQ82" s="16">
        <f>PZQ38</f>
        <v>0</v>
      </c>
      <c r="PZU82" s="16">
        <f>PZU38</f>
        <v>0</v>
      </c>
      <c r="PZY82" s="16">
        <f>PZY38</f>
        <v>0</v>
      </c>
      <c r="QAC82" s="16">
        <f>QAC38</f>
        <v>0</v>
      </c>
      <c r="QAG82" s="16">
        <f>QAG38</f>
        <v>0</v>
      </c>
      <c r="QAK82" s="16">
        <f>QAK38</f>
        <v>0</v>
      </c>
      <c r="QAO82" s="16">
        <f>QAO38</f>
        <v>0</v>
      </c>
      <c r="QAS82" s="16">
        <f>QAS38</f>
        <v>0</v>
      </c>
      <c r="QAW82" s="16">
        <f>QAW38</f>
        <v>0</v>
      </c>
      <c r="QBA82" s="16">
        <f>QBA38</f>
        <v>0</v>
      </c>
      <c r="QBE82" s="16">
        <f>QBE38</f>
        <v>0</v>
      </c>
      <c r="QBI82" s="16">
        <f>QBI38</f>
        <v>0</v>
      </c>
      <c r="QBM82" s="16">
        <f>QBM38</f>
        <v>0</v>
      </c>
      <c r="QBQ82" s="16">
        <f>QBQ38</f>
        <v>0</v>
      </c>
      <c r="QBU82" s="16">
        <f>QBU38</f>
        <v>0</v>
      </c>
      <c r="QBY82" s="16">
        <f>QBY38</f>
        <v>0</v>
      </c>
      <c r="QCC82" s="16">
        <f>QCC38</f>
        <v>0</v>
      </c>
      <c r="QCG82" s="16">
        <f>QCG38</f>
        <v>0</v>
      </c>
      <c r="QCK82" s="16">
        <f>QCK38</f>
        <v>0</v>
      </c>
      <c r="QCO82" s="16">
        <f>QCO38</f>
        <v>0</v>
      </c>
      <c r="QCS82" s="16">
        <f>QCS38</f>
        <v>0</v>
      </c>
      <c r="QCW82" s="16">
        <f>QCW38</f>
        <v>0</v>
      </c>
      <c r="QDA82" s="16">
        <f>QDA38</f>
        <v>0</v>
      </c>
      <c r="QDE82" s="16">
        <f>QDE38</f>
        <v>0</v>
      </c>
      <c r="QDI82" s="16">
        <f>QDI38</f>
        <v>0</v>
      </c>
      <c r="QDM82" s="16">
        <f>QDM38</f>
        <v>0</v>
      </c>
      <c r="QDQ82" s="16">
        <f>QDQ38</f>
        <v>0</v>
      </c>
      <c r="QDU82" s="16">
        <f>QDU38</f>
        <v>0</v>
      </c>
      <c r="QDY82" s="16">
        <f>QDY38</f>
        <v>0</v>
      </c>
      <c r="QEC82" s="16">
        <f>QEC38</f>
        <v>0</v>
      </c>
      <c r="QEG82" s="16">
        <f>QEG38</f>
        <v>0</v>
      </c>
      <c r="QEK82" s="16">
        <f>QEK38</f>
        <v>0</v>
      </c>
      <c r="QEO82" s="16">
        <f>QEO38</f>
        <v>0</v>
      </c>
      <c r="QES82" s="16">
        <f>QES38</f>
        <v>0</v>
      </c>
      <c r="QEW82" s="16">
        <f>QEW38</f>
        <v>0</v>
      </c>
      <c r="QFA82" s="16">
        <f>QFA38</f>
        <v>0</v>
      </c>
      <c r="QFE82" s="16">
        <f>QFE38</f>
        <v>0</v>
      </c>
      <c r="QFI82" s="16">
        <f>QFI38</f>
        <v>0</v>
      </c>
      <c r="QFM82" s="16">
        <f>QFM38</f>
        <v>0</v>
      </c>
      <c r="QFQ82" s="16">
        <f>QFQ38</f>
        <v>0</v>
      </c>
      <c r="QFU82" s="16">
        <f>QFU38</f>
        <v>0</v>
      </c>
      <c r="QFY82" s="16">
        <f>QFY38</f>
        <v>0</v>
      </c>
      <c r="QGC82" s="16">
        <f>QGC38</f>
        <v>0</v>
      </c>
      <c r="QGG82" s="16">
        <f>QGG38</f>
        <v>0</v>
      </c>
      <c r="QGK82" s="16">
        <f>QGK38</f>
        <v>0</v>
      </c>
      <c r="QGO82" s="16">
        <f>QGO38</f>
        <v>0</v>
      </c>
      <c r="QGS82" s="16">
        <f>QGS38</f>
        <v>0</v>
      </c>
      <c r="QGW82" s="16">
        <f>QGW38</f>
        <v>0</v>
      </c>
      <c r="QHA82" s="16">
        <f>QHA38</f>
        <v>0</v>
      </c>
      <c r="QHE82" s="16">
        <f>QHE38</f>
        <v>0</v>
      </c>
      <c r="QHI82" s="16">
        <f>QHI38</f>
        <v>0</v>
      </c>
      <c r="QHM82" s="16">
        <f>QHM38</f>
        <v>0</v>
      </c>
      <c r="QHQ82" s="16">
        <f>QHQ38</f>
        <v>0</v>
      </c>
      <c r="QHU82" s="16">
        <f>QHU38</f>
        <v>0</v>
      </c>
      <c r="QHY82" s="16">
        <f>QHY38</f>
        <v>0</v>
      </c>
      <c r="QIC82" s="16">
        <f>QIC38</f>
        <v>0</v>
      </c>
      <c r="QIG82" s="16">
        <f>QIG38</f>
        <v>0</v>
      </c>
      <c r="QIK82" s="16">
        <f>QIK38</f>
        <v>0</v>
      </c>
      <c r="QIO82" s="16">
        <f>QIO38</f>
        <v>0</v>
      </c>
      <c r="QIS82" s="16">
        <f>QIS38</f>
        <v>0</v>
      </c>
      <c r="QIW82" s="16">
        <f>QIW38</f>
        <v>0</v>
      </c>
      <c r="QJA82" s="16">
        <f>QJA38</f>
        <v>0</v>
      </c>
      <c r="QJE82" s="16">
        <f>QJE38</f>
        <v>0</v>
      </c>
      <c r="QJI82" s="16">
        <f>QJI38</f>
        <v>0</v>
      </c>
      <c r="QJM82" s="16">
        <f>QJM38</f>
        <v>0</v>
      </c>
      <c r="QJQ82" s="16">
        <f>QJQ38</f>
        <v>0</v>
      </c>
      <c r="QJU82" s="16">
        <f>QJU38</f>
        <v>0</v>
      </c>
      <c r="QJY82" s="16">
        <f>QJY38</f>
        <v>0</v>
      </c>
      <c r="QKC82" s="16">
        <f>QKC38</f>
        <v>0</v>
      </c>
      <c r="QKG82" s="16">
        <f>QKG38</f>
        <v>0</v>
      </c>
      <c r="QKK82" s="16">
        <f>QKK38</f>
        <v>0</v>
      </c>
      <c r="QKO82" s="16">
        <f>QKO38</f>
        <v>0</v>
      </c>
      <c r="QKS82" s="16">
        <f>QKS38</f>
        <v>0</v>
      </c>
      <c r="QKW82" s="16">
        <f>QKW38</f>
        <v>0</v>
      </c>
      <c r="QLA82" s="16">
        <f>QLA38</f>
        <v>0</v>
      </c>
      <c r="QLE82" s="16">
        <f>QLE38</f>
        <v>0</v>
      </c>
      <c r="QLI82" s="16">
        <f>QLI38</f>
        <v>0</v>
      </c>
      <c r="QLM82" s="16">
        <f>QLM38</f>
        <v>0</v>
      </c>
      <c r="QLQ82" s="16">
        <f>QLQ38</f>
        <v>0</v>
      </c>
      <c r="QLU82" s="16">
        <f>QLU38</f>
        <v>0</v>
      </c>
      <c r="QLY82" s="16">
        <f>QLY38</f>
        <v>0</v>
      </c>
      <c r="QMC82" s="16">
        <f>QMC38</f>
        <v>0</v>
      </c>
      <c r="QMG82" s="16">
        <f>QMG38</f>
        <v>0</v>
      </c>
      <c r="QMK82" s="16">
        <f>QMK38</f>
        <v>0</v>
      </c>
      <c r="QMO82" s="16">
        <f>QMO38</f>
        <v>0</v>
      </c>
      <c r="QMS82" s="16">
        <f>QMS38</f>
        <v>0</v>
      </c>
      <c r="QMW82" s="16">
        <f>QMW38</f>
        <v>0</v>
      </c>
      <c r="QNA82" s="16">
        <f>QNA38</f>
        <v>0</v>
      </c>
      <c r="QNE82" s="16">
        <f>QNE38</f>
        <v>0</v>
      </c>
      <c r="QNI82" s="16">
        <f>QNI38</f>
        <v>0</v>
      </c>
      <c r="QNM82" s="16">
        <f>QNM38</f>
        <v>0</v>
      </c>
      <c r="QNQ82" s="16">
        <f>QNQ38</f>
        <v>0</v>
      </c>
      <c r="QNU82" s="16">
        <f>QNU38</f>
        <v>0</v>
      </c>
      <c r="QNY82" s="16">
        <f>QNY38</f>
        <v>0</v>
      </c>
      <c r="QOC82" s="16">
        <f>QOC38</f>
        <v>0</v>
      </c>
      <c r="QOG82" s="16">
        <f>QOG38</f>
        <v>0</v>
      </c>
      <c r="QOK82" s="16">
        <f>QOK38</f>
        <v>0</v>
      </c>
      <c r="QOO82" s="16">
        <f>QOO38</f>
        <v>0</v>
      </c>
      <c r="QOS82" s="16">
        <f>QOS38</f>
        <v>0</v>
      </c>
      <c r="QOW82" s="16">
        <f>QOW38</f>
        <v>0</v>
      </c>
      <c r="QPA82" s="16">
        <f>QPA38</f>
        <v>0</v>
      </c>
      <c r="QPE82" s="16">
        <f>QPE38</f>
        <v>0</v>
      </c>
      <c r="QPI82" s="16">
        <f>QPI38</f>
        <v>0</v>
      </c>
      <c r="QPM82" s="16">
        <f>QPM38</f>
        <v>0</v>
      </c>
      <c r="QPQ82" s="16">
        <f>QPQ38</f>
        <v>0</v>
      </c>
      <c r="QPU82" s="16">
        <f>QPU38</f>
        <v>0</v>
      </c>
      <c r="QPY82" s="16">
        <f>QPY38</f>
        <v>0</v>
      </c>
      <c r="QQC82" s="16">
        <f>QQC38</f>
        <v>0</v>
      </c>
      <c r="QQG82" s="16">
        <f>QQG38</f>
        <v>0</v>
      </c>
      <c r="QQK82" s="16">
        <f>QQK38</f>
        <v>0</v>
      </c>
      <c r="QQO82" s="16">
        <f>QQO38</f>
        <v>0</v>
      </c>
      <c r="QQS82" s="16">
        <f>QQS38</f>
        <v>0</v>
      </c>
      <c r="QQW82" s="16">
        <f>QQW38</f>
        <v>0</v>
      </c>
      <c r="QRA82" s="16">
        <f>QRA38</f>
        <v>0</v>
      </c>
      <c r="QRE82" s="16">
        <f>QRE38</f>
        <v>0</v>
      </c>
      <c r="QRI82" s="16">
        <f>QRI38</f>
        <v>0</v>
      </c>
      <c r="QRM82" s="16">
        <f>QRM38</f>
        <v>0</v>
      </c>
      <c r="QRQ82" s="16">
        <f>QRQ38</f>
        <v>0</v>
      </c>
      <c r="QRU82" s="16">
        <f>QRU38</f>
        <v>0</v>
      </c>
      <c r="QRY82" s="16">
        <f>QRY38</f>
        <v>0</v>
      </c>
      <c r="QSC82" s="16">
        <f>QSC38</f>
        <v>0</v>
      </c>
      <c r="QSG82" s="16">
        <f>QSG38</f>
        <v>0</v>
      </c>
      <c r="QSK82" s="16">
        <f>QSK38</f>
        <v>0</v>
      </c>
      <c r="QSO82" s="16">
        <f>QSO38</f>
        <v>0</v>
      </c>
      <c r="QSS82" s="16">
        <f>QSS38</f>
        <v>0</v>
      </c>
      <c r="QSW82" s="16">
        <f>QSW38</f>
        <v>0</v>
      </c>
      <c r="QTA82" s="16">
        <f>QTA38</f>
        <v>0</v>
      </c>
      <c r="QTE82" s="16">
        <f>QTE38</f>
        <v>0</v>
      </c>
      <c r="QTI82" s="16">
        <f>QTI38</f>
        <v>0</v>
      </c>
      <c r="QTM82" s="16">
        <f>QTM38</f>
        <v>0</v>
      </c>
      <c r="QTQ82" s="16">
        <f>QTQ38</f>
        <v>0</v>
      </c>
      <c r="QTU82" s="16">
        <f>QTU38</f>
        <v>0</v>
      </c>
      <c r="QTY82" s="16">
        <f>QTY38</f>
        <v>0</v>
      </c>
      <c r="QUC82" s="16">
        <f>QUC38</f>
        <v>0</v>
      </c>
      <c r="QUG82" s="16">
        <f>QUG38</f>
        <v>0</v>
      </c>
      <c r="QUK82" s="16">
        <f>QUK38</f>
        <v>0</v>
      </c>
      <c r="QUO82" s="16">
        <f>QUO38</f>
        <v>0</v>
      </c>
      <c r="QUS82" s="16">
        <f>QUS38</f>
        <v>0</v>
      </c>
      <c r="QUW82" s="16">
        <f>QUW38</f>
        <v>0</v>
      </c>
      <c r="QVA82" s="16">
        <f>QVA38</f>
        <v>0</v>
      </c>
      <c r="QVE82" s="16">
        <f>QVE38</f>
        <v>0</v>
      </c>
      <c r="QVI82" s="16">
        <f>QVI38</f>
        <v>0</v>
      </c>
      <c r="QVM82" s="16">
        <f>QVM38</f>
        <v>0</v>
      </c>
      <c r="QVQ82" s="16">
        <f>QVQ38</f>
        <v>0</v>
      </c>
      <c r="QVU82" s="16">
        <f>QVU38</f>
        <v>0</v>
      </c>
      <c r="QVY82" s="16">
        <f>QVY38</f>
        <v>0</v>
      </c>
      <c r="QWC82" s="16">
        <f>QWC38</f>
        <v>0</v>
      </c>
      <c r="QWG82" s="16">
        <f>QWG38</f>
        <v>0</v>
      </c>
      <c r="QWK82" s="16">
        <f>QWK38</f>
        <v>0</v>
      </c>
      <c r="QWO82" s="16">
        <f>QWO38</f>
        <v>0</v>
      </c>
      <c r="QWS82" s="16">
        <f>QWS38</f>
        <v>0</v>
      </c>
      <c r="QWW82" s="16">
        <f>QWW38</f>
        <v>0</v>
      </c>
      <c r="QXA82" s="16">
        <f>QXA38</f>
        <v>0</v>
      </c>
      <c r="QXE82" s="16">
        <f>QXE38</f>
        <v>0</v>
      </c>
      <c r="QXI82" s="16">
        <f>QXI38</f>
        <v>0</v>
      </c>
      <c r="QXM82" s="16">
        <f>QXM38</f>
        <v>0</v>
      </c>
      <c r="QXQ82" s="16">
        <f>QXQ38</f>
        <v>0</v>
      </c>
      <c r="QXU82" s="16">
        <f>QXU38</f>
        <v>0</v>
      </c>
      <c r="QXY82" s="16">
        <f>QXY38</f>
        <v>0</v>
      </c>
      <c r="QYC82" s="16">
        <f>QYC38</f>
        <v>0</v>
      </c>
      <c r="QYG82" s="16">
        <f>QYG38</f>
        <v>0</v>
      </c>
      <c r="QYK82" s="16">
        <f>QYK38</f>
        <v>0</v>
      </c>
      <c r="QYO82" s="16">
        <f>QYO38</f>
        <v>0</v>
      </c>
      <c r="QYS82" s="16">
        <f>QYS38</f>
        <v>0</v>
      </c>
      <c r="QYW82" s="16">
        <f>QYW38</f>
        <v>0</v>
      </c>
      <c r="QZA82" s="16">
        <f>QZA38</f>
        <v>0</v>
      </c>
      <c r="QZE82" s="16">
        <f>QZE38</f>
        <v>0</v>
      </c>
      <c r="QZI82" s="16">
        <f>QZI38</f>
        <v>0</v>
      </c>
      <c r="QZM82" s="16">
        <f>QZM38</f>
        <v>0</v>
      </c>
      <c r="QZQ82" s="16">
        <f>QZQ38</f>
        <v>0</v>
      </c>
      <c r="QZU82" s="16">
        <f>QZU38</f>
        <v>0</v>
      </c>
      <c r="QZY82" s="16">
        <f>QZY38</f>
        <v>0</v>
      </c>
      <c r="RAC82" s="16">
        <f>RAC38</f>
        <v>0</v>
      </c>
      <c r="RAG82" s="16">
        <f>RAG38</f>
        <v>0</v>
      </c>
      <c r="RAK82" s="16">
        <f>RAK38</f>
        <v>0</v>
      </c>
      <c r="RAO82" s="16">
        <f>RAO38</f>
        <v>0</v>
      </c>
      <c r="RAS82" s="16">
        <f>RAS38</f>
        <v>0</v>
      </c>
      <c r="RAW82" s="16">
        <f>RAW38</f>
        <v>0</v>
      </c>
      <c r="RBA82" s="16">
        <f>RBA38</f>
        <v>0</v>
      </c>
      <c r="RBE82" s="16">
        <f>RBE38</f>
        <v>0</v>
      </c>
      <c r="RBI82" s="16">
        <f>RBI38</f>
        <v>0</v>
      </c>
      <c r="RBM82" s="16">
        <f>RBM38</f>
        <v>0</v>
      </c>
      <c r="RBQ82" s="16">
        <f>RBQ38</f>
        <v>0</v>
      </c>
      <c r="RBU82" s="16">
        <f>RBU38</f>
        <v>0</v>
      </c>
      <c r="RBY82" s="16">
        <f>RBY38</f>
        <v>0</v>
      </c>
      <c r="RCC82" s="16">
        <f>RCC38</f>
        <v>0</v>
      </c>
      <c r="RCG82" s="16">
        <f>RCG38</f>
        <v>0</v>
      </c>
      <c r="RCK82" s="16">
        <f>RCK38</f>
        <v>0</v>
      </c>
      <c r="RCO82" s="16">
        <f>RCO38</f>
        <v>0</v>
      </c>
      <c r="RCS82" s="16">
        <f>RCS38</f>
        <v>0</v>
      </c>
      <c r="RCW82" s="16">
        <f>RCW38</f>
        <v>0</v>
      </c>
      <c r="RDA82" s="16">
        <f>RDA38</f>
        <v>0</v>
      </c>
      <c r="RDE82" s="16">
        <f>RDE38</f>
        <v>0</v>
      </c>
      <c r="RDI82" s="16">
        <f>RDI38</f>
        <v>0</v>
      </c>
      <c r="RDM82" s="16">
        <f>RDM38</f>
        <v>0</v>
      </c>
      <c r="RDQ82" s="16">
        <f>RDQ38</f>
        <v>0</v>
      </c>
      <c r="RDU82" s="16">
        <f>RDU38</f>
        <v>0</v>
      </c>
      <c r="RDY82" s="16">
        <f>RDY38</f>
        <v>0</v>
      </c>
      <c r="REC82" s="16">
        <f>REC38</f>
        <v>0</v>
      </c>
      <c r="REG82" s="16">
        <f>REG38</f>
        <v>0</v>
      </c>
      <c r="REK82" s="16">
        <f>REK38</f>
        <v>0</v>
      </c>
      <c r="REO82" s="16">
        <f>REO38</f>
        <v>0</v>
      </c>
      <c r="RES82" s="16">
        <f>RES38</f>
        <v>0</v>
      </c>
      <c r="REW82" s="16">
        <f>REW38</f>
        <v>0</v>
      </c>
      <c r="RFA82" s="16">
        <f>RFA38</f>
        <v>0</v>
      </c>
      <c r="RFE82" s="16">
        <f>RFE38</f>
        <v>0</v>
      </c>
      <c r="RFI82" s="16">
        <f>RFI38</f>
        <v>0</v>
      </c>
      <c r="RFM82" s="16">
        <f>RFM38</f>
        <v>0</v>
      </c>
      <c r="RFQ82" s="16">
        <f>RFQ38</f>
        <v>0</v>
      </c>
      <c r="RFU82" s="16">
        <f>RFU38</f>
        <v>0</v>
      </c>
      <c r="RFY82" s="16">
        <f>RFY38</f>
        <v>0</v>
      </c>
      <c r="RGC82" s="16">
        <f>RGC38</f>
        <v>0</v>
      </c>
      <c r="RGG82" s="16">
        <f>RGG38</f>
        <v>0</v>
      </c>
      <c r="RGK82" s="16">
        <f>RGK38</f>
        <v>0</v>
      </c>
      <c r="RGO82" s="16">
        <f>RGO38</f>
        <v>0</v>
      </c>
      <c r="RGS82" s="16">
        <f>RGS38</f>
        <v>0</v>
      </c>
      <c r="RGW82" s="16">
        <f>RGW38</f>
        <v>0</v>
      </c>
      <c r="RHA82" s="16">
        <f>RHA38</f>
        <v>0</v>
      </c>
      <c r="RHE82" s="16">
        <f>RHE38</f>
        <v>0</v>
      </c>
      <c r="RHI82" s="16">
        <f>RHI38</f>
        <v>0</v>
      </c>
      <c r="RHM82" s="16">
        <f>RHM38</f>
        <v>0</v>
      </c>
      <c r="RHQ82" s="16">
        <f>RHQ38</f>
        <v>0</v>
      </c>
      <c r="RHU82" s="16">
        <f>RHU38</f>
        <v>0</v>
      </c>
      <c r="RHY82" s="16">
        <f>RHY38</f>
        <v>0</v>
      </c>
      <c r="RIC82" s="16">
        <f>RIC38</f>
        <v>0</v>
      </c>
      <c r="RIG82" s="16">
        <f>RIG38</f>
        <v>0</v>
      </c>
      <c r="RIK82" s="16">
        <f>RIK38</f>
        <v>0</v>
      </c>
      <c r="RIO82" s="16">
        <f>RIO38</f>
        <v>0</v>
      </c>
      <c r="RIS82" s="16">
        <f>RIS38</f>
        <v>0</v>
      </c>
      <c r="RIW82" s="16">
        <f>RIW38</f>
        <v>0</v>
      </c>
      <c r="RJA82" s="16">
        <f>RJA38</f>
        <v>0</v>
      </c>
      <c r="RJE82" s="16">
        <f>RJE38</f>
        <v>0</v>
      </c>
      <c r="RJI82" s="16">
        <f>RJI38</f>
        <v>0</v>
      </c>
      <c r="RJM82" s="16">
        <f>RJM38</f>
        <v>0</v>
      </c>
      <c r="RJQ82" s="16">
        <f>RJQ38</f>
        <v>0</v>
      </c>
      <c r="RJU82" s="16">
        <f>RJU38</f>
        <v>0</v>
      </c>
      <c r="RJY82" s="16">
        <f>RJY38</f>
        <v>0</v>
      </c>
      <c r="RKC82" s="16">
        <f>RKC38</f>
        <v>0</v>
      </c>
      <c r="RKG82" s="16">
        <f>RKG38</f>
        <v>0</v>
      </c>
      <c r="RKK82" s="16">
        <f>RKK38</f>
        <v>0</v>
      </c>
      <c r="RKO82" s="16">
        <f>RKO38</f>
        <v>0</v>
      </c>
      <c r="RKS82" s="16">
        <f>RKS38</f>
        <v>0</v>
      </c>
      <c r="RKW82" s="16">
        <f>RKW38</f>
        <v>0</v>
      </c>
      <c r="RLA82" s="16">
        <f>RLA38</f>
        <v>0</v>
      </c>
      <c r="RLE82" s="16">
        <f>RLE38</f>
        <v>0</v>
      </c>
      <c r="RLI82" s="16">
        <f>RLI38</f>
        <v>0</v>
      </c>
      <c r="RLM82" s="16">
        <f>RLM38</f>
        <v>0</v>
      </c>
      <c r="RLQ82" s="16">
        <f>RLQ38</f>
        <v>0</v>
      </c>
      <c r="RLU82" s="16">
        <f>RLU38</f>
        <v>0</v>
      </c>
      <c r="RLY82" s="16">
        <f>RLY38</f>
        <v>0</v>
      </c>
      <c r="RMC82" s="16">
        <f>RMC38</f>
        <v>0</v>
      </c>
      <c r="RMG82" s="16">
        <f>RMG38</f>
        <v>0</v>
      </c>
      <c r="RMK82" s="16">
        <f>RMK38</f>
        <v>0</v>
      </c>
      <c r="RMO82" s="16">
        <f>RMO38</f>
        <v>0</v>
      </c>
      <c r="RMS82" s="16">
        <f>RMS38</f>
        <v>0</v>
      </c>
      <c r="RMW82" s="16">
        <f>RMW38</f>
        <v>0</v>
      </c>
      <c r="RNA82" s="16">
        <f>RNA38</f>
        <v>0</v>
      </c>
      <c r="RNE82" s="16">
        <f>RNE38</f>
        <v>0</v>
      </c>
      <c r="RNI82" s="16">
        <f>RNI38</f>
        <v>0</v>
      </c>
      <c r="RNM82" s="16">
        <f>RNM38</f>
        <v>0</v>
      </c>
      <c r="RNQ82" s="16">
        <f>RNQ38</f>
        <v>0</v>
      </c>
      <c r="RNU82" s="16">
        <f>RNU38</f>
        <v>0</v>
      </c>
      <c r="RNY82" s="16">
        <f>RNY38</f>
        <v>0</v>
      </c>
      <c r="ROC82" s="16">
        <f>ROC38</f>
        <v>0</v>
      </c>
      <c r="ROG82" s="16">
        <f>ROG38</f>
        <v>0</v>
      </c>
      <c r="ROK82" s="16">
        <f>ROK38</f>
        <v>0</v>
      </c>
      <c r="ROO82" s="16">
        <f>ROO38</f>
        <v>0</v>
      </c>
      <c r="ROS82" s="16">
        <f>ROS38</f>
        <v>0</v>
      </c>
      <c r="ROW82" s="16">
        <f>ROW38</f>
        <v>0</v>
      </c>
      <c r="RPA82" s="16">
        <f>RPA38</f>
        <v>0</v>
      </c>
      <c r="RPE82" s="16">
        <f>RPE38</f>
        <v>0</v>
      </c>
      <c r="RPI82" s="16">
        <f>RPI38</f>
        <v>0</v>
      </c>
      <c r="RPM82" s="16">
        <f>RPM38</f>
        <v>0</v>
      </c>
      <c r="RPQ82" s="16">
        <f>RPQ38</f>
        <v>0</v>
      </c>
      <c r="RPU82" s="16">
        <f>RPU38</f>
        <v>0</v>
      </c>
      <c r="RPY82" s="16">
        <f>RPY38</f>
        <v>0</v>
      </c>
      <c r="RQC82" s="16">
        <f>RQC38</f>
        <v>0</v>
      </c>
      <c r="RQG82" s="16">
        <f>RQG38</f>
        <v>0</v>
      </c>
      <c r="RQK82" s="16">
        <f>RQK38</f>
        <v>0</v>
      </c>
      <c r="RQO82" s="16">
        <f>RQO38</f>
        <v>0</v>
      </c>
      <c r="RQS82" s="16">
        <f>RQS38</f>
        <v>0</v>
      </c>
      <c r="RQW82" s="16">
        <f>RQW38</f>
        <v>0</v>
      </c>
      <c r="RRA82" s="16">
        <f>RRA38</f>
        <v>0</v>
      </c>
      <c r="RRE82" s="16">
        <f>RRE38</f>
        <v>0</v>
      </c>
      <c r="RRI82" s="16">
        <f>RRI38</f>
        <v>0</v>
      </c>
      <c r="RRM82" s="16">
        <f>RRM38</f>
        <v>0</v>
      </c>
      <c r="RRQ82" s="16">
        <f>RRQ38</f>
        <v>0</v>
      </c>
      <c r="RRU82" s="16">
        <f>RRU38</f>
        <v>0</v>
      </c>
      <c r="RRY82" s="16">
        <f>RRY38</f>
        <v>0</v>
      </c>
      <c r="RSC82" s="16">
        <f>RSC38</f>
        <v>0</v>
      </c>
      <c r="RSG82" s="16">
        <f>RSG38</f>
        <v>0</v>
      </c>
      <c r="RSK82" s="16">
        <f>RSK38</f>
        <v>0</v>
      </c>
      <c r="RSO82" s="16">
        <f>RSO38</f>
        <v>0</v>
      </c>
      <c r="RSS82" s="16">
        <f>RSS38</f>
        <v>0</v>
      </c>
      <c r="RSW82" s="16">
        <f>RSW38</f>
        <v>0</v>
      </c>
      <c r="RTA82" s="16">
        <f>RTA38</f>
        <v>0</v>
      </c>
      <c r="RTE82" s="16">
        <f>RTE38</f>
        <v>0</v>
      </c>
      <c r="RTI82" s="16">
        <f>RTI38</f>
        <v>0</v>
      </c>
      <c r="RTM82" s="16">
        <f>RTM38</f>
        <v>0</v>
      </c>
      <c r="RTQ82" s="16">
        <f>RTQ38</f>
        <v>0</v>
      </c>
      <c r="RTU82" s="16">
        <f>RTU38</f>
        <v>0</v>
      </c>
      <c r="RTY82" s="16">
        <f>RTY38</f>
        <v>0</v>
      </c>
      <c r="RUC82" s="16">
        <f>RUC38</f>
        <v>0</v>
      </c>
      <c r="RUG82" s="16">
        <f>RUG38</f>
        <v>0</v>
      </c>
      <c r="RUK82" s="16">
        <f>RUK38</f>
        <v>0</v>
      </c>
      <c r="RUO82" s="16">
        <f>RUO38</f>
        <v>0</v>
      </c>
      <c r="RUS82" s="16">
        <f>RUS38</f>
        <v>0</v>
      </c>
      <c r="RUW82" s="16">
        <f>RUW38</f>
        <v>0</v>
      </c>
      <c r="RVA82" s="16">
        <f>RVA38</f>
        <v>0</v>
      </c>
      <c r="RVE82" s="16">
        <f>RVE38</f>
        <v>0</v>
      </c>
      <c r="RVI82" s="16">
        <f>RVI38</f>
        <v>0</v>
      </c>
      <c r="RVM82" s="16">
        <f>RVM38</f>
        <v>0</v>
      </c>
      <c r="RVQ82" s="16">
        <f>RVQ38</f>
        <v>0</v>
      </c>
      <c r="RVU82" s="16">
        <f>RVU38</f>
        <v>0</v>
      </c>
      <c r="RVY82" s="16">
        <f>RVY38</f>
        <v>0</v>
      </c>
      <c r="RWC82" s="16">
        <f>RWC38</f>
        <v>0</v>
      </c>
      <c r="RWG82" s="16">
        <f>RWG38</f>
        <v>0</v>
      </c>
      <c r="RWK82" s="16">
        <f>RWK38</f>
        <v>0</v>
      </c>
      <c r="RWO82" s="16">
        <f>RWO38</f>
        <v>0</v>
      </c>
      <c r="RWS82" s="16">
        <f>RWS38</f>
        <v>0</v>
      </c>
      <c r="RWW82" s="16">
        <f>RWW38</f>
        <v>0</v>
      </c>
      <c r="RXA82" s="16">
        <f>RXA38</f>
        <v>0</v>
      </c>
      <c r="RXE82" s="16">
        <f>RXE38</f>
        <v>0</v>
      </c>
      <c r="RXI82" s="16">
        <f>RXI38</f>
        <v>0</v>
      </c>
      <c r="RXM82" s="16">
        <f>RXM38</f>
        <v>0</v>
      </c>
      <c r="RXQ82" s="16">
        <f>RXQ38</f>
        <v>0</v>
      </c>
      <c r="RXU82" s="16">
        <f>RXU38</f>
        <v>0</v>
      </c>
      <c r="RXY82" s="16">
        <f>RXY38</f>
        <v>0</v>
      </c>
      <c r="RYC82" s="16">
        <f>RYC38</f>
        <v>0</v>
      </c>
      <c r="RYG82" s="16">
        <f>RYG38</f>
        <v>0</v>
      </c>
      <c r="RYK82" s="16">
        <f>RYK38</f>
        <v>0</v>
      </c>
      <c r="RYO82" s="16">
        <f>RYO38</f>
        <v>0</v>
      </c>
      <c r="RYS82" s="16">
        <f>RYS38</f>
        <v>0</v>
      </c>
      <c r="RYW82" s="16">
        <f>RYW38</f>
        <v>0</v>
      </c>
      <c r="RZA82" s="16">
        <f>RZA38</f>
        <v>0</v>
      </c>
      <c r="RZE82" s="16">
        <f>RZE38</f>
        <v>0</v>
      </c>
      <c r="RZI82" s="16">
        <f>RZI38</f>
        <v>0</v>
      </c>
      <c r="RZM82" s="16">
        <f>RZM38</f>
        <v>0</v>
      </c>
      <c r="RZQ82" s="16">
        <f>RZQ38</f>
        <v>0</v>
      </c>
      <c r="RZU82" s="16">
        <f>RZU38</f>
        <v>0</v>
      </c>
      <c r="RZY82" s="16">
        <f>RZY38</f>
        <v>0</v>
      </c>
      <c r="SAC82" s="16">
        <f>SAC38</f>
        <v>0</v>
      </c>
      <c r="SAG82" s="16">
        <f>SAG38</f>
        <v>0</v>
      </c>
      <c r="SAK82" s="16">
        <f>SAK38</f>
        <v>0</v>
      </c>
      <c r="SAO82" s="16">
        <f>SAO38</f>
        <v>0</v>
      </c>
      <c r="SAS82" s="16">
        <f>SAS38</f>
        <v>0</v>
      </c>
      <c r="SAW82" s="16">
        <f>SAW38</f>
        <v>0</v>
      </c>
      <c r="SBA82" s="16">
        <f>SBA38</f>
        <v>0</v>
      </c>
      <c r="SBE82" s="16">
        <f>SBE38</f>
        <v>0</v>
      </c>
      <c r="SBI82" s="16">
        <f>SBI38</f>
        <v>0</v>
      </c>
      <c r="SBM82" s="16">
        <f>SBM38</f>
        <v>0</v>
      </c>
      <c r="SBQ82" s="16">
        <f>SBQ38</f>
        <v>0</v>
      </c>
      <c r="SBU82" s="16">
        <f>SBU38</f>
        <v>0</v>
      </c>
      <c r="SBY82" s="16">
        <f>SBY38</f>
        <v>0</v>
      </c>
      <c r="SCC82" s="16">
        <f>SCC38</f>
        <v>0</v>
      </c>
      <c r="SCG82" s="16">
        <f>SCG38</f>
        <v>0</v>
      </c>
      <c r="SCK82" s="16">
        <f>SCK38</f>
        <v>0</v>
      </c>
      <c r="SCO82" s="16">
        <f>SCO38</f>
        <v>0</v>
      </c>
      <c r="SCS82" s="16">
        <f>SCS38</f>
        <v>0</v>
      </c>
      <c r="SCW82" s="16">
        <f>SCW38</f>
        <v>0</v>
      </c>
      <c r="SDA82" s="16">
        <f>SDA38</f>
        <v>0</v>
      </c>
      <c r="SDE82" s="16">
        <f>SDE38</f>
        <v>0</v>
      </c>
      <c r="SDI82" s="16">
        <f>SDI38</f>
        <v>0</v>
      </c>
      <c r="SDM82" s="16">
        <f>SDM38</f>
        <v>0</v>
      </c>
      <c r="SDQ82" s="16">
        <f>SDQ38</f>
        <v>0</v>
      </c>
      <c r="SDU82" s="16">
        <f>SDU38</f>
        <v>0</v>
      </c>
      <c r="SDY82" s="16">
        <f>SDY38</f>
        <v>0</v>
      </c>
      <c r="SEC82" s="16">
        <f>SEC38</f>
        <v>0</v>
      </c>
      <c r="SEG82" s="16">
        <f>SEG38</f>
        <v>0</v>
      </c>
      <c r="SEK82" s="16">
        <f>SEK38</f>
        <v>0</v>
      </c>
      <c r="SEO82" s="16">
        <f>SEO38</f>
        <v>0</v>
      </c>
      <c r="SES82" s="16">
        <f>SES38</f>
        <v>0</v>
      </c>
      <c r="SEW82" s="16">
        <f>SEW38</f>
        <v>0</v>
      </c>
      <c r="SFA82" s="16">
        <f>SFA38</f>
        <v>0</v>
      </c>
      <c r="SFE82" s="16">
        <f>SFE38</f>
        <v>0</v>
      </c>
      <c r="SFI82" s="16">
        <f>SFI38</f>
        <v>0</v>
      </c>
      <c r="SFM82" s="16">
        <f>SFM38</f>
        <v>0</v>
      </c>
      <c r="SFQ82" s="16">
        <f>SFQ38</f>
        <v>0</v>
      </c>
      <c r="SFU82" s="16">
        <f>SFU38</f>
        <v>0</v>
      </c>
      <c r="SFY82" s="16">
        <f>SFY38</f>
        <v>0</v>
      </c>
      <c r="SGC82" s="16">
        <f>SGC38</f>
        <v>0</v>
      </c>
      <c r="SGG82" s="16">
        <f>SGG38</f>
        <v>0</v>
      </c>
      <c r="SGK82" s="16">
        <f>SGK38</f>
        <v>0</v>
      </c>
      <c r="SGO82" s="16">
        <f>SGO38</f>
        <v>0</v>
      </c>
      <c r="SGS82" s="16">
        <f>SGS38</f>
        <v>0</v>
      </c>
      <c r="SGW82" s="16">
        <f>SGW38</f>
        <v>0</v>
      </c>
      <c r="SHA82" s="16">
        <f>SHA38</f>
        <v>0</v>
      </c>
      <c r="SHE82" s="16">
        <f>SHE38</f>
        <v>0</v>
      </c>
      <c r="SHI82" s="16">
        <f>SHI38</f>
        <v>0</v>
      </c>
      <c r="SHM82" s="16">
        <f>SHM38</f>
        <v>0</v>
      </c>
      <c r="SHQ82" s="16">
        <f>SHQ38</f>
        <v>0</v>
      </c>
      <c r="SHU82" s="16">
        <f>SHU38</f>
        <v>0</v>
      </c>
      <c r="SHY82" s="16">
        <f>SHY38</f>
        <v>0</v>
      </c>
      <c r="SIC82" s="16">
        <f>SIC38</f>
        <v>0</v>
      </c>
      <c r="SIG82" s="16">
        <f>SIG38</f>
        <v>0</v>
      </c>
      <c r="SIK82" s="16">
        <f>SIK38</f>
        <v>0</v>
      </c>
      <c r="SIO82" s="16">
        <f>SIO38</f>
        <v>0</v>
      </c>
      <c r="SIS82" s="16">
        <f>SIS38</f>
        <v>0</v>
      </c>
      <c r="SIW82" s="16">
        <f>SIW38</f>
        <v>0</v>
      </c>
      <c r="SJA82" s="16">
        <f>SJA38</f>
        <v>0</v>
      </c>
      <c r="SJE82" s="16">
        <f>SJE38</f>
        <v>0</v>
      </c>
      <c r="SJI82" s="16">
        <f>SJI38</f>
        <v>0</v>
      </c>
      <c r="SJM82" s="16">
        <f>SJM38</f>
        <v>0</v>
      </c>
      <c r="SJQ82" s="16">
        <f>SJQ38</f>
        <v>0</v>
      </c>
      <c r="SJU82" s="16">
        <f>SJU38</f>
        <v>0</v>
      </c>
      <c r="SJY82" s="16">
        <f>SJY38</f>
        <v>0</v>
      </c>
      <c r="SKC82" s="16">
        <f>SKC38</f>
        <v>0</v>
      </c>
      <c r="SKG82" s="16">
        <f>SKG38</f>
        <v>0</v>
      </c>
      <c r="SKK82" s="16">
        <f>SKK38</f>
        <v>0</v>
      </c>
      <c r="SKO82" s="16">
        <f>SKO38</f>
        <v>0</v>
      </c>
      <c r="SKS82" s="16">
        <f>SKS38</f>
        <v>0</v>
      </c>
      <c r="SKW82" s="16">
        <f>SKW38</f>
        <v>0</v>
      </c>
      <c r="SLA82" s="16">
        <f>SLA38</f>
        <v>0</v>
      </c>
      <c r="SLE82" s="16">
        <f>SLE38</f>
        <v>0</v>
      </c>
      <c r="SLI82" s="16">
        <f>SLI38</f>
        <v>0</v>
      </c>
      <c r="SLM82" s="16">
        <f>SLM38</f>
        <v>0</v>
      </c>
      <c r="SLQ82" s="16">
        <f>SLQ38</f>
        <v>0</v>
      </c>
      <c r="SLU82" s="16">
        <f>SLU38</f>
        <v>0</v>
      </c>
      <c r="SLY82" s="16">
        <f>SLY38</f>
        <v>0</v>
      </c>
      <c r="SMC82" s="16">
        <f>SMC38</f>
        <v>0</v>
      </c>
      <c r="SMG82" s="16">
        <f>SMG38</f>
        <v>0</v>
      </c>
      <c r="SMK82" s="16">
        <f>SMK38</f>
        <v>0</v>
      </c>
      <c r="SMO82" s="16">
        <f>SMO38</f>
        <v>0</v>
      </c>
      <c r="SMS82" s="16">
        <f>SMS38</f>
        <v>0</v>
      </c>
      <c r="SMW82" s="16">
        <f>SMW38</f>
        <v>0</v>
      </c>
      <c r="SNA82" s="16">
        <f>SNA38</f>
        <v>0</v>
      </c>
      <c r="SNE82" s="16">
        <f>SNE38</f>
        <v>0</v>
      </c>
      <c r="SNI82" s="16">
        <f>SNI38</f>
        <v>0</v>
      </c>
      <c r="SNM82" s="16">
        <f>SNM38</f>
        <v>0</v>
      </c>
      <c r="SNQ82" s="16">
        <f>SNQ38</f>
        <v>0</v>
      </c>
      <c r="SNU82" s="16">
        <f>SNU38</f>
        <v>0</v>
      </c>
      <c r="SNY82" s="16">
        <f>SNY38</f>
        <v>0</v>
      </c>
      <c r="SOC82" s="16">
        <f>SOC38</f>
        <v>0</v>
      </c>
      <c r="SOG82" s="16">
        <f>SOG38</f>
        <v>0</v>
      </c>
      <c r="SOK82" s="16">
        <f>SOK38</f>
        <v>0</v>
      </c>
      <c r="SOO82" s="16">
        <f>SOO38</f>
        <v>0</v>
      </c>
      <c r="SOS82" s="16">
        <f>SOS38</f>
        <v>0</v>
      </c>
      <c r="SOW82" s="16">
        <f>SOW38</f>
        <v>0</v>
      </c>
      <c r="SPA82" s="16">
        <f>SPA38</f>
        <v>0</v>
      </c>
      <c r="SPE82" s="16">
        <f>SPE38</f>
        <v>0</v>
      </c>
      <c r="SPI82" s="16">
        <f>SPI38</f>
        <v>0</v>
      </c>
      <c r="SPM82" s="16">
        <f>SPM38</f>
        <v>0</v>
      </c>
      <c r="SPQ82" s="16">
        <f>SPQ38</f>
        <v>0</v>
      </c>
      <c r="SPU82" s="16">
        <f>SPU38</f>
        <v>0</v>
      </c>
      <c r="SPY82" s="16">
        <f>SPY38</f>
        <v>0</v>
      </c>
      <c r="SQC82" s="16">
        <f>SQC38</f>
        <v>0</v>
      </c>
      <c r="SQG82" s="16">
        <f>SQG38</f>
        <v>0</v>
      </c>
      <c r="SQK82" s="16">
        <f>SQK38</f>
        <v>0</v>
      </c>
      <c r="SQO82" s="16">
        <f>SQO38</f>
        <v>0</v>
      </c>
      <c r="SQS82" s="16">
        <f>SQS38</f>
        <v>0</v>
      </c>
      <c r="SQW82" s="16">
        <f>SQW38</f>
        <v>0</v>
      </c>
      <c r="SRA82" s="16">
        <f>SRA38</f>
        <v>0</v>
      </c>
      <c r="SRE82" s="16">
        <f>SRE38</f>
        <v>0</v>
      </c>
      <c r="SRI82" s="16">
        <f>SRI38</f>
        <v>0</v>
      </c>
      <c r="SRM82" s="16">
        <f>SRM38</f>
        <v>0</v>
      </c>
      <c r="SRQ82" s="16">
        <f>SRQ38</f>
        <v>0</v>
      </c>
      <c r="SRU82" s="16">
        <f>SRU38</f>
        <v>0</v>
      </c>
      <c r="SRY82" s="16">
        <f>SRY38</f>
        <v>0</v>
      </c>
      <c r="SSC82" s="16">
        <f>SSC38</f>
        <v>0</v>
      </c>
      <c r="SSG82" s="16">
        <f>SSG38</f>
        <v>0</v>
      </c>
      <c r="SSK82" s="16">
        <f>SSK38</f>
        <v>0</v>
      </c>
      <c r="SSO82" s="16">
        <f>SSO38</f>
        <v>0</v>
      </c>
      <c r="SSS82" s="16">
        <f>SSS38</f>
        <v>0</v>
      </c>
      <c r="SSW82" s="16">
        <f>SSW38</f>
        <v>0</v>
      </c>
      <c r="STA82" s="16">
        <f>STA38</f>
        <v>0</v>
      </c>
      <c r="STE82" s="16">
        <f>STE38</f>
        <v>0</v>
      </c>
      <c r="STI82" s="16">
        <f>STI38</f>
        <v>0</v>
      </c>
      <c r="STM82" s="16">
        <f>STM38</f>
        <v>0</v>
      </c>
      <c r="STQ82" s="16">
        <f>STQ38</f>
        <v>0</v>
      </c>
      <c r="STU82" s="16">
        <f>STU38</f>
        <v>0</v>
      </c>
      <c r="STY82" s="16">
        <f>STY38</f>
        <v>0</v>
      </c>
      <c r="SUC82" s="16">
        <f>SUC38</f>
        <v>0</v>
      </c>
      <c r="SUG82" s="16">
        <f>SUG38</f>
        <v>0</v>
      </c>
      <c r="SUK82" s="16">
        <f>SUK38</f>
        <v>0</v>
      </c>
      <c r="SUO82" s="16">
        <f>SUO38</f>
        <v>0</v>
      </c>
      <c r="SUS82" s="16">
        <f>SUS38</f>
        <v>0</v>
      </c>
      <c r="SUW82" s="16">
        <f>SUW38</f>
        <v>0</v>
      </c>
      <c r="SVA82" s="16">
        <f>SVA38</f>
        <v>0</v>
      </c>
      <c r="SVE82" s="16">
        <f>SVE38</f>
        <v>0</v>
      </c>
      <c r="SVI82" s="16">
        <f>SVI38</f>
        <v>0</v>
      </c>
      <c r="SVM82" s="16">
        <f>SVM38</f>
        <v>0</v>
      </c>
      <c r="SVQ82" s="16">
        <f>SVQ38</f>
        <v>0</v>
      </c>
      <c r="SVU82" s="16">
        <f>SVU38</f>
        <v>0</v>
      </c>
      <c r="SVY82" s="16">
        <f>SVY38</f>
        <v>0</v>
      </c>
      <c r="SWC82" s="16">
        <f>SWC38</f>
        <v>0</v>
      </c>
      <c r="SWG82" s="16">
        <f>SWG38</f>
        <v>0</v>
      </c>
      <c r="SWK82" s="16">
        <f>SWK38</f>
        <v>0</v>
      </c>
      <c r="SWO82" s="16">
        <f>SWO38</f>
        <v>0</v>
      </c>
      <c r="SWS82" s="16">
        <f>SWS38</f>
        <v>0</v>
      </c>
      <c r="SWW82" s="16">
        <f>SWW38</f>
        <v>0</v>
      </c>
      <c r="SXA82" s="16">
        <f>SXA38</f>
        <v>0</v>
      </c>
      <c r="SXE82" s="16">
        <f>SXE38</f>
        <v>0</v>
      </c>
      <c r="SXI82" s="16">
        <f>SXI38</f>
        <v>0</v>
      </c>
      <c r="SXM82" s="16">
        <f>SXM38</f>
        <v>0</v>
      </c>
      <c r="SXQ82" s="16">
        <f>SXQ38</f>
        <v>0</v>
      </c>
      <c r="SXU82" s="16">
        <f>SXU38</f>
        <v>0</v>
      </c>
      <c r="SXY82" s="16">
        <f>SXY38</f>
        <v>0</v>
      </c>
      <c r="SYC82" s="16">
        <f>SYC38</f>
        <v>0</v>
      </c>
      <c r="SYG82" s="16">
        <f>SYG38</f>
        <v>0</v>
      </c>
      <c r="SYK82" s="16">
        <f>SYK38</f>
        <v>0</v>
      </c>
      <c r="SYO82" s="16">
        <f>SYO38</f>
        <v>0</v>
      </c>
      <c r="SYS82" s="16">
        <f>SYS38</f>
        <v>0</v>
      </c>
      <c r="SYW82" s="16">
        <f>SYW38</f>
        <v>0</v>
      </c>
      <c r="SZA82" s="16">
        <f>SZA38</f>
        <v>0</v>
      </c>
      <c r="SZE82" s="16">
        <f>SZE38</f>
        <v>0</v>
      </c>
      <c r="SZI82" s="16">
        <f>SZI38</f>
        <v>0</v>
      </c>
      <c r="SZM82" s="16">
        <f>SZM38</f>
        <v>0</v>
      </c>
      <c r="SZQ82" s="16">
        <f>SZQ38</f>
        <v>0</v>
      </c>
      <c r="SZU82" s="16">
        <f>SZU38</f>
        <v>0</v>
      </c>
      <c r="SZY82" s="16">
        <f>SZY38</f>
        <v>0</v>
      </c>
      <c r="TAC82" s="16">
        <f>TAC38</f>
        <v>0</v>
      </c>
      <c r="TAG82" s="16">
        <f>TAG38</f>
        <v>0</v>
      </c>
      <c r="TAK82" s="16">
        <f>TAK38</f>
        <v>0</v>
      </c>
      <c r="TAO82" s="16">
        <f>TAO38</f>
        <v>0</v>
      </c>
      <c r="TAS82" s="16">
        <f>TAS38</f>
        <v>0</v>
      </c>
      <c r="TAW82" s="16">
        <f>TAW38</f>
        <v>0</v>
      </c>
      <c r="TBA82" s="16">
        <f>TBA38</f>
        <v>0</v>
      </c>
      <c r="TBE82" s="16">
        <f>TBE38</f>
        <v>0</v>
      </c>
      <c r="TBI82" s="16">
        <f>TBI38</f>
        <v>0</v>
      </c>
      <c r="TBM82" s="16">
        <f>TBM38</f>
        <v>0</v>
      </c>
      <c r="TBQ82" s="16">
        <f>TBQ38</f>
        <v>0</v>
      </c>
      <c r="TBU82" s="16">
        <f>TBU38</f>
        <v>0</v>
      </c>
      <c r="TBY82" s="16">
        <f>TBY38</f>
        <v>0</v>
      </c>
      <c r="TCC82" s="16">
        <f>TCC38</f>
        <v>0</v>
      </c>
      <c r="TCG82" s="16">
        <f>TCG38</f>
        <v>0</v>
      </c>
      <c r="TCK82" s="16">
        <f>TCK38</f>
        <v>0</v>
      </c>
      <c r="TCO82" s="16">
        <f>TCO38</f>
        <v>0</v>
      </c>
      <c r="TCS82" s="16">
        <f>TCS38</f>
        <v>0</v>
      </c>
      <c r="TCW82" s="16">
        <f>TCW38</f>
        <v>0</v>
      </c>
      <c r="TDA82" s="16">
        <f>TDA38</f>
        <v>0</v>
      </c>
      <c r="TDE82" s="16">
        <f>TDE38</f>
        <v>0</v>
      </c>
      <c r="TDI82" s="16">
        <f>TDI38</f>
        <v>0</v>
      </c>
      <c r="TDM82" s="16">
        <f>TDM38</f>
        <v>0</v>
      </c>
      <c r="TDQ82" s="16">
        <f>TDQ38</f>
        <v>0</v>
      </c>
      <c r="TDU82" s="16">
        <f>TDU38</f>
        <v>0</v>
      </c>
      <c r="TDY82" s="16">
        <f>TDY38</f>
        <v>0</v>
      </c>
      <c r="TEC82" s="16">
        <f>TEC38</f>
        <v>0</v>
      </c>
      <c r="TEG82" s="16">
        <f>TEG38</f>
        <v>0</v>
      </c>
      <c r="TEK82" s="16">
        <f>TEK38</f>
        <v>0</v>
      </c>
      <c r="TEO82" s="16">
        <f>TEO38</f>
        <v>0</v>
      </c>
      <c r="TES82" s="16">
        <f>TES38</f>
        <v>0</v>
      </c>
      <c r="TEW82" s="16">
        <f>TEW38</f>
        <v>0</v>
      </c>
      <c r="TFA82" s="16">
        <f>TFA38</f>
        <v>0</v>
      </c>
      <c r="TFE82" s="16">
        <f>TFE38</f>
        <v>0</v>
      </c>
      <c r="TFI82" s="16">
        <f>TFI38</f>
        <v>0</v>
      </c>
      <c r="TFM82" s="16">
        <f>TFM38</f>
        <v>0</v>
      </c>
      <c r="TFQ82" s="16">
        <f>TFQ38</f>
        <v>0</v>
      </c>
      <c r="TFU82" s="16">
        <f>TFU38</f>
        <v>0</v>
      </c>
      <c r="TFY82" s="16">
        <f>TFY38</f>
        <v>0</v>
      </c>
      <c r="TGC82" s="16">
        <f>TGC38</f>
        <v>0</v>
      </c>
      <c r="TGG82" s="16">
        <f>TGG38</f>
        <v>0</v>
      </c>
      <c r="TGK82" s="16">
        <f>TGK38</f>
        <v>0</v>
      </c>
      <c r="TGO82" s="16">
        <f>TGO38</f>
        <v>0</v>
      </c>
      <c r="TGS82" s="16">
        <f>TGS38</f>
        <v>0</v>
      </c>
      <c r="TGW82" s="16">
        <f>TGW38</f>
        <v>0</v>
      </c>
      <c r="THA82" s="16">
        <f>THA38</f>
        <v>0</v>
      </c>
      <c r="THE82" s="16">
        <f>THE38</f>
        <v>0</v>
      </c>
      <c r="THI82" s="16">
        <f>THI38</f>
        <v>0</v>
      </c>
      <c r="THM82" s="16">
        <f>THM38</f>
        <v>0</v>
      </c>
      <c r="THQ82" s="16">
        <f>THQ38</f>
        <v>0</v>
      </c>
      <c r="THU82" s="16">
        <f>THU38</f>
        <v>0</v>
      </c>
      <c r="THY82" s="16">
        <f>THY38</f>
        <v>0</v>
      </c>
      <c r="TIC82" s="16">
        <f>TIC38</f>
        <v>0</v>
      </c>
      <c r="TIG82" s="16">
        <f>TIG38</f>
        <v>0</v>
      </c>
      <c r="TIK82" s="16">
        <f>TIK38</f>
        <v>0</v>
      </c>
      <c r="TIO82" s="16">
        <f>TIO38</f>
        <v>0</v>
      </c>
      <c r="TIS82" s="16">
        <f>TIS38</f>
        <v>0</v>
      </c>
      <c r="TIW82" s="16">
        <f>TIW38</f>
        <v>0</v>
      </c>
      <c r="TJA82" s="16">
        <f>TJA38</f>
        <v>0</v>
      </c>
      <c r="TJE82" s="16">
        <f>TJE38</f>
        <v>0</v>
      </c>
      <c r="TJI82" s="16">
        <f>TJI38</f>
        <v>0</v>
      </c>
      <c r="TJM82" s="16">
        <f>TJM38</f>
        <v>0</v>
      </c>
      <c r="TJQ82" s="16">
        <f>TJQ38</f>
        <v>0</v>
      </c>
      <c r="TJU82" s="16">
        <f>TJU38</f>
        <v>0</v>
      </c>
      <c r="TJY82" s="16">
        <f>TJY38</f>
        <v>0</v>
      </c>
      <c r="TKC82" s="16">
        <f>TKC38</f>
        <v>0</v>
      </c>
      <c r="TKG82" s="16">
        <f>TKG38</f>
        <v>0</v>
      </c>
      <c r="TKK82" s="16">
        <f>TKK38</f>
        <v>0</v>
      </c>
      <c r="TKO82" s="16">
        <f>TKO38</f>
        <v>0</v>
      </c>
      <c r="TKS82" s="16">
        <f>TKS38</f>
        <v>0</v>
      </c>
      <c r="TKW82" s="16">
        <f>TKW38</f>
        <v>0</v>
      </c>
      <c r="TLA82" s="16">
        <f>TLA38</f>
        <v>0</v>
      </c>
      <c r="TLE82" s="16">
        <f>TLE38</f>
        <v>0</v>
      </c>
      <c r="TLI82" s="16">
        <f>TLI38</f>
        <v>0</v>
      </c>
      <c r="TLM82" s="16">
        <f>TLM38</f>
        <v>0</v>
      </c>
      <c r="TLQ82" s="16">
        <f>TLQ38</f>
        <v>0</v>
      </c>
      <c r="TLU82" s="16">
        <f>TLU38</f>
        <v>0</v>
      </c>
      <c r="TLY82" s="16">
        <f>TLY38</f>
        <v>0</v>
      </c>
      <c r="TMC82" s="16">
        <f>TMC38</f>
        <v>0</v>
      </c>
      <c r="TMG82" s="16">
        <f>TMG38</f>
        <v>0</v>
      </c>
      <c r="TMK82" s="16">
        <f>TMK38</f>
        <v>0</v>
      </c>
      <c r="TMO82" s="16">
        <f>TMO38</f>
        <v>0</v>
      </c>
      <c r="TMS82" s="16">
        <f>TMS38</f>
        <v>0</v>
      </c>
      <c r="TMW82" s="16">
        <f>TMW38</f>
        <v>0</v>
      </c>
      <c r="TNA82" s="16">
        <f>TNA38</f>
        <v>0</v>
      </c>
      <c r="TNE82" s="16">
        <f>TNE38</f>
        <v>0</v>
      </c>
      <c r="TNI82" s="16">
        <f>TNI38</f>
        <v>0</v>
      </c>
      <c r="TNM82" s="16">
        <f>TNM38</f>
        <v>0</v>
      </c>
      <c r="TNQ82" s="16">
        <f>TNQ38</f>
        <v>0</v>
      </c>
      <c r="TNU82" s="16">
        <f>TNU38</f>
        <v>0</v>
      </c>
      <c r="TNY82" s="16">
        <f>TNY38</f>
        <v>0</v>
      </c>
      <c r="TOC82" s="16">
        <f>TOC38</f>
        <v>0</v>
      </c>
      <c r="TOG82" s="16">
        <f>TOG38</f>
        <v>0</v>
      </c>
      <c r="TOK82" s="16">
        <f>TOK38</f>
        <v>0</v>
      </c>
      <c r="TOO82" s="16">
        <f>TOO38</f>
        <v>0</v>
      </c>
      <c r="TOS82" s="16">
        <f>TOS38</f>
        <v>0</v>
      </c>
      <c r="TOW82" s="16">
        <f>TOW38</f>
        <v>0</v>
      </c>
      <c r="TPA82" s="16">
        <f>TPA38</f>
        <v>0</v>
      </c>
      <c r="TPE82" s="16">
        <f>TPE38</f>
        <v>0</v>
      </c>
      <c r="TPI82" s="16">
        <f>TPI38</f>
        <v>0</v>
      </c>
      <c r="TPM82" s="16">
        <f>TPM38</f>
        <v>0</v>
      </c>
      <c r="TPQ82" s="16">
        <f>TPQ38</f>
        <v>0</v>
      </c>
      <c r="TPU82" s="16">
        <f>TPU38</f>
        <v>0</v>
      </c>
      <c r="TPY82" s="16">
        <f>TPY38</f>
        <v>0</v>
      </c>
      <c r="TQC82" s="16">
        <f>TQC38</f>
        <v>0</v>
      </c>
      <c r="TQG82" s="16">
        <f>TQG38</f>
        <v>0</v>
      </c>
      <c r="TQK82" s="16">
        <f>TQK38</f>
        <v>0</v>
      </c>
      <c r="TQO82" s="16">
        <f>TQO38</f>
        <v>0</v>
      </c>
      <c r="TQS82" s="16">
        <f>TQS38</f>
        <v>0</v>
      </c>
      <c r="TQW82" s="16">
        <f>TQW38</f>
        <v>0</v>
      </c>
      <c r="TRA82" s="16">
        <f>TRA38</f>
        <v>0</v>
      </c>
      <c r="TRE82" s="16">
        <f>TRE38</f>
        <v>0</v>
      </c>
      <c r="TRI82" s="16">
        <f>TRI38</f>
        <v>0</v>
      </c>
      <c r="TRM82" s="16">
        <f>TRM38</f>
        <v>0</v>
      </c>
      <c r="TRQ82" s="16">
        <f>TRQ38</f>
        <v>0</v>
      </c>
      <c r="TRU82" s="16">
        <f>TRU38</f>
        <v>0</v>
      </c>
      <c r="TRY82" s="16">
        <f>TRY38</f>
        <v>0</v>
      </c>
      <c r="TSC82" s="16">
        <f>TSC38</f>
        <v>0</v>
      </c>
      <c r="TSG82" s="16">
        <f>TSG38</f>
        <v>0</v>
      </c>
      <c r="TSK82" s="16">
        <f>TSK38</f>
        <v>0</v>
      </c>
      <c r="TSO82" s="16">
        <f>TSO38</f>
        <v>0</v>
      </c>
      <c r="TSS82" s="16">
        <f>TSS38</f>
        <v>0</v>
      </c>
      <c r="TSW82" s="16">
        <f>TSW38</f>
        <v>0</v>
      </c>
      <c r="TTA82" s="16">
        <f>TTA38</f>
        <v>0</v>
      </c>
      <c r="TTE82" s="16">
        <f>TTE38</f>
        <v>0</v>
      </c>
      <c r="TTI82" s="16">
        <f>TTI38</f>
        <v>0</v>
      </c>
      <c r="TTM82" s="16">
        <f>TTM38</f>
        <v>0</v>
      </c>
      <c r="TTQ82" s="16">
        <f>TTQ38</f>
        <v>0</v>
      </c>
      <c r="TTU82" s="16">
        <f>TTU38</f>
        <v>0</v>
      </c>
      <c r="TTY82" s="16">
        <f>TTY38</f>
        <v>0</v>
      </c>
      <c r="TUC82" s="16">
        <f>TUC38</f>
        <v>0</v>
      </c>
      <c r="TUG82" s="16">
        <f>TUG38</f>
        <v>0</v>
      </c>
      <c r="TUK82" s="16">
        <f>TUK38</f>
        <v>0</v>
      </c>
      <c r="TUO82" s="16">
        <f>TUO38</f>
        <v>0</v>
      </c>
      <c r="TUS82" s="16">
        <f>TUS38</f>
        <v>0</v>
      </c>
      <c r="TUW82" s="16">
        <f>TUW38</f>
        <v>0</v>
      </c>
      <c r="TVA82" s="16">
        <f>TVA38</f>
        <v>0</v>
      </c>
      <c r="TVE82" s="16">
        <f>TVE38</f>
        <v>0</v>
      </c>
      <c r="TVI82" s="16">
        <f>TVI38</f>
        <v>0</v>
      </c>
      <c r="TVM82" s="16">
        <f>TVM38</f>
        <v>0</v>
      </c>
      <c r="TVQ82" s="16">
        <f>TVQ38</f>
        <v>0</v>
      </c>
      <c r="TVU82" s="16">
        <f>TVU38</f>
        <v>0</v>
      </c>
      <c r="TVY82" s="16">
        <f>TVY38</f>
        <v>0</v>
      </c>
      <c r="TWC82" s="16">
        <f>TWC38</f>
        <v>0</v>
      </c>
      <c r="TWG82" s="16">
        <f>TWG38</f>
        <v>0</v>
      </c>
      <c r="TWK82" s="16">
        <f>TWK38</f>
        <v>0</v>
      </c>
      <c r="TWO82" s="16">
        <f>TWO38</f>
        <v>0</v>
      </c>
      <c r="TWS82" s="16">
        <f>TWS38</f>
        <v>0</v>
      </c>
      <c r="TWW82" s="16">
        <f>TWW38</f>
        <v>0</v>
      </c>
      <c r="TXA82" s="16">
        <f>TXA38</f>
        <v>0</v>
      </c>
      <c r="TXE82" s="16">
        <f>TXE38</f>
        <v>0</v>
      </c>
      <c r="TXI82" s="16">
        <f>TXI38</f>
        <v>0</v>
      </c>
      <c r="TXM82" s="16">
        <f>TXM38</f>
        <v>0</v>
      </c>
      <c r="TXQ82" s="16">
        <f>TXQ38</f>
        <v>0</v>
      </c>
      <c r="TXU82" s="16">
        <f>TXU38</f>
        <v>0</v>
      </c>
      <c r="TXY82" s="16">
        <f>TXY38</f>
        <v>0</v>
      </c>
      <c r="TYC82" s="16">
        <f>TYC38</f>
        <v>0</v>
      </c>
      <c r="TYG82" s="16">
        <f>TYG38</f>
        <v>0</v>
      </c>
      <c r="TYK82" s="16">
        <f>TYK38</f>
        <v>0</v>
      </c>
      <c r="TYO82" s="16">
        <f>TYO38</f>
        <v>0</v>
      </c>
      <c r="TYS82" s="16">
        <f>TYS38</f>
        <v>0</v>
      </c>
      <c r="TYW82" s="16">
        <f>TYW38</f>
        <v>0</v>
      </c>
      <c r="TZA82" s="16">
        <f>TZA38</f>
        <v>0</v>
      </c>
      <c r="TZE82" s="16">
        <f>TZE38</f>
        <v>0</v>
      </c>
      <c r="TZI82" s="16">
        <f>TZI38</f>
        <v>0</v>
      </c>
      <c r="TZM82" s="16">
        <f>TZM38</f>
        <v>0</v>
      </c>
      <c r="TZQ82" s="16">
        <f>TZQ38</f>
        <v>0</v>
      </c>
      <c r="TZU82" s="16">
        <f>TZU38</f>
        <v>0</v>
      </c>
      <c r="TZY82" s="16">
        <f>TZY38</f>
        <v>0</v>
      </c>
      <c r="UAC82" s="16">
        <f>UAC38</f>
        <v>0</v>
      </c>
      <c r="UAG82" s="16">
        <f>UAG38</f>
        <v>0</v>
      </c>
      <c r="UAK82" s="16">
        <f>UAK38</f>
        <v>0</v>
      </c>
      <c r="UAO82" s="16">
        <f>UAO38</f>
        <v>0</v>
      </c>
      <c r="UAS82" s="16">
        <f>UAS38</f>
        <v>0</v>
      </c>
      <c r="UAW82" s="16">
        <f>UAW38</f>
        <v>0</v>
      </c>
      <c r="UBA82" s="16">
        <f>UBA38</f>
        <v>0</v>
      </c>
      <c r="UBE82" s="16">
        <f>UBE38</f>
        <v>0</v>
      </c>
      <c r="UBI82" s="16">
        <f>UBI38</f>
        <v>0</v>
      </c>
      <c r="UBM82" s="16">
        <f>UBM38</f>
        <v>0</v>
      </c>
      <c r="UBQ82" s="16">
        <f>UBQ38</f>
        <v>0</v>
      </c>
      <c r="UBU82" s="16">
        <f>UBU38</f>
        <v>0</v>
      </c>
      <c r="UBY82" s="16">
        <f>UBY38</f>
        <v>0</v>
      </c>
      <c r="UCC82" s="16">
        <f>UCC38</f>
        <v>0</v>
      </c>
      <c r="UCG82" s="16">
        <f>UCG38</f>
        <v>0</v>
      </c>
      <c r="UCK82" s="16">
        <f>UCK38</f>
        <v>0</v>
      </c>
      <c r="UCO82" s="16">
        <f>UCO38</f>
        <v>0</v>
      </c>
      <c r="UCS82" s="16">
        <f>UCS38</f>
        <v>0</v>
      </c>
      <c r="UCW82" s="16">
        <f>UCW38</f>
        <v>0</v>
      </c>
      <c r="UDA82" s="16">
        <f>UDA38</f>
        <v>0</v>
      </c>
      <c r="UDE82" s="16">
        <f>UDE38</f>
        <v>0</v>
      </c>
      <c r="UDI82" s="16">
        <f>UDI38</f>
        <v>0</v>
      </c>
      <c r="UDM82" s="16">
        <f>UDM38</f>
        <v>0</v>
      </c>
      <c r="UDQ82" s="16">
        <f>UDQ38</f>
        <v>0</v>
      </c>
      <c r="UDU82" s="16">
        <f>UDU38</f>
        <v>0</v>
      </c>
      <c r="UDY82" s="16">
        <f>UDY38</f>
        <v>0</v>
      </c>
      <c r="UEC82" s="16">
        <f>UEC38</f>
        <v>0</v>
      </c>
      <c r="UEG82" s="16">
        <f>UEG38</f>
        <v>0</v>
      </c>
      <c r="UEK82" s="16">
        <f>UEK38</f>
        <v>0</v>
      </c>
      <c r="UEO82" s="16">
        <f>UEO38</f>
        <v>0</v>
      </c>
      <c r="UES82" s="16">
        <f>UES38</f>
        <v>0</v>
      </c>
      <c r="UEW82" s="16">
        <f>UEW38</f>
        <v>0</v>
      </c>
      <c r="UFA82" s="16">
        <f>UFA38</f>
        <v>0</v>
      </c>
      <c r="UFE82" s="16">
        <f>UFE38</f>
        <v>0</v>
      </c>
      <c r="UFI82" s="16">
        <f>UFI38</f>
        <v>0</v>
      </c>
      <c r="UFM82" s="16">
        <f>UFM38</f>
        <v>0</v>
      </c>
      <c r="UFQ82" s="16">
        <f>UFQ38</f>
        <v>0</v>
      </c>
      <c r="UFU82" s="16">
        <f>UFU38</f>
        <v>0</v>
      </c>
      <c r="UFY82" s="16">
        <f>UFY38</f>
        <v>0</v>
      </c>
      <c r="UGC82" s="16">
        <f>UGC38</f>
        <v>0</v>
      </c>
      <c r="UGG82" s="16">
        <f>UGG38</f>
        <v>0</v>
      </c>
      <c r="UGK82" s="16">
        <f>UGK38</f>
        <v>0</v>
      </c>
      <c r="UGO82" s="16">
        <f>UGO38</f>
        <v>0</v>
      </c>
      <c r="UGS82" s="16">
        <f>UGS38</f>
        <v>0</v>
      </c>
      <c r="UGW82" s="16">
        <f>UGW38</f>
        <v>0</v>
      </c>
      <c r="UHA82" s="16">
        <f>UHA38</f>
        <v>0</v>
      </c>
      <c r="UHE82" s="16">
        <f>UHE38</f>
        <v>0</v>
      </c>
      <c r="UHI82" s="16">
        <f>UHI38</f>
        <v>0</v>
      </c>
      <c r="UHM82" s="16">
        <f>UHM38</f>
        <v>0</v>
      </c>
      <c r="UHQ82" s="16">
        <f>UHQ38</f>
        <v>0</v>
      </c>
      <c r="UHU82" s="16">
        <f>UHU38</f>
        <v>0</v>
      </c>
      <c r="UHY82" s="16">
        <f>UHY38</f>
        <v>0</v>
      </c>
      <c r="UIC82" s="16">
        <f>UIC38</f>
        <v>0</v>
      </c>
      <c r="UIG82" s="16">
        <f>UIG38</f>
        <v>0</v>
      </c>
      <c r="UIK82" s="16">
        <f>UIK38</f>
        <v>0</v>
      </c>
      <c r="UIO82" s="16">
        <f>UIO38</f>
        <v>0</v>
      </c>
      <c r="UIS82" s="16">
        <f>UIS38</f>
        <v>0</v>
      </c>
      <c r="UIW82" s="16">
        <f>UIW38</f>
        <v>0</v>
      </c>
      <c r="UJA82" s="16">
        <f>UJA38</f>
        <v>0</v>
      </c>
      <c r="UJE82" s="16">
        <f>UJE38</f>
        <v>0</v>
      </c>
      <c r="UJI82" s="16">
        <f>UJI38</f>
        <v>0</v>
      </c>
      <c r="UJM82" s="16">
        <f>UJM38</f>
        <v>0</v>
      </c>
      <c r="UJQ82" s="16">
        <f>UJQ38</f>
        <v>0</v>
      </c>
      <c r="UJU82" s="16">
        <f>UJU38</f>
        <v>0</v>
      </c>
      <c r="UJY82" s="16">
        <f>UJY38</f>
        <v>0</v>
      </c>
      <c r="UKC82" s="16">
        <f>UKC38</f>
        <v>0</v>
      </c>
      <c r="UKG82" s="16">
        <f>UKG38</f>
        <v>0</v>
      </c>
      <c r="UKK82" s="16">
        <f>UKK38</f>
        <v>0</v>
      </c>
      <c r="UKO82" s="16">
        <f>UKO38</f>
        <v>0</v>
      </c>
      <c r="UKS82" s="16">
        <f>UKS38</f>
        <v>0</v>
      </c>
      <c r="UKW82" s="16">
        <f>UKW38</f>
        <v>0</v>
      </c>
      <c r="ULA82" s="16">
        <f>ULA38</f>
        <v>0</v>
      </c>
      <c r="ULE82" s="16">
        <f>ULE38</f>
        <v>0</v>
      </c>
      <c r="ULI82" s="16">
        <f>ULI38</f>
        <v>0</v>
      </c>
      <c r="ULM82" s="16">
        <f>ULM38</f>
        <v>0</v>
      </c>
      <c r="ULQ82" s="16">
        <f>ULQ38</f>
        <v>0</v>
      </c>
      <c r="ULU82" s="16">
        <f>ULU38</f>
        <v>0</v>
      </c>
      <c r="ULY82" s="16">
        <f>ULY38</f>
        <v>0</v>
      </c>
      <c r="UMC82" s="16">
        <f>UMC38</f>
        <v>0</v>
      </c>
      <c r="UMG82" s="16">
        <f>UMG38</f>
        <v>0</v>
      </c>
      <c r="UMK82" s="16">
        <f>UMK38</f>
        <v>0</v>
      </c>
      <c r="UMO82" s="16">
        <f>UMO38</f>
        <v>0</v>
      </c>
      <c r="UMS82" s="16">
        <f>UMS38</f>
        <v>0</v>
      </c>
      <c r="UMW82" s="16">
        <f>UMW38</f>
        <v>0</v>
      </c>
      <c r="UNA82" s="16">
        <f>UNA38</f>
        <v>0</v>
      </c>
      <c r="UNE82" s="16">
        <f>UNE38</f>
        <v>0</v>
      </c>
      <c r="UNI82" s="16">
        <f>UNI38</f>
        <v>0</v>
      </c>
      <c r="UNM82" s="16">
        <f>UNM38</f>
        <v>0</v>
      </c>
      <c r="UNQ82" s="16">
        <f>UNQ38</f>
        <v>0</v>
      </c>
      <c r="UNU82" s="16">
        <f>UNU38</f>
        <v>0</v>
      </c>
      <c r="UNY82" s="16">
        <f>UNY38</f>
        <v>0</v>
      </c>
      <c r="UOC82" s="16">
        <f>UOC38</f>
        <v>0</v>
      </c>
      <c r="UOG82" s="16">
        <f>UOG38</f>
        <v>0</v>
      </c>
      <c r="UOK82" s="16">
        <f>UOK38</f>
        <v>0</v>
      </c>
      <c r="UOO82" s="16">
        <f>UOO38</f>
        <v>0</v>
      </c>
      <c r="UOS82" s="16">
        <f>UOS38</f>
        <v>0</v>
      </c>
      <c r="UOW82" s="16">
        <f>UOW38</f>
        <v>0</v>
      </c>
      <c r="UPA82" s="16">
        <f>UPA38</f>
        <v>0</v>
      </c>
      <c r="UPE82" s="16">
        <f>UPE38</f>
        <v>0</v>
      </c>
      <c r="UPI82" s="16">
        <f>UPI38</f>
        <v>0</v>
      </c>
      <c r="UPM82" s="16">
        <f>UPM38</f>
        <v>0</v>
      </c>
      <c r="UPQ82" s="16">
        <f>UPQ38</f>
        <v>0</v>
      </c>
      <c r="UPU82" s="16">
        <f>UPU38</f>
        <v>0</v>
      </c>
      <c r="UPY82" s="16">
        <f>UPY38</f>
        <v>0</v>
      </c>
      <c r="UQC82" s="16">
        <f>UQC38</f>
        <v>0</v>
      </c>
      <c r="UQG82" s="16">
        <f>UQG38</f>
        <v>0</v>
      </c>
      <c r="UQK82" s="16">
        <f>UQK38</f>
        <v>0</v>
      </c>
      <c r="UQO82" s="16">
        <f>UQO38</f>
        <v>0</v>
      </c>
      <c r="UQS82" s="16">
        <f>UQS38</f>
        <v>0</v>
      </c>
      <c r="UQW82" s="16">
        <f>UQW38</f>
        <v>0</v>
      </c>
      <c r="URA82" s="16">
        <f>URA38</f>
        <v>0</v>
      </c>
      <c r="URE82" s="16">
        <f>URE38</f>
        <v>0</v>
      </c>
      <c r="URI82" s="16">
        <f>URI38</f>
        <v>0</v>
      </c>
      <c r="URM82" s="16">
        <f>URM38</f>
        <v>0</v>
      </c>
      <c r="URQ82" s="16">
        <f>URQ38</f>
        <v>0</v>
      </c>
      <c r="URU82" s="16">
        <f>URU38</f>
        <v>0</v>
      </c>
      <c r="URY82" s="16">
        <f>URY38</f>
        <v>0</v>
      </c>
      <c r="USC82" s="16">
        <f>USC38</f>
        <v>0</v>
      </c>
      <c r="USG82" s="16">
        <f>USG38</f>
        <v>0</v>
      </c>
      <c r="USK82" s="16">
        <f>USK38</f>
        <v>0</v>
      </c>
      <c r="USO82" s="16">
        <f>USO38</f>
        <v>0</v>
      </c>
      <c r="USS82" s="16">
        <f>USS38</f>
        <v>0</v>
      </c>
      <c r="USW82" s="16">
        <f>USW38</f>
        <v>0</v>
      </c>
      <c r="UTA82" s="16">
        <f>UTA38</f>
        <v>0</v>
      </c>
      <c r="UTE82" s="16">
        <f>UTE38</f>
        <v>0</v>
      </c>
      <c r="UTI82" s="16">
        <f>UTI38</f>
        <v>0</v>
      </c>
      <c r="UTM82" s="16">
        <f>UTM38</f>
        <v>0</v>
      </c>
      <c r="UTQ82" s="16">
        <f>UTQ38</f>
        <v>0</v>
      </c>
      <c r="UTU82" s="16">
        <f>UTU38</f>
        <v>0</v>
      </c>
      <c r="UTY82" s="16">
        <f>UTY38</f>
        <v>0</v>
      </c>
      <c r="UUC82" s="16">
        <f>UUC38</f>
        <v>0</v>
      </c>
      <c r="UUG82" s="16">
        <f>UUG38</f>
        <v>0</v>
      </c>
      <c r="UUK82" s="16">
        <f>UUK38</f>
        <v>0</v>
      </c>
      <c r="UUO82" s="16">
        <f>UUO38</f>
        <v>0</v>
      </c>
      <c r="UUS82" s="16">
        <f>UUS38</f>
        <v>0</v>
      </c>
      <c r="UUW82" s="16">
        <f>UUW38</f>
        <v>0</v>
      </c>
      <c r="UVA82" s="16">
        <f>UVA38</f>
        <v>0</v>
      </c>
      <c r="UVE82" s="16">
        <f>UVE38</f>
        <v>0</v>
      </c>
      <c r="UVI82" s="16">
        <f>UVI38</f>
        <v>0</v>
      </c>
      <c r="UVM82" s="16">
        <f>UVM38</f>
        <v>0</v>
      </c>
      <c r="UVQ82" s="16">
        <f>UVQ38</f>
        <v>0</v>
      </c>
      <c r="UVU82" s="16">
        <f>UVU38</f>
        <v>0</v>
      </c>
      <c r="UVY82" s="16">
        <f>UVY38</f>
        <v>0</v>
      </c>
      <c r="UWC82" s="16">
        <f>UWC38</f>
        <v>0</v>
      </c>
      <c r="UWG82" s="16">
        <f>UWG38</f>
        <v>0</v>
      </c>
      <c r="UWK82" s="16">
        <f>UWK38</f>
        <v>0</v>
      </c>
      <c r="UWO82" s="16">
        <f>UWO38</f>
        <v>0</v>
      </c>
      <c r="UWS82" s="16">
        <f>UWS38</f>
        <v>0</v>
      </c>
      <c r="UWW82" s="16">
        <f>UWW38</f>
        <v>0</v>
      </c>
      <c r="UXA82" s="16">
        <f>UXA38</f>
        <v>0</v>
      </c>
      <c r="UXE82" s="16">
        <f>UXE38</f>
        <v>0</v>
      </c>
      <c r="UXI82" s="16">
        <f>UXI38</f>
        <v>0</v>
      </c>
      <c r="UXM82" s="16">
        <f>UXM38</f>
        <v>0</v>
      </c>
      <c r="UXQ82" s="16">
        <f>UXQ38</f>
        <v>0</v>
      </c>
      <c r="UXU82" s="16">
        <f>UXU38</f>
        <v>0</v>
      </c>
      <c r="UXY82" s="16">
        <f>UXY38</f>
        <v>0</v>
      </c>
      <c r="UYC82" s="16">
        <f>UYC38</f>
        <v>0</v>
      </c>
      <c r="UYG82" s="16">
        <f>UYG38</f>
        <v>0</v>
      </c>
      <c r="UYK82" s="16">
        <f>UYK38</f>
        <v>0</v>
      </c>
      <c r="UYO82" s="16">
        <f>UYO38</f>
        <v>0</v>
      </c>
      <c r="UYS82" s="16">
        <f>UYS38</f>
        <v>0</v>
      </c>
      <c r="UYW82" s="16">
        <f>UYW38</f>
        <v>0</v>
      </c>
      <c r="UZA82" s="16">
        <f>UZA38</f>
        <v>0</v>
      </c>
      <c r="UZE82" s="16">
        <f>UZE38</f>
        <v>0</v>
      </c>
      <c r="UZI82" s="16">
        <f>UZI38</f>
        <v>0</v>
      </c>
      <c r="UZM82" s="16">
        <f>UZM38</f>
        <v>0</v>
      </c>
      <c r="UZQ82" s="16">
        <f>UZQ38</f>
        <v>0</v>
      </c>
      <c r="UZU82" s="16">
        <f>UZU38</f>
        <v>0</v>
      </c>
      <c r="UZY82" s="16">
        <f>UZY38</f>
        <v>0</v>
      </c>
      <c r="VAC82" s="16">
        <f>VAC38</f>
        <v>0</v>
      </c>
      <c r="VAG82" s="16">
        <f>VAG38</f>
        <v>0</v>
      </c>
      <c r="VAK82" s="16">
        <f>VAK38</f>
        <v>0</v>
      </c>
      <c r="VAO82" s="16">
        <f>VAO38</f>
        <v>0</v>
      </c>
      <c r="VAS82" s="16">
        <f>VAS38</f>
        <v>0</v>
      </c>
      <c r="VAW82" s="16">
        <f>VAW38</f>
        <v>0</v>
      </c>
      <c r="VBA82" s="16">
        <f>VBA38</f>
        <v>0</v>
      </c>
      <c r="VBE82" s="16">
        <f>VBE38</f>
        <v>0</v>
      </c>
      <c r="VBI82" s="16">
        <f>VBI38</f>
        <v>0</v>
      </c>
      <c r="VBM82" s="16">
        <f>VBM38</f>
        <v>0</v>
      </c>
      <c r="VBQ82" s="16">
        <f>VBQ38</f>
        <v>0</v>
      </c>
      <c r="VBU82" s="16">
        <f>VBU38</f>
        <v>0</v>
      </c>
      <c r="VBY82" s="16">
        <f>VBY38</f>
        <v>0</v>
      </c>
      <c r="VCC82" s="16">
        <f>VCC38</f>
        <v>0</v>
      </c>
      <c r="VCG82" s="16">
        <f>VCG38</f>
        <v>0</v>
      </c>
      <c r="VCK82" s="16">
        <f>VCK38</f>
        <v>0</v>
      </c>
      <c r="VCO82" s="16">
        <f>VCO38</f>
        <v>0</v>
      </c>
      <c r="VCS82" s="16">
        <f>VCS38</f>
        <v>0</v>
      </c>
      <c r="VCW82" s="16">
        <f>VCW38</f>
        <v>0</v>
      </c>
      <c r="VDA82" s="16">
        <f>VDA38</f>
        <v>0</v>
      </c>
      <c r="VDE82" s="16">
        <f>VDE38</f>
        <v>0</v>
      </c>
      <c r="VDI82" s="16">
        <f>VDI38</f>
        <v>0</v>
      </c>
      <c r="VDM82" s="16">
        <f>VDM38</f>
        <v>0</v>
      </c>
      <c r="VDQ82" s="16">
        <f>VDQ38</f>
        <v>0</v>
      </c>
      <c r="VDU82" s="16">
        <f>VDU38</f>
        <v>0</v>
      </c>
      <c r="VDY82" s="16">
        <f>VDY38</f>
        <v>0</v>
      </c>
      <c r="VEC82" s="16">
        <f>VEC38</f>
        <v>0</v>
      </c>
      <c r="VEG82" s="16">
        <f>VEG38</f>
        <v>0</v>
      </c>
      <c r="VEK82" s="16">
        <f>VEK38</f>
        <v>0</v>
      </c>
      <c r="VEO82" s="16">
        <f>VEO38</f>
        <v>0</v>
      </c>
      <c r="VES82" s="16">
        <f>VES38</f>
        <v>0</v>
      </c>
      <c r="VEW82" s="16">
        <f>VEW38</f>
        <v>0</v>
      </c>
      <c r="VFA82" s="16">
        <f>VFA38</f>
        <v>0</v>
      </c>
      <c r="VFE82" s="16">
        <f>VFE38</f>
        <v>0</v>
      </c>
      <c r="VFI82" s="16">
        <f>VFI38</f>
        <v>0</v>
      </c>
      <c r="VFM82" s="16">
        <f>VFM38</f>
        <v>0</v>
      </c>
      <c r="VFQ82" s="16">
        <f>VFQ38</f>
        <v>0</v>
      </c>
      <c r="VFU82" s="16">
        <f>VFU38</f>
        <v>0</v>
      </c>
      <c r="VFY82" s="16">
        <f>VFY38</f>
        <v>0</v>
      </c>
      <c r="VGC82" s="16">
        <f>VGC38</f>
        <v>0</v>
      </c>
      <c r="VGG82" s="16">
        <f>VGG38</f>
        <v>0</v>
      </c>
      <c r="VGK82" s="16">
        <f>VGK38</f>
        <v>0</v>
      </c>
      <c r="VGO82" s="16">
        <f>VGO38</f>
        <v>0</v>
      </c>
      <c r="VGS82" s="16">
        <f>VGS38</f>
        <v>0</v>
      </c>
      <c r="VGW82" s="16">
        <f>VGW38</f>
        <v>0</v>
      </c>
      <c r="VHA82" s="16">
        <f>VHA38</f>
        <v>0</v>
      </c>
      <c r="VHE82" s="16">
        <f>VHE38</f>
        <v>0</v>
      </c>
      <c r="VHI82" s="16">
        <f>VHI38</f>
        <v>0</v>
      </c>
      <c r="VHM82" s="16">
        <f>VHM38</f>
        <v>0</v>
      </c>
      <c r="VHQ82" s="16">
        <f>VHQ38</f>
        <v>0</v>
      </c>
      <c r="VHU82" s="16">
        <f>VHU38</f>
        <v>0</v>
      </c>
      <c r="VHY82" s="16">
        <f>VHY38</f>
        <v>0</v>
      </c>
      <c r="VIC82" s="16">
        <f>VIC38</f>
        <v>0</v>
      </c>
      <c r="VIG82" s="16">
        <f>VIG38</f>
        <v>0</v>
      </c>
      <c r="VIK82" s="16">
        <f>VIK38</f>
        <v>0</v>
      </c>
      <c r="VIO82" s="16">
        <f>VIO38</f>
        <v>0</v>
      </c>
      <c r="VIS82" s="16">
        <f>VIS38</f>
        <v>0</v>
      </c>
      <c r="VIW82" s="16">
        <f>VIW38</f>
        <v>0</v>
      </c>
      <c r="VJA82" s="16">
        <f>VJA38</f>
        <v>0</v>
      </c>
      <c r="VJE82" s="16">
        <f>VJE38</f>
        <v>0</v>
      </c>
      <c r="VJI82" s="16">
        <f>VJI38</f>
        <v>0</v>
      </c>
      <c r="VJM82" s="16">
        <f>VJM38</f>
        <v>0</v>
      </c>
      <c r="VJQ82" s="16">
        <f>VJQ38</f>
        <v>0</v>
      </c>
      <c r="VJU82" s="16">
        <f>VJU38</f>
        <v>0</v>
      </c>
      <c r="VJY82" s="16">
        <f>VJY38</f>
        <v>0</v>
      </c>
      <c r="VKC82" s="16">
        <f>VKC38</f>
        <v>0</v>
      </c>
      <c r="VKG82" s="16">
        <f>VKG38</f>
        <v>0</v>
      </c>
      <c r="VKK82" s="16">
        <f>VKK38</f>
        <v>0</v>
      </c>
      <c r="VKO82" s="16">
        <f>VKO38</f>
        <v>0</v>
      </c>
      <c r="VKS82" s="16">
        <f>VKS38</f>
        <v>0</v>
      </c>
      <c r="VKW82" s="16">
        <f>VKW38</f>
        <v>0</v>
      </c>
      <c r="VLA82" s="16">
        <f>VLA38</f>
        <v>0</v>
      </c>
      <c r="VLE82" s="16">
        <f>VLE38</f>
        <v>0</v>
      </c>
      <c r="VLI82" s="16">
        <f>VLI38</f>
        <v>0</v>
      </c>
      <c r="VLM82" s="16">
        <f>VLM38</f>
        <v>0</v>
      </c>
      <c r="VLQ82" s="16">
        <f>VLQ38</f>
        <v>0</v>
      </c>
      <c r="VLU82" s="16">
        <f>VLU38</f>
        <v>0</v>
      </c>
      <c r="VLY82" s="16">
        <f>VLY38</f>
        <v>0</v>
      </c>
      <c r="VMC82" s="16">
        <f>VMC38</f>
        <v>0</v>
      </c>
      <c r="VMG82" s="16">
        <f>VMG38</f>
        <v>0</v>
      </c>
      <c r="VMK82" s="16">
        <f>VMK38</f>
        <v>0</v>
      </c>
      <c r="VMO82" s="16">
        <f>VMO38</f>
        <v>0</v>
      </c>
      <c r="VMS82" s="16">
        <f>VMS38</f>
        <v>0</v>
      </c>
      <c r="VMW82" s="16">
        <f>VMW38</f>
        <v>0</v>
      </c>
      <c r="VNA82" s="16">
        <f>VNA38</f>
        <v>0</v>
      </c>
      <c r="VNE82" s="16">
        <f>VNE38</f>
        <v>0</v>
      </c>
      <c r="VNI82" s="16">
        <f>VNI38</f>
        <v>0</v>
      </c>
      <c r="VNM82" s="16">
        <f>VNM38</f>
        <v>0</v>
      </c>
      <c r="VNQ82" s="16">
        <f>VNQ38</f>
        <v>0</v>
      </c>
      <c r="VNU82" s="16">
        <f>VNU38</f>
        <v>0</v>
      </c>
      <c r="VNY82" s="16">
        <f>VNY38</f>
        <v>0</v>
      </c>
      <c r="VOC82" s="16">
        <f>VOC38</f>
        <v>0</v>
      </c>
      <c r="VOG82" s="16">
        <f>VOG38</f>
        <v>0</v>
      </c>
      <c r="VOK82" s="16">
        <f>VOK38</f>
        <v>0</v>
      </c>
      <c r="VOO82" s="16">
        <f>VOO38</f>
        <v>0</v>
      </c>
      <c r="VOS82" s="16">
        <f>VOS38</f>
        <v>0</v>
      </c>
      <c r="VOW82" s="16">
        <f>VOW38</f>
        <v>0</v>
      </c>
      <c r="VPA82" s="16">
        <f>VPA38</f>
        <v>0</v>
      </c>
      <c r="VPE82" s="16">
        <f>VPE38</f>
        <v>0</v>
      </c>
      <c r="VPI82" s="16">
        <f>VPI38</f>
        <v>0</v>
      </c>
      <c r="VPM82" s="16">
        <f>VPM38</f>
        <v>0</v>
      </c>
      <c r="VPQ82" s="16">
        <f>VPQ38</f>
        <v>0</v>
      </c>
      <c r="VPU82" s="16">
        <f>VPU38</f>
        <v>0</v>
      </c>
      <c r="VPY82" s="16">
        <f>VPY38</f>
        <v>0</v>
      </c>
      <c r="VQC82" s="16">
        <f>VQC38</f>
        <v>0</v>
      </c>
      <c r="VQG82" s="16">
        <f>VQG38</f>
        <v>0</v>
      </c>
      <c r="VQK82" s="16">
        <f>VQK38</f>
        <v>0</v>
      </c>
      <c r="VQO82" s="16">
        <f>VQO38</f>
        <v>0</v>
      </c>
      <c r="VQS82" s="16">
        <f>VQS38</f>
        <v>0</v>
      </c>
      <c r="VQW82" s="16">
        <f>VQW38</f>
        <v>0</v>
      </c>
      <c r="VRA82" s="16">
        <f>VRA38</f>
        <v>0</v>
      </c>
      <c r="VRE82" s="16">
        <f>VRE38</f>
        <v>0</v>
      </c>
      <c r="VRI82" s="16">
        <f>VRI38</f>
        <v>0</v>
      </c>
      <c r="VRM82" s="16">
        <f>VRM38</f>
        <v>0</v>
      </c>
      <c r="VRQ82" s="16">
        <f>VRQ38</f>
        <v>0</v>
      </c>
      <c r="VRU82" s="16">
        <f>VRU38</f>
        <v>0</v>
      </c>
      <c r="VRY82" s="16">
        <f>VRY38</f>
        <v>0</v>
      </c>
      <c r="VSC82" s="16">
        <f>VSC38</f>
        <v>0</v>
      </c>
      <c r="VSG82" s="16">
        <f>VSG38</f>
        <v>0</v>
      </c>
      <c r="VSK82" s="16">
        <f>VSK38</f>
        <v>0</v>
      </c>
      <c r="VSO82" s="16">
        <f>VSO38</f>
        <v>0</v>
      </c>
      <c r="VSS82" s="16">
        <f>VSS38</f>
        <v>0</v>
      </c>
      <c r="VSW82" s="16">
        <f>VSW38</f>
        <v>0</v>
      </c>
      <c r="VTA82" s="16">
        <f>VTA38</f>
        <v>0</v>
      </c>
      <c r="VTE82" s="16">
        <f>VTE38</f>
        <v>0</v>
      </c>
      <c r="VTI82" s="16">
        <f>VTI38</f>
        <v>0</v>
      </c>
      <c r="VTM82" s="16">
        <f>VTM38</f>
        <v>0</v>
      </c>
      <c r="VTQ82" s="16">
        <f>VTQ38</f>
        <v>0</v>
      </c>
      <c r="VTU82" s="16">
        <f>VTU38</f>
        <v>0</v>
      </c>
      <c r="VTY82" s="16">
        <f>VTY38</f>
        <v>0</v>
      </c>
      <c r="VUC82" s="16">
        <f>VUC38</f>
        <v>0</v>
      </c>
      <c r="VUG82" s="16">
        <f>VUG38</f>
        <v>0</v>
      </c>
      <c r="VUK82" s="16">
        <f>VUK38</f>
        <v>0</v>
      </c>
      <c r="VUO82" s="16">
        <f>VUO38</f>
        <v>0</v>
      </c>
      <c r="VUS82" s="16">
        <f>VUS38</f>
        <v>0</v>
      </c>
      <c r="VUW82" s="16">
        <f>VUW38</f>
        <v>0</v>
      </c>
      <c r="VVA82" s="16">
        <f>VVA38</f>
        <v>0</v>
      </c>
      <c r="VVE82" s="16">
        <f>VVE38</f>
        <v>0</v>
      </c>
      <c r="VVI82" s="16">
        <f>VVI38</f>
        <v>0</v>
      </c>
      <c r="VVM82" s="16">
        <f>VVM38</f>
        <v>0</v>
      </c>
      <c r="VVQ82" s="16">
        <f>VVQ38</f>
        <v>0</v>
      </c>
      <c r="VVU82" s="16">
        <f>VVU38</f>
        <v>0</v>
      </c>
      <c r="VVY82" s="16">
        <f>VVY38</f>
        <v>0</v>
      </c>
      <c r="VWC82" s="16">
        <f>VWC38</f>
        <v>0</v>
      </c>
      <c r="VWG82" s="16">
        <f>VWG38</f>
        <v>0</v>
      </c>
      <c r="VWK82" s="16">
        <f>VWK38</f>
        <v>0</v>
      </c>
      <c r="VWO82" s="16">
        <f>VWO38</f>
        <v>0</v>
      </c>
      <c r="VWS82" s="16">
        <f>VWS38</f>
        <v>0</v>
      </c>
      <c r="VWW82" s="16">
        <f>VWW38</f>
        <v>0</v>
      </c>
      <c r="VXA82" s="16">
        <f>VXA38</f>
        <v>0</v>
      </c>
      <c r="VXE82" s="16">
        <f>VXE38</f>
        <v>0</v>
      </c>
      <c r="VXI82" s="16">
        <f>VXI38</f>
        <v>0</v>
      </c>
      <c r="VXM82" s="16">
        <f>VXM38</f>
        <v>0</v>
      </c>
      <c r="VXQ82" s="16">
        <f>VXQ38</f>
        <v>0</v>
      </c>
      <c r="VXU82" s="16">
        <f>VXU38</f>
        <v>0</v>
      </c>
      <c r="VXY82" s="16">
        <f>VXY38</f>
        <v>0</v>
      </c>
      <c r="VYC82" s="16">
        <f>VYC38</f>
        <v>0</v>
      </c>
      <c r="VYG82" s="16">
        <f>VYG38</f>
        <v>0</v>
      </c>
      <c r="VYK82" s="16">
        <f>VYK38</f>
        <v>0</v>
      </c>
      <c r="VYO82" s="16">
        <f>VYO38</f>
        <v>0</v>
      </c>
      <c r="VYS82" s="16">
        <f>VYS38</f>
        <v>0</v>
      </c>
      <c r="VYW82" s="16">
        <f>VYW38</f>
        <v>0</v>
      </c>
      <c r="VZA82" s="16">
        <f>VZA38</f>
        <v>0</v>
      </c>
      <c r="VZE82" s="16">
        <f>VZE38</f>
        <v>0</v>
      </c>
      <c r="VZI82" s="16">
        <f>VZI38</f>
        <v>0</v>
      </c>
      <c r="VZM82" s="16">
        <f>VZM38</f>
        <v>0</v>
      </c>
      <c r="VZQ82" s="16">
        <f>VZQ38</f>
        <v>0</v>
      </c>
      <c r="VZU82" s="16">
        <f>VZU38</f>
        <v>0</v>
      </c>
      <c r="VZY82" s="16">
        <f>VZY38</f>
        <v>0</v>
      </c>
      <c r="WAC82" s="16">
        <f>WAC38</f>
        <v>0</v>
      </c>
      <c r="WAG82" s="16">
        <f>WAG38</f>
        <v>0</v>
      </c>
      <c r="WAK82" s="16">
        <f>WAK38</f>
        <v>0</v>
      </c>
      <c r="WAO82" s="16">
        <f>WAO38</f>
        <v>0</v>
      </c>
      <c r="WAS82" s="16">
        <f>WAS38</f>
        <v>0</v>
      </c>
      <c r="WAW82" s="16">
        <f>WAW38</f>
        <v>0</v>
      </c>
      <c r="WBA82" s="16">
        <f>WBA38</f>
        <v>0</v>
      </c>
      <c r="WBE82" s="16">
        <f>WBE38</f>
        <v>0</v>
      </c>
      <c r="WBI82" s="16">
        <f>WBI38</f>
        <v>0</v>
      </c>
      <c r="WBM82" s="16">
        <f>WBM38</f>
        <v>0</v>
      </c>
      <c r="WBQ82" s="16">
        <f>WBQ38</f>
        <v>0</v>
      </c>
      <c r="WBU82" s="16">
        <f>WBU38</f>
        <v>0</v>
      </c>
      <c r="WBY82" s="16">
        <f>WBY38</f>
        <v>0</v>
      </c>
      <c r="WCC82" s="16">
        <f>WCC38</f>
        <v>0</v>
      </c>
      <c r="WCG82" s="16">
        <f>WCG38</f>
        <v>0</v>
      </c>
      <c r="WCK82" s="16">
        <f>WCK38</f>
        <v>0</v>
      </c>
      <c r="WCO82" s="16">
        <f>WCO38</f>
        <v>0</v>
      </c>
      <c r="WCS82" s="16">
        <f>WCS38</f>
        <v>0</v>
      </c>
      <c r="WCW82" s="16">
        <f>WCW38</f>
        <v>0</v>
      </c>
      <c r="WDA82" s="16">
        <f>WDA38</f>
        <v>0</v>
      </c>
      <c r="WDE82" s="16">
        <f>WDE38</f>
        <v>0</v>
      </c>
      <c r="WDI82" s="16">
        <f>WDI38</f>
        <v>0</v>
      </c>
      <c r="WDM82" s="16">
        <f>WDM38</f>
        <v>0</v>
      </c>
      <c r="WDQ82" s="16">
        <f>WDQ38</f>
        <v>0</v>
      </c>
      <c r="WDU82" s="16">
        <f>WDU38</f>
        <v>0</v>
      </c>
      <c r="WDY82" s="16">
        <f>WDY38</f>
        <v>0</v>
      </c>
      <c r="WEC82" s="16">
        <f>WEC38</f>
        <v>0</v>
      </c>
      <c r="WEG82" s="16">
        <f>WEG38</f>
        <v>0</v>
      </c>
      <c r="WEK82" s="16">
        <f>WEK38</f>
        <v>0</v>
      </c>
      <c r="WEO82" s="16">
        <f>WEO38</f>
        <v>0</v>
      </c>
      <c r="WES82" s="16">
        <f>WES38</f>
        <v>0</v>
      </c>
      <c r="WEW82" s="16">
        <f>WEW38</f>
        <v>0</v>
      </c>
      <c r="WFA82" s="16">
        <f>WFA38</f>
        <v>0</v>
      </c>
      <c r="WFE82" s="16">
        <f>WFE38</f>
        <v>0</v>
      </c>
      <c r="WFI82" s="16">
        <f>WFI38</f>
        <v>0</v>
      </c>
      <c r="WFM82" s="16">
        <f>WFM38</f>
        <v>0</v>
      </c>
      <c r="WFQ82" s="16">
        <f>WFQ38</f>
        <v>0</v>
      </c>
      <c r="WFU82" s="16">
        <f>WFU38</f>
        <v>0</v>
      </c>
      <c r="WFY82" s="16">
        <f>WFY38</f>
        <v>0</v>
      </c>
      <c r="WGC82" s="16">
        <f>WGC38</f>
        <v>0</v>
      </c>
      <c r="WGG82" s="16">
        <f>WGG38</f>
        <v>0</v>
      </c>
      <c r="WGK82" s="16">
        <f>WGK38</f>
        <v>0</v>
      </c>
      <c r="WGO82" s="16">
        <f>WGO38</f>
        <v>0</v>
      </c>
      <c r="WGS82" s="16">
        <f>WGS38</f>
        <v>0</v>
      </c>
      <c r="WGW82" s="16">
        <f>WGW38</f>
        <v>0</v>
      </c>
      <c r="WHA82" s="16">
        <f>WHA38</f>
        <v>0</v>
      </c>
      <c r="WHE82" s="16">
        <f>WHE38</f>
        <v>0</v>
      </c>
      <c r="WHI82" s="16">
        <f>WHI38</f>
        <v>0</v>
      </c>
      <c r="WHM82" s="16">
        <f>WHM38</f>
        <v>0</v>
      </c>
      <c r="WHQ82" s="16">
        <f>WHQ38</f>
        <v>0</v>
      </c>
      <c r="WHU82" s="16">
        <f>WHU38</f>
        <v>0</v>
      </c>
      <c r="WHY82" s="16">
        <f>WHY38</f>
        <v>0</v>
      </c>
      <c r="WIC82" s="16">
        <f>WIC38</f>
        <v>0</v>
      </c>
      <c r="WIG82" s="16">
        <f>WIG38</f>
        <v>0</v>
      </c>
      <c r="WIK82" s="16">
        <f>WIK38</f>
        <v>0</v>
      </c>
      <c r="WIO82" s="16">
        <f>WIO38</f>
        <v>0</v>
      </c>
      <c r="WIS82" s="16">
        <f>WIS38</f>
        <v>0</v>
      </c>
      <c r="WIW82" s="16">
        <f>WIW38</f>
        <v>0</v>
      </c>
      <c r="WJA82" s="16">
        <f>WJA38</f>
        <v>0</v>
      </c>
      <c r="WJE82" s="16">
        <f>WJE38</f>
        <v>0</v>
      </c>
      <c r="WJI82" s="16">
        <f>WJI38</f>
        <v>0</v>
      </c>
      <c r="WJM82" s="16">
        <f>WJM38</f>
        <v>0</v>
      </c>
      <c r="WJQ82" s="16">
        <f>WJQ38</f>
        <v>0</v>
      </c>
      <c r="WJU82" s="16">
        <f>WJU38</f>
        <v>0</v>
      </c>
      <c r="WJY82" s="16">
        <f>WJY38</f>
        <v>0</v>
      </c>
      <c r="WKC82" s="16">
        <f>WKC38</f>
        <v>0</v>
      </c>
      <c r="WKG82" s="16">
        <f>WKG38</f>
        <v>0</v>
      </c>
      <c r="WKK82" s="16">
        <f>WKK38</f>
        <v>0</v>
      </c>
      <c r="WKO82" s="16">
        <f>WKO38</f>
        <v>0</v>
      </c>
      <c r="WKS82" s="16">
        <f>WKS38</f>
        <v>0</v>
      </c>
      <c r="WKW82" s="16">
        <f>WKW38</f>
        <v>0</v>
      </c>
      <c r="WLA82" s="16">
        <f>WLA38</f>
        <v>0</v>
      </c>
      <c r="WLE82" s="16">
        <f>WLE38</f>
        <v>0</v>
      </c>
      <c r="WLI82" s="16">
        <f>WLI38</f>
        <v>0</v>
      </c>
      <c r="WLM82" s="16">
        <f>WLM38</f>
        <v>0</v>
      </c>
      <c r="WLQ82" s="16">
        <f>WLQ38</f>
        <v>0</v>
      </c>
      <c r="WLU82" s="16">
        <f>WLU38</f>
        <v>0</v>
      </c>
      <c r="WLY82" s="16">
        <f>WLY38</f>
        <v>0</v>
      </c>
      <c r="WMC82" s="16">
        <f>WMC38</f>
        <v>0</v>
      </c>
      <c r="WMG82" s="16">
        <f>WMG38</f>
        <v>0</v>
      </c>
      <c r="WMK82" s="16">
        <f>WMK38</f>
        <v>0</v>
      </c>
      <c r="WMO82" s="16">
        <f>WMO38</f>
        <v>0</v>
      </c>
      <c r="WMS82" s="16">
        <f>WMS38</f>
        <v>0</v>
      </c>
      <c r="WMW82" s="16">
        <f>WMW38</f>
        <v>0</v>
      </c>
      <c r="WNA82" s="16">
        <f>WNA38</f>
        <v>0</v>
      </c>
      <c r="WNE82" s="16">
        <f>WNE38</f>
        <v>0</v>
      </c>
      <c r="WNI82" s="16">
        <f>WNI38</f>
        <v>0</v>
      </c>
      <c r="WNM82" s="16">
        <f>WNM38</f>
        <v>0</v>
      </c>
      <c r="WNQ82" s="16">
        <f>WNQ38</f>
        <v>0</v>
      </c>
      <c r="WNU82" s="16">
        <f>WNU38</f>
        <v>0</v>
      </c>
      <c r="WNY82" s="16">
        <f>WNY38</f>
        <v>0</v>
      </c>
      <c r="WOC82" s="16">
        <f>WOC38</f>
        <v>0</v>
      </c>
      <c r="WOG82" s="16">
        <f>WOG38</f>
        <v>0</v>
      </c>
      <c r="WOK82" s="16">
        <f>WOK38</f>
        <v>0</v>
      </c>
      <c r="WOO82" s="16">
        <f>WOO38</f>
        <v>0</v>
      </c>
      <c r="WOS82" s="16">
        <f>WOS38</f>
        <v>0</v>
      </c>
      <c r="WOW82" s="16">
        <f>WOW38</f>
        <v>0</v>
      </c>
      <c r="WPA82" s="16">
        <f>WPA38</f>
        <v>0</v>
      </c>
      <c r="WPE82" s="16">
        <f>WPE38</f>
        <v>0</v>
      </c>
      <c r="WPI82" s="16">
        <f>WPI38</f>
        <v>0</v>
      </c>
      <c r="WPM82" s="16">
        <f>WPM38</f>
        <v>0</v>
      </c>
      <c r="WPQ82" s="16">
        <f>WPQ38</f>
        <v>0</v>
      </c>
      <c r="WPU82" s="16">
        <f>WPU38</f>
        <v>0</v>
      </c>
      <c r="WPY82" s="16">
        <f>WPY38</f>
        <v>0</v>
      </c>
      <c r="WQC82" s="16">
        <f>WQC38</f>
        <v>0</v>
      </c>
      <c r="WQG82" s="16">
        <f>WQG38</f>
        <v>0</v>
      </c>
      <c r="WQK82" s="16">
        <f>WQK38</f>
        <v>0</v>
      </c>
      <c r="WQO82" s="16">
        <f>WQO38</f>
        <v>0</v>
      </c>
      <c r="WQS82" s="16">
        <f>WQS38</f>
        <v>0</v>
      </c>
      <c r="WQW82" s="16">
        <f>WQW38</f>
        <v>0</v>
      </c>
      <c r="WRA82" s="16">
        <f>WRA38</f>
        <v>0</v>
      </c>
      <c r="WRE82" s="16">
        <f>WRE38</f>
        <v>0</v>
      </c>
      <c r="WRI82" s="16">
        <f>WRI38</f>
        <v>0</v>
      </c>
      <c r="WRM82" s="16">
        <f>WRM38</f>
        <v>0</v>
      </c>
      <c r="WRQ82" s="16">
        <f>WRQ38</f>
        <v>0</v>
      </c>
      <c r="WRU82" s="16">
        <f>WRU38</f>
        <v>0</v>
      </c>
      <c r="WRY82" s="16">
        <f>WRY38</f>
        <v>0</v>
      </c>
      <c r="WSC82" s="16">
        <f>WSC38</f>
        <v>0</v>
      </c>
      <c r="WSG82" s="16">
        <f>WSG38</f>
        <v>0</v>
      </c>
      <c r="WSK82" s="16">
        <f>WSK38</f>
        <v>0</v>
      </c>
      <c r="WSO82" s="16">
        <f>WSO38</f>
        <v>0</v>
      </c>
      <c r="WSS82" s="16">
        <f>WSS38</f>
        <v>0</v>
      </c>
      <c r="WSW82" s="16">
        <f>WSW38</f>
        <v>0</v>
      </c>
      <c r="WTA82" s="16">
        <f>WTA38</f>
        <v>0</v>
      </c>
      <c r="WTE82" s="16">
        <f>WTE38</f>
        <v>0</v>
      </c>
      <c r="WTI82" s="16">
        <f>WTI38</f>
        <v>0</v>
      </c>
      <c r="WTM82" s="16">
        <f>WTM38</f>
        <v>0</v>
      </c>
      <c r="WTQ82" s="16">
        <f>WTQ38</f>
        <v>0</v>
      </c>
      <c r="WTU82" s="16">
        <f>WTU38</f>
        <v>0</v>
      </c>
      <c r="WTY82" s="16">
        <f>WTY38</f>
        <v>0</v>
      </c>
      <c r="WUC82" s="16">
        <f>WUC38</f>
        <v>0</v>
      </c>
      <c r="WUG82" s="16">
        <f>WUG38</f>
        <v>0</v>
      </c>
      <c r="WUK82" s="16">
        <f>WUK38</f>
        <v>0</v>
      </c>
      <c r="WUO82" s="16">
        <f>WUO38</f>
        <v>0</v>
      </c>
      <c r="WUS82" s="16">
        <f>WUS38</f>
        <v>0</v>
      </c>
      <c r="WUW82" s="16">
        <f>WUW38</f>
        <v>0</v>
      </c>
      <c r="WVA82" s="16">
        <f>WVA38</f>
        <v>0</v>
      </c>
      <c r="WVE82" s="16">
        <f>WVE38</f>
        <v>0</v>
      </c>
      <c r="WVI82" s="16">
        <f>WVI38</f>
        <v>0</v>
      </c>
      <c r="WVM82" s="16">
        <f>WVM38</f>
        <v>0</v>
      </c>
      <c r="WVQ82" s="16">
        <f>WVQ38</f>
        <v>0</v>
      </c>
      <c r="WVU82" s="16">
        <f>WVU38</f>
        <v>0</v>
      </c>
      <c r="WVY82" s="16">
        <f>WVY38</f>
        <v>0</v>
      </c>
      <c r="WWC82" s="16">
        <f>WWC38</f>
        <v>0</v>
      </c>
      <c r="WWG82" s="16">
        <f>WWG38</f>
        <v>0</v>
      </c>
      <c r="WWK82" s="16">
        <f>WWK38</f>
        <v>0</v>
      </c>
      <c r="WWO82" s="16">
        <f>WWO38</f>
        <v>0</v>
      </c>
      <c r="WWS82" s="16">
        <f>WWS38</f>
        <v>0</v>
      </c>
      <c r="WWW82" s="16">
        <f>WWW38</f>
        <v>0</v>
      </c>
      <c r="WXA82" s="16">
        <f>WXA38</f>
        <v>0</v>
      </c>
      <c r="WXE82" s="16">
        <f>WXE38</f>
        <v>0</v>
      </c>
      <c r="WXI82" s="16">
        <f>WXI38</f>
        <v>0</v>
      </c>
      <c r="WXM82" s="16">
        <f>WXM38</f>
        <v>0</v>
      </c>
      <c r="WXQ82" s="16">
        <f>WXQ38</f>
        <v>0</v>
      </c>
      <c r="WXU82" s="16">
        <f>WXU38</f>
        <v>0</v>
      </c>
      <c r="WXY82" s="16">
        <f>WXY38</f>
        <v>0</v>
      </c>
      <c r="WYC82" s="16">
        <f>WYC38</f>
        <v>0</v>
      </c>
      <c r="WYG82" s="16">
        <f>WYG38</f>
        <v>0</v>
      </c>
      <c r="WYK82" s="16">
        <f>WYK38</f>
        <v>0</v>
      </c>
      <c r="WYO82" s="16">
        <f>WYO38</f>
        <v>0</v>
      </c>
      <c r="WYS82" s="16">
        <f>WYS38</f>
        <v>0</v>
      </c>
      <c r="WYW82" s="16">
        <f>WYW38</f>
        <v>0</v>
      </c>
      <c r="WZA82" s="16">
        <f>WZA38</f>
        <v>0</v>
      </c>
      <c r="WZE82" s="16">
        <f>WZE38</f>
        <v>0</v>
      </c>
      <c r="WZI82" s="16">
        <f>WZI38</f>
        <v>0</v>
      </c>
      <c r="WZM82" s="16">
        <f>WZM38</f>
        <v>0</v>
      </c>
      <c r="WZQ82" s="16">
        <f>WZQ38</f>
        <v>0</v>
      </c>
      <c r="WZU82" s="16">
        <f>WZU38</f>
        <v>0</v>
      </c>
      <c r="WZY82" s="16">
        <f>WZY38</f>
        <v>0</v>
      </c>
      <c r="XAC82" s="16">
        <f>XAC38</f>
        <v>0</v>
      </c>
      <c r="XAG82" s="16">
        <f>XAG38</f>
        <v>0</v>
      </c>
      <c r="XAK82" s="16">
        <f>XAK38</f>
        <v>0</v>
      </c>
      <c r="XAO82" s="16">
        <f>XAO38</f>
        <v>0</v>
      </c>
      <c r="XAS82" s="16">
        <f>XAS38</f>
        <v>0</v>
      </c>
      <c r="XAW82" s="16">
        <f>XAW38</f>
        <v>0</v>
      </c>
      <c r="XBA82" s="16">
        <f>XBA38</f>
        <v>0</v>
      </c>
      <c r="XBE82" s="16">
        <f>XBE38</f>
        <v>0</v>
      </c>
      <c r="XBI82" s="16">
        <f>XBI38</f>
        <v>0</v>
      </c>
      <c r="XBM82" s="16">
        <f>XBM38</f>
        <v>0</v>
      </c>
      <c r="XBQ82" s="16">
        <f>XBQ38</f>
        <v>0</v>
      </c>
      <c r="XBU82" s="16">
        <f>XBU38</f>
        <v>0</v>
      </c>
      <c r="XBY82" s="16">
        <f>XBY38</f>
        <v>0</v>
      </c>
      <c r="XCC82" s="16">
        <f>XCC38</f>
        <v>0</v>
      </c>
      <c r="XCG82" s="16">
        <f>XCG38</f>
        <v>0</v>
      </c>
      <c r="XCK82" s="16">
        <f>XCK38</f>
        <v>0</v>
      </c>
      <c r="XCO82" s="16">
        <f>XCO38</f>
        <v>0</v>
      </c>
      <c r="XCS82" s="16">
        <f>XCS38</f>
        <v>0</v>
      </c>
      <c r="XCW82" s="16">
        <f>XCW38</f>
        <v>0</v>
      </c>
      <c r="XDA82" s="16">
        <f>XDA38</f>
        <v>0</v>
      </c>
      <c r="XDE82" s="16">
        <f>XDE38</f>
        <v>0</v>
      </c>
      <c r="XDI82" s="16">
        <f>XDI38</f>
        <v>0</v>
      </c>
      <c r="XDM82" s="16">
        <f>XDM38</f>
        <v>0</v>
      </c>
      <c r="XDQ82" s="16">
        <f>XDQ38</f>
        <v>0</v>
      </c>
      <c r="XDU82" s="16">
        <f>XDU38</f>
        <v>0</v>
      </c>
      <c r="XDY82" s="16">
        <f>XDY38</f>
        <v>0</v>
      </c>
      <c r="XEC82" s="16">
        <f>XEC38</f>
        <v>0</v>
      </c>
      <c r="XEG82" s="16">
        <f>XEG38</f>
        <v>0</v>
      </c>
      <c r="XEK82" s="16">
        <f>XEK38</f>
        <v>0</v>
      </c>
      <c r="XEO82" s="16">
        <f>XEO38</f>
        <v>0</v>
      </c>
      <c r="XES82" s="16">
        <f>XES38</f>
        <v>0</v>
      </c>
      <c r="XEW82" s="16">
        <f>XEW38</f>
        <v>0</v>
      </c>
      <c r="XFA82" s="16">
        <f>XFA38</f>
        <v>0</v>
      </c>
    </row>
    <row r="83" spans="1:1021 1025:2045 2049:3069 3073:4093 4097:5117 5121:6141 6145:7165 7169:8189 8193:9213 9217:10237 10241:11261 11265:12285 12289:13309 13313:14333 14337:15357 15361:16381" ht="30.75" customHeight="1" x14ac:dyDescent="0.25">
      <c r="A83" s="390" t="str">
        <f>A40</f>
        <v>RUA PROFESSOR JOÃO DE MELO - BAIRRO SÃO JUDAS</v>
      </c>
      <c r="B83" s="391"/>
      <c r="C83" s="236">
        <v>786.81</v>
      </c>
      <c r="D83" s="159">
        <f>C83</f>
        <v>786.81</v>
      </c>
      <c r="E83" s="159">
        <v>0.3</v>
      </c>
      <c r="F83" s="88">
        <f>D83*E83</f>
        <v>236.04299999999998</v>
      </c>
      <c r="G83" s="237">
        <v>7</v>
      </c>
      <c r="H83" s="213"/>
      <c r="I83" s="213"/>
      <c r="J83" s="134"/>
    </row>
    <row r="84" spans="1:1021 1025:2045 2049:3069 3073:4093 4097:5117 5121:6141 6145:7165 7169:8189 8193:9213 9217:10237 10241:11261 11265:12285 12289:13309 13313:14333 14337:15357 15361:16381" ht="30.75" hidden="1" customHeight="1" x14ac:dyDescent="0.25">
      <c r="A84" s="390">
        <f>A41</f>
        <v>0</v>
      </c>
      <c r="B84" s="391"/>
      <c r="C84" s="158"/>
      <c r="D84" s="159"/>
      <c r="E84" s="159">
        <v>0.3</v>
      </c>
      <c r="F84" s="88">
        <f>D84*E84</f>
        <v>0</v>
      </c>
      <c r="G84" s="162"/>
      <c r="H84" s="213"/>
      <c r="I84" s="213"/>
      <c r="J84" s="134"/>
    </row>
    <row r="85" spans="1:1021 1025:2045 2049:3069 3073:4093 4097:5117 5121:6141 6145:7165 7169:8189 8193:9213 9217:10237 10241:11261 11265:12285 12289:13309 13313:14333 14337:15357 15361:16381" ht="15.6" hidden="1" x14ac:dyDescent="0.25">
      <c r="A85" s="405" t="str">
        <f>'Memória de Cálculo'!A43</f>
        <v>BAIRRO MORADA NOVA</v>
      </c>
      <c r="B85" s="406"/>
      <c r="C85" s="406"/>
      <c r="D85" s="406"/>
      <c r="E85" s="406"/>
      <c r="F85" s="406"/>
      <c r="G85" s="407"/>
      <c r="H85" s="213"/>
      <c r="I85" s="213"/>
      <c r="J85" s="134"/>
    </row>
    <row r="86" spans="1:1021 1025:2045 2049:3069 3073:4093 4097:5117 5121:6141 6145:7165 7169:8189 8193:9213 9217:10237 10241:11261 11265:12285 12289:13309 13313:14333 14337:15357 15361:16381" ht="30.75" hidden="1" customHeight="1" x14ac:dyDescent="0.25">
      <c r="A86" s="402">
        <f>A44</f>
        <v>0</v>
      </c>
      <c r="B86" s="403"/>
      <c r="C86" s="163"/>
      <c r="D86" s="164"/>
      <c r="E86" s="159">
        <v>0.3</v>
      </c>
      <c r="F86" s="88">
        <f>D86*E86</f>
        <v>0</v>
      </c>
      <c r="G86" s="162"/>
      <c r="H86" s="213"/>
      <c r="I86" s="213"/>
      <c r="J86" s="134"/>
    </row>
    <row r="87" spans="1:1021 1025:2045 2049:3069 3073:4093 4097:5117 5121:6141 6145:7165 7169:8189 8193:9213 9217:10237 10241:11261 11265:12285 12289:13309 13313:14333 14337:15357 15361:16381" ht="30.75" hidden="1" customHeight="1" x14ac:dyDescent="0.25">
      <c r="A87" s="390">
        <f>A45</f>
        <v>0</v>
      </c>
      <c r="B87" s="391"/>
      <c r="C87" s="158"/>
      <c r="D87" s="159"/>
      <c r="E87" s="159">
        <v>0.3</v>
      </c>
      <c r="F87" s="88">
        <f>D87*E87</f>
        <v>0</v>
      </c>
      <c r="G87" s="162"/>
      <c r="H87" s="213"/>
      <c r="I87" s="213"/>
      <c r="J87" s="134"/>
    </row>
    <row r="88" spans="1:1021 1025:2045 2049:3069 3073:4093 4097:5117 5121:6141 6145:7165 7169:8189 8193:9213 9217:10237 10241:11261 11265:12285 12289:13309 13313:14333 14337:15357 15361:16381" ht="15.6" hidden="1" x14ac:dyDescent="0.25">
      <c r="A88" s="405" t="str">
        <f t="shared" ref="A88:A94" si="0">A47</f>
        <v>BAIRRO SANTO ANTÔNIO</v>
      </c>
      <c r="B88" s="406"/>
      <c r="C88" s="406"/>
      <c r="D88" s="406"/>
      <c r="E88" s="406"/>
      <c r="F88" s="406"/>
      <c r="G88" s="407"/>
      <c r="H88" s="213"/>
      <c r="I88" s="213"/>
      <c r="J88" s="134"/>
    </row>
    <row r="89" spans="1:1021 1025:2045 2049:3069 3073:4093 4097:5117 5121:6141 6145:7165 7169:8189 8193:9213 9217:10237 10241:11261 11265:12285 12289:13309 13313:14333 14337:15357 15361:16381" ht="30.75" hidden="1" customHeight="1" x14ac:dyDescent="0.25">
      <c r="A89" s="390" t="e">
        <f t="shared" si="0"/>
        <v>#REF!</v>
      </c>
      <c r="B89" s="391"/>
      <c r="C89" s="158"/>
      <c r="D89" s="159"/>
      <c r="E89" s="159">
        <v>0.3</v>
      </c>
      <c r="F89" s="88">
        <f>D89*E89</f>
        <v>0</v>
      </c>
      <c r="G89" s="162"/>
      <c r="H89" s="213"/>
      <c r="I89" s="213"/>
      <c r="J89" s="134"/>
    </row>
    <row r="90" spans="1:1021 1025:2045 2049:3069 3073:4093 4097:5117 5121:6141 6145:7165 7169:8189 8193:9213 9217:10237 10241:11261 11265:12285 12289:13309 13313:14333 14337:15357 15361:16381" ht="30.75" hidden="1" customHeight="1" x14ac:dyDescent="0.25">
      <c r="A90" s="390">
        <f t="shared" si="0"/>
        <v>0</v>
      </c>
      <c r="B90" s="391"/>
      <c r="C90" s="158"/>
      <c r="D90" s="159"/>
      <c r="E90" s="159">
        <v>0.3</v>
      </c>
      <c r="F90" s="88">
        <f t="shared" ref="F90:F98" si="1">D90*E90</f>
        <v>0</v>
      </c>
      <c r="G90" s="162"/>
      <c r="H90" s="213"/>
      <c r="I90" s="213"/>
      <c r="J90" s="134"/>
    </row>
    <row r="91" spans="1:1021 1025:2045 2049:3069 3073:4093 4097:5117 5121:6141 6145:7165 7169:8189 8193:9213 9217:10237 10241:11261 11265:12285 12289:13309 13313:14333 14337:15357 15361:16381" ht="30.75" hidden="1" customHeight="1" x14ac:dyDescent="0.25">
      <c r="A91" s="390">
        <f t="shared" si="0"/>
        <v>0</v>
      </c>
      <c r="B91" s="391"/>
      <c r="C91" s="158"/>
      <c r="D91" s="159"/>
      <c r="E91" s="159">
        <v>0.3</v>
      </c>
      <c r="F91" s="88">
        <f t="shared" si="1"/>
        <v>0</v>
      </c>
      <c r="G91" s="162"/>
      <c r="H91" s="213"/>
      <c r="I91" s="213"/>
      <c r="J91" s="134"/>
    </row>
    <row r="92" spans="1:1021 1025:2045 2049:3069 3073:4093 4097:5117 5121:6141 6145:7165 7169:8189 8193:9213 9217:10237 10241:11261 11265:12285 12289:13309 13313:14333 14337:15357 15361:16381" ht="30.75" hidden="1" customHeight="1" x14ac:dyDescent="0.25">
      <c r="A92" s="390">
        <f t="shared" si="0"/>
        <v>0</v>
      </c>
      <c r="B92" s="391"/>
      <c r="C92" s="158"/>
      <c r="D92" s="159"/>
      <c r="E92" s="159">
        <v>0.3</v>
      </c>
      <c r="F92" s="88">
        <f t="shared" si="1"/>
        <v>0</v>
      </c>
      <c r="G92" s="162"/>
      <c r="H92" s="213"/>
      <c r="I92" s="213"/>
      <c r="J92" s="134"/>
    </row>
    <row r="93" spans="1:1021 1025:2045 2049:3069 3073:4093 4097:5117 5121:6141 6145:7165 7169:8189 8193:9213 9217:10237 10241:11261 11265:12285 12289:13309 13313:14333 14337:15357 15361:16381" ht="30.75" hidden="1" customHeight="1" x14ac:dyDescent="0.25">
      <c r="A93" s="390">
        <f t="shared" si="0"/>
        <v>0</v>
      </c>
      <c r="B93" s="391"/>
      <c r="C93" s="158"/>
      <c r="D93" s="159"/>
      <c r="E93" s="159">
        <v>0.3</v>
      </c>
      <c r="F93" s="88">
        <f t="shared" si="1"/>
        <v>0</v>
      </c>
      <c r="G93" s="162"/>
      <c r="H93" s="213"/>
      <c r="I93" s="213"/>
      <c r="J93" s="134"/>
    </row>
    <row r="94" spans="1:1021 1025:2045 2049:3069 3073:4093 4097:5117 5121:6141 6145:7165 7169:8189 8193:9213 9217:10237 10241:11261 11265:12285 12289:13309 13313:14333 14337:15357 15361:16381" ht="30.75" hidden="1" customHeight="1" x14ac:dyDescent="0.25">
      <c r="A94" s="390">
        <f t="shared" si="0"/>
        <v>0</v>
      </c>
      <c r="B94" s="391"/>
      <c r="C94" s="158"/>
      <c r="D94" s="159"/>
      <c r="E94" s="159">
        <v>0.3</v>
      </c>
      <c r="F94" s="88">
        <f t="shared" si="1"/>
        <v>0</v>
      </c>
      <c r="G94" s="162"/>
      <c r="H94" s="213"/>
      <c r="I94" s="213"/>
      <c r="J94" s="134"/>
    </row>
    <row r="95" spans="1:1021 1025:2045 2049:3069 3073:4093 4097:5117 5121:6141 6145:7165 7169:8189 8193:9213 9217:10237 10241:11261 11265:12285 12289:13309 13313:14333 14337:15357 15361:16381" ht="15.6" hidden="1" x14ac:dyDescent="0.25">
      <c r="A95" s="405" t="str">
        <f>'Memória de Cálculo'!A55</f>
        <v>BAIRRO SÃO FRANCISCO</v>
      </c>
      <c r="B95" s="406"/>
      <c r="C95" s="406"/>
      <c r="D95" s="406"/>
      <c r="E95" s="406"/>
      <c r="F95" s="406"/>
      <c r="G95" s="407"/>
      <c r="H95" s="213"/>
      <c r="I95" s="213"/>
      <c r="J95" s="134"/>
    </row>
    <row r="96" spans="1:1021 1025:2045 2049:3069 3073:4093 4097:5117 5121:6141 6145:7165 7169:8189 8193:9213 9217:10237 10241:11261 11265:12285 12289:13309 13313:14333 14337:15357 15361:16381" ht="30.75" hidden="1" customHeight="1" x14ac:dyDescent="0.25">
      <c r="A96" s="402">
        <f>A56</f>
        <v>0</v>
      </c>
      <c r="B96" s="403"/>
      <c r="C96" s="163"/>
      <c r="D96" s="164"/>
      <c r="E96" s="159">
        <v>0.3</v>
      </c>
      <c r="F96" s="88">
        <f t="shared" si="1"/>
        <v>0</v>
      </c>
      <c r="G96" s="162"/>
      <c r="H96" s="213"/>
      <c r="I96" s="213"/>
      <c r="J96" s="134"/>
    </row>
    <row r="97" spans="1:11" ht="15.6" hidden="1" x14ac:dyDescent="0.25">
      <c r="A97" s="405" t="str">
        <f>A58</f>
        <v>BAIRRO SÃO VICENTE</v>
      </c>
      <c r="B97" s="406"/>
      <c r="C97" s="406"/>
      <c r="D97" s="406"/>
      <c r="E97" s="406"/>
      <c r="F97" s="406"/>
      <c r="G97" s="407"/>
      <c r="H97" s="213"/>
      <c r="I97" s="213"/>
      <c r="J97" s="134"/>
    </row>
    <row r="98" spans="1:11" ht="30.75" hidden="1" customHeight="1" x14ac:dyDescent="0.25">
      <c r="A98" s="390">
        <f>A59</f>
        <v>0</v>
      </c>
      <c r="B98" s="391"/>
      <c r="C98" s="158"/>
      <c r="D98" s="159"/>
      <c r="E98" s="159">
        <v>0.3</v>
      </c>
      <c r="F98" s="88">
        <f t="shared" si="1"/>
        <v>0</v>
      </c>
      <c r="G98" s="162"/>
      <c r="H98" s="213"/>
      <c r="I98" s="213"/>
      <c r="J98" s="134"/>
    </row>
    <row r="99" spans="1:11" ht="15.6" x14ac:dyDescent="0.25">
      <c r="A99" s="132"/>
      <c r="B99" s="161"/>
      <c r="C99" s="108" t="s">
        <v>156</v>
      </c>
      <c r="D99" s="160">
        <f>SUM(D79:D98)</f>
        <v>1788.05</v>
      </c>
      <c r="H99" s="213"/>
      <c r="I99" s="213"/>
      <c r="J99" s="134"/>
    </row>
    <row r="100" spans="1:11" ht="15.6" x14ac:dyDescent="0.25">
      <c r="A100" s="132"/>
      <c r="B100" s="211"/>
      <c r="C100" s="212"/>
      <c r="D100" s="382" t="s">
        <v>155</v>
      </c>
      <c r="E100" s="383"/>
      <c r="F100" s="165">
        <f>F83+F81+F79</f>
        <v>536.41499999999996</v>
      </c>
      <c r="H100" s="213"/>
      <c r="J100" s="134"/>
      <c r="K100" s="213" t="s">
        <v>197</v>
      </c>
    </row>
    <row r="101" spans="1:11" ht="15.6" x14ac:dyDescent="0.25">
      <c r="A101" s="132"/>
      <c r="B101" s="211"/>
      <c r="C101" s="212"/>
      <c r="D101" s="211"/>
      <c r="E101" s="210"/>
      <c r="F101" s="166" t="s">
        <v>158</v>
      </c>
      <c r="G101" s="167">
        <f>G79+G81+G83</f>
        <v>21</v>
      </c>
      <c r="H101" s="213"/>
      <c r="J101" s="134"/>
      <c r="K101" s="213">
        <f>D79+D81+D86+D87+D89+D90+D91+D92+D93+D94</f>
        <v>1001.24</v>
      </c>
    </row>
    <row r="102" spans="1:11" ht="15.6" x14ac:dyDescent="0.25">
      <c r="A102" s="132"/>
      <c r="B102" s="211"/>
      <c r="C102" s="212"/>
      <c r="D102" s="211"/>
      <c r="E102" s="212"/>
      <c r="F102" s="213"/>
      <c r="G102" s="213"/>
      <c r="H102" s="213"/>
      <c r="I102" s="213"/>
      <c r="J102" s="134"/>
    </row>
    <row r="103" spans="1:11" ht="40.5" customHeight="1" x14ac:dyDescent="0.25">
      <c r="A103" s="116" t="str">
        <f>'Planilha Orcamentária'!A38</f>
        <v>4.1</v>
      </c>
      <c r="B103" s="105" t="str">
        <f>'Planilha Orcamentária'!C38</f>
        <v xml:space="preserve">ED-48492 </v>
      </c>
      <c r="C103" s="378" t="str">
        <f>'Planilha Orcamentária'!D38</f>
        <v>DEMOLIÇÃO MECANIZADA DE REVESTIMENTO ASFÁLTICO, COM EQUIPAMENTO PNEUMÁTICO, INCLUSIVE AFASTAMENTO E EMPILHAMENTO, EXCLUSIVE TRANSPORTE E RETIRADA DO MATERIAL DEMOLIDO</v>
      </c>
      <c r="D103" s="378"/>
      <c r="E103" s="378"/>
      <c r="F103" s="378"/>
      <c r="G103" s="378"/>
      <c r="H103" s="378"/>
      <c r="I103" s="378"/>
      <c r="J103" s="379"/>
    </row>
    <row r="104" spans="1:11" ht="15.6" x14ac:dyDescent="0.25">
      <c r="A104" s="132"/>
      <c r="B104" s="211"/>
      <c r="C104" s="212"/>
      <c r="D104" s="211"/>
      <c r="E104" s="210"/>
      <c r="F104" s="211"/>
      <c r="G104" s="211"/>
      <c r="H104" s="211"/>
      <c r="I104" s="211"/>
      <c r="J104" s="134"/>
    </row>
    <row r="105" spans="1:11" ht="15.6" x14ac:dyDescent="0.25">
      <c r="A105" s="386" t="s">
        <v>159</v>
      </c>
      <c r="B105" s="386"/>
      <c r="C105" s="386"/>
      <c r="D105" s="211"/>
      <c r="E105" s="211"/>
      <c r="F105" s="211"/>
      <c r="G105" s="211"/>
      <c r="H105" s="211"/>
      <c r="I105" s="211"/>
      <c r="J105" s="217"/>
    </row>
    <row r="106" spans="1:11" ht="15.6" x14ac:dyDescent="0.25">
      <c r="A106" s="385" t="str">
        <f>D100</f>
        <v>Área total de domolição de sarjetas:</v>
      </c>
      <c r="B106" s="385"/>
      <c r="C106" s="165">
        <f>F100</f>
        <v>536.41499999999996</v>
      </c>
      <c r="D106" s="211"/>
      <c r="E106" s="211"/>
      <c r="F106" s="211"/>
      <c r="G106" s="211"/>
      <c r="H106" s="211"/>
      <c r="I106" s="211"/>
      <c r="J106" s="217"/>
    </row>
    <row r="107" spans="1:11" ht="15.6" x14ac:dyDescent="0.25">
      <c r="A107" s="132"/>
      <c r="B107" s="211"/>
      <c r="C107" s="212"/>
      <c r="D107" s="211"/>
      <c r="E107" s="210"/>
      <c r="F107" s="211"/>
      <c r="G107" s="211"/>
      <c r="H107" s="213"/>
      <c r="I107" s="211"/>
      <c r="J107" s="217"/>
    </row>
    <row r="108" spans="1:11" ht="29.25" customHeight="1" x14ac:dyDescent="0.25">
      <c r="A108" s="116" t="str">
        <f>'Planilha Orcamentária'!A39</f>
        <v>4.2</v>
      </c>
      <c r="B108" s="105" t="str">
        <f>'Planilha Orcamentária'!C39</f>
        <v xml:space="preserve">ED-51131 </v>
      </c>
      <c r="C108" s="378" t="str">
        <f>'Planilha Orcamentária'!D39</f>
        <v>CARGA MANUAL DE MATERIAL DE QUALQUER NATUREZA SOBRE CAMINHÃO, EXCLUSIVE TRANSPORTE</v>
      </c>
      <c r="D108" s="378"/>
      <c r="E108" s="378"/>
      <c r="F108" s="378"/>
      <c r="G108" s="378"/>
      <c r="H108" s="378"/>
      <c r="I108" s="378"/>
      <c r="J108" s="379"/>
    </row>
    <row r="109" spans="1:11" ht="15.6" x14ac:dyDescent="0.25">
      <c r="A109" s="132"/>
      <c r="B109" s="211"/>
      <c r="C109" s="212"/>
      <c r="D109" s="211"/>
      <c r="E109" s="210"/>
      <c r="F109" s="211"/>
      <c r="G109" s="211"/>
      <c r="H109" s="213"/>
      <c r="I109" s="211"/>
      <c r="J109" s="217"/>
    </row>
    <row r="110" spans="1:11" ht="15.6" x14ac:dyDescent="0.25">
      <c r="A110" s="380" t="s">
        <v>159</v>
      </c>
      <c r="B110" s="380"/>
      <c r="C110" s="380"/>
      <c r="D110" s="211"/>
      <c r="E110" s="211"/>
      <c r="F110" s="211"/>
      <c r="G110" s="211"/>
      <c r="H110" s="211"/>
      <c r="I110" s="211"/>
      <c r="J110" s="217"/>
    </row>
    <row r="111" spans="1:11" ht="15.6" x14ac:dyDescent="0.25">
      <c r="A111" s="381" t="str">
        <f>A106</f>
        <v>Área total de domolição de sarjetas:</v>
      </c>
      <c r="B111" s="381"/>
      <c r="C111" s="168">
        <f>C106</f>
        <v>536.41499999999996</v>
      </c>
      <c r="D111" s="211"/>
      <c r="E111" s="211"/>
      <c r="F111" s="211"/>
      <c r="G111" s="211"/>
      <c r="H111" s="211"/>
      <c r="I111" s="211"/>
      <c r="J111" s="217"/>
    </row>
    <row r="112" spans="1:11" ht="15.6" x14ac:dyDescent="0.25">
      <c r="A112" s="381" t="s">
        <v>169</v>
      </c>
      <c r="B112" s="381"/>
      <c r="C112" s="170">
        <v>0.03</v>
      </c>
      <c r="D112" s="211"/>
      <c r="E112" s="211"/>
      <c r="F112" s="211"/>
      <c r="G112" s="211"/>
      <c r="H112" s="211"/>
      <c r="I112" s="211"/>
      <c r="J112" s="217"/>
    </row>
    <row r="113" spans="1:10" ht="15.6" x14ac:dyDescent="0.25">
      <c r="A113" s="385" t="s">
        <v>170</v>
      </c>
      <c r="B113" s="385"/>
      <c r="C113" s="171">
        <f>C111*C112</f>
        <v>16.092449999999999</v>
      </c>
      <c r="D113" s="211"/>
      <c r="E113" s="211"/>
      <c r="F113" s="211"/>
      <c r="G113" s="211"/>
      <c r="H113" s="211"/>
      <c r="I113" s="211"/>
      <c r="J113" s="217"/>
    </row>
    <row r="114" spans="1:10" ht="15.6" x14ac:dyDescent="0.25">
      <c r="A114" s="132"/>
      <c r="B114" s="211"/>
      <c r="C114" s="212"/>
      <c r="D114" s="211"/>
      <c r="E114" s="210"/>
      <c r="F114" s="211"/>
      <c r="G114" s="211"/>
      <c r="H114" s="213"/>
      <c r="I114" s="211"/>
      <c r="J114" s="217"/>
    </row>
    <row r="115" spans="1:10" ht="29.25" customHeight="1" x14ac:dyDescent="0.25">
      <c r="A115" s="116" t="str">
        <f>'Planilha Orcamentária'!A40</f>
        <v>4.3</v>
      </c>
      <c r="B115" s="105" t="str">
        <f>'Planilha Orcamentária'!C40</f>
        <v>ED-29231</v>
      </c>
      <c r="C115" s="378" t="str">
        <f>'Planilha Orcamentária'!D40</f>
        <v>TRANSPORTE DE MATERIAL DE QUALQUER NATUREZA EM CAMINHÃO, DISTÂNCIA MAIOR QUE 2KM E MENOR OU IGUAL A 5KM, DENTRO DO PERÍMETRO URBANO, EXCLUSIVE CARGA, INCLUSIVE DESCARGA</v>
      </c>
      <c r="D115" s="378"/>
      <c r="E115" s="378"/>
      <c r="F115" s="378"/>
      <c r="G115" s="378"/>
      <c r="H115" s="378"/>
      <c r="I115" s="378"/>
      <c r="J115" s="379"/>
    </row>
    <row r="116" spans="1:10" ht="15.6" x14ac:dyDescent="0.25">
      <c r="A116" s="132"/>
      <c r="B116" s="211"/>
      <c r="C116" s="212"/>
      <c r="D116" s="211"/>
      <c r="E116" s="212"/>
      <c r="F116" s="211"/>
      <c r="G116" s="211"/>
      <c r="H116" s="212"/>
      <c r="I116" s="211"/>
      <c r="J116" s="217"/>
    </row>
    <row r="117" spans="1:10" ht="15.6" x14ac:dyDescent="0.25">
      <c r="A117" s="380" t="str">
        <f>A110</f>
        <v>Conforme levantamento acima:</v>
      </c>
      <c r="B117" s="380"/>
      <c r="C117" s="380"/>
      <c r="D117" s="211"/>
      <c r="E117" s="212"/>
      <c r="F117" s="211"/>
      <c r="G117" s="211"/>
      <c r="H117" s="212"/>
      <c r="I117" s="211"/>
      <c r="J117" s="217"/>
    </row>
    <row r="118" spans="1:10" ht="17.25" customHeight="1" x14ac:dyDescent="0.25">
      <c r="A118" s="381" t="str">
        <f>A111</f>
        <v>Área total de domolição de sarjetas:</v>
      </c>
      <c r="B118" s="381"/>
      <c r="C118" s="168">
        <f>C111</f>
        <v>536.41499999999996</v>
      </c>
      <c r="D118" s="211"/>
      <c r="E118" s="212"/>
      <c r="F118" s="211"/>
      <c r="G118" s="211"/>
      <c r="H118" s="212"/>
      <c r="I118" s="211"/>
      <c r="J118" s="217"/>
    </row>
    <row r="119" spans="1:10" ht="17.25" customHeight="1" x14ac:dyDescent="0.25">
      <c r="A119" s="381" t="str">
        <f>A112</f>
        <v>Espessura a demolir:</v>
      </c>
      <c r="B119" s="381"/>
      <c r="C119" s="170">
        <f>C112</f>
        <v>0.03</v>
      </c>
      <c r="D119" s="211"/>
      <c r="E119" s="212"/>
      <c r="F119" s="211"/>
      <c r="G119" s="211"/>
      <c r="H119" s="212"/>
      <c r="I119" s="211"/>
      <c r="J119" s="217"/>
    </row>
    <row r="120" spans="1:10" ht="17.25" customHeight="1" x14ac:dyDescent="0.25">
      <c r="A120" s="381" t="s">
        <v>195</v>
      </c>
      <c r="B120" s="381"/>
      <c r="C120" s="232">
        <v>5</v>
      </c>
      <c r="D120" s="211"/>
      <c r="E120" s="212"/>
      <c r="F120" s="211"/>
      <c r="G120" s="211"/>
      <c r="H120" s="212"/>
      <c r="I120" s="211"/>
      <c r="J120" s="217"/>
    </row>
    <row r="121" spans="1:10" ht="17.25" customHeight="1" x14ac:dyDescent="0.25">
      <c r="A121" s="385" t="str">
        <f>A113</f>
        <v>Volume/carga:</v>
      </c>
      <c r="B121" s="385"/>
      <c r="C121" s="233">
        <f>C118*C119*C120</f>
        <v>80.462249999999997</v>
      </c>
      <c r="D121" s="211"/>
      <c r="E121" s="212"/>
      <c r="F121" s="211"/>
      <c r="G121" s="211"/>
      <c r="H121" s="212"/>
      <c r="I121" s="211"/>
      <c r="J121" s="217"/>
    </row>
    <row r="122" spans="1:10" ht="15.6" x14ac:dyDescent="0.25">
      <c r="A122" s="132"/>
      <c r="B122" s="211"/>
      <c r="C122" s="212"/>
      <c r="D122" s="211"/>
      <c r="E122" s="210"/>
      <c r="F122" s="211"/>
      <c r="G122" s="211"/>
      <c r="H122" s="213"/>
      <c r="I122" s="211"/>
      <c r="J122" s="217"/>
    </row>
    <row r="123" spans="1:10" ht="29.25" customHeight="1" x14ac:dyDescent="0.25">
      <c r="A123" s="116" t="str">
        <f>'Planilha Orcamentária'!A41</f>
        <v>4.4</v>
      </c>
      <c r="B123" s="105">
        <f>'Planilha Orcamentária'!C41</f>
        <v>94287</v>
      </c>
      <c r="C123" s="378" t="str">
        <f>'Planilha Orcamentária'!D41</f>
        <v>EXECUÇÃO DE SARJETA DE CONCRETO USINADO, MOLDADA IN LOCO EM TRECHO RETO, 30 CM BASE X 10 CM ALTURA. AF_06/2016</v>
      </c>
      <c r="D123" s="378"/>
      <c r="E123" s="378"/>
      <c r="F123" s="378"/>
      <c r="G123" s="378"/>
      <c r="H123" s="378"/>
      <c r="I123" s="378"/>
      <c r="J123" s="379"/>
    </row>
    <row r="124" spans="1:10" ht="15.6" x14ac:dyDescent="0.25">
      <c r="A124" s="132"/>
      <c r="B124" s="211"/>
      <c r="C124" s="212"/>
      <c r="D124" s="211"/>
      <c r="E124" s="210"/>
      <c r="F124" s="211"/>
      <c r="G124" s="211"/>
      <c r="H124" s="211"/>
      <c r="I124" s="211"/>
      <c r="J124" s="134"/>
    </row>
    <row r="125" spans="1:10" ht="15.6" x14ac:dyDescent="0.25">
      <c r="A125" s="426" t="s">
        <v>159</v>
      </c>
      <c r="B125" s="426"/>
      <c r="C125" s="426"/>
      <c r="D125" s="211"/>
      <c r="E125" s="211"/>
      <c r="F125" s="211"/>
      <c r="G125" s="211"/>
      <c r="H125" s="211"/>
      <c r="I125" s="211"/>
      <c r="J125" s="217"/>
    </row>
    <row r="126" spans="1:10" ht="15.6" x14ac:dyDescent="0.25">
      <c r="A126" s="419" t="str">
        <f>C99</f>
        <v>Extensão total de sarjetas:</v>
      </c>
      <c r="B126" s="419"/>
      <c r="C126" s="160">
        <f>D99</f>
        <v>1788.05</v>
      </c>
      <c r="D126" s="211"/>
      <c r="E126" s="211"/>
      <c r="F126" s="211"/>
      <c r="G126" s="211"/>
      <c r="H126" s="211"/>
      <c r="I126" s="211"/>
      <c r="J126" s="217"/>
    </row>
    <row r="127" spans="1:10" ht="15.6" x14ac:dyDescent="0.25">
      <c r="A127" s="132"/>
      <c r="B127" s="211"/>
      <c r="C127" s="212"/>
      <c r="D127" s="211"/>
      <c r="E127" s="210"/>
      <c r="F127" s="211"/>
      <c r="G127" s="211"/>
      <c r="H127" s="213"/>
      <c r="I127" s="211"/>
      <c r="J127" s="217"/>
    </row>
    <row r="128" spans="1:10" ht="20.25" customHeight="1" x14ac:dyDescent="0.25">
      <c r="A128" s="214" t="str">
        <f>'Planilha Orcamentária'!A43</f>
        <v>5.0</v>
      </c>
      <c r="B128" s="152"/>
      <c r="C128" s="387" t="str">
        <f>'Planilha Orcamentária'!D43</f>
        <v>OBRAS COMPLEMENTARES</v>
      </c>
      <c r="D128" s="388"/>
      <c r="E128" s="172"/>
      <c r="F128" s="173"/>
      <c r="G128" s="173"/>
      <c r="H128" s="174"/>
      <c r="I128" s="175"/>
      <c r="J128" s="216"/>
    </row>
    <row r="129" spans="1:10" ht="15.6" x14ac:dyDescent="0.25">
      <c r="A129" s="132"/>
      <c r="B129" s="211"/>
      <c r="C129" s="212"/>
      <c r="D129" s="211"/>
      <c r="E129" s="210"/>
      <c r="F129" s="211"/>
      <c r="G129" s="211"/>
      <c r="H129" s="213"/>
      <c r="I129" s="211"/>
      <c r="J129" s="217"/>
    </row>
    <row r="130" spans="1:10" ht="29.25" customHeight="1" x14ac:dyDescent="0.25">
      <c r="A130" s="116" t="str">
        <f>'Planilha Orcamentária'!A44</f>
        <v>5.1</v>
      </c>
      <c r="B130" s="105" t="str">
        <f>'Planilha Orcamentária'!C44</f>
        <v>ED-51148</v>
      </c>
      <c r="C130" s="378" t="str">
        <f>'Planilha Orcamentária'!D44</f>
        <v>RAMPA PARA ACESSO DE DEFICIENTE, EM CONCRETO SIMPLES FCK = 25 MPA, DESEMPENADA, COM PINTURA INDICATIVA, 02 DEMÃOS</v>
      </c>
      <c r="D130" s="378"/>
      <c r="E130" s="378"/>
      <c r="F130" s="378"/>
      <c r="G130" s="378"/>
      <c r="H130" s="378"/>
      <c r="I130" s="378"/>
      <c r="J130" s="379"/>
    </row>
    <row r="131" spans="1:10" ht="15.6" x14ac:dyDescent="0.25">
      <c r="A131" s="132"/>
      <c r="B131" s="211"/>
      <c r="C131" s="212"/>
      <c r="D131" s="211"/>
      <c r="E131" s="210"/>
      <c r="F131" s="211"/>
      <c r="G131" s="211"/>
      <c r="H131" s="211"/>
      <c r="I131" s="211"/>
      <c r="J131" s="134"/>
    </row>
    <row r="132" spans="1:10" ht="15.75" customHeight="1" x14ac:dyDescent="0.25">
      <c r="A132" s="427" t="s">
        <v>159</v>
      </c>
      <c r="B132" s="427"/>
      <c r="C132" s="427"/>
      <c r="D132" s="211"/>
      <c r="E132" s="211"/>
      <c r="F132" s="211"/>
      <c r="G132" s="211"/>
      <c r="H132" s="211"/>
      <c r="I132" s="211"/>
      <c r="J132" s="217"/>
    </row>
    <row r="133" spans="1:10" ht="15.6" x14ac:dyDescent="0.25">
      <c r="A133" s="418" t="str">
        <f>F101</f>
        <v>Total (rampas):</v>
      </c>
      <c r="B133" s="418"/>
      <c r="C133" s="167">
        <f>G101</f>
        <v>21</v>
      </c>
      <c r="D133" s="211"/>
      <c r="E133" s="211"/>
      <c r="F133" s="211"/>
      <c r="G133" s="211"/>
      <c r="H133" s="211"/>
      <c r="I133" s="211"/>
      <c r="J133" s="217"/>
    </row>
    <row r="134" spans="1:10" ht="15.6" x14ac:dyDescent="0.25">
      <c r="A134" s="132"/>
      <c r="B134" s="211"/>
      <c r="C134" s="212"/>
      <c r="D134" s="211"/>
      <c r="E134" s="211"/>
      <c r="F134" s="211"/>
      <c r="G134" s="211"/>
      <c r="H134" s="211"/>
      <c r="I134" s="211"/>
      <c r="J134" s="217"/>
    </row>
    <row r="135" spans="1:10" ht="20.25" customHeight="1" x14ac:dyDescent="0.25">
      <c r="A135" s="214" t="str">
        <f>'Planilha Orcamentária'!A46</f>
        <v>6.0</v>
      </c>
      <c r="B135" s="152"/>
      <c r="C135" s="387" t="str">
        <f>'Planilha Orcamentária'!D46</f>
        <v>ADMINISTRAÇÃO LOCAL</v>
      </c>
      <c r="D135" s="388"/>
      <c r="E135" s="172"/>
      <c r="F135" s="173"/>
      <c r="G135" s="173"/>
      <c r="H135" s="174"/>
      <c r="I135" s="175"/>
      <c r="J135" s="216"/>
    </row>
    <row r="136" spans="1:10" ht="15.6" x14ac:dyDescent="0.25">
      <c r="A136" s="132"/>
      <c r="B136" s="211"/>
      <c r="C136" s="212"/>
      <c r="D136" s="211"/>
      <c r="E136" s="211"/>
      <c r="F136" s="211"/>
      <c r="G136" s="211"/>
      <c r="H136" s="211"/>
      <c r="I136" s="211"/>
      <c r="J136" s="217"/>
    </row>
    <row r="137" spans="1:10" ht="40.5" customHeight="1" x14ac:dyDescent="0.25">
      <c r="A137" s="507" t="str">
        <f>'Planilha Orcamentária'!A47</f>
        <v>6.1</v>
      </c>
      <c r="B137" s="508" t="str">
        <f>'Planilha Orcamentária'!C47</f>
        <v>COMP. 01</v>
      </c>
      <c r="C137" s="186" t="s">
        <v>142</v>
      </c>
      <c r="D137" s="184" t="s">
        <v>185</v>
      </c>
      <c r="E137" s="185">
        <f>'COMP. 01'!F6</f>
        <v>9.0909090909090912E-2</v>
      </c>
      <c r="F137" s="502" t="str">
        <f>'COMP. 01'!E6</f>
        <v>1hora*5dias*4semanas = 20 horas/220 horas = 0,090909 / mês</v>
      </c>
      <c r="G137" s="503"/>
      <c r="H137" s="503"/>
      <c r="I137" s="503"/>
      <c r="J137" s="504"/>
    </row>
    <row r="138" spans="1:10" ht="45" customHeight="1" x14ac:dyDescent="0.25">
      <c r="A138" s="507"/>
      <c r="B138" s="508"/>
      <c r="C138" s="186" t="s">
        <v>144</v>
      </c>
      <c r="D138" s="184" t="s">
        <v>185</v>
      </c>
      <c r="E138" s="185">
        <f>'COMP. 01'!F7</f>
        <v>0.27272727272727271</v>
      </c>
      <c r="F138" s="505" t="str">
        <f>'COMP. 01'!E7</f>
        <v>3horas*5dias*4semanas = 60 horas/220 horas = 0,272727 / mês</v>
      </c>
      <c r="G138" s="505"/>
      <c r="H138" s="505"/>
      <c r="I138" s="505"/>
      <c r="J138" s="506"/>
    </row>
    <row r="139" spans="1:10" ht="15.6" x14ac:dyDescent="0.25">
      <c r="A139" s="169"/>
      <c r="B139" s="107"/>
      <c r="C139" s="106"/>
      <c r="D139" s="107"/>
      <c r="E139" s="107"/>
      <c r="F139" s="107"/>
      <c r="G139" s="107"/>
      <c r="H139" s="107"/>
      <c r="I139" s="107"/>
      <c r="J139" s="218"/>
    </row>
    <row r="140" spans="1:10" ht="14.25" customHeight="1" x14ac:dyDescent="0.25">
      <c r="A140" s="135"/>
      <c r="B140" s="219"/>
      <c r="C140" s="219"/>
      <c r="D140" s="219"/>
      <c r="E140" s="219"/>
      <c r="F140" s="219"/>
      <c r="G140" s="219"/>
      <c r="H140" s="219"/>
      <c r="I140" s="219"/>
      <c r="J140" s="136"/>
    </row>
    <row r="141" spans="1:10" ht="14.25" customHeight="1" x14ac:dyDescent="0.25">
      <c r="A141" s="135"/>
      <c r="B141" s="219"/>
      <c r="C141" s="219"/>
      <c r="D141" s="219"/>
      <c r="E141" s="219"/>
      <c r="F141" s="219"/>
      <c r="G141" s="219"/>
      <c r="H141" s="219"/>
      <c r="I141" s="219"/>
      <c r="J141" s="136"/>
    </row>
    <row r="142" spans="1:10" ht="14.25" customHeight="1" x14ac:dyDescent="0.25">
      <c r="A142" s="135"/>
      <c r="B142" s="219"/>
      <c r="C142" s="219"/>
      <c r="D142" s="219"/>
      <c r="E142" s="219"/>
      <c r="F142" s="219"/>
      <c r="G142" s="219"/>
      <c r="H142" s="219"/>
      <c r="I142" s="219"/>
      <c r="J142" s="136"/>
    </row>
    <row r="143" spans="1:10" ht="15.6" x14ac:dyDescent="0.25">
      <c r="A143" s="135"/>
      <c r="B143" s="219"/>
      <c r="C143" s="219"/>
      <c r="D143" s="517"/>
      <c r="E143" s="517"/>
      <c r="F143" s="517"/>
      <c r="G143" s="220"/>
      <c r="H143" s="220"/>
      <c r="I143" s="220"/>
      <c r="J143" s="137"/>
    </row>
    <row r="144" spans="1:10" ht="15.6" x14ac:dyDescent="0.25">
      <c r="A144" s="138"/>
      <c r="B144" s="220"/>
      <c r="C144" s="220"/>
      <c r="D144" s="510" t="str">
        <f>'Planilha Orcamentária'!D55</f>
        <v>ORLANDO VARGAS DA SILVA NETO</v>
      </c>
      <c r="E144" s="510"/>
      <c r="F144" s="510"/>
      <c r="G144" s="220"/>
      <c r="H144" s="220"/>
      <c r="I144" s="220"/>
      <c r="J144" s="137"/>
    </row>
    <row r="145" spans="1:10" ht="15.6" x14ac:dyDescent="0.25">
      <c r="A145" s="138"/>
      <c r="B145" s="220"/>
      <c r="C145" s="220"/>
      <c r="D145" s="510" t="str">
        <f>'Planilha Orcamentária'!D57</f>
        <v>Engenheiro Civil - CREA/MG nº: 235.266/D</v>
      </c>
      <c r="E145" s="510"/>
      <c r="F145" s="510"/>
      <c r="G145" s="220"/>
      <c r="H145" s="220"/>
      <c r="I145" s="220"/>
      <c r="J145" s="137"/>
    </row>
    <row r="146" spans="1:10" ht="15.6" x14ac:dyDescent="0.3">
      <c r="A146" s="139"/>
      <c r="B146" s="221"/>
      <c r="C146" s="221"/>
      <c r="D146" s="221"/>
      <c r="E146" s="221"/>
      <c r="F146" s="221"/>
      <c r="G146" s="221"/>
      <c r="H146" s="221"/>
      <c r="I146" s="221"/>
      <c r="J146" s="140"/>
    </row>
    <row r="147" spans="1:10" ht="15.6" x14ac:dyDescent="0.3">
      <c r="A147" s="139"/>
      <c r="B147" s="221"/>
      <c r="C147" s="221"/>
      <c r="D147" s="221"/>
      <c r="E147" s="221"/>
      <c r="F147" s="221"/>
      <c r="G147" s="221"/>
      <c r="H147" s="221"/>
      <c r="I147" s="221"/>
      <c r="J147" s="140"/>
    </row>
    <row r="148" spans="1:10" ht="15.6" x14ac:dyDescent="0.3">
      <c r="A148" s="139"/>
      <c r="B148" s="221"/>
      <c r="C148" s="221"/>
      <c r="D148" s="517"/>
      <c r="E148" s="517"/>
      <c r="F148" s="517"/>
      <c r="G148" s="220"/>
      <c r="H148" s="220"/>
      <c r="I148" s="220"/>
      <c r="J148" s="137"/>
    </row>
    <row r="149" spans="1:10" ht="15.6" x14ac:dyDescent="0.25">
      <c r="A149" s="138"/>
      <c r="B149" s="220"/>
      <c r="C149" s="220"/>
      <c r="D149" s="509" t="str">
        <f>'Planilha Orcamentária'!D63</f>
        <v>Deiró Moreira Marra</v>
      </c>
      <c r="E149" s="509"/>
      <c r="F149" s="509"/>
      <c r="G149" s="220"/>
      <c r="H149" s="220"/>
      <c r="I149" s="220"/>
      <c r="J149" s="137"/>
    </row>
    <row r="150" spans="1:10" ht="15.6" x14ac:dyDescent="0.25">
      <c r="A150" s="138"/>
      <c r="B150" s="220"/>
      <c r="C150" s="220"/>
      <c r="D150" s="510" t="str">
        <f>'Planilha Orcamentária'!D64</f>
        <v>Prefeito Municipal de Patrocínio</v>
      </c>
      <c r="E150" s="510"/>
      <c r="F150" s="510"/>
      <c r="G150" s="220"/>
      <c r="H150" s="220"/>
      <c r="I150" s="220"/>
      <c r="J150" s="137"/>
    </row>
    <row r="151" spans="1:10" ht="15.6" x14ac:dyDescent="0.25">
      <c r="A151" s="138"/>
      <c r="B151" s="220"/>
      <c r="C151" s="220"/>
      <c r="D151" s="222"/>
      <c r="E151" s="222"/>
      <c r="F151" s="220"/>
      <c r="G151" s="220"/>
      <c r="H151" s="220"/>
      <c r="I151" s="220"/>
      <c r="J151" s="137"/>
    </row>
    <row r="152" spans="1:10" ht="15.6" x14ac:dyDescent="0.25">
      <c r="A152" s="138"/>
      <c r="B152" s="220"/>
      <c r="C152" s="220"/>
      <c r="D152" s="222"/>
      <c r="E152" s="222"/>
      <c r="F152" s="220"/>
      <c r="G152" s="220"/>
      <c r="H152" s="220"/>
      <c r="I152" s="220"/>
      <c r="J152" s="137"/>
    </row>
    <row r="153" spans="1:10" ht="15.6" x14ac:dyDescent="0.3">
      <c r="A153" s="141"/>
      <c r="B153" s="142"/>
      <c r="C153" s="142"/>
      <c r="D153" s="142"/>
      <c r="E153" s="142"/>
      <c r="F153" s="142"/>
      <c r="G153" s="142"/>
      <c r="H153" s="142"/>
      <c r="I153" s="142"/>
      <c r="J153" s="143"/>
    </row>
    <row r="154" spans="1:10" ht="15.6" x14ac:dyDescent="0.3">
      <c r="A154" s="24"/>
      <c r="B154" s="25"/>
      <c r="C154" s="25"/>
      <c r="D154" s="25"/>
      <c r="E154" s="25"/>
      <c r="F154" s="25"/>
      <c r="G154" s="25"/>
      <c r="H154" s="25"/>
      <c r="I154" s="25"/>
      <c r="J154" s="25"/>
    </row>
    <row r="155" spans="1:10" ht="15.6" x14ac:dyDescent="0.3">
      <c r="A155" s="25"/>
      <c r="B155" s="25"/>
      <c r="C155" s="25"/>
      <c r="D155" s="25"/>
      <c r="E155" s="25"/>
      <c r="F155" s="25"/>
      <c r="G155" s="25"/>
      <c r="H155" s="25"/>
      <c r="I155" s="25"/>
      <c r="J155" s="25"/>
    </row>
  </sheetData>
  <sheetProtection sheet="1" formatCells="0" formatColumns="0" formatRows="0" insertColumns="0" insertRows="0" insertHyperlinks="0" deleteColumns="0" deleteRows="0" sort="0" autoFilter="0" pivotTables="0"/>
  <mergeCells count="149">
    <mergeCell ref="C135:D135"/>
    <mergeCell ref="F137:J137"/>
    <mergeCell ref="F138:J138"/>
    <mergeCell ref="A137:A138"/>
    <mergeCell ref="B137:B138"/>
    <mergeCell ref="D149:F149"/>
    <mergeCell ref="D150:F150"/>
    <mergeCell ref="A5:J5"/>
    <mergeCell ref="F71:J71"/>
    <mergeCell ref="D144:F144"/>
    <mergeCell ref="D145:F145"/>
    <mergeCell ref="D143:F143"/>
    <mergeCell ref="D148:F148"/>
    <mergeCell ref="F68:H68"/>
    <mergeCell ref="A51:B51"/>
    <mergeCell ref="A52:B52"/>
    <mergeCell ref="A53:B53"/>
    <mergeCell ref="A55:D55"/>
    <mergeCell ref="A56:B56"/>
    <mergeCell ref="A58:D58"/>
    <mergeCell ref="A42:C42"/>
    <mergeCell ref="A46:C46"/>
    <mergeCell ref="A54:C54"/>
    <mergeCell ref="A57:C57"/>
    <mergeCell ref="A60:C60"/>
    <mergeCell ref="F69:G69"/>
    <mergeCell ref="F70:G70"/>
    <mergeCell ref="H69:I69"/>
    <mergeCell ref="H70:I70"/>
    <mergeCell ref="A1:B1"/>
    <mergeCell ref="C1:J1"/>
    <mergeCell ref="A2:J2"/>
    <mergeCell ref="A3:E3"/>
    <mergeCell ref="F3:J3"/>
    <mergeCell ref="A4:E4"/>
    <mergeCell ref="F25:J25"/>
    <mergeCell ref="A20:D20"/>
    <mergeCell ref="F66:J66"/>
    <mergeCell ref="A64:A66"/>
    <mergeCell ref="B64:B66"/>
    <mergeCell ref="C64:C66"/>
    <mergeCell ref="D64:D66"/>
    <mergeCell ref="E64:E66"/>
    <mergeCell ref="C32:J32"/>
    <mergeCell ref="C31:D31"/>
    <mergeCell ref="A61:C61"/>
    <mergeCell ref="C27:D27"/>
    <mergeCell ref="A35:D35"/>
    <mergeCell ref="A39:D39"/>
    <mergeCell ref="A34:B34"/>
    <mergeCell ref="A36:B36"/>
    <mergeCell ref="A47:D47"/>
    <mergeCell ref="A59:B59"/>
    <mergeCell ref="A28:A29"/>
    <mergeCell ref="C28:C29"/>
    <mergeCell ref="I28:J28"/>
    <mergeCell ref="I29:J29"/>
    <mergeCell ref="G28:H28"/>
    <mergeCell ref="G29:H29"/>
    <mergeCell ref="E28:E29"/>
    <mergeCell ref="A37:B37"/>
    <mergeCell ref="A38:C38"/>
    <mergeCell ref="E69:E71"/>
    <mergeCell ref="D69:D71"/>
    <mergeCell ref="A67:A68"/>
    <mergeCell ref="B67:B68"/>
    <mergeCell ref="C67:C68"/>
    <mergeCell ref="D67:D68"/>
    <mergeCell ref="E67:E68"/>
    <mergeCell ref="A69:A71"/>
    <mergeCell ref="F67:H67"/>
    <mergeCell ref="F63:J63"/>
    <mergeCell ref="F64:G64"/>
    <mergeCell ref="F65:G65"/>
    <mergeCell ref="A49:B49"/>
    <mergeCell ref="A50:B50"/>
    <mergeCell ref="A40:B40"/>
    <mergeCell ref="A41:B41"/>
    <mergeCell ref="A44:B44"/>
    <mergeCell ref="A133:B133"/>
    <mergeCell ref="C128:D128"/>
    <mergeCell ref="C123:J123"/>
    <mergeCell ref="A126:B126"/>
    <mergeCell ref="A84:B84"/>
    <mergeCell ref="A86:B86"/>
    <mergeCell ref="B69:B71"/>
    <mergeCell ref="C69:C71"/>
    <mergeCell ref="A48:B48"/>
    <mergeCell ref="A45:B45"/>
    <mergeCell ref="A43:D43"/>
    <mergeCell ref="A125:C125"/>
    <mergeCell ref="C130:J130"/>
    <mergeCell ref="A132:C132"/>
    <mergeCell ref="A78:G78"/>
    <mergeCell ref="A82:G82"/>
    <mergeCell ref="A119:B119"/>
    <mergeCell ref="A121:B121"/>
    <mergeCell ref="A90:B90"/>
    <mergeCell ref="A94:B94"/>
    <mergeCell ref="A91:B91"/>
    <mergeCell ref="A92:B92"/>
    <mergeCell ref="A96:B96"/>
    <mergeCell ref="A79:B79"/>
    <mergeCell ref="A81:B81"/>
    <mergeCell ref="A83:B83"/>
    <mergeCell ref="A85:G85"/>
    <mergeCell ref="A88:G88"/>
    <mergeCell ref="A95:G95"/>
    <mergeCell ref="A97:G97"/>
    <mergeCell ref="A98:B98"/>
    <mergeCell ref="A113:B113"/>
    <mergeCell ref="C115:J115"/>
    <mergeCell ref="A117:C117"/>
    <mergeCell ref="A118:B118"/>
    <mergeCell ref="A120:B120"/>
    <mergeCell ref="A80:G80"/>
    <mergeCell ref="A6:J6"/>
    <mergeCell ref="A7:J7"/>
    <mergeCell ref="A8:J8"/>
    <mergeCell ref="A9:J9"/>
    <mergeCell ref="A10:J10"/>
    <mergeCell ref="A11:J11"/>
    <mergeCell ref="A12:J12"/>
    <mergeCell ref="A13:J13"/>
    <mergeCell ref="A14:J14"/>
    <mergeCell ref="A15:J15"/>
    <mergeCell ref="A16:J16"/>
    <mergeCell ref="A17:J17"/>
    <mergeCell ref="A18:J18"/>
    <mergeCell ref="A19:J19"/>
    <mergeCell ref="C108:J108"/>
    <mergeCell ref="A110:C110"/>
    <mergeCell ref="A111:B111"/>
    <mergeCell ref="A112:B112"/>
    <mergeCell ref="D100:E100"/>
    <mergeCell ref="C103:J103"/>
    <mergeCell ref="A76:G76"/>
    <mergeCell ref="A106:B106"/>
    <mergeCell ref="A105:C105"/>
    <mergeCell ref="C74:D74"/>
    <mergeCell ref="A77:B77"/>
    <mergeCell ref="A87:B87"/>
    <mergeCell ref="A93:B93"/>
    <mergeCell ref="A89:B89"/>
    <mergeCell ref="F21:J21"/>
    <mergeCell ref="A23:E23"/>
    <mergeCell ref="F23:J23"/>
    <mergeCell ref="D28:D29"/>
    <mergeCell ref="B28:B29"/>
  </mergeCells>
  <pageMargins left="0.511811024" right="0.511811024" top="0.78740157499999996" bottom="0.78740157499999996" header="0.31496062000000002" footer="0.31496062000000002"/>
  <pageSetup paperSize="9" scale="37" fitToHeight="0" orientation="portrait" horizontalDpi="1200" verticalDpi="1200" r:id="rId1"/>
  <rowBreaks count="2" manualBreakCount="2">
    <brk id="62" max="9" man="1"/>
    <brk id="102" max="9" man="1"/>
  </rowBreaks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A1:H19"/>
  <sheetViews>
    <sheetView view="pageBreakPreview" zoomScaleNormal="100" zoomScaleSheetLayoutView="100" workbookViewId="0">
      <selection activeCell="H19" sqref="A1:H19"/>
    </sheetView>
  </sheetViews>
  <sheetFormatPr defaultRowHeight="13.2" x14ac:dyDescent="0.25"/>
  <cols>
    <col min="3" max="3" width="46.109375" customWidth="1"/>
    <col min="5" max="5" width="18.109375" customWidth="1"/>
    <col min="6" max="6" width="11.33203125" customWidth="1"/>
    <col min="7" max="7" width="13.44140625" customWidth="1"/>
    <col min="8" max="8" width="15.6640625" customWidth="1"/>
  </cols>
  <sheetData>
    <row r="1" spans="1:8" ht="12.75" customHeight="1" x14ac:dyDescent="0.25">
      <c r="A1" s="538" t="s">
        <v>129</v>
      </c>
      <c r="B1" s="539"/>
      <c r="C1" s="539"/>
      <c r="D1" s="539"/>
      <c r="E1" s="539"/>
      <c r="F1" s="539"/>
      <c r="G1" s="524" t="s">
        <v>45</v>
      </c>
      <c r="H1" s="526">
        <f ca="1">TODAY()</f>
        <v>45455</v>
      </c>
    </row>
    <row r="2" spans="1:8" ht="12.75" customHeight="1" x14ac:dyDescent="0.25">
      <c r="A2" s="289"/>
      <c r="B2" s="290"/>
      <c r="C2" s="290"/>
      <c r="D2" s="290"/>
      <c r="E2" s="540" t="s">
        <v>181</v>
      </c>
      <c r="F2" s="540"/>
      <c r="G2" s="525"/>
      <c r="H2" s="527"/>
    </row>
    <row r="3" spans="1:8" ht="31.5" customHeight="1" x14ac:dyDescent="0.25">
      <c r="A3" s="528" t="s">
        <v>145</v>
      </c>
      <c r="B3" s="529"/>
      <c r="C3" s="291" t="s">
        <v>130</v>
      </c>
      <c r="D3" s="532" t="s">
        <v>3</v>
      </c>
      <c r="E3" s="533"/>
      <c r="F3" s="532" t="s">
        <v>131</v>
      </c>
      <c r="G3" s="533"/>
      <c r="H3" s="292" t="s">
        <v>132</v>
      </c>
    </row>
    <row r="4" spans="1:8" ht="60" customHeight="1" x14ac:dyDescent="0.25">
      <c r="A4" s="530"/>
      <c r="B4" s="531"/>
      <c r="C4" s="293" t="s">
        <v>133</v>
      </c>
      <c r="D4" s="534" t="s">
        <v>134</v>
      </c>
      <c r="E4" s="535"/>
      <c r="F4" s="536" t="s">
        <v>178</v>
      </c>
      <c r="G4" s="537"/>
      <c r="H4" s="294">
        <f>SUM(H6:H7)</f>
        <v>3747.3054545454543</v>
      </c>
    </row>
    <row r="5" spans="1:8" x14ac:dyDescent="0.25">
      <c r="A5" s="295" t="s">
        <v>135</v>
      </c>
      <c r="B5" s="295" t="s">
        <v>4</v>
      </c>
      <c r="C5" s="295" t="s">
        <v>136</v>
      </c>
      <c r="D5" s="295" t="s">
        <v>3</v>
      </c>
      <c r="E5" s="295" t="s">
        <v>137</v>
      </c>
      <c r="F5" s="295" t="s">
        <v>138</v>
      </c>
      <c r="G5" s="295" t="s">
        <v>139</v>
      </c>
      <c r="H5" s="295" t="s">
        <v>140</v>
      </c>
    </row>
    <row r="6" spans="1:8" ht="39.75" customHeight="1" x14ac:dyDescent="0.25">
      <c r="A6" s="296" t="s">
        <v>34</v>
      </c>
      <c r="B6" s="296" t="s">
        <v>141</v>
      </c>
      <c r="C6" s="297" t="s">
        <v>142</v>
      </c>
      <c r="D6" s="298" t="s">
        <v>134</v>
      </c>
      <c r="E6" s="299" t="s">
        <v>190</v>
      </c>
      <c r="F6" s="300">
        <f>(20/220)</f>
        <v>9.0909090909090912E-2</v>
      </c>
      <c r="G6" s="301">
        <v>18147.900000000001</v>
      </c>
      <c r="H6" s="302">
        <f>F6*G6</f>
        <v>1649.8090909090911</v>
      </c>
    </row>
    <row r="7" spans="1:8" ht="42" customHeight="1" x14ac:dyDescent="0.25">
      <c r="A7" s="296" t="s">
        <v>34</v>
      </c>
      <c r="B7" s="296" t="s">
        <v>143</v>
      </c>
      <c r="C7" s="303" t="s">
        <v>144</v>
      </c>
      <c r="D7" s="304" t="s">
        <v>134</v>
      </c>
      <c r="E7" s="299" t="s">
        <v>186</v>
      </c>
      <c r="F7" s="300">
        <f>(60/220)</f>
        <v>0.27272727272727271</v>
      </c>
      <c r="G7" s="305">
        <v>7690.82</v>
      </c>
      <c r="H7" s="306">
        <f>F7*G7</f>
        <v>2097.4963636363632</v>
      </c>
    </row>
    <row r="8" spans="1:8" x14ac:dyDescent="0.25">
      <c r="A8" s="521"/>
      <c r="B8" s="522"/>
      <c r="C8" s="522"/>
      <c r="D8" s="522"/>
      <c r="E8" s="522"/>
      <c r="F8" s="522"/>
      <c r="G8" s="522"/>
      <c r="H8" s="523"/>
    </row>
    <row r="9" spans="1:8" x14ac:dyDescent="0.25">
      <c r="A9" s="307"/>
      <c r="B9" s="308"/>
      <c r="C9" s="308"/>
      <c r="D9" s="308"/>
      <c r="E9" s="308"/>
      <c r="F9" s="308"/>
      <c r="G9" s="308"/>
      <c r="H9" s="309"/>
    </row>
    <row r="10" spans="1:8" x14ac:dyDescent="0.25">
      <c r="A10" s="307"/>
      <c r="B10" s="308"/>
      <c r="C10" s="308"/>
      <c r="D10" s="308"/>
      <c r="E10" s="308"/>
      <c r="F10" s="308"/>
      <c r="G10" s="310" t="s">
        <v>146</v>
      </c>
      <c r="H10" s="311">
        <f ca="1">TODAY()</f>
        <v>45455</v>
      </c>
    </row>
    <row r="11" spans="1:8" x14ac:dyDescent="0.25">
      <c r="A11" s="307"/>
      <c r="B11" s="308"/>
      <c r="C11" s="308"/>
      <c r="D11" s="308"/>
      <c r="E11" s="308"/>
      <c r="F11" s="308"/>
      <c r="G11" s="308"/>
      <c r="H11" s="309"/>
    </row>
    <row r="12" spans="1:8" x14ac:dyDescent="0.25">
      <c r="A12" s="307"/>
      <c r="B12" s="308"/>
      <c r="C12" s="312" t="str">
        <f>'Planilha Orcamentária'!D55</f>
        <v>ORLANDO VARGAS DA SILVA NETO</v>
      </c>
      <c r="D12" s="308"/>
      <c r="E12" s="308"/>
      <c r="F12" s="308"/>
      <c r="G12" s="308"/>
      <c r="H12" s="309"/>
    </row>
    <row r="13" spans="1:8" x14ac:dyDescent="0.25">
      <c r="A13" s="307"/>
      <c r="B13" s="308"/>
      <c r="C13" s="313" t="str">
        <f>'Planilha Orcamentária'!D57</f>
        <v>Engenheiro Civil - CREA/MG nº: 235.266/D</v>
      </c>
      <c r="D13" s="308"/>
      <c r="E13" s="308"/>
      <c r="F13" s="314"/>
      <c r="G13" s="308"/>
      <c r="H13" s="309"/>
    </row>
    <row r="14" spans="1:8" x14ac:dyDescent="0.25">
      <c r="A14" s="307"/>
      <c r="B14" s="308"/>
      <c r="C14" s="308"/>
      <c r="D14" s="308"/>
      <c r="E14" s="308"/>
      <c r="F14" s="314"/>
      <c r="G14" s="308"/>
      <c r="H14" s="309"/>
    </row>
    <row r="15" spans="1:8" x14ac:dyDescent="0.25">
      <c r="A15" s="307"/>
      <c r="B15" s="308"/>
      <c r="D15" s="308"/>
      <c r="E15" s="308"/>
      <c r="F15" s="308"/>
      <c r="G15" s="308"/>
      <c r="H15" s="309"/>
    </row>
    <row r="16" spans="1:8" x14ac:dyDescent="0.25">
      <c r="A16" s="307"/>
      <c r="B16" s="308"/>
      <c r="D16" s="308"/>
      <c r="E16" s="308"/>
      <c r="F16" s="308"/>
      <c r="G16" s="308"/>
      <c r="H16" s="309"/>
    </row>
    <row r="17" spans="1:8" x14ac:dyDescent="0.25">
      <c r="A17" s="307"/>
      <c r="B17" s="308"/>
      <c r="C17" s="308"/>
      <c r="D17" s="308"/>
      <c r="E17" s="308"/>
      <c r="F17" s="308"/>
      <c r="G17" s="308"/>
      <c r="H17" s="309"/>
    </row>
    <row r="18" spans="1:8" x14ac:dyDescent="0.25">
      <c r="A18" s="307"/>
      <c r="B18" s="308"/>
      <c r="C18" s="312" t="str">
        <f>'Planilha Orcamentária'!D63</f>
        <v>Deiró Moreira Marra</v>
      </c>
      <c r="D18" s="308"/>
      <c r="E18" s="308"/>
      <c r="F18" s="308"/>
      <c r="G18" s="308"/>
      <c r="H18" s="309"/>
    </row>
    <row r="19" spans="1:8" x14ac:dyDescent="0.25">
      <c r="A19" s="315"/>
      <c r="B19" s="316"/>
      <c r="C19" s="313" t="str">
        <f>'Planilha Orcamentária'!D64</f>
        <v>Prefeito Municipal de Patrocínio</v>
      </c>
      <c r="D19" s="317"/>
      <c r="E19" s="317"/>
      <c r="F19" s="318"/>
      <c r="G19" s="319"/>
      <c r="H19" s="320"/>
    </row>
  </sheetData>
  <sheetProtection sheet="1" formatCells="0" formatColumns="0" formatRows="0" insertColumns="0" insertRows="0" insertHyperlinks="0" deleteColumns="0" deleteRows="0" sort="0" autoFilter="0" pivotTables="0"/>
  <mergeCells count="10">
    <mergeCell ref="A8:H8"/>
    <mergeCell ref="G1:G2"/>
    <mergeCell ref="H1:H2"/>
    <mergeCell ref="A3:B4"/>
    <mergeCell ref="D3:E3"/>
    <mergeCell ref="F3:G3"/>
    <mergeCell ref="D4:E4"/>
    <mergeCell ref="F4:G4"/>
    <mergeCell ref="A1:F1"/>
    <mergeCell ref="E2:F2"/>
  </mergeCells>
  <pageMargins left="0.51181102362204722" right="0.51181102362204722" top="0.78740157480314965" bottom="0.78740157480314965" header="0.31496062992125984" footer="0.31496062992125984"/>
  <pageSetup paperSize="9" scale="71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A1:J41"/>
  <sheetViews>
    <sheetView view="pageBreakPreview" zoomScaleNormal="100" zoomScaleSheetLayoutView="100" workbookViewId="0">
      <selection activeCell="J41" sqref="A1:J41"/>
    </sheetView>
  </sheetViews>
  <sheetFormatPr defaultRowHeight="13.2" x14ac:dyDescent="0.25"/>
  <cols>
    <col min="1" max="1" width="13.33203125" customWidth="1"/>
    <col min="2" max="2" width="10.33203125" customWidth="1"/>
    <col min="3" max="3" width="11.5546875" bestFit="1" customWidth="1"/>
  </cols>
  <sheetData>
    <row r="1" spans="1:10" ht="16.8" x14ac:dyDescent="0.3">
      <c r="A1" s="576" t="s">
        <v>70</v>
      </c>
      <c r="B1" s="577"/>
      <c r="C1" s="577"/>
      <c r="D1" s="577"/>
      <c r="E1" s="577"/>
      <c r="F1" s="577"/>
      <c r="G1" s="577"/>
      <c r="H1" s="577"/>
      <c r="I1" s="577"/>
      <c r="J1" s="578"/>
    </row>
    <row r="2" spans="1:10" x14ac:dyDescent="0.25">
      <c r="A2" s="63"/>
      <c r="J2" s="64"/>
    </row>
    <row r="3" spans="1:10" ht="19.5" customHeight="1" x14ac:dyDescent="0.25">
      <c r="A3" s="579" t="s">
        <v>71</v>
      </c>
      <c r="B3" s="580"/>
      <c r="C3" s="580"/>
      <c r="D3" s="580"/>
      <c r="E3" s="580"/>
      <c r="F3" s="580"/>
      <c r="G3" s="580"/>
      <c r="H3" s="580"/>
      <c r="I3" s="580"/>
      <c r="J3" s="581"/>
    </row>
    <row r="4" spans="1:10" ht="12.75" customHeight="1" x14ac:dyDescent="0.25">
      <c r="A4" s="582" t="s">
        <v>72</v>
      </c>
      <c r="B4" s="583" t="s">
        <v>73</v>
      </c>
      <c r="C4" s="584" t="s">
        <v>74</v>
      </c>
      <c r="D4" s="584"/>
      <c r="E4" s="584"/>
      <c r="F4" s="584"/>
      <c r="G4" s="584"/>
      <c r="H4" s="584"/>
      <c r="I4" s="584"/>
      <c r="J4" s="585" t="s">
        <v>75</v>
      </c>
    </row>
    <row r="5" spans="1:10" ht="12.75" customHeight="1" x14ac:dyDescent="0.25">
      <c r="A5" s="582"/>
      <c r="B5" s="584"/>
      <c r="C5" s="588" t="s">
        <v>76</v>
      </c>
      <c r="D5" s="589"/>
      <c r="E5" s="589"/>
      <c r="F5" s="590"/>
      <c r="G5" s="588" t="s">
        <v>77</v>
      </c>
      <c r="H5" s="589"/>
      <c r="I5" s="590"/>
      <c r="J5" s="586"/>
    </row>
    <row r="6" spans="1:10" ht="22.5" customHeight="1" x14ac:dyDescent="0.25">
      <c r="A6" s="582"/>
      <c r="B6" s="584"/>
      <c r="C6" s="84">
        <v>0.02</v>
      </c>
      <c r="D6" s="84">
        <v>0.03</v>
      </c>
      <c r="E6" s="84">
        <v>0.04</v>
      </c>
      <c r="F6" s="84">
        <v>0.05</v>
      </c>
      <c r="G6" s="83" t="s">
        <v>78</v>
      </c>
      <c r="H6" s="83" t="s">
        <v>79</v>
      </c>
      <c r="I6" s="83" t="s">
        <v>80</v>
      </c>
      <c r="J6" s="587"/>
    </row>
    <row r="7" spans="1:10" ht="22.5" customHeight="1" x14ac:dyDescent="0.25">
      <c r="A7" s="144" t="s">
        <v>81</v>
      </c>
      <c r="B7" s="55" t="s">
        <v>82</v>
      </c>
      <c r="C7" s="56">
        <v>1</v>
      </c>
      <c r="D7" s="56">
        <v>1</v>
      </c>
      <c r="E7" s="56">
        <v>1</v>
      </c>
      <c r="F7" s="56">
        <v>1</v>
      </c>
      <c r="G7" s="56">
        <v>1</v>
      </c>
      <c r="H7" s="56">
        <v>1</v>
      </c>
      <c r="I7" s="56">
        <v>1</v>
      </c>
      <c r="J7" s="145"/>
    </row>
    <row r="8" spans="1:10" ht="33.75" customHeight="1" x14ac:dyDescent="0.25">
      <c r="A8" s="144" t="s">
        <v>83</v>
      </c>
      <c r="B8" s="55" t="s">
        <v>84</v>
      </c>
      <c r="C8" s="57">
        <v>4.6699999999999998E-2</v>
      </c>
      <c r="D8" s="57">
        <v>4.6699999999999998E-2</v>
      </c>
      <c r="E8" s="57">
        <v>4.6699999999999998E-2</v>
      </c>
      <c r="F8" s="57">
        <v>4.6699999999999998E-2</v>
      </c>
      <c r="G8" s="57">
        <v>3.4200000000000001E-2</v>
      </c>
      <c r="H8" s="57">
        <v>4.0099999999999997E-2</v>
      </c>
      <c r="I8" s="57">
        <v>3.4200000000000001E-2</v>
      </c>
      <c r="J8" s="145" t="s">
        <v>82</v>
      </c>
    </row>
    <row r="9" spans="1:10" ht="22.5" customHeight="1" x14ac:dyDescent="0.25">
      <c r="A9" s="144" t="s">
        <v>85</v>
      </c>
      <c r="B9" s="55" t="s">
        <v>86</v>
      </c>
      <c r="C9" s="57">
        <v>7.5299999999999992E-2</v>
      </c>
      <c r="D9" s="57">
        <v>7.5299999999999992E-2</v>
      </c>
      <c r="E9" s="57">
        <v>7.5299999999999992E-2</v>
      </c>
      <c r="F9" s="57">
        <v>7.5299999999999992E-2</v>
      </c>
      <c r="G9" s="58">
        <v>4.9399999999999999E-2</v>
      </c>
      <c r="H9" s="57">
        <v>6.6400000000000001E-2</v>
      </c>
      <c r="I9" s="58">
        <v>4.9399999999999999E-2</v>
      </c>
      <c r="J9" s="145" t="s">
        <v>82</v>
      </c>
    </row>
    <row r="10" spans="1:10" ht="33.75" customHeight="1" x14ac:dyDescent="0.25">
      <c r="A10" s="144" t="s">
        <v>87</v>
      </c>
      <c r="B10" s="55" t="s">
        <v>88</v>
      </c>
      <c r="C10" s="57">
        <v>9.6469999999999993E-3</v>
      </c>
      <c r="D10" s="57">
        <v>9.6469999999999993E-3</v>
      </c>
      <c r="E10" s="57">
        <v>9.6469999999999993E-3</v>
      </c>
      <c r="F10" s="57">
        <v>9.6469999999999993E-3</v>
      </c>
      <c r="G10" s="57">
        <v>9.6469999999999993E-3</v>
      </c>
      <c r="H10" s="57">
        <v>9.6469999999999993E-3</v>
      </c>
      <c r="I10" s="57">
        <v>9.6469999999999993E-3</v>
      </c>
      <c r="J10" s="145" t="s">
        <v>82</v>
      </c>
    </row>
    <row r="11" spans="1:10" ht="30.6" x14ac:dyDescent="0.25">
      <c r="A11" s="144" t="s">
        <v>89</v>
      </c>
      <c r="B11" s="59"/>
      <c r="C11" s="60">
        <f>SUM(C12:C13)</f>
        <v>1.7100000000000001E-2</v>
      </c>
      <c r="D11" s="60">
        <f t="shared" ref="D11:I11" si="0">SUM(D12:D13)</f>
        <v>1.7100000000000001E-2</v>
      </c>
      <c r="E11" s="60">
        <f t="shared" si="0"/>
        <v>1.7100000000000001E-2</v>
      </c>
      <c r="F11" s="60">
        <f t="shared" si="0"/>
        <v>1.7100000000000001E-2</v>
      </c>
      <c r="G11" s="60">
        <f t="shared" si="0"/>
        <v>1.3000000000000001E-2</v>
      </c>
      <c r="H11" s="60">
        <f t="shared" si="0"/>
        <v>8.2000000000000007E-3</v>
      </c>
      <c r="I11" s="60">
        <f t="shared" si="0"/>
        <v>1.3000000000000001E-2</v>
      </c>
      <c r="J11" s="146" t="s">
        <v>82</v>
      </c>
    </row>
    <row r="12" spans="1:10" ht="45" customHeight="1" x14ac:dyDescent="0.25">
      <c r="A12" s="144" t="s">
        <v>90</v>
      </c>
      <c r="B12" s="55" t="s">
        <v>91</v>
      </c>
      <c r="C12" s="57">
        <v>7.4000000000000003E-3</v>
      </c>
      <c r="D12" s="57">
        <v>7.4000000000000003E-3</v>
      </c>
      <c r="E12" s="57">
        <v>7.4000000000000003E-3</v>
      </c>
      <c r="F12" s="57">
        <v>7.4000000000000003E-3</v>
      </c>
      <c r="G12" s="57">
        <v>5.3E-3</v>
      </c>
      <c r="H12" s="57">
        <v>3.2000000000000002E-3</v>
      </c>
      <c r="I12" s="57">
        <v>5.3E-3</v>
      </c>
      <c r="J12" s="145" t="s">
        <v>82</v>
      </c>
    </row>
    <row r="13" spans="1:10" x14ac:dyDescent="0.25">
      <c r="A13" s="144" t="s">
        <v>92</v>
      </c>
      <c r="B13" s="55" t="s">
        <v>93</v>
      </c>
      <c r="C13" s="57">
        <v>9.7000000000000003E-3</v>
      </c>
      <c r="D13" s="57">
        <v>9.7000000000000003E-3</v>
      </c>
      <c r="E13" s="57">
        <v>9.7000000000000003E-3</v>
      </c>
      <c r="F13" s="57">
        <v>9.7000000000000003E-3</v>
      </c>
      <c r="G13" s="57">
        <v>7.7000000000000002E-3</v>
      </c>
      <c r="H13" s="57">
        <v>5.0000000000000001E-3</v>
      </c>
      <c r="I13" s="57">
        <v>7.7000000000000002E-3</v>
      </c>
      <c r="J13" s="145" t="s">
        <v>82</v>
      </c>
    </row>
    <row r="14" spans="1:10" x14ac:dyDescent="0.25">
      <c r="A14" s="144" t="s">
        <v>94</v>
      </c>
      <c r="B14" s="55" t="s">
        <v>95</v>
      </c>
      <c r="C14" s="60">
        <f t="shared" ref="C14:I14" si="1">SUM(C15:C17)</f>
        <v>5.6499999999999995E-2</v>
      </c>
      <c r="D14" s="60">
        <f t="shared" si="1"/>
        <v>6.6500000000000004E-2</v>
      </c>
      <c r="E14" s="60">
        <f t="shared" si="1"/>
        <v>7.6499999999999999E-2</v>
      </c>
      <c r="F14" s="60">
        <f t="shared" si="1"/>
        <v>8.6499999999999994E-2</v>
      </c>
      <c r="G14" s="60">
        <f t="shared" si="1"/>
        <v>3.6499999999999998E-2</v>
      </c>
      <c r="H14" s="60">
        <f t="shared" si="1"/>
        <v>5.6499999999999995E-2</v>
      </c>
      <c r="I14" s="60">
        <f t="shared" si="1"/>
        <v>5.6499999999999995E-2</v>
      </c>
      <c r="J14" s="146" t="s">
        <v>96</v>
      </c>
    </row>
    <row r="15" spans="1:10" x14ac:dyDescent="0.25">
      <c r="A15" s="144" t="s">
        <v>97</v>
      </c>
      <c r="B15" s="59" t="s">
        <v>98</v>
      </c>
      <c r="C15" s="85">
        <v>0.02</v>
      </c>
      <c r="D15" s="85">
        <v>0.03</v>
      </c>
      <c r="E15" s="85">
        <v>0.04</v>
      </c>
      <c r="F15" s="85">
        <v>0.05</v>
      </c>
      <c r="G15" s="85" t="s">
        <v>99</v>
      </c>
      <c r="H15" s="85">
        <v>0.02</v>
      </c>
      <c r="I15" s="85">
        <v>0.02</v>
      </c>
      <c r="J15" s="145" t="s">
        <v>96</v>
      </c>
    </row>
    <row r="16" spans="1:10" x14ac:dyDescent="0.25">
      <c r="A16" s="144" t="s">
        <v>100</v>
      </c>
      <c r="B16" s="59" t="s">
        <v>100</v>
      </c>
      <c r="C16" s="57">
        <v>6.4999999999999997E-3</v>
      </c>
      <c r="D16" s="57">
        <v>6.4999999999999997E-3</v>
      </c>
      <c r="E16" s="57">
        <v>6.4999999999999997E-3</v>
      </c>
      <c r="F16" s="57">
        <v>6.4999999999999997E-3</v>
      </c>
      <c r="G16" s="57">
        <v>6.4999999999999997E-3</v>
      </c>
      <c r="H16" s="57">
        <v>6.4999999999999997E-3</v>
      </c>
      <c r="I16" s="57">
        <v>6.4999999999999997E-3</v>
      </c>
      <c r="J16" s="145" t="s">
        <v>96</v>
      </c>
    </row>
    <row r="17" spans="1:10" x14ac:dyDescent="0.25">
      <c r="A17" s="144" t="s">
        <v>101</v>
      </c>
      <c r="B17" s="59" t="s">
        <v>99</v>
      </c>
      <c r="C17" s="57">
        <v>0.03</v>
      </c>
      <c r="D17" s="57">
        <v>0.03</v>
      </c>
      <c r="E17" s="57">
        <v>0.03</v>
      </c>
      <c r="F17" s="57">
        <v>0.03</v>
      </c>
      <c r="G17" s="57">
        <v>0.03</v>
      </c>
      <c r="H17" s="57">
        <v>0.03</v>
      </c>
      <c r="I17" s="57">
        <v>0.03</v>
      </c>
      <c r="J17" s="145" t="s">
        <v>96</v>
      </c>
    </row>
    <row r="18" spans="1:10" x14ac:dyDescent="0.25">
      <c r="A18" s="144" t="s">
        <v>102</v>
      </c>
      <c r="B18" s="59" t="s">
        <v>103</v>
      </c>
      <c r="C18" s="86">
        <v>0</v>
      </c>
      <c r="D18" s="86">
        <v>0</v>
      </c>
      <c r="E18" s="86">
        <v>0</v>
      </c>
      <c r="F18" s="86">
        <v>0</v>
      </c>
      <c r="G18" s="86">
        <v>0</v>
      </c>
      <c r="H18" s="86">
        <v>0</v>
      </c>
      <c r="I18" s="86">
        <v>0</v>
      </c>
      <c r="J18" s="145" t="s">
        <v>96</v>
      </c>
    </row>
    <row r="19" spans="1:10" x14ac:dyDescent="0.25">
      <c r="A19" s="554"/>
      <c r="B19" s="555"/>
      <c r="C19" s="555"/>
      <c r="D19" s="555"/>
      <c r="E19" s="555"/>
      <c r="F19" s="555"/>
      <c r="G19" s="555"/>
      <c r="H19" s="555"/>
      <c r="I19" s="555"/>
      <c r="J19" s="556"/>
    </row>
    <row r="20" spans="1:10" x14ac:dyDescent="0.25">
      <c r="A20" s="557" t="s">
        <v>104</v>
      </c>
      <c r="B20" s="558"/>
      <c r="C20" s="561" t="s">
        <v>105</v>
      </c>
      <c r="D20" s="562"/>
      <c r="E20" s="562"/>
      <c r="F20" s="562"/>
      <c r="G20" s="562"/>
      <c r="H20" s="562"/>
      <c r="I20" s="562"/>
      <c r="J20" s="563"/>
    </row>
    <row r="21" spans="1:10" x14ac:dyDescent="0.25">
      <c r="A21" s="559"/>
      <c r="B21" s="560"/>
      <c r="C21" s="564" t="s">
        <v>106</v>
      </c>
      <c r="D21" s="565"/>
      <c r="E21" s="565"/>
      <c r="F21" s="565"/>
      <c r="G21" s="565"/>
      <c r="H21" s="565"/>
      <c r="I21" s="565"/>
      <c r="J21" s="566"/>
    </row>
    <row r="22" spans="1:10" x14ac:dyDescent="0.25">
      <c r="A22" s="567" t="s">
        <v>107</v>
      </c>
      <c r="B22" s="568"/>
      <c r="C22" s="61">
        <f>(1+(C8+C11))*(1+C10)*(1+C9)-1</f>
        <v>0.15493938323858014</v>
      </c>
      <c r="D22" s="61">
        <f t="shared" ref="D22:I22" si="2">(1+(D8+D11))*(1+D10)*(1+D9)-1</f>
        <v>0.15493938323858014</v>
      </c>
      <c r="E22" s="61">
        <f t="shared" si="2"/>
        <v>0.15493938323858014</v>
      </c>
      <c r="F22" s="61">
        <f t="shared" si="2"/>
        <v>0.15493938323858014</v>
      </c>
      <c r="G22" s="61">
        <f t="shared" si="2"/>
        <v>0.10953307391695954</v>
      </c>
      <c r="H22" s="61">
        <f t="shared" si="2"/>
        <v>0.12869156998664</v>
      </c>
      <c r="I22" s="61">
        <f t="shared" si="2"/>
        <v>0.10953307391695954</v>
      </c>
      <c r="J22" s="569"/>
    </row>
    <row r="23" spans="1:10" x14ac:dyDescent="0.25">
      <c r="A23" s="567" t="s">
        <v>108</v>
      </c>
      <c r="B23" s="568"/>
      <c r="C23" s="61">
        <f>(1-(C14+C18))</f>
        <v>0.94350000000000001</v>
      </c>
      <c r="D23" s="61">
        <f t="shared" ref="D23:I23" si="3">(1-(D14+D18))</f>
        <v>0.9335</v>
      </c>
      <c r="E23" s="61">
        <f t="shared" si="3"/>
        <v>0.92349999999999999</v>
      </c>
      <c r="F23" s="61">
        <f t="shared" si="3"/>
        <v>0.91349999999999998</v>
      </c>
      <c r="G23" s="61">
        <f t="shared" si="3"/>
        <v>0.96350000000000002</v>
      </c>
      <c r="H23" s="61">
        <f t="shared" si="3"/>
        <v>0.94350000000000001</v>
      </c>
      <c r="I23" s="61">
        <f t="shared" si="3"/>
        <v>0.94350000000000001</v>
      </c>
      <c r="J23" s="570"/>
    </row>
    <row r="24" spans="1:10" x14ac:dyDescent="0.25">
      <c r="A24" s="572" t="s">
        <v>109</v>
      </c>
      <c r="B24" s="573"/>
      <c r="C24" s="545">
        <f>(1+C22)/C23-1</f>
        <v>0.22410109511243248</v>
      </c>
      <c r="D24" s="545">
        <f t="shared" ref="D24:I24" si="4">(1+D22)/D23-1</f>
        <v>0.23721412237662576</v>
      </c>
      <c r="E24" s="545">
        <f t="shared" si="4"/>
        <v>0.25061113507155408</v>
      </c>
      <c r="F24" s="545">
        <f t="shared" si="4"/>
        <v>0.26430145948394101</v>
      </c>
      <c r="G24" s="545">
        <f t="shared" si="4"/>
        <v>0.15156520385776795</v>
      </c>
      <c r="H24" s="545">
        <f t="shared" si="4"/>
        <v>0.19628147322378386</v>
      </c>
      <c r="I24" s="545">
        <f t="shared" si="4"/>
        <v>0.17597570102486437</v>
      </c>
      <c r="J24" s="570"/>
    </row>
    <row r="25" spans="1:10" x14ac:dyDescent="0.25">
      <c r="A25" s="574"/>
      <c r="B25" s="575"/>
      <c r="C25" s="545"/>
      <c r="D25" s="545"/>
      <c r="E25" s="545"/>
      <c r="F25" s="545"/>
      <c r="G25" s="545"/>
      <c r="H25" s="545"/>
      <c r="I25" s="545"/>
      <c r="J25" s="571"/>
    </row>
    <row r="26" spans="1:10" x14ac:dyDescent="0.25">
      <c r="A26" s="546" t="s">
        <v>110</v>
      </c>
      <c r="B26" s="547"/>
      <c r="C26" s="547"/>
      <c r="D26" s="547"/>
      <c r="E26" s="547"/>
      <c r="F26" s="547"/>
      <c r="G26" s="547"/>
      <c r="H26" s="547"/>
      <c r="I26" s="547"/>
      <c r="J26" s="548"/>
    </row>
    <row r="27" spans="1:10" ht="90.75" customHeight="1" x14ac:dyDescent="0.25">
      <c r="A27" s="549" t="s">
        <v>189</v>
      </c>
      <c r="B27" s="550"/>
      <c r="C27" s="550"/>
      <c r="D27" s="550"/>
      <c r="E27" s="550"/>
      <c r="F27" s="550"/>
      <c r="G27" s="550"/>
      <c r="H27" s="550"/>
      <c r="I27" s="550"/>
      <c r="J27" s="551"/>
    </row>
    <row r="28" spans="1:10" x14ac:dyDescent="0.25">
      <c r="A28" s="63"/>
      <c r="J28" s="64"/>
    </row>
    <row r="29" spans="1:10" x14ac:dyDescent="0.25">
      <c r="A29" s="552" t="s">
        <v>179</v>
      </c>
      <c r="B29" s="553"/>
      <c r="C29" s="223">
        <f ca="1">TODAY()</f>
        <v>45455</v>
      </c>
      <c r="F29" s="542" t="s">
        <v>182</v>
      </c>
      <c r="G29" s="542"/>
      <c r="H29" s="542"/>
      <c r="I29" s="542"/>
      <c r="J29" s="64"/>
    </row>
    <row r="30" spans="1:10" x14ac:dyDescent="0.25">
      <c r="A30" s="63"/>
      <c r="J30" s="64"/>
    </row>
    <row r="31" spans="1:10" x14ac:dyDescent="0.25">
      <c r="A31" s="63"/>
      <c r="J31" s="64"/>
    </row>
    <row r="32" spans="1:10" x14ac:dyDescent="0.25">
      <c r="A32" s="63"/>
      <c r="C32" s="62"/>
      <c r="D32" s="62"/>
      <c r="E32" s="62"/>
      <c r="F32" s="62"/>
      <c r="G32" s="62"/>
      <c r="J32" s="64"/>
    </row>
    <row r="33" spans="1:10" x14ac:dyDescent="0.25">
      <c r="A33" s="63"/>
      <c r="C33" s="541" t="str">
        <f>'Planilha Orcamentária'!D55</f>
        <v>ORLANDO VARGAS DA SILVA NETO</v>
      </c>
      <c r="D33" s="542"/>
      <c r="E33" s="542"/>
      <c r="F33" s="542"/>
      <c r="G33" s="542"/>
      <c r="J33" s="64"/>
    </row>
    <row r="34" spans="1:10" x14ac:dyDescent="0.25">
      <c r="A34" s="63"/>
      <c r="C34" s="543" t="str">
        <f>'Planilha Orcamentária'!D57</f>
        <v>Engenheiro Civil - CREA/MG nº: 235.266/D</v>
      </c>
      <c r="D34" s="544"/>
      <c r="E34" s="544"/>
      <c r="F34" s="544"/>
      <c r="G34" s="544"/>
      <c r="J34" s="64"/>
    </row>
    <row r="35" spans="1:10" x14ac:dyDescent="0.25">
      <c r="A35" s="63"/>
      <c r="C35" s="544"/>
      <c r="D35" s="544"/>
      <c r="E35" s="544"/>
      <c r="F35" s="544"/>
      <c r="J35" s="64"/>
    </row>
    <row r="36" spans="1:10" x14ac:dyDescent="0.25">
      <c r="A36" s="63"/>
      <c r="C36" s="224"/>
      <c r="D36" s="224"/>
      <c r="E36" s="224"/>
      <c r="F36" s="224"/>
      <c r="J36" s="64"/>
    </row>
    <row r="37" spans="1:10" x14ac:dyDescent="0.25">
      <c r="A37" s="63"/>
      <c r="C37" s="62"/>
      <c r="D37" s="62"/>
      <c r="E37" s="62"/>
      <c r="F37" s="62"/>
      <c r="G37" s="62"/>
      <c r="J37" s="64"/>
    </row>
    <row r="38" spans="1:10" x14ac:dyDescent="0.25">
      <c r="A38" s="63"/>
      <c r="C38" s="541" t="str">
        <f>'Planilha Orcamentária'!D63</f>
        <v>Deiró Moreira Marra</v>
      </c>
      <c r="D38" s="542"/>
      <c r="E38" s="542"/>
      <c r="F38" s="542"/>
      <c r="G38" s="542"/>
      <c r="J38" s="64"/>
    </row>
    <row r="39" spans="1:10" x14ac:dyDescent="0.25">
      <c r="A39" s="63"/>
      <c r="C39" s="543" t="str">
        <f>'Planilha Orcamentária'!D64</f>
        <v>Prefeito Municipal de Patrocínio</v>
      </c>
      <c r="D39" s="544"/>
      <c r="E39" s="544"/>
      <c r="F39" s="544"/>
      <c r="G39" s="544"/>
      <c r="J39" s="64"/>
    </row>
    <row r="40" spans="1:10" x14ac:dyDescent="0.25">
      <c r="A40" s="63"/>
      <c r="J40" s="64"/>
    </row>
    <row r="41" spans="1:10" x14ac:dyDescent="0.25">
      <c r="A41" s="65"/>
      <c r="B41" s="62"/>
      <c r="C41" s="62"/>
      <c r="D41" s="62"/>
      <c r="E41" s="62"/>
      <c r="F41" s="62"/>
      <c r="G41" s="62"/>
      <c r="H41" s="62"/>
      <c r="I41" s="62"/>
      <c r="J41" s="66"/>
    </row>
  </sheetData>
  <sheetProtection sheet="1" formatCells="0" formatColumns="0" formatRows="0" insertColumns="0" insertRows="0" insertHyperlinks="0" deleteColumns="0" deleteRows="0" sort="0" autoFilter="0" pivotTables="0"/>
  <mergeCells count="32">
    <mergeCell ref="A1:J1"/>
    <mergeCell ref="A3:J3"/>
    <mergeCell ref="A4:A6"/>
    <mergeCell ref="B4:B6"/>
    <mergeCell ref="C4:I4"/>
    <mergeCell ref="J4:J6"/>
    <mergeCell ref="C5:F5"/>
    <mergeCell ref="G5:I5"/>
    <mergeCell ref="A19:J19"/>
    <mergeCell ref="A20:B21"/>
    <mergeCell ref="C20:J20"/>
    <mergeCell ref="C21:J21"/>
    <mergeCell ref="A22:B22"/>
    <mergeCell ref="J22:J25"/>
    <mergeCell ref="A23:B23"/>
    <mergeCell ref="A24:B25"/>
    <mergeCell ref="C38:G38"/>
    <mergeCell ref="C39:G39"/>
    <mergeCell ref="H24:H25"/>
    <mergeCell ref="I24:I25"/>
    <mergeCell ref="F29:I29"/>
    <mergeCell ref="A26:J26"/>
    <mergeCell ref="A27:J27"/>
    <mergeCell ref="A29:B29"/>
    <mergeCell ref="C33:G33"/>
    <mergeCell ref="C34:G34"/>
    <mergeCell ref="C35:F35"/>
    <mergeCell ref="C24:C25"/>
    <mergeCell ref="D24:D25"/>
    <mergeCell ref="E24:E25"/>
    <mergeCell ref="F24:F25"/>
    <mergeCell ref="G24:G25"/>
  </mergeCells>
  <pageMargins left="0.51181102362204722" right="0.51181102362204722" top="0.78740157480314965" bottom="0.78740157480314965" header="0.31496062992125984" footer="0.31496062992125984"/>
  <pageSetup paperSize="9" scale="96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pageSetUpPr fitToPage="1"/>
  </sheetPr>
  <dimension ref="A1:G51"/>
  <sheetViews>
    <sheetView view="pageBreakPreview" zoomScaleNormal="100" zoomScaleSheetLayoutView="100" workbookViewId="0">
      <selection activeCell="G47" sqref="A1:G47"/>
    </sheetView>
  </sheetViews>
  <sheetFormatPr defaultColWidth="9.33203125" defaultRowHeight="13.2" x14ac:dyDescent="0.25"/>
  <cols>
    <col min="1" max="1" width="10.5546875" style="16" customWidth="1"/>
    <col min="2" max="2" width="51" style="16" customWidth="1"/>
    <col min="3" max="3" width="16.44140625" style="16" customWidth="1"/>
    <col min="4" max="4" width="17.33203125" style="16" customWidth="1"/>
    <col min="5" max="6" width="15.88671875" style="16" customWidth="1"/>
    <col min="7" max="7" width="16.44140625" style="16" customWidth="1"/>
    <col min="8" max="16384" width="9.33203125" style="16"/>
  </cols>
  <sheetData>
    <row r="1" spans="1:7" ht="68.25" customHeight="1" x14ac:dyDescent="0.25">
      <c r="A1" s="26"/>
      <c r="B1" s="27"/>
      <c r="C1" s="28"/>
      <c r="D1" s="28"/>
      <c r="E1" s="28"/>
      <c r="F1" s="28"/>
      <c r="G1" s="29"/>
    </row>
    <row r="2" spans="1:7" ht="15.75" customHeight="1" x14ac:dyDescent="0.25">
      <c r="A2" s="600" t="s">
        <v>14</v>
      </c>
      <c r="B2" s="600"/>
      <c r="C2" s="600"/>
      <c r="D2" s="600"/>
      <c r="E2" s="600"/>
      <c r="F2" s="600"/>
      <c r="G2" s="600"/>
    </row>
    <row r="3" spans="1:7" ht="19.5" customHeight="1" x14ac:dyDescent="0.25">
      <c r="A3" s="601" t="str">
        <f>'Planilha Orcamentária'!A3</f>
        <v>PREFEITURA MUNICIPAL DE PATROCÍNIO/MG</v>
      </c>
      <c r="B3" s="602"/>
      <c r="C3" s="601" t="s">
        <v>33</v>
      </c>
      <c r="D3" s="603"/>
      <c r="E3" s="604">
        <f>D35</f>
        <v>471027.61094999994</v>
      </c>
      <c r="F3" s="604"/>
      <c r="G3" s="605"/>
    </row>
    <row r="4" spans="1:7" ht="18.75" customHeight="1" x14ac:dyDescent="0.25">
      <c r="A4" s="30" t="str">
        <f>'Planilha Orcamentária'!A4</f>
        <v>OBRA: RECAPEAMENTO ASFÁLTICO EM CBUQ</v>
      </c>
      <c r="B4" s="30"/>
      <c r="C4" s="606" t="s">
        <v>184</v>
      </c>
      <c r="D4" s="607"/>
      <c r="E4" s="72" t="str">
        <f>'Planilha Orcamentária'!F3</f>
        <v>DATA:</v>
      </c>
      <c r="F4" s="69">
        <f ca="1">TODAY()</f>
        <v>45455</v>
      </c>
      <c r="G4" s="68"/>
    </row>
    <row r="5" spans="1:7" x14ac:dyDescent="0.25">
      <c r="A5" s="345" t="str">
        <f>'Planilha Orcamentária'!A5</f>
        <v>LOCAIS:</v>
      </c>
      <c r="B5" s="346"/>
      <c r="C5" s="346"/>
      <c r="D5" s="346"/>
      <c r="E5" s="346"/>
      <c r="F5" s="346"/>
      <c r="G5" s="347"/>
    </row>
    <row r="6" spans="1:7" x14ac:dyDescent="0.25">
      <c r="A6" s="597" t="str">
        <f>'Planilha Orcamentária'!A6</f>
        <v>RUA CHIQUINHO MATEUS – BAIRRO CRUZEIRO DA SERRA;</v>
      </c>
      <c r="B6" s="598"/>
      <c r="C6" s="598"/>
      <c r="D6" s="598"/>
      <c r="E6" s="598"/>
      <c r="F6" s="598"/>
      <c r="G6" s="599"/>
    </row>
    <row r="7" spans="1:7" x14ac:dyDescent="0.25">
      <c r="A7" s="597" t="str">
        <f>'Planilha Orcamentária'!A7</f>
        <v>RUA LUIZ CAPUANO – BAIRRO MORADA DO SOL;</v>
      </c>
      <c r="B7" s="598"/>
      <c r="C7" s="598"/>
      <c r="D7" s="598"/>
      <c r="E7" s="598"/>
      <c r="F7" s="598"/>
      <c r="G7" s="599"/>
    </row>
    <row r="8" spans="1:7" x14ac:dyDescent="0.25">
      <c r="A8" s="597" t="str">
        <f>'Planilha Orcamentária'!A8</f>
        <v>RUA PROF JOÃO DE MELO</v>
      </c>
      <c r="B8" s="598"/>
      <c r="C8" s="598"/>
      <c r="D8" s="598"/>
      <c r="E8" s="598"/>
      <c r="F8" s="598"/>
      <c r="G8" s="599"/>
    </row>
    <row r="9" spans="1:7" hidden="1" x14ac:dyDescent="0.25">
      <c r="A9" s="597">
        <f>'Planilha Orcamentária'!A9</f>
        <v>0</v>
      </c>
      <c r="B9" s="598"/>
      <c r="C9" s="598"/>
      <c r="D9" s="598"/>
      <c r="E9" s="598"/>
      <c r="F9" s="598"/>
      <c r="G9" s="599"/>
    </row>
    <row r="10" spans="1:7" hidden="1" x14ac:dyDescent="0.25">
      <c r="A10" s="597">
        <f>'Planilha Orcamentária'!A10</f>
        <v>0</v>
      </c>
      <c r="B10" s="598"/>
      <c r="C10" s="598"/>
      <c r="D10" s="598"/>
      <c r="E10" s="598"/>
      <c r="F10" s="598"/>
      <c r="G10" s="599"/>
    </row>
    <row r="11" spans="1:7" hidden="1" x14ac:dyDescent="0.25">
      <c r="A11" s="597">
        <f>'Planilha Orcamentária'!A11</f>
        <v>0</v>
      </c>
      <c r="B11" s="598"/>
      <c r="C11" s="598"/>
      <c r="D11" s="598"/>
      <c r="E11" s="598"/>
      <c r="F11" s="598"/>
      <c r="G11" s="599"/>
    </row>
    <row r="12" spans="1:7" hidden="1" x14ac:dyDescent="0.25">
      <c r="A12" s="597" t="e">
        <f>'Planilha Orcamentária'!#REF!</f>
        <v>#REF!</v>
      </c>
      <c r="B12" s="598"/>
      <c r="C12" s="598"/>
      <c r="D12" s="598"/>
      <c r="E12" s="598"/>
      <c r="F12" s="598"/>
      <c r="G12" s="599"/>
    </row>
    <row r="13" spans="1:7" hidden="1" x14ac:dyDescent="0.25">
      <c r="A13" s="597">
        <f>'Planilha Orcamentária'!A13</f>
        <v>0</v>
      </c>
      <c r="B13" s="598"/>
      <c r="C13" s="598"/>
      <c r="D13" s="598"/>
      <c r="E13" s="598"/>
      <c r="F13" s="598"/>
      <c r="G13" s="599"/>
    </row>
    <row r="14" spans="1:7" hidden="1" x14ac:dyDescent="0.25">
      <c r="A14" s="597">
        <f>'Planilha Orcamentária'!A14</f>
        <v>0</v>
      </c>
      <c r="B14" s="598"/>
      <c r="C14" s="598"/>
      <c r="D14" s="598"/>
      <c r="E14" s="598"/>
      <c r="F14" s="598"/>
      <c r="G14" s="599"/>
    </row>
    <row r="15" spans="1:7" hidden="1" x14ac:dyDescent="0.25">
      <c r="A15" s="597">
        <f>'Planilha Orcamentária'!A15</f>
        <v>0</v>
      </c>
      <c r="B15" s="598"/>
      <c r="C15" s="598"/>
      <c r="D15" s="598"/>
      <c r="E15" s="598"/>
      <c r="F15" s="598"/>
      <c r="G15" s="599"/>
    </row>
    <row r="16" spans="1:7" hidden="1" x14ac:dyDescent="0.25">
      <c r="A16" s="597">
        <f>'Planilha Orcamentária'!A16</f>
        <v>0</v>
      </c>
      <c r="B16" s="598"/>
      <c r="C16" s="598"/>
      <c r="D16" s="598"/>
      <c r="E16" s="598"/>
      <c r="F16" s="598"/>
      <c r="G16" s="599"/>
    </row>
    <row r="17" spans="1:7" hidden="1" x14ac:dyDescent="0.25">
      <c r="A17" s="597">
        <f>'Planilha Orcamentária'!A17</f>
        <v>0</v>
      </c>
      <c r="B17" s="598"/>
      <c r="C17" s="598"/>
      <c r="D17" s="598"/>
      <c r="E17" s="598"/>
      <c r="F17" s="598"/>
      <c r="G17" s="599"/>
    </row>
    <row r="18" spans="1:7" hidden="1" x14ac:dyDescent="0.25">
      <c r="A18" s="597">
        <f>'Planilha Orcamentária'!A18</f>
        <v>0</v>
      </c>
      <c r="B18" s="598"/>
      <c r="C18" s="598"/>
      <c r="D18" s="598"/>
      <c r="E18" s="598"/>
      <c r="F18" s="598"/>
      <c r="G18" s="599"/>
    </row>
    <row r="19" spans="1:7" hidden="1" x14ac:dyDescent="0.25">
      <c r="A19" s="597">
        <f>'Planilha Orcamentária'!A12</f>
        <v>0</v>
      </c>
      <c r="B19" s="598"/>
      <c r="C19" s="598"/>
      <c r="D19" s="598"/>
      <c r="E19" s="598"/>
      <c r="F19" s="598"/>
      <c r="G19" s="599"/>
    </row>
    <row r="20" spans="1:7" ht="18.75" customHeight="1" x14ac:dyDescent="0.25">
      <c r="A20" s="608" t="s">
        <v>213</v>
      </c>
      <c r="B20" s="609"/>
      <c r="C20" s="609"/>
      <c r="D20" s="609"/>
      <c r="E20" s="609"/>
      <c r="F20" s="610"/>
      <c r="G20" s="611"/>
    </row>
    <row r="21" spans="1:7" ht="26.4" x14ac:dyDescent="0.25">
      <c r="A21" s="71" t="s">
        <v>0</v>
      </c>
      <c r="B21" s="71" t="s">
        <v>15</v>
      </c>
      <c r="C21" s="73" t="s">
        <v>16</v>
      </c>
      <c r="D21" s="73" t="s">
        <v>17</v>
      </c>
      <c r="E21" s="71" t="s">
        <v>18</v>
      </c>
      <c r="F21" s="241"/>
      <c r="G21" s="241"/>
    </row>
    <row r="22" spans="1:7" x14ac:dyDescent="0.25">
      <c r="A22" s="592" t="str">
        <f>'Planilha Orcamentária'!A23</f>
        <v>1.0</v>
      </c>
      <c r="B22" s="593" t="str">
        <f>'Planilha Orcamentária'!D23</f>
        <v>INSTALAÇÕES INICIAIS DA OBRA</v>
      </c>
      <c r="C22" s="31" t="s">
        <v>19</v>
      </c>
      <c r="D22" s="93">
        <f>D23/$D$35</f>
        <v>3.5321071659567861E-3</v>
      </c>
      <c r="E22" s="32">
        <v>1</v>
      </c>
      <c r="F22" s="242"/>
      <c r="G22" s="242"/>
    </row>
    <row r="23" spans="1:7" x14ac:dyDescent="0.25">
      <c r="A23" s="592"/>
      <c r="B23" s="594"/>
      <c r="C23" s="31" t="s">
        <v>20</v>
      </c>
      <c r="D23" s="94">
        <f>'Planilha Orcamentária'!I23</f>
        <v>1663.72</v>
      </c>
      <c r="E23" s="33">
        <f>E22*$D$23</f>
        <v>1663.72</v>
      </c>
      <c r="F23" s="243"/>
      <c r="G23" s="243"/>
    </row>
    <row r="24" spans="1:7" x14ac:dyDescent="0.25">
      <c r="A24" s="592" t="str">
        <f>'Planilha Orcamentária'!A26</f>
        <v>2.0</v>
      </c>
      <c r="B24" s="593" t="str">
        <f>'Planilha Orcamentária'!D26</f>
        <v>MOBILIZAÇÃO E DESMOBILIZAÇÃO DE OBRA</v>
      </c>
      <c r="C24" s="31" t="s">
        <v>19</v>
      </c>
      <c r="D24" s="93">
        <f>D25/$D$35</f>
        <v>4.9751243781094526E-3</v>
      </c>
      <c r="E24" s="32">
        <v>1</v>
      </c>
      <c r="F24" s="242"/>
      <c r="G24" s="242"/>
    </row>
    <row r="25" spans="1:7" x14ac:dyDescent="0.25">
      <c r="A25" s="592"/>
      <c r="B25" s="594"/>
      <c r="C25" s="31" t="s">
        <v>20</v>
      </c>
      <c r="D25" s="94">
        <f>'Planilha Orcamentária'!I26</f>
        <v>2343.4209499999997</v>
      </c>
      <c r="E25" s="33">
        <f>E24*$D$25</f>
        <v>2343.4209499999997</v>
      </c>
      <c r="F25" s="243"/>
      <c r="G25" s="243"/>
    </row>
    <row r="26" spans="1:7" x14ac:dyDescent="0.25">
      <c r="A26" s="595" t="str">
        <f>'Planilha Orcamentária'!A30</f>
        <v>3.0</v>
      </c>
      <c r="B26" s="593" t="str">
        <f>'Planilha Orcamentária'!D30</f>
        <v>RECAPEAMENTO ASFÁLTICO EM CBUQ</v>
      </c>
      <c r="C26" s="31" t="s">
        <v>19</v>
      </c>
      <c r="D26" s="93">
        <f>D27/$D$35</f>
        <v>0.78756100783947058</v>
      </c>
      <c r="E26" s="32">
        <v>1</v>
      </c>
      <c r="F26" s="242"/>
      <c r="G26" s="242"/>
    </row>
    <row r="27" spans="1:7" x14ac:dyDescent="0.25">
      <c r="A27" s="596"/>
      <c r="B27" s="594"/>
      <c r="C27" s="31" t="s">
        <v>20</v>
      </c>
      <c r="D27" s="94">
        <f>'Planilha Orcamentária'!I30</f>
        <v>370962.98</v>
      </c>
      <c r="E27" s="33">
        <f>E26*$D$27</f>
        <v>370962.98</v>
      </c>
      <c r="F27" s="243"/>
      <c r="G27" s="243"/>
    </row>
    <row r="28" spans="1:7" x14ac:dyDescent="0.25">
      <c r="A28" s="595" t="str">
        <f>'Planilha Orcamentária'!A37</f>
        <v>4.0</v>
      </c>
      <c r="B28" s="593" t="str">
        <f>'Planilha Orcamentária'!D37</f>
        <v>SERVIÇOS DE DRENAGEM PLUVIAL</v>
      </c>
      <c r="C28" s="31" t="s">
        <v>19</v>
      </c>
      <c r="D28" s="93">
        <f>D29/$D$35</f>
        <v>0.17224000910768689</v>
      </c>
      <c r="E28" s="32">
        <v>1</v>
      </c>
      <c r="F28" s="242"/>
      <c r="G28" s="242"/>
    </row>
    <row r="29" spans="1:7" x14ac:dyDescent="0.25">
      <c r="A29" s="596"/>
      <c r="B29" s="594"/>
      <c r="C29" s="31" t="s">
        <v>20</v>
      </c>
      <c r="D29" s="94">
        <f>'Planilha Orcamentária'!I37</f>
        <v>81129.799999999988</v>
      </c>
      <c r="E29" s="33">
        <f>E28*$D$29</f>
        <v>81129.799999999988</v>
      </c>
      <c r="F29" s="243"/>
      <c r="G29" s="243"/>
    </row>
    <row r="30" spans="1:7" x14ac:dyDescent="0.25">
      <c r="A30" s="595" t="str">
        <f>'Planilha Orcamentária'!A43</f>
        <v>5.0</v>
      </c>
      <c r="B30" s="593" t="str">
        <f>'Planilha Orcamentária'!D43</f>
        <v>OBRAS COMPLEMENTARES</v>
      </c>
      <c r="C30" s="31" t="s">
        <v>19</v>
      </c>
      <c r="D30" s="93">
        <f>D31/$D$35</f>
        <v>2.1953299041524058E-2</v>
      </c>
      <c r="E30" s="32">
        <v>1</v>
      </c>
      <c r="F30" s="242"/>
      <c r="G30" s="242"/>
    </row>
    <row r="31" spans="1:7" x14ac:dyDescent="0.25">
      <c r="A31" s="596"/>
      <c r="B31" s="594"/>
      <c r="C31" s="31" t="s">
        <v>20</v>
      </c>
      <c r="D31" s="94">
        <f>'Planilha Orcamentária'!I43</f>
        <v>10340.61</v>
      </c>
      <c r="E31" s="33">
        <f>E30*$D$31</f>
        <v>10340.61</v>
      </c>
      <c r="F31" s="243"/>
      <c r="G31" s="243"/>
    </row>
    <row r="32" spans="1:7" x14ac:dyDescent="0.25">
      <c r="A32" s="595" t="str">
        <f>'Planilha Orcamentária'!A46</f>
        <v>6.0</v>
      </c>
      <c r="B32" s="593" t="str">
        <f>'Planilha Orcamentária'!D46</f>
        <v>ADMINISTRAÇÃO LOCAL</v>
      </c>
      <c r="C32" s="31" t="s">
        <v>19</v>
      </c>
      <c r="D32" s="93">
        <f>D33/$D$35</f>
        <v>9.7384524672523357E-3</v>
      </c>
      <c r="E32" s="32">
        <v>1</v>
      </c>
      <c r="F32" s="242"/>
      <c r="G32" s="242"/>
    </row>
    <row r="33" spans="1:7" x14ac:dyDescent="0.25">
      <c r="A33" s="596"/>
      <c r="B33" s="594"/>
      <c r="C33" s="31" t="s">
        <v>20</v>
      </c>
      <c r="D33" s="94">
        <f>'Planilha Orcamentária'!I46</f>
        <v>4587.08</v>
      </c>
      <c r="E33" s="33">
        <f>E32*$D$33</f>
        <v>4587.08</v>
      </c>
      <c r="F33" s="243"/>
      <c r="G33" s="243"/>
    </row>
    <row r="34" spans="1:7" x14ac:dyDescent="0.25">
      <c r="A34" s="591" t="s">
        <v>21</v>
      </c>
      <c r="B34" s="591"/>
      <c r="C34" s="34" t="s">
        <v>19</v>
      </c>
      <c r="D34" s="93">
        <f>D22+D24+D26+D28+D30+D32</f>
        <v>1</v>
      </c>
      <c r="E34" s="32">
        <f>E35/D35</f>
        <v>1</v>
      </c>
      <c r="F34" s="242"/>
      <c r="G34" s="242"/>
    </row>
    <row r="35" spans="1:7" x14ac:dyDescent="0.25">
      <c r="A35" s="591"/>
      <c r="B35" s="591"/>
      <c r="C35" s="34" t="s">
        <v>20</v>
      </c>
      <c r="D35" s="95">
        <f>D23+D25+D27+D29+D31+D33</f>
        <v>471027.61094999994</v>
      </c>
      <c r="E35" s="35">
        <f>E23+E25+E27+E29+E31+E33</f>
        <v>471027.61094999994</v>
      </c>
      <c r="F35" s="227"/>
      <c r="G35" s="227"/>
    </row>
    <row r="36" spans="1:7" x14ac:dyDescent="0.25">
      <c r="A36" s="36"/>
      <c r="B36" s="225"/>
      <c r="C36" s="226"/>
      <c r="D36" s="227"/>
      <c r="E36" s="227"/>
      <c r="F36" s="227"/>
      <c r="G36" s="37"/>
    </row>
    <row r="37" spans="1:7" x14ac:dyDescent="0.25">
      <c r="A37" s="36"/>
      <c r="B37" s="225"/>
      <c r="C37" s="226"/>
      <c r="D37" s="227"/>
      <c r="E37" s="227"/>
      <c r="F37" s="227"/>
      <c r="G37" s="37"/>
    </row>
    <row r="38" spans="1:7" x14ac:dyDescent="0.25">
      <c r="A38" s="36"/>
      <c r="B38" s="228"/>
      <c r="C38" s="227"/>
      <c r="D38" s="227"/>
      <c r="E38" s="227"/>
      <c r="F38" s="227"/>
      <c r="G38" s="37"/>
    </row>
    <row r="39" spans="1:7" ht="11.25" customHeight="1" x14ac:dyDescent="0.25">
      <c r="A39" s="36"/>
      <c r="B39" s="227" t="s">
        <v>42</v>
      </c>
      <c r="C39" s="227"/>
      <c r="D39" s="227"/>
      <c r="E39" s="227"/>
      <c r="F39" s="227"/>
      <c r="G39" s="37"/>
    </row>
    <row r="40" spans="1:7" x14ac:dyDescent="0.25">
      <c r="A40" s="36"/>
      <c r="B40" s="229" t="str">
        <f>'Planilha Orcamentária'!D55</f>
        <v>ORLANDO VARGAS DA SILVA NETO</v>
      </c>
      <c r="C40" s="227"/>
      <c r="D40" s="227"/>
      <c r="E40" s="227"/>
      <c r="F40" s="227"/>
      <c r="G40" s="37"/>
    </row>
    <row r="41" spans="1:7" x14ac:dyDescent="0.25">
      <c r="A41" s="36"/>
      <c r="B41" s="230" t="str">
        <f>'Planilha Orcamentária'!D57</f>
        <v>Engenheiro Civil - CREA/MG nº: 235.266/D</v>
      </c>
      <c r="C41" s="227"/>
      <c r="D41" s="227"/>
      <c r="E41" s="227"/>
      <c r="F41" s="227"/>
      <c r="G41" s="37"/>
    </row>
    <row r="42" spans="1:7" x14ac:dyDescent="0.25">
      <c r="A42" s="36"/>
      <c r="B42" s="227"/>
      <c r="C42" s="227"/>
      <c r="D42" s="227"/>
      <c r="E42" s="227"/>
      <c r="F42" s="227"/>
      <c r="G42" s="37"/>
    </row>
    <row r="43" spans="1:7" x14ac:dyDescent="0.25">
      <c r="A43" s="36"/>
      <c r="C43" s="227"/>
      <c r="D43" s="227"/>
      <c r="E43" s="227"/>
      <c r="F43" s="227"/>
      <c r="G43" s="37"/>
    </row>
    <row r="44" spans="1:7" x14ac:dyDescent="0.25">
      <c r="A44" s="36"/>
      <c r="C44" s="227"/>
      <c r="D44" s="227"/>
      <c r="E44" s="227"/>
      <c r="F44" s="227"/>
      <c r="G44" s="37"/>
    </row>
    <row r="45" spans="1:7" ht="24" x14ac:dyDescent="0.25">
      <c r="A45" s="36"/>
      <c r="B45" s="227" t="s">
        <v>42</v>
      </c>
      <c r="C45" s="227"/>
      <c r="D45" s="227"/>
      <c r="E45" s="227"/>
      <c r="F45" s="227"/>
      <c r="G45" s="37"/>
    </row>
    <row r="46" spans="1:7" x14ac:dyDescent="0.25">
      <c r="A46" s="36"/>
      <c r="B46" s="231" t="str">
        <f>'Planilha Orcamentária'!D63</f>
        <v>Deiró Moreira Marra</v>
      </c>
      <c r="C46" s="227"/>
      <c r="D46" s="227"/>
      <c r="E46" s="227"/>
      <c r="F46" s="227"/>
      <c r="G46" s="37"/>
    </row>
    <row r="47" spans="1:7" x14ac:dyDescent="0.25">
      <c r="A47" s="38"/>
      <c r="B47" s="230" t="str">
        <f>'Planilha Orcamentária'!D64</f>
        <v>Prefeito Municipal de Patrocínio</v>
      </c>
      <c r="C47" s="39"/>
      <c r="D47" s="39"/>
      <c r="E47" s="40"/>
      <c r="F47" s="40"/>
      <c r="G47" s="41"/>
    </row>
    <row r="51" spans="2:2" x14ac:dyDescent="0.25">
      <c r="B51" s="42"/>
    </row>
  </sheetData>
  <mergeCells count="34">
    <mergeCell ref="A18:G18"/>
    <mergeCell ref="A19:G19"/>
    <mergeCell ref="A20:G20"/>
    <mergeCell ref="A13:G13"/>
    <mergeCell ref="A14:G14"/>
    <mergeCell ref="A15:G15"/>
    <mergeCell ref="A16:G16"/>
    <mergeCell ref="A17:G17"/>
    <mergeCell ref="A8:G8"/>
    <mergeCell ref="A9:G9"/>
    <mergeCell ref="A10:G10"/>
    <mergeCell ref="A11:G11"/>
    <mergeCell ref="A12:G12"/>
    <mergeCell ref="A2:G2"/>
    <mergeCell ref="A3:B3"/>
    <mergeCell ref="C3:D3"/>
    <mergeCell ref="E3:G3"/>
    <mergeCell ref="C4:D4"/>
    <mergeCell ref="A5:G5"/>
    <mergeCell ref="A34:B35"/>
    <mergeCell ref="A22:A23"/>
    <mergeCell ref="B22:B23"/>
    <mergeCell ref="B26:B27"/>
    <mergeCell ref="A26:A27"/>
    <mergeCell ref="A24:A25"/>
    <mergeCell ref="B24:B25"/>
    <mergeCell ref="A32:A33"/>
    <mergeCell ref="B32:B33"/>
    <mergeCell ref="A28:A29"/>
    <mergeCell ref="B28:B29"/>
    <mergeCell ref="A30:A31"/>
    <mergeCell ref="B30:B31"/>
    <mergeCell ref="A6:G6"/>
    <mergeCell ref="A7:G7"/>
  </mergeCells>
  <pageMargins left="0.51181102362204722" right="0.51181102362204722" top="0.78740157480314965" bottom="0.78740157480314965" header="0.31496062992125984" footer="0.31496062992125984"/>
  <pageSetup paperSize="9" scale="89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5</vt:i4>
      </vt:variant>
      <vt:variant>
        <vt:lpstr>Intervalos Nomeados</vt:lpstr>
      </vt:variant>
      <vt:variant>
        <vt:i4>3</vt:i4>
      </vt:variant>
    </vt:vector>
  </HeadingPairs>
  <TitlesOfParts>
    <vt:vector size="8" baseType="lpstr">
      <vt:lpstr>Planilha Orcamentária</vt:lpstr>
      <vt:lpstr>Memória de Cálculo</vt:lpstr>
      <vt:lpstr>COMP. 01</vt:lpstr>
      <vt:lpstr>BDI</vt:lpstr>
      <vt:lpstr>Cronograma F.F</vt:lpstr>
      <vt:lpstr>'Cronograma F.F'!Area_de_impressao</vt:lpstr>
      <vt:lpstr>'Memória de Cálculo'!Area_de_impressao</vt:lpstr>
      <vt:lpstr>'Planilha Orcamentária'!Area_de_impressao</vt:lpstr>
    </vt:vector>
  </TitlesOfParts>
  <Company>Setop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Setop</dc:creator>
  <cp:lastModifiedBy>Orlando Vargas</cp:lastModifiedBy>
  <cp:lastPrinted>2024-06-12T18:29:08Z</cp:lastPrinted>
  <dcterms:created xsi:type="dcterms:W3CDTF">2006-09-22T13:55:22Z</dcterms:created>
  <dcterms:modified xsi:type="dcterms:W3CDTF">2024-06-12T18:30:49Z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defa4170-0d19-0005-0004-bc88714345d2_Enabled">
    <vt:lpwstr>true</vt:lpwstr>
  </property>
  <property fmtid="{D5CDD505-2E9C-101B-9397-08002B2CF9AE}" pid="3" name="MSIP_Label_defa4170-0d19-0005-0004-bc88714345d2_SetDate">
    <vt:lpwstr>2024-05-17T17:49:22Z</vt:lpwstr>
  </property>
  <property fmtid="{D5CDD505-2E9C-101B-9397-08002B2CF9AE}" pid="4" name="MSIP_Label_defa4170-0d19-0005-0004-bc88714345d2_Method">
    <vt:lpwstr>Standard</vt:lpwstr>
  </property>
  <property fmtid="{D5CDD505-2E9C-101B-9397-08002B2CF9AE}" pid="5" name="MSIP_Label_defa4170-0d19-0005-0004-bc88714345d2_Name">
    <vt:lpwstr>defa4170-0d19-0005-0004-bc88714345d2</vt:lpwstr>
  </property>
  <property fmtid="{D5CDD505-2E9C-101B-9397-08002B2CF9AE}" pid="6" name="MSIP_Label_defa4170-0d19-0005-0004-bc88714345d2_SiteId">
    <vt:lpwstr>c64e36e1-d501-4fdd-8c10-a68fcd5b0a17</vt:lpwstr>
  </property>
  <property fmtid="{D5CDD505-2E9C-101B-9397-08002B2CF9AE}" pid="7" name="MSIP_Label_defa4170-0d19-0005-0004-bc88714345d2_ActionId">
    <vt:lpwstr>24f10af0-808a-4cd3-8028-40974022cca1</vt:lpwstr>
  </property>
  <property fmtid="{D5CDD505-2E9C-101B-9397-08002B2CF9AE}" pid="8" name="MSIP_Label_defa4170-0d19-0005-0004-bc88714345d2_ContentBits">
    <vt:lpwstr>0</vt:lpwstr>
  </property>
</Properties>
</file>