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embeddings/oleObject1.bin" ContentType="application/vnd.openxmlformats-officedocument.oleObject"/>
  <Override PartName="/xl/drawings/drawing7.xml" ContentType="application/vnd.openxmlformats-officedocument.drawing+xml"/>
  <Override PartName="/xl/embeddings/oleObject2.bin" ContentType="application/vnd.openxmlformats-officedocument.oleObject"/>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6" rupBuild="9302"/>
  <workbookPr defaultThemeVersion="124226"/>
  <bookViews>
    <workbookView xWindow="-105" yWindow="-105" windowWidth="20730" windowHeight="11760" firstSheet="7" activeTab="7"/>
  </bookViews>
  <sheets>
    <sheet name="SEE - 2021" sheetId="2" state="hidden" r:id="rId1"/>
    <sheet name="SEE - 2022" sheetId="3" state="hidden" r:id="rId2"/>
    <sheet name="SEE - 2023" sheetId="4" state="hidden" r:id="rId3"/>
    <sheet name="BDI - sem desoneração" sheetId="7" state="hidden" r:id="rId4"/>
    <sheet name="BDI - com desoneração" sheetId="8" state="hidden" r:id="rId5"/>
    <sheet name="CPU - 04-2021" sheetId="9" state="hidden" r:id="rId6"/>
    <sheet name="CPU - 01-2023" sheetId="6" state="hidden" r:id="rId7"/>
    <sheet name="Reprogramação - AMPLIAÇÃO " sheetId="1" r:id="rId8"/>
    <sheet name="Reprogramação - QUADRA" sheetId="10" state="hidden" r:id="rId9"/>
    <sheet name="CRONOGRAMA AMPLIAÇAO" sheetId="11"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s>
  <definedNames>
    <definedName name="\i" localSheetId="3">'[1]Planilha de Preço'!#REF!</definedName>
    <definedName name="\i" localSheetId="6">'[1]Planilha de Preço'!#REF!</definedName>
    <definedName name="\i" localSheetId="5">'[1]Planilha de Preço'!#REF!</definedName>
    <definedName name="\i" localSheetId="8">'[1]Planilha de Preço'!#REF!</definedName>
    <definedName name="\i">'[1]Planilha de Preço'!#REF!</definedName>
    <definedName name="\l" localSheetId="3">'[1]Planilha de Preço'!#REF!</definedName>
    <definedName name="\l" localSheetId="6">'[1]Planilha de Preço'!#REF!</definedName>
    <definedName name="\l" localSheetId="5">'[1]Planilha de Preço'!#REF!</definedName>
    <definedName name="\l" localSheetId="8">'[1]Planilha de Preço'!#REF!</definedName>
    <definedName name="\l">'[1]Planilha de Preço'!#REF!</definedName>
    <definedName name="\s" localSheetId="3">'[1]Planilha de Preço'!#REF!</definedName>
    <definedName name="\s" localSheetId="6">'[1]Planilha de Preço'!#REF!</definedName>
    <definedName name="\s" localSheetId="5">'[1]Planilha de Preço'!#REF!</definedName>
    <definedName name="\s" localSheetId="8">'[1]Planilha de Preço'!#REF!</definedName>
    <definedName name="\s">'[1]Planilha de Preço'!#REF!</definedName>
    <definedName name="\t" localSheetId="3">'[1]Planilha de Preço'!#REF!</definedName>
    <definedName name="\t" localSheetId="6">'[1]Planilha de Preço'!#REF!</definedName>
    <definedName name="\t" localSheetId="5">'[1]Planilha de Preço'!#REF!</definedName>
    <definedName name="\t" localSheetId="8">'[1]Planilha de Preço'!#REF!</definedName>
    <definedName name="\t">'[1]Planilha de Preço'!#REF!</definedName>
    <definedName name="___sub1" localSheetId="3">#REF!</definedName>
    <definedName name="___sub1" localSheetId="6">#REF!</definedName>
    <definedName name="___sub1" localSheetId="5">#REF!</definedName>
    <definedName name="___sub1" localSheetId="8">#REF!</definedName>
    <definedName name="___sub1">#REF!</definedName>
    <definedName name="___sub2" localSheetId="3">#REF!</definedName>
    <definedName name="___sub2" localSheetId="6">#REF!</definedName>
    <definedName name="___sub2" localSheetId="5">#REF!</definedName>
    <definedName name="___sub2" localSheetId="8">#REF!</definedName>
    <definedName name="___sub2">#REF!</definedName>
    <definedName name="___sub3" localSheetId="3">#REF!</definedName>
    <definedName name="___sub3" localSheetId="6">#REF!</definedName>
    <definedName name="___sub3" localSheetId="5">#REF!</definedName>
    <definedName name="___sub3" localSheetId="8">#REF!</definedName>
    <definedName name="___sub3">#REF!</definedName>
    <definedName name="__AA100000" localSheetId="3">#REF!</definedName>
    <definedName name="__AA100000" localSheetId="6">#REF!</definedName>
    <definedName name="__AA100000" localSheetId="5">#REF!</definedName>
    <definedName name="__AA100000" localSheetId="8">#REF!</definedName>
    <definedName name="__AA100000">#REF!</definedName>
    <definedName name="__LOC10" localSheetId="3">[2]Orçamento!#REF!</definedName>
    <definedName name="__LOC10" localSheetId="6">[2]Orçamento!#REF!</definedName>
    <definedName name="__LOC10" localSheetId="5">[2]Orçamento!#REF!</definedName>
    <definedName name="__LOC10" localSheetId="8">[2]Orçamento!#REF!</definedName>
    <definedName name="__LOC10">[2]Orçamento!#REF!</definedName>
    <definedName name="__LOC11" localSheetId="3">[2]Orçamento!#REF!</definedName>
    <definedName name="__LOC11" localSheetId="6">[2]Orçamento!#REF!</definedName>
    <definedName name="__LOC11" localSheetId="5">[2]Orçamento!#REF!</definedName>
    <definedName name="__LOC11" localSheetId="8">[2]Orçamento!#REF!</definedName>
    <definedName name="__LOC11">[2]Orçamento!#REF!</definedName>
    <definedName name="__LOC12" localSheetId="3">[2]Orçamento!#REF!</definedName>
    <definedName name="__LOC12" localSheetId="6">[2]Orçamento!#REF!</definedName>
    <definedName name="__LOC12" localSheetId="5">[2]Orçamento!#REF!</definedName>
    <definedName name="__LOC12" localSheetId="8">[2]Orçamento!#REF!</definedName>
    <definedName name="__LOC12">[2]Orçamento!#REF!</definedName>
    <definedName name="__LOC13" localSheetId="3">[2]Orçamento!#REF!</definedName>
    <definedName name="__LOC13" localSheetId="6">[2]Orçamento!#REF!</definedName>
    <definedName name="__LOC13" localSheetId="5">[2]Orçamento!#REF!</definedName>
    <definedName name="__LOC13" localSheetId="8">[2]Orçamento!#REF!</definedName>
    <definedName name="__LOC13">[2]Orçamento!#REF!</definedName>
    <definedName name="__LOC14" localSheetId="3">[2]Orçamento!#REF!</definedName>
    <definedName name="__LOC14" localSheetId="6">[2]Orçamento!#REF!</definedName>
    <definedName name="__LOC14" localSheetId="5">[2]Orçamento!#REF!</definedName>
    <definedName name="__LOC14" localSheetId="8">[2]Orçamento!#REF!</definedName>
    <definedName name="__LOC14">[2]Orçamento!#REF!</definedName>
    <definedName name="__LOC15" localSheetId="3">[2]Orçamento!#REF!</definedName>
    <definedName name="__LOC15" localSheetId="6">[2]Orçamento!#REF!</definedName>
    <definedName name="__LOC15" localSheetId="5">[2]Orçamento!#REF!</definedName>
    <definedName name="__LOC15" localSheetId="8">[2]Orçamento!#REF!</definedName>
    <definedName name="__LOC15">[2]Orçamento!#REF!</definedName>
    <definedName name="__LOC16" localSheetId="3">[2]Orçamento!#REF!</definedName>
    <definedName name="__LOC16" localSheetId="6">[2]Orçamento!#REF!</definedName>
    <definedName name="__LOC16" localSheetId="5">[2]Orçamento!#REF!</definedName>
    <definedName name="__LOC16" localSheetId="8">[2]Orçamento!#REF!</definedName>
    <definedName name="__LOC16">[2]Orçamento!#REF!</definedName>
    <definedName name="__LOC17" localSheetId="3">[2]Orçamento!#REF!</definedName>
    <definedName name="__LOC17" localSheetId="6">[2]Orçamento!#REF!</definedName>
    <definedName name="__LOC17" localSheetId="5">[2]Orçamento!#REF!</definedName>
    <definedName name="__LOC17" localSheetId="8">[2]Orçamento!#REF!</definedName>
    <definedName name="__LOC17">[2]Orçamento!#REF!</definedName>
    <definedName name="__LOC18" localSheetId="3">[2]Orçamento!#REF!</definedName>
    <definedName name="__LOC18" localSheetId="6">[2]Orçamento!#REF!</definedName>
    <definedName name="__LOC18" localSheetId="5">[2]Orçamento!#REF!</definedName>
    <definedName name="__LOC18" localSheetId="8">[2]Orçamento!#REF!</definedName>
    <definedName name="__LOC18">[2]Orçamento!#REF!</definedName>
    <definedName name="__LOC19" localSheetId="3">[2]Orçamento!#REF!</definedName>
    <definedName name="__LOC19" localSheetId="6">[2]Orçamento!#REF!</definedName>
    <definedName name="__LOC19" localSheetId="5">[2]Orçamento!#REF!</definedName>
    <definedName name="__LOC19" localSheetId="8">[2]Orçamento!#REF!</definedName>
    <definedName name="__LOC19">[2]Orçamento!#REF!</definedName>
    <definedName name="__LOC2" localSheetId="3">[2]Orçamento!#REF!</definedName>
    <definedName name="__LOC2" localSheetId="6">[2]Orçamento!#REF!</definedName>
    <definedName name="__LOC2" localSheetId="5">[2]Orçamento!#REF!</definedName>
    <definedName name="__LOC2" localSheetId="8">[2]Orçamento!#REF!</definedName>
    <definedName name="__LOC2">[2]Orçamento!#REF!</definedName>
    <definedName name="__LOC20" localSheetId="3">[2]Orçamento!#REF!</definedName>
    <definedName name="__LOC20" localSheetId="6">[2]Orçamento!#REF!</definedName>
    <definedName name="__LOC20" localSheetId="5">[2]Orçamento!#REF!</definedName>
    <definedName name="__LOC20" localSheetId="8">[2]Orçamento!#REF!</definedName>
    <definedName name="__LOC20">[2]Orçamento!#REF!</definedName>
    <definedName name="__LOC21" localSheetId="3">[2]Orçamento!#REF!</definedName>
    <definedName name="__LOC21" localSheetId="6">[2]Orçamento!#REF!</definedName>
    <definedName name="__LOC21" localSheetId="5">[2]Orçamento!#REF!</definedName>
    <definedName name="__LOC21" localSheetId="8">[2]Orçamento!#REF!</definedName>
    <definedName name="__LOC21">[2]Orçamento!#REF!</definedName>
    <definedName name="__LOC22" localSheetId="3">[2]Orçamento!#REF!</definedName>
    <definedName name="__LOC22" localSheetId="6">[2]Orçamento!#REF!</definedName>
    <definedName name="__LOC22" localSheetId="5">[2]Orçamento!#REF!</definedName>
    <definedName name="__LOC22" localSheetId="8">[2]Orçamento!#REF!</definedName>
    <definedName name="__LOC22">[2]Orçamento!#REF!</definedName>
    <definedName name="__LOC23" localSheetId="3">[2]Orçamento!#REF!</definedName>
    <definedName name="__LOC23" localSheetId="6">[2]Orçamento!#REF!</definedName>
    <definedName name="__LOC23" localSheetId="5">[2]Orçamento!#REF!</definedName>
    <definedName name="__LOC23" localSheetId="8">[2]Orçamento!#REF!</definedName>
    <definedName name="__LOC23">[2]Orçamento!#REF!</definedName>
    <definedName name="__LOC24" localSheetId="3">[2]Orçamento!#REF!</definedName>
    <definedName name="__LOC24" localSheetId="6">[2]Orçamento!#REF!</definedName>
    <definedName name="__LOC24" localSheetId="5">[2]Orçamento!#REF!</definedName>
    <definedName name="__LOC24" localSheetId="8">[2]Orçamento!#REF!</definedName>
    <definedName name="__LOC24">[2]Orçamento!#REF!</definedName>
    <definedName name="__LOC25" localSheetId="3">[2]Orçamento!#REF!</definedName>
    <definedName name="__LOC25" localSheetId="6">[2]Orçamento!#REF!</definedName>
    <definedName name="__LOC25" localSheetId="5">[2]Orçamento!#REF!</definedName>
    <definedName name="__LOC25" localSheetId="8">[2]Orçamento!#REF!</definedName>
    <definedName name="__LOC25">[2]Orçamento!#REF!</definedName>
    <definedName name="__LOC26" localSheetId="3">[2]Orçamento!#REF!</definedName>
    <definedName name="__LOC26" localSheetId="6">[2]Orçamento!#REF!</definedName>
    <definedName name="__LOC26" localSheetId="5">[2]Orçamento!#REF!</definedName>
    <definedName name="__LOC26" localSheetId="8">[2]Orçamento!#REF!</definedName>
    <definedName name="__LOC26">[2]Orçamento!#REF!</definedName>
    <definedName name="__LOC27" localSheetId="3">[2]Orçamento!#REF!</definedName>
    <definedName name="__LOC27" localSheetId="6">[2]Orçamento!#REF!</definedName>
    <definedName name="__LOC27" localSheetId="5">[2]Orçamento!#REF!</definedName>
    <definedName name="__LOC27" localSheetId="8">[2]Orçamento!#REF!</definedName>
    <definedName name="__LOC27">[2]Orçamento!#REF!</definedName>
    <definedName name="__LOC28" localSheetId="3">[2]Orçamento!#REF!</definedName>
    <definedName name="__LOC28" localSheetId="6">[2]Orçamento!#REF!</definedName>
    <definedName name="__LOC28" localSheetId="5">[2]Orçamento!#REF!</definedName>
    <definedName name="__LOC28" localSheetId="8">[2]Orçamento!#REF!</definedName>
    <definedName name="__LOC28">[2]Orçamento!#REF!</definedName>
    <definedName name="__LOC29" localSheetId="3">[2]Orçamento!#REF!</definedName>
    <definedName name="__LOC29" localSheetId="6">[2]Orçamento!#REF!</definedName>
    <definedName name="__LOC29" localSheetId="5">[2]Orçamento!#REF!</definedName>
    <definedName name="__LOC29" localSheetId="8">[2]Orçamento!#REF!</definedName>
    <definedName name="__LOC29">[2]Orçamento!#REF!</definedName>
    <definedName name="__LOC3" localSheetId="3">[2]Orçamento!#REF!</definedName>
    <definedName name="__LOC3" localSheetId="6">[2]Orçamento!#REF!</definedName>
    <definedName name="__LOC3" localSheetId="5">[2]Orçamento!#REF!</definedName>
    <definedName name="__LOC3" localSheetId="8">[2]Orçamento!#REF!</definedName>
    <definedName name="__LOC3">[2]Orçamento!#REF!</definedName>
    <definedName name="__LOC30" localSheetId="3">[2]Orçamento!#REF!</definedName>
    <definedName name="__LOC30" localSheetId="6">[2]Orçamento!#REF!</definedName>
    <definedName name="__LOC30" localSheetId="5">[2]Orçamento!#REF!</definedName>
    <definedName name="__LOC30" localSheetId="8">[2]Orçamento!#REF!</definedName>
    <definedName name="__LOC30">[2]Orçamento!#REF!</definedName>
    <definedName name="__LOC31" localSheetId="3">[2]Orçamento!#REF!</definedName>
    <definedName name="__LOC31" localSheetId="6">[2]Orçamento!#REF!</definedName>
    <definedName name="__LOC31" localSheetId="5">[2]Orçamento!#REF!</definedName>
    <definedName name="__LOC31" localSheetId="8">[2]Orçamento!#REF!</definedName>
    <definedName name="__LOC31">[2]Orçamento!#REF!</definedName>
    <definedName name="__LOC32" localSheetId="3">[2]Orçamento!#REF!</definedName>
    <definedName name="__LOC32" localSheetId="6">[2]Orçamento!#REF!</definedName>
    <definedName name="__LOC32" localSheetId="5">[2]Orçamento!#REF!</definedName>
    <definedName name="__LOC32" localSheetId="8">[2]Orçamento!#REF!</definedName>
    <definedName name="__LOC32">[2]Orçamento!#REF!</definedName>
    <definedName name="__LOC33" localSheetId="3">[2]Orçamento!#REF!</definedName>
    <definedName name="__LOC33" localSheetId="6">[2]Orçamento!#REF!</definedName>
    <definedName name="__LOC33" localSheetId="5">[2]Orçamento!#REF!</definedName>
    <definedName name="__LOC33" localSheetId="8">[2]Orçamento!#REF!</definedName>
    <definedName name="__LOC33">[2]Orçamento!#REF!</definedName>
    <definedName name="__LOC34" localSheetId="3">[2]Orçamento!#REF!</definedName>
    <definedName name="__LOC34" localSheetId="6">[2]Orçamento!#REF!</definedName>
    <definedName name="__LOC34" localSheetId="5">[2]Orçamento!#REF!</definedName>
    <definedName name="__LOC34" localSheetId="8">[2]Orçamento!#REF!</definedName>
    <definedName name="__LOC34">[2]Orçamento!#REF!</definedName>
    <definedName name="__LOC35" localSheetId="3">[2]Orçamento!#REF!</definedName>
    <definedName name="__LOC35" localSheetId="6">[2]Orçamento!#REF!</definedName>
    <definedName name="__LOC35" localSheetId="5">[2]Orçamento!#REF!</definedName>
    <definedName name="__LOC35" localSheetId="8">[2]Orçamento!#REF!</definedName>
    <definedName name="__LOC35">[2]Orçamento!#REF!</definedName>
    <definedName name="__LOC36" localSheetId="3">[2]Orçamento!#REF!</definedName>
    <definedName name="__LOC36" localSheetId="6">[2]Orçamento!#REF!</definedName>
    <definedName name="__LOC36" localSheetId="5">[2]Orçamento!#REF!</definedName>
    <definedName name="__LOC36" localSheetId="8">[2]Orçamento!#REF!</definedName>
    <definedName name="__LOC36">[2]Orçamento!#REF!</definedName>
    <definedName name="__LOC37" localSheetId="3">[2]Orçamento!#REF!</definedName>
    <definedName name="__LOC37" localSheetId="6">[2]Orçamento!#REF!</definedName>
    <definedName name="__LOC37" localSheetId="5">[2]Orçamento!#REF!</definedName>
    <definedName name="__LOC37" localSheetId="8">[2]Orçamento!#REF!</definedName>
    <definedName name="__LOC37">[2]Orçamento!#REF!</definedName>
    <definedName name="__LOC38" localSheetId="3">[2]Orçamento!#REF!</definedName>
    <definedName name="__LOC38" localSheetId="6">[2]Orçamento!#REF!</definedName>
    <definedName name="__LOC38" localSheetId="5">[2]Orçamento!#REF!</definedName>
    <definedName name="__LOC38" localSheetId="8">[2]Orçamento!#REF!</definedName>
    <definedName name="__LOC38">[2]Orçamento!#REF!</definedName>
    <definedName name="__LOC39" localSheetId="3">[2]Orçamento!#REF!</definedName>
    <definedName name="__LOC39" localSheetId="6">[2]Orçamento!#REF!</definedName>
    <definedName name="__LOC39" localSheetId="5">[2]Orçamento!#REF!</definedName>
    <definedName name="__LOC39" localSheetId="8">[2]Orçamento!#REF!</definedName>
    <definedName name="__LOC39">[2]Orçamento!#REF!</definedName>
    <definedName name="__LOC4" localSheetId="3">[2]Orçamento!#REF!</definedName>
    <definedName name="__LOC4" localSheetId="6">[2]Orçamento!#REF!</definedName>
    <definedName name="__LOC4" localSheetId="5">[2]Orçamento!#REF!</definedName>
    <definedName name="__LOC4" localSheetId="8">[2]Orçamento!#REF!</definedName>
    <definedName name="__LOC4">[2]Orçamento!#REF!</definedName>
    <definedName name="__LOC40" localSheetId="3">[2]Orçamento!#REF!</definedName>
    <definedName name="__LOC40" localSheetId="6">[2]Orçamento!#REF!</definedName>
    <definedName name="__LOC40" localSheetId="5">[2]Orçamento!#REF!</definedName>
    <definedName name="__LOC40" localSheetId="8">[2]Orçamento!#REF!</definedName>
    <definedName name="__LOC40">[2]Orçamento!#REF!</definedName>
    <definedName name="__LOC41" localSheetId="3">[2]Orçamento!#REF!</definedName>
    <definedName name="__LOC41" localSheetId="6">[2]Orçamento!#REF!</definedName>
    <definedName name="__LOC41" localSheetId="5">[2]Orçamento!#REF!</definedName>
    <definedName name="__LOC41" localSheetId="8">[2]Orçamento!#REF!</definedName>
    <definedName name="__LOC41">[2]Orçamento!#REF!</definedName>
    <definedName name="__LOC42" localSheetId="3">[2]Orçamento!#REF!</definedName>
    <definedName name="__LOC42" localSheetId="6">[2]Orçamento!#REF!</definedName>
    <definedName name="__LOC42" localSheetId="5">[2]Orçamento!#REF!</definedName>
    <definedName name="__LOC42" localSheetId="8">[2]Orçamento!#REF!</definedName>
    <definedName name="__LOC42">[2]Orçamento!#REF!</definedName>
    <definedName name="__LOC5" localSheetId="3">[2]Orçamento!#REF!</definedName>
    <definedName name="__LOC5" localSheetId="6">[2]Orçamento!#REF!</definedName>
    <definedName name="__LOC5" localSheetId="5">[2]Orçamento!#REF!</definedName>
    <definedName name="__LOC5" localSheetId="8">[2]Orçamento!#REF!</definedName>
    <definedName name="__LOC5">[2]Orçamento!#REF!</definedName>
    <definedName name="__LOC6" localSheetId="3">[2]Orçamento!#REF!</definedName>
    <definedName name="__LOC6" localSheetId="6">[2]Orçamento!#REF!</definedName>
    <definedName name="__LOC6" localSheetId="5">[2]Orçamento!#REF!</definedName>
    <definedName name="__LOC6" localSheetId="8">[2]Orçamento!#REF!</definedName>
    <definedName name="__LOC6">[2]Orçamento!#REF!</definedName>
    <definedName name="__LOC7" localSheetId="3">[2]Orçamento!#REF!</definedName>
    <definedName name="__LOC7" localSheetId="6">[2]Orçamento!#REF!</definedName>
    <definedName name="__LOC7" localSheetId="5">[2]Orçamento!#REF!</definedName>
    <definedName name="__LOC7" localSheetId="8">[2]Orçamento!#REF!</definedName>
    <definedName name="__LOC7">[2]Orçamento!#REF!</definedName>
    <definedName name="__LOC8" localSheetId="3">[2]Orçamento!#REF!</definedName>
    <definedName name="__LOC8" localSheetId="6">[2]Orçamento!#REF!</definedName>
    <definedName name="__LOC8" localSheetId="5">[2]Orçamento!#REF!</definedName>
    <definedName name="__LOC8" localSheetId="8">[2]Orçamento!#REF!</definedName>
    <definedName name="__LOC8">[2]Orçamento!#REF!</definedName>
    <definedName name="__LOC9" localSheetId="3">[2]Orçamento!#REF!</definedName>
    <definedName name="__LOC9" localSheetId="6">[2]Orçamento!#REF!</definedName>
    <definedName name="__LOC9" localSheetId="5">[2]Orçamento!#REF!</definedName>
    <definedName name="__LOC9" localSheetId="8">[2]Orçamento!#REF!</definedName>
    <definedName name="__LOC9">[2]Orçamento!#REF!</definedName>
    <definedName name="__R" localSheetId="3">'[1]Planilha de Preço'!#REF!</definedName>
    <definedName name="__R" localSheetId="6">'[1]Planilha de Preço'!#REF!</definedName>
    <definedName name="__R" localSheetId="5">'[1]Planilha de Preço'!#REF!</definedName>
    <definedName name="__R" localSheetId="8">'[1]Planilha de Preço'!#REF!</definedName>
    <definedName name="__R">'[1]Planilha de Preço'!#REF!</definedName>
    <definedName name="_AA100000" localSheetId="3">#REF!</definedName>
    <definedName name="_AA100000" localSheetId="6">#REF!</definedName>
    <definedName name="_AA100000" localSheetId="5">#REF!</definedName>
    <definedName name="_AA100000" localSheetId="8">#REF!</definedName>
    <definedName name="_AA100000">#REF!</definedName>
    <definedName name="_Fill" localSheetId="3" hidden="1">[2]Orçamento!#REF!</definedName>
    <definedName name="_Fill" localSheetId="6" hidden="1">[2]Orçamento!#REF!</definedName>
    <definedName name="_Fill" localSheetId="5" hidden="1">[2]Orçamento!#REF!</definedName>
    <definedName name="_Fill" localSheetId="8" hidden="1">[2]Orçamento!#REF!</definedName>
    <definedName name="_Fill" hidden="1">[2]Orçamento!#REF!</definedName>
    <definedName name="_xlnm._FilterDatabase" localSheetId="3" hidden="1">#REF!</definedName>
    <definedName name="_xlnm._FilterDatabase" localSheetId="6" hidden="1">'CPU - 01-2023'!$B$7:$B$10</definedName>
    <definedName name="_xlnm._FilterDatabase" localSheetId="5" hidden="1">'CPU - 04-2021'!$B$7:$B$10</definedName>
    <definedName name="_xlnm._FilterDatabase" localSheetId="7" hidden="1">'Reprogramação - AMPLIAÇÃO '!$A$4:$A$2272</definedName>
    <definedName name="_xlnm._FilterDatabase" localSheetId="8" hidden="1">'Reprogramação - QUADRA'!$A$4:$A$2272</definedName>
    <definedName name="_xlnm._FilterDatabase" localSheetId="0" hidden="1">'SEE - 2021'!$A$1:$E$1682</definedName>
    <definedName name="_xlnm._FilterDatabase" localSheetId="1" hidden="1">'SEE - 2022'!$A$1:$A$1823</definedName>
    <definedName name="_xlnm._FilterDatabase" localSheetId="2" hidden="1">'SEE - 2023'!$A$4:$A$1797</definedName>
    <definedName name="_xlnm._FilterDatabase" hidden="1">#REF!</definedName>
    <definedName name="_Key1" localSheetId="3" hidden="1">#REF!</definedName>
    <definedName name="_Key1" localSheetId="6" hidden="1">#REF!</definedName>
    <definedName name="_Key1" localSheetId="5" hidden="1">#REF!</definedName>
    <definedName name="_Key1" localSheetId="8" hidden="1">#REF!</definedName>
    <definedName name="_Key1" hidden="1">#REF!</definedName>
    <definedName name="_Key2" localSheetId="3" hidden="1">#REF!</definedName>
    <definedName name="_Key2" localSheetId="6" hidden="1">#REF!</definedName>
    <definedName name="_Key2" localSheetId="5" hidden="1">#REF!</definedName>
    <definedName name="_Key2" localSheetId="8" hidden="1">#REF!</definedName>
    <definedName name="_Key2" hidden="1">#REF!</definedName>
    <definedName name="_LOC10" localSheetId="3">[2]Orçamento!#REF!</definedName>
    <definedName name="_LOC10" localSheetId="6">[2]Orçamento!#REF!</definedName>
    <definedName name="_LOC10" localSheetId="5">[2]Orçamento!#REF!</definedName>
    <definedName name="_LOC10" localSheetId="8">[2]Orçamento!#REF!</definedName>
    <definedName name="_LOC10">[2]Orçamento!#REF!</definedName>
    <definedName name="_LOC11" localSheetId="3">[2]Orçamento!#REF!</definedName>
    <definedName name="_LOC11" localSheetId="6">[2]Orçamento!#REF!</definedName>
    <definedName name="_LOC11" localSheetId="5">[2]Orçamento!#REF!</definedName>
    <definedName name="_LOC11" localSheetId="8">[2]Orçamento!#REF!</definedName>
    <definedName name="_LOC11">[2]Orçamento!#REF!</definedName>
    <definedName name="_LOC12" localSheetId="3">[2]Orçamento!#REF!</definedName>
    <definedName name="_LOC12" localSheetId="6">[2]Orçamento!#REF!</definedName>
    <definedName name="_LOC12" localSheetId="5">[2]Orçamento!#REF!</definedName>
    <definedName name="_LOC12" localSheetId="8">[2]Orçamento!#REF!</definedName>
    <definedName name="_LOC12">[2]Orçamento!#REF!</definedName>
    <definedName name="_LOC13" localSheetId="3">[2]Orçamento!#REF!</definedName>
    <definedName name="_LOC13" localSheetId="6">[2]Orçamento!#REF!</definedName>
    <definedName name="_LOC13" localSheetId="5">[2]Orçamento!#REF!</definedName>
    <definedName name="_LOC13" localSheetId="8">[2]Orçamento!#REF!</definedName>
    <definedName name="_LOC13">[2]Orçamento!#REF!</definedName>
    <definedName name="_LOC14" localSheetId="3">[2]Orçamento!#REF!</definedName>
    <definedName name="_LOC14" localSheetId="6">[2]Orçamento!#REF!</definedName>
    <definedName name="_LOC14" localSheetId="5">[2]Orçamento!#REF!</definedName>
    <definedName name="_LOC14" localSheetId="8">[2]Orçamento!#REF!</definedName>
    <definedName name="_LOC14">[2]Orçamento!#REF!</definedName>
    <definedName name="_LOC15" localSheetId="3">[2]Orçamento!#REF!</definedName>
    <definedName name="_LOC15" localSheetId="6">[2]Orçamento!#REF!</definedName>
    <definedName name="_LOC15" localSheetId="5">[2]Orçamento!#REF!</definedName>
    <definedName name="_LOC15" localSheetId="8">[2]Orçamento!#REF!</definedName>
    <definedName name="_LOC15">[2]Orçamento!#REF!</definedName>
    <definedName name="_LOC16" localSheetId="3">[2]Orçamento!#REF!</definedName>
    <definedName name="_LOC16" localSheetId="6">[2]Orçamento!#REF!</definedName>
    <definedName name="_LOC16" localSheetId="5">[2]Orçamento!#REF!</definedName>
    <definedName name="_LOC16" localSheetId="8">[2]Orçamento!#REF!</definedName>
    <definedName name="_LOC16">[2]Orçamento!#REF!</definedName>
    <definedName name="_LOC17" localSheetId="3">[2]Orçamento!#REF!</definedName>
    <definedName name="_LOC17" localSheetId="6">[2]Orçamento!#REF!</definedName>
    <definedName name="_LOC17" localSheetId="5">[2]Orçamento!#REF!</definedName>
    <definedName name="_LOC17" localSheetId="8">[2]Orçamento!#REF!</definedName>
    <definedName name="_LOC17">[2]Orçamento!#REF!</definedName>
    <definedName name="_LOC18" localSheetId="3">[2]Orçamento!#REF!</definedName>
    <definedName name="_LOC18" localSheetId="6">[2]Orçamento!#REF!</definedName>
    <definedName name="_LOC18" localSheetId="5">[2]Orçamento!#REF!</definedName>
    <definedName name="_LOC18" localSheetId="8">[2]Orçamento!#REF!</definedName>
    <definedName name="_LOC18">[2]Orçamento!#REF!</definedName>
    <definedName name="_LOC19" localSheetId="3">[2]Orçamento!#REF!</definedName>
    <definedName name="_LOC19" localSheetId="6">[2]Orçamento!#REF!</definedName>
    <definedName name="_LOC19" localSheetId="5">[2]Orçamento!#REF!</definedName>
    <definedName name="_LOC19" localSheetId="8">[2]Orçamento!#REF!</definedName>
    <definedName name="_LOC19">[2]Orçamento!#REF!</definedName>
    <definedName name="_LOC2" localSheetId="3">[2]Orçamento!#REF!</definedName>
    <definedName name="_LOC2" localSheetId="6">[2]Orçamento!#REF!</definedName>
    <definedName name="_LOC2" localSheetId="5">[2]Orçamento!#REF!</definedName>
    <definedName name="_LOC2" localSheetId="8">[2]Orçamento!#REF!</definedName>
    <definedName name="_LOC2">[2]Orçamento!#REF!</definedName>
    <definedName name="_LOC20" localSheetId="3">[2]Orçamento!#REF!</definedName>
    <definedName name="_LOC20" localSheetId="6">[2]Orçamento!#REF!</definedName>
    <definedName name="_LOC20" localSheetId="5">[2]Orçamento!#REF!</definedName>
    <definedName name="_LOC20" localSheetId="8">[2]Orçamento!#REF!</definedName>
    <definedName name="_LOC20">[2]Orçamento!#REF!</definedName>
    <definedName name="_LOC21" localSheetId="3">[2]Orçamento!#REF!</definedName>
    <definedName name="_LOC21" localSheetId="6">[2]Orçamento!#REF!</definedName>
    <definedName name="_LOC21" localSheetId="5">[2]Orçamento!#REF!</definedName>
    <definedName name="_LOC21" localSheetId="8">[2]Orçamento!#REF!</definedName>
    <definedName name="_LOC21">[2]Orçamento!#REF!</definedName>
    <definedName name="_LOC22" localSheetId="3">[2]Orçamento!#REF!</definedName>
    <definedName name="_LOC22" localSheetId="6">[2]Orçamento!#REF!</definedName>
    <definedName name="_LOC22" localSheetId="5">[2]Orçamento!#REF!</definedName>
    <definedName name="_LOC22" localSheetId="8">[2]Orçamento!#REF!</definedName>
    <definedName name="_LOC22">[2]Orçamento!#REF!</definedName>
    <definedName name="_LOC23" localSheetId="3">[2]Orçamento!#REF!</definedName>
    <definedName name="_LOC23" localSheetId="6">[2]Orçamento!#REF!</definedName>
    <definedName name="_LOC23" localSheetId="5">[2]Orçamento!#REF!</definedName>
    <definedName name="_LOC23" localSheetId="8">[2]Orçamento!#REF!</definedName>
    <definedName name="_LOC23">[2]Orçamento!#REF!</definedName>
    <definedName name="_LOC24" localSheetId="3">[2]Orçamento!#REF!</definedName>
    <definedName name="_LOC24" localSheetId="6">[2]Orçamento!#REF!</definedName>
    <definedName name="_LOC24" localSheetId="5">[2]Orçamento!#REF!</definedName>
    <definedName name="_LOC24" localSheetId="8">[2]Orçamento!#REF!</definedName>
    <definedName name="_LOC24">[2]Orçamento!#REF!</definedName>
    <definedName name="_LOC25" localSheetId="3">[2]Orçamento!#REF!</definedName>
    <definedName name="_LOC25" localSheetId="6">[2]Orçamento!#REF!</definedName>
    <definedName name="_LOC25" localSheetId="5">[2]Orçamento!#REF!</definedName>
    <definedName name="_LOC25" localSheetId="8">[2]Orçamento!#REF!</definedName>
    <definedName name="_LOC25">[2]Orçamento!#REF!</definedName>
    <definedName name="_LOC26" localSheetId="3">[2]Orçamento!#REF!</definedName>
    <definedName name="_LOC26" localSheetId="6">[2]Orçamento!#REF!</definedName>
    <definedName name="_LOC26" localSheetId="5">[2]Orçamento!#REF!</definedName>
    <definedName name="_LOC26" localSheetId="8">[2]Orçamento!#REF!</definedName>
    <definedName name="_LOC26">[2]Orçamento!#REF!</definedName>
    <definedName name="_LOC27" localSheetId="3">[2]Orçamento!#REF!</definedName>
    <definedName name="_LOC27" localSheetId="6">[2]Orçamento!#REF!</definedName>
    <definedName name="_LOC27" localSheetId="5">[2]Orçamento!#REF!</definedName>
    <definedName name="_LOC27" localSheetId="8">[2]Orçamento!#REF!</definedName>
    <definedName name="_LOC27">[2]Orçamento!#REF!</definedName>
    <definedName name="_LOC28" localSheetId="3">[2]Orçamento!#REF!</definedName>
    <definedName name="_LOC28" localSheetId="6">[2]Orçamento!#REF!</definedName>
    <definedName name="_LOC28" localSheetId="5">[2]Orçamento!#REF!</definedName>
    <definedName name="_LOC28" localSheetId="8">[2]Orçamento!#REF!</definedName>
    <definedName name="_LOC28">[2]Orçamento!#REF!</definedName>
    <definedName name="_LOC29" localSheetId="3">[2]Orçamento!#REF!</definedName>
    <definedName name="_LOC29" localSheetId="6">[2]Orçamento!#REF!</definedName>
    <definedName name="_LOC29" localSheetId="5">[2]Orçamento!#REF!</definedName>
    <definedName name="_LOC29" localSheetId="8">[2]Orçamento!#REF!</definedName>
    <definedName name="_LOC29">[2]Orçamento!#REF!</definedName>
    <definedName name="_LOC3" localSheetId="3">[2]Orçamento!#REF!</definedName>
    <definedName name="_LOC3" localSheetId="6">[2]Orçamento!#REF!</definedName>
    <definedName name="_LOC3" localSheetId="5">[2]Orçamento!#REF!</definedName>
    <definedName name="_LOC3" localSheetId="8">[2]Orçamento!#REF!</definedName>
    <definedName name="_LOC3">[2]Orçamento!#REF!</definedName>
    <definedName name="_LOC30" localSheetId="3">[2]Orçamento!#REF!</definedName>
    <definedName name="_LOC30" localSheetId="6">[2]Orçamento!#REF!</definedName>
    <definedName name="_LOC30" localSheetId="5">[2]Orçamento!#REF!</definedName>
    <definedName name="_LOC30" localSheetId="8">[2]Orçamento!#REF!</definedName>
    <definedName name="_LOC30">[2]Orçamento!#REF!</definedName>
    <definedName name="_LOC31" localSheetId="3">[2]Orçamento!#REF!</definedName>
    <definedName name="_LOC31" localSheetId="6">[2]Orçamento!#REF!</definedName>
    <definedName name="_LOC31" localSheetId="5">[2]Orçamento!#REF!</definedName>
    <definedName name="_LOC31" localSheetId="8">[2]Orçamento!#REF!</definedName>
    <definedName name="_LOC31">[2]Orçamento!#REF!</definedName>
    <definedName name="_LOC32" localSheetId="3">[2]Orçamento!#REF!</definedName>
    <definedName name="_LOC32" localSheetId="6">[2]Orçamento!#REF!</definedName>
    <definedName name="_LOC32" localSheetId="5">[2]Orçamento!#REF!</definedName>
    <definedName name="_LOC32" localSheetId="8">[2]Orçamento!#REF!</definedName>
    <definedName name="_LOC32">[2]Orçamento!#REF!</definedName>
    <definedName name="_LOC33" localSheetId="3">[2]Orçamento!#REF!</definedName>
    <definedName name="_LOC33" localSheetId="6">[2]Orçamento!#REF!</definedName>
    <definedName name="_LOC33" localSheetId="5">[2]Orçamento!#REF!</definedName>
    <definedName name="_LOC33" localSheetId="8">[2]Orçamento!#REF!</definedName>
    <definedName name="_LOC33">[2]Orçamento!#REF!</definedName>
    <definedName name="_LOC34" localSheetId="3">[2]Orçamento!#REF!</definedName>
    <definedName name="_LOC34" localSheetId="6">[2]Orçamento!#REF!</definedName>
    <definedName name="_LOC34" localSheetId="5">[2]Orçamento!#REF!</definedName>
    <definedName name="_LOC34" localSheetId="8">[2]Orçamento!#REF!</definedName>
    <definedName name="_LOC34">[2]Orçamento!#REF!</definedName>
    <definedName name="_LOC35" localSheetId="3">[2]Orçamento!#REF!</definedName>
    <definedName name="_LOC35" localSheetId="6">[2]Orçamento!#REF!</definedName>
    <definedName name="_LOC35" localSheetId="5">[2]Orçamento!#REF!</definedName>
    <definedName name="_LOC35" localSheetId="8">[2]Orçamento!#REF!</definedName>
    <definedName name="_LOC35">[2]Orçamento!#REF!</definedName>
    <definedName name="_LOC36" localSheetId="3">[2]Orçamento!#REF!</definedName>
    <definedName name="_LOC36" localSheetId="6">[2]Orçamento!#REF!</definedName>
    <definedName name="_LOC36" localSheetId="5">[2]Orçamento!#REF!</definedName>
    <definedName name="_LOC36" localSheetId="8">[2]Orçamento!#REF!</definedName>
    <definedName name="_LOC36">[2]Orçamento!#REF!</definedName>
    <definedName name="_LOC37" localSheetId="3">[2]Orçamento!#REF!</definedName>
    <definedName name="_LOC37" localSheetId="6">[2]Orçamento!#REF!</definedName>
    <definedName name="_LOC37" localSheetId="5">[2]Orçamento!#REF!</definedName>
    <definedName name="_LOC37" localSheetId="8">[2]Orçamento!#REF!</definedName>
    <definedName name="_LOC37">[2]Orçamento!#REF!</definedName>
    <definedName name="_LOC38" localSheetId="3">[2]Orçamento!#REF!</definedName>
    <definedName name="_LOC38" localSheetId="6">[2]Orçamento!#REF!</definedName>
    <definedName name="_LOC38" localSheetId="5">[2]Orçamento!#REF!</definedName>
    <definedName name="_LOC38" localSheetId="8">[2]Orçamento!#REF!</definedName>
    <definedName name="_LOC38">[2]Orçamento!#REF!</definedName>
    <definedName name="_LOC39" localSheetId="3">[2]Orçamento!#REF!</definedName>
    <definedName name="_LOC39" localSheetId="6">[2]Orçamento!#REF!</definedName>
    <definedName name="_LOC39" localSheetId="5">[2]Orçamento!#REF!</definedName>
    <definedName name="_LOC39" localSheetId="8">[2]Orçamento!#REF!</definedName>
    <definedName name="_LOC39">[2]Orçamento!#REF!</definedName>
    <definedName name="_LOC4" localSheetId="3">[2]Orçamento!#REF!</definedName>
    <definedName name="_LOC4" localSheetId="6">[2]Orçamento!#REF!</definedName>
    <definedName name="_LOC4" localSheetId="5">[2]Orçamento!#REF!</definedName>
    <definedName name="_LOC4" localSheetId="8">[2]Orçamento!#REF!</definedName>
    <definedName name="_LOC4">[2]Orçamento!#REF!</definedName>
    <definedName name="_LOC40" localSheetId="3">[2]Orçamento!#REF!</definedName>
    <definedName name="_LOC40" localSheetId="6">[2]Orçamento!#REF!</definedName>
    <definedName name="_LOC40" localSheetId="5">[2]Orçamento!#REF!</definedName>
    <definedName name="_LOC40" localSheetId="8">[2]Orçamento!#REF!</definedName>
    <definedName name="_LOC40">[2]Orçamento!#REF!</definedName>
    <definedName name="_LOC41" localSheetId="3">[2]Orçamento!#REF!</definedName>
    <definedName name="_LOC41" localSheetId="6">[2]Orçamento!#REF!</definedName>
    <definedName name="_LOC41" localSheetId="5">[2]Orçamento!#REF!</definedName>
    <definedName name="_LOC41" localSheetId="8">[2]Orçamento!#REF!</definedName>
    <definedName name="_LOC41">[2]Orçamento!#REF!</definedName>
    <definedName name="_LOC42" localSheetId="3">[2]Orçamento!#REF!</definedName>
    <definedName name="_LOC42" localSheetId="6">[2]Orçamento!#REF!</definedName>
    <definedName name="_LOC42" localSheetId="5">[2]Orçamento!#REF!</definedName>
    <definedName name="_LOC42" localSheetId="8">[2]Orçamento!#REF!</definedName>
    <definedName name="_LOC42">[2]Orçamento!#REF!</definedName>
    <definedName name="_LOC5" localSheetId="3">[2]Orçamento!#REF!</definedName>
    <definedName name="_LOC5" localSheetId="6">[2]Orçamento!#REF!</definedName>
    <definedName name="_LOC5" localSheetId="5">[2]Orçamento!#REF!</definedName>
    <definedName name="_LOC5" localSheetId="8">[2]Orçamento!#REF!</definedName>
    <definedName name="_LOC5">[2]Orçamento!#REF!</definedName>
    <definedName name="_LOC6" localSheetId="3">[2]Orçamento!#REF!</definedName>
    <definedName name="_LOC6" localSheetId="6">[2]Orçamento!#REF!</definedName>
    <definedName name="_LOC6" localSheetId="5">[2]Orçamento!#REF!</definedName>
    <definedName name="_LOC6" localSheetId="8">[2]Orçamento!#REF!</definedName>
    <definedName name="_LOC6">[2]Orçamento!#REF!</definedName>
    <definedName name="_LOC7" localSheetId="3">[2]Orçamento!#REF!</definedName>
    <definedName name="_LOC7" localSheetId="6">[2]Orçamento!#REF!</definedName>
    <definedName name="_LOC7" localSheetId="5">[2]Orçamento!#REF!</definedName>
    <definedName name="_LOC7" localSheetId="8">[2]Orçamento!#REF!</definedName>
    <definedName name="_LOC7">[2]Orçamento!#REF!</definedName>
    <definedName name="_LOC8" localSheetId="3">[2]Orçamento!#REF!</definedName>
    <definedName name="_LOC8" localSheetId="6">[2]Orçamento!#REF!</definedName>
    <definedName name="_LOC8" localSheetId="5">[2]Orçamento!#REF!</definedName>
    <definedName name="_LOC8" localSheetId="8">[2]Orçamento!#REF!</definedName>
    <definedName name="_LOC8">[2]Orçamento!#REF!</definedName>
    <definedName name="_LOC9" localSheetId="3">[2]Orçamento!#REF!</definedName>
    <definedName name="_LOC9" localSheetId="6">[2]Orçamento!#REF!</definedName>
    <definedName name="_LOC9" localSheetId="5">[2]Orçamento!#REF!</definedName>
    <definedName name="_LOC9" localSheetId="8">[2]Orçamento!#REF!</definedName>
    <definedName name="_LOC9">[2]Orçamento!#REF!</definedName>
    <definedName name="_Order1" hidden="1">255</definedName>
    <definedName name="_Order2" hidden="1">255</definedName>
    <definedName name="_R" localSheetId="3">'[1]Planilha de Preço'!#REF!</definedName>
    <definedName name="_R" localSheetId="6">'[1]Planilha de Preço'!#REF!</definedName>
    <definedName name="_R" localSheetId="5">'[1]Planilha de Preço'!#REF!</definedName>
    <definedName name="_R" localSheetId="8">'[1]Planilha de Preço'!#REF!</definedName>
    <definedName name="_R">'[1]Planilha de Preço'!#REF!</definedName>
    <definedName name="_Sort" localSheetId="3" hidden="1">#REF!</definedName>
    <definedName name="_Sort" localSheetId="6" hidden="1">#REF!</definedName>
    <definedName name="_Sort" localSheetId="5" hidden="1">#REF!</definedName>
    <definedName name="_Sort" localSheetId="8" hidden="1">#REF!</definedName>
    <definedName name="_Sort" hidden="1">#REF!</definedName>
    <definedName name="_sub1" localSheetId="3">#REF!</definedName>
    <definedName name="_sub1" localSheetId="6">#REF!</definedName>
    <definedName name="_sub1" localSheetId="5">#REF!</definedName>
    <definedName name="_sub1" localSheetId="8">#REF!</definedName>
    <definedName name="_sub1">#REF!</definedName>
    <definedName name="_sub2" localSheetId="3">#REF!</definedName>
    <definedName name="_sub2" localSheetId="6">#REF!</definedName>
    <definedName name="_sub2" localSheetId="5">#REF!</definedName>
    <definedName name="_sub2" localSheetId="8">#REF!</definedName>
    <definedName name="_sub2">#REF!</definedName>
    <definedName name="_sub3" localSheetId="3">#REF!</definedName>
    <definedName name="_sub3" localSheetId="6">#REF!</definedName>
    <definedName name="_sub3" localSheetId="5">#REF!</definedName>
    <definedName name="_sub3" localSheetId="8">#REF!</definedName>
    <definedName name="_sub3">#REF!</definedName>
    <definedName name="a" localSheetId="3">#REF!</definedName>
    <definedName name="a" localSheetId="6">#REF!</definedName>
    <definedName name="a" localSheetId="5">#REF!</definedName>
    <definedName name="a" localSheetId="8">#REF!</definedName>
    <definedName name="a">#REF!</definedName>
    <definedName name="AA" hidden="1">{#N/A,#N/A,FALSE,"ALVENARIA";#N/A,#N/A,FALSE,"BLOCOS";#N/A,#N/A,FALSE,"CINTAS";#N/A,#N/A,FALSE,"CORTINA";#N/A,#N/A,FALSE,"LAJES";#N/A,#N/A,FALSE,"PILARES";#N/A,#N/A,FALSE,"VIGAS"}</definedName>
    <definedName name="AC" localSheetId="3">#REF!</definedName>
    <definedName name="AC" localSheetId="6">#REF!</definedName>
    <definedName name="AC" localSheetId="5">#REF!</definedName>
    <definedName name="AC" localSheetId="8">#REF!</definedName>
    <definedName name="AC">#REF!</definedName>
    <definedName name="ademir" hidden="1">{#N/A,#N/A,FALSE,"Cronograma";#N/A,#N/A,FALSE,"Cronogr. 2"}</definedName>
    <definedName name="AL" localSheetId="3">#REF!</definedName>
    <definedName name="AL" localSheetId="6">#REF!</definedName>
    <definedName name="AL" localSheetId="5">#REF!</definedName>
    <definedName name="AL" localSheetId="8">#REF!</definedName>
    <definedName name="AL">#REF!</definedName>
    <definedName name="AREA" localSheetId="3">#REF!</definedName>
    <definedName name="AREA" localSheetId="6">#REF!</definedName>
    <definedName name="AREA" localSheetId="5">#REF!</definedName>
    <definedName name="AREA" localSheetId="8">#REF!</definedName>
    <definedName name="AREA">#REF!</definedName>
    <definedName name="_xlnm.Print_Area" localSheetId="4">'BDI - com desoneração'!$A$1:$I$41</definedName>
    <definedName name="_xlnm.Print_Area" localSheetId="3">'BDI - sem desoneração'!$A$1:$I$41</definedName>
    <definedName name="_xlnm.Print_Area" localSheetId="6">'CPU - 01-2023'!$A$1:$H$96</definedName>
    <definedName name="_xlnm.Print_Area" localSheetId="5">'CPU - 04-2021'!$A$1:$H$96</definedName>
    <definedName name="_xlnm.Print_Area" localSheetId="7">'Reprogramação - AMPLIAÇÃO '!$A$1:$AA$2272</definedName>
    <definedName name="_xlnm.Print_Area" localSheetId="8">'Reprogramação - QUADRA'!$A$1:$AA$2272</definedName>
    <definedName name="_xlnm.Print_Area" localSheetId="0">'SEE - 2021'!$A$1:$E$1682</definedName>
    <definedName name="_xlnm.Print_Area" localSheetId="1">'SEE - 2022'!$A$1:$E$1792</definedName>
    <definedName name="_xlnm.Print_Area" localSheetId="2">'SEE - 2023'!$A$1:$E$1797</definedName>
    <definedName name="_xlnm.Print_Area">#REF!</definedName>
    <definedName name="Área_impressão_IM" localSheetId="3">'[1]Planilha de Preço'!#REF!</definedName>
    <definedName name="Área_impressão_IM" localSheetId="6">'[1]Planilha de Preço'!#REF!</definedName>
    <definedName name="Área_impressão_IM" localSheetId="5">'[1]Planilha de Preço'!#REF!</definedName>
    <definedName name="Área_impressão_IM" localSheetId="8">'[1]Planilha de Preço'!#REF!</definedName>
    <definedName name="Área_impressão_IM">'[1]Planilha de Preço'!#REF!</definedName>
    <definedName name="B" localSheetId="3">#REF!</definedName>
    <definedName name="B" localSheetId="6">#REF!</definedName>
    <definedName name="B" localSheetId="5">#REF!</definedName>
    <definedName name="B" localSheetId="8">#REF!</definedName>
    <definedName name="B">#REF!</definedName>
    <definedName name="B.01.05.10.10" localSheetId="3">#REF!</definedName>
    <definedName name="B.01.05.10.10" localSheetId="6">#REF!</definedName>
    <definedName name="B.01.05.10.10" localSheetId="5">#REF!</definedName>
    <definedName name="B.01.05.10.10" localSheetId="8">#REF!</definedName>
    <definedName name="B.01.05.10.10">#REF!</definedName>
    <definedName name="_xlnm.Database" localSheetId="3">#REF!</definedName>
    <definedName name="_xlnm.Database" localSheetId="6">#REF!</definedName>
    <definedName name="_xlnm.Database" localSheetId="5">#REF!</definedName>
    <definedName name="_xlnm.Database" localSheetId="8">#REF!</definedName>
    <definedName name="_xlnm.Database">#REF!</definedName>
    <definedName name="BDI" localSheetId="3">#REF!</definedName>
    <definedName name="BDI" localSheetId="6">#REF!</definedName>
    <definedName name="BDI" localSheetId="5">#REF!</definedName>
    <definedName name="BDI" localSheetId="8">#REF!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3">[3]B.D.I.!#REF!</definedName>
    <definedName name="CD" localSheetId="6">[3]B.D.I.!#REF!</definedName>
    <definedName name="CD" localSheetId="5">[3]B.D.I.!#REF!</definedName>
    <definedName name="CD" localSheetId="8">[3]B.D.I.!#REF!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3">#REF!</definedName>
    <definedName name="COMPOSICAO" localSheetId="6">#REF!</definedName>
    <definedName name="COMPOSICAO" localSheetId="5">#REF!</definedName>
    <definedName name="COMPOSICAO" localSheetId="8">#REF!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3">#REF!</definedName>
    <definedName name="CP" localSheetId="6">#REF!</definedName>
    <definedName name="CP" localSheetId="5">#REF!</definedName>
    <definedName name="CP" localSheetId="8">#REF!</definedName>
    <definedName name="CP">#REF!</definedName>
    <definedName name="CS" localSheetId="3">[3]B.D.I.!#REF!</definedName>
    <definedName name="CS" localSheetId="6">[3]B.D.I.!#REF!</definedName>
    <definedName name="CS" localSheetId="5">[3]B.D.I.!#REF!</definedName>
    <definedName name="CS" localSheetId="8">[3]B.D.I.!#REF!</definedName>
    <definedName name="CS">[3]B.D.I.!#REF!</definedName>
    <definedName name="CT" localSheetId="3">#REF!</definedName>
    <definedName name="CT" localSheetId="6">#REF!</definedName>
    <definedName name="CT" localSheetId="5">#REF!</definedName>
    <definedName name="CT" localSheetId="8">#REF!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3">#REF!</definedName>
    <definedName name="ersdcefgbrnghrbgbrgfbgfwbvbfgvwfv" localSheetId="6">#REF!</definedName>
    <definedName name="ersdcefgbrnghrbgbrgfbgfwbvbfgvwfv" localSheetId="5">#REF!</definedName>
    <definedName name="ersdcefgbrnghrbgbrgfbgfwbvbfgvwfv" localSheetId="8">#REF!</definedName>
    <definedName name="ersdcefgbrnghrbgbrgfbgfwbvbfgvwfv">#REF!</definedName>
    <definedName name="EV" localSheetId="3">#REF!</definedName>
    <definedName name="EV" localSheetId="6">#REF!</definedName>
    <definedName name="EV" localSheetId="5">#REF!</definedName>
    <definedName name="EV" localSheetId="8">#REF!</definedName>
    <definedName name="EV">#REF!</definedName>
    <definedName name="Excel_BuiltIn_Print_Area_2" localSheetId="3">#REF!</definedName>
    <definedName name="Excel_BuiltIn_Print_Area_2" localSheetId="6">#REF!</definedName>
    <definedName name="Excel_BuiltIn_Print_Area_2" localSheetId="5">#REF!</definedName>
    <definedName name="Excel_BuiltIn_Print_Area_2" localSheetId="8">#REF!</definedName>
    <definedName name="Excel_BuiltIn_Print_Area_2">#REF!</definedName>
    <definedName name="Excel_BuiltIn_Print_Area_2_1" localSheetId="3">#REF!</definedName>
    <definedName name="Excel_BuiltIn_Print_Area_2_1" localSheetId="6">#REF!</definedName>
    <definedName name="Excel_BuiltIn_Print_Area_2_1" localSheetId="5">#REF!</definedName>
    <definedName name="Excel_BuiltIn_Print_Area_2_1" localSheetId="8">#REF!</definedName>
    <definedName name="Excel_BuiltIn_Print_Area_2_1">#REF!</definedName>
    <definedName name="Excel_BuiltIn_Print_Area_2_1_1" localSheetId="3">#REF!</definedName>
    <definedName name="Excel_BuiltIn_Print_Area_2_1_1" localSheetId="6">#REF!</definedName>
    <definedName name="Excel_BuiltIn_Print_Area_2_1_1" localSheetId="5">#REF!</definedName>
    <definedName name="Excel_BuiltIn_Print_Area_2_1_1" localSheetId="8">#REF!</definedName>
    <definedName name="Excel_BuiltIn_Print_Area_2_1_1">#REF!</definedName>
    <definedName name="Excel_BuiltIn_Print_Area_2_1_1_1" localSheetId="3">#REF!</definedName>
    <definedName name="Excel_BuiltIn_Print_Area_2_1_1_1" localSheetId="6">#REF!</definedName>
    <definedName name="Excel_BuiltIn_Print_Area_2_1_1_1" localSheetId="5">#REF!</definedName>
    <definedName name="Excel_BuiltIn_Print_Area_2_1_1_1" localSheetId="8">#REF!</definedName>
    <definedName name="Excel_BuiltIn_Print_Area_2_1_1_1">#REF!</definedName>
    <definedName name="Excel_BuiltIn_Print_Area_4" localSheetId="3">#REF!</definedName>
    <definedName name="Excel_BuiltIn_Print_Area_4" localSheetId="6">#REF!</definedName>
    <definedName name="Excel_BuiltIn_Print_Area_4" localSheetId="5">#REF!</definedName>
    <definedName name="Excel_BuiltIn_Print_Area_4" localSheetId="8">#REF!</definedName>
    <definedName name="Excel_BuiltIn_Print_Area_4">#REF!</definedName>
    <definedName name="FF" localSheetId="3" hidden="1">#REF!</definedName>
    <definedName name="FF" localSheetId="6" hidden="1">#REF!</definedName>
    <definedName name="FF" localSheetId="5" hidden="1">#REF!</definedName>
    <definedName name="FF" localSheetId="8" hidden="1">#REF!</definedName>
    <definedName name="FF" hidden="1">#REF!</definedName>
    <definedName name="FIM" localSheetId="3">#REF!</definedName>
    <definedName name="FIM" localSheetId="6">#REF!</definedName>
    <definedName name="FIM" localSheetId="5">#REF!</definedName>
    <definedName name="FIM" localSheetId="8">#REF!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3">#REF!</definedName>
    <definedName name="GUYJTYUJUYJU" localSheetId="6">#REF!</definedName>
    <definedName name="GUYJTYUJUYJU" localSheetId="5">#REF!</definedName>
    <definedName name="GUYJTYUJUYJU" localSheetId="8">#REF!</definedName>
    <definedName name="GUYJTYUJUYJU">#REF!</definedName>
    <definedName name="IC" localSheetId="3">[3]B.D.I.!#REF!</definedName>
    <definedName name="IC" localSheetId="6">[3]B.D.I.!#REF!</definedName>
    <definedName name="IC" localSheetId="5">[3]B.D.I.!#REF!</definedName>
    <definedName name="IC" localSheetId="8">[3]B.D.I.!#REF!</definedName>
    <definedName name="IC">[3]B.D.I.!#REF!</definedName>
    <definedName name="IGUAÇU" localSheetId="3">#REF!</definedName>
    <definedName name="IGUAÇU" localSheetId="6">#REF!</definedName>
    <definedName name="IGUAÇU" localSheetId="5">#REF!</definedName>
    <definedName name="IGUAÇU" localSheetId="8">#REF!</definedName>
    <definedName name="IGUAÇU">#REF!</definedName>
    <definedName name="IMPR" localSheetId="3">[2]Orçamento!#REF!</definedName>
    <definedName name="IMPR" localSheetId="6">[2]Orçamento!#REF!</definedName>
    <definedName name="IMPR" localSheetId="5">[2]Orçamento!#REF!</definedName>
    <definedName name="IMPR" localSheetId="8">[2]Orçamento!#REF!</definedName>
    <definedName name="IMPR">[2]Orçamento!#REF!</definedName>
    <definedName name="IMPR1" localSheetId="3">[2]Orçamento!#REF!</definedName>
    <definedName name="IMPR1" localSheetId="6">[2]Orçamento!#REF!</definedName>
    <definedName name="IMPR1" localSheetId="5">[2]Orçamento!#REF!</definedName>
    <definedName name="IMPR1" localSheetId="8">[2]Orçamento!#REF!</definedName>
    <definedName name="IMPR1">[2]Orçamento!#REF!</definedName>
    <definedName name="IS" localSheetId="3">#REF!</definedName>
    <definedName name="IS" localSheetId="6">#REF!</definedName>
    <definedName name="IS" localSheetId="5">#REF!</definedName>
    <definedName name="IS" localSheetId="8">#REF!</definedName>
    <definedName name="IS">#REF!</definedName>
    <definedName name="Kilo_da_Armação">'[7]Preços insumos'!$F$11</definedName>
    <definedName name="LB" localSheetId="3">#REF!</definedName>
    <definedName name="LB" localSheetId="6">#REF!</definedName>
    <definedName name="LB" localSheetId="5">#REF!</definedName>
    <definedName name="LB" localSheetId="8">#REF!</definedName>
    <definedName name="LB">#REF!</definedName>
    <definedName name="leizão">[8]Total!$D$27</definedName>
    <definedName name="leosde" localSheetId="3">#REF!</definedName>
    <definedName name="leosde" localSheetId="6">#REF!</definedName>
    <definedName name="leosde" localSheetId="5">#REF!</definedName>
    <definedName name="leosde" localSheetId="8">#REF!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3">'[1]Planilha de Preço'!#REF!</definedName>
    <definedName name="MACROS" localSheetId="6">'[1]Planilha de Preço'!#REF!</definedName>
    <definedName name="MACROS" localSheetId="5">'[1]Planilha de Preço'!#REF!</definedName>
    <definedName name="MACROS" localSheetId="8">'[1]Planilha de Preço'!#REF!</definedName>
    <definedName name="MACROS">'[1]Planilha de Preço'!#REF!</definedName>
    <definedName name="MAYSA" localSheetId="3">#REF!</definedName>
    <definedName name="MAYSA" localSheetId="6">#REF!</definedName>
    <definedName name="MAYSA" localSheetId="5">#REF!</definedName>
    <definedName name="MAYSA" localSheetId="8">#REF!</definedName>
    <definedName name="MAYSA">#REF!</definedName>
    <definedName name="MEMORIA" localSheetId="3">#REF!</definedName>
    <definedName name="MEMORIA" localSheetId="6">#REF!</definedName>
    <definedName name="MEMORIA" localSheetId="5">#REF!</definedName>
    <definedName name="MEMORIA" localSheetId="8">#REF!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3">#REF!</definedName>
    <definedName name="nova" localSheetId="6">#REF!</definedName>
    <definedName name="nova" localSheetId="5">#REF!</definedName>
    <definedName name="nova" localSheetId="8">#REF!</definedName>
    <definedName name="nova">#REF!</definedName>
    <definedName name="obra" localSheetId="3">#REF!</definedName>
    <definedName name="obra" localSheetId="6">#REF!</definedName>
    <definedName name="obra" localSheetId="5">#REF!</definedName>
    <definedName name="obra" localSheetId="8">#REF!</definedName>
    <definedName name="obra">#REF!</definedName>
    <definedName name="obra1" localSheetId="3">#REF!</definedName>
    <definedName name="obra1" localSheetId="6">#REF!</definedName>
    <definedName name="obra1" localSheetId="5">#REF!</definedName>
    <definedName name="obra1" localSheetId="8">#REF!</definedName>
    <definedName name="obra1">#REF!</definedName>
    <definedName name="obra2" localSheetId="3">#REF!</definedName>
    <definedName name="obra2" localSheetId="6">#REF!</definedName>
    <definedName name="obra2" localSheetId="5">#REF!</definedName>
    <definedName name="obra2" localSheetId="8">#REF!</definedName>
    <definedName name="obra2">#REF!</definedName>
    <definedName name="obra3" localSheetId="3">#REF!</definedName>
    <definedName name="obra3" localSheetId="6">#REF!</definedName>
    <definedName name="obra3" localSheetId="5">#REF!</definedName>
    <definedName name="obra3" localSheetId="8">#REF!</definedName>
    <definedName name="obra3">#REF!</definedName>
    <definedName name="obra4" localSheetId="3">#REF!</definedName>
    <definedName name="obra4" localSheetId="6">#REF!</definedName>
    <definedName name="obra4" localSheetId="5">#REF!</definedName>
    <definedName name="obra4" localSheetId="8">#REF!</definedName>
    <definedName name="obra4">#REF!</definedName>
    <definedName name="obra5" localSheetId="3">#REF!</definedName>
    <definedName name="obra5" localSheetId="6">#REF!</definedName>
    <definedName name="obra5" localSheetId="5">#REF!</definedName>
    <definedName name="obra5" localSheetId="8">#REF!</definedName>
    <definedName name="obra5">#REF!</definedName>
    <definedName name="OBTENÇÃO">[5]B.D.I.!$D$7</definedName>
    <definedName name="oi" localSheetId="3">#REF!</definedName>
    <definedName name="oi" localSheetId="6">#REF!</definedName>
    <definedName name="oi" localSheetId="5">#REF!</definedName>
    <definedName name="oi" localSheetId="8">#REF!</definedName>
    <definedName name="oi">#REF!</definedName>
    <definedName name="orcamento" hidden="1">{#N/A,#N/A,FALSE,"ALVENARIA";#N/A,#N/A,FALSE,"BLOCOS";#N/A,#N/A,FALSE,"CINTAS";#N/A,#N/A,FALSE,"CORTINA";#N/A,#N/A,FALSE,"LAJES";#N/A,#N/A,FALSE,"PILARES";#N/A,#N/A,FALSE,"VIGAS"}</definedName>
    <definedName name="over" localSheetId="3">#REF!</definedName>
    <definedName name="over" localSheetId="6">#REF!</definedName>
    <definedName name="over" localSheetId="5">#REF!</definedName>
    <definedName name="over" localSheetId="8">#REF!</definedName>
    <definedName name="over">#REF!</definedName>
    <definedName name="over1" localSheetId="3">#REF!</definedName>
    <definedName name="over1" localSheetId="6">#REF!</definedName>
    <definedName name="over1" localSheetId="5">#REF!</definedName>
    <definedName name="over1" localSheetId="8">#REF!</definedName>
    <definedName name="over1">#REF!</definedName>
    <definedName name="P.1" localSheetId="3">#REF!</definedName>
    <definedName name="P.1" localSheetId="6">#REF!</definedName>
    <definedName name="P.1" localSheetId="5">#REF!</definedName>
    <definedName name="P.1" localSheetId="8">#REF!</definedName>
    <definedName name="P.1">#REF!</definedName>
    <definedName name="P.10" localSheetId="3">#REF!</definedName>
    <definedName name="P.10" localSheetId="6">#REF!</definedName>
    <definedName name="P.10" localSheetId="5">#REF!</definedName>
    <definedName name="P.10" localSheetId="8">#REF!</definedName>
    <definedName name="P.10">#REF!</definedName>
    <definedName name="P.11" localSheetId="3">#REF!</definedName>
    <definedName name="P.11" localSheetId="6">#REF!</definedName>
    <definedName name="P.11" localSheetId="5">#REF!</definedName>
    <definedName name="P.11" localSheetId="8">#REF!</definedName>
    <definedName name="P.11">#REF!</definedName>
    <definedName name="P.12" localSheetId="3">#REF!</definedName>
    <definedName name="P.12" localSheetId="6">#REF!</definedName>
    <definedName name="P.12" localSheetId="5">#REF!</definedName>
    <definedName name="P.12" localSheetId="8">#REF!</definedName>
    <definedName name="P.12">#REF!</definedName>
    <definedName name="P.13" localSheetId="3">#REF!</definedName>
    <definedName name="P.13" localSheetId="6">#REF!</definedName>
    <definedName name="P.13" localSheetId="5">#REF!</definedName>
    <definedName name="P.13" localSheetId="8">#REF!</definedName>
    <definedName name="P.13">#REF!</definedName>
    <definedName name="P.14" localSheetId="3">#REF!</definedName>
    <definedName name="P.14" localSheetId="6">#REF!</definedName>
    <definedName name="P.14" localSheetId="5">#REF!</definedName>
    <definedName name="P.14" localSheetId="8">#REF!</definedName>
    <definedName name="P.14">#REF!</definedName>
    <definedName name="P.15" localSheetId="3">#REF!</definedName>
    <definedName name="P.15" localSheetId="6">#REF!</definedName>
    <definedName name="P.15" localSheetId="5">#REF!</definedName>
    <definedName name="P.15" localSheetId="8">#REF!</definedName>
    <definedName name="P.15">#REF!</definedName>
    <definedName name="P.2" localSheetId="3">#REF!</definedName>
    <definedName name="P.2" localSheetId="6">#REF!</definedName>
    <definedName name="P.2" localSheetId="5">#REF!</definedName>
    <definedName name="P.2" localSheetId="8">#REF!</definedName>
    <definedName name="P.2">#REF!</definedName>
    <definedName name="P.3" localSheetId="3">#REF!</definedName>
    <definedName name="P.3" localSheetId="6">#REF!</definedName>
    <definedName name="P.3" localSheetId="5">#REF!</definedName>
    <definedName name="P.3" localSheetId="8">#REF!</definedName>
    <definedName name="P.3">#REF!</definedName>
    <definedName name="P.4" localSheetId="3">#REF!</definedName>
    <definedName name="P.4" localSheetId="6">#REF!</definedName>
    <definedName name="P.4" localSheetId="5">#REF!</definedName>
    <definedName name="P.4" localSheetId="8">#REF!</definedName>
    <definedName name="P.4">#REF!</definedName>
    <definedName name="P.5" localSheetId="3">#REF!</definedName>
    <definedName name="P.5" localSheetId="6">#REF!</definedName>
    <definedName name="P.5" localSheetId="5">#REF!</definedName>
    <definedName name="P.5" localSheetId="8">#REF!</definedName>
    <definedName name="P.5">#REF!</definedName>
    <definedName name="P.6" localSheetId="3">#REF!</definedName>
    <definedName name="P.6" localSheetId="6">#REF!</definedName>
    <definedName name="P.6" localSheetId="5">#REF!</definedName>
    <definedName name="P.6" localSheetId="8">#REF!</definedName>
    <definedName name="P.6">#REF!</definedName>
    <definedName name="P.7" localSheetId="3">#REF!</definedName>
    <definedName name="P.7" localSheetId="6">#REF!</definedName>
    <definedName name="P.7" localSheetId="5">#REF!</definedName>
    <definedName name="P.7" localSheetId="8">#REF!</definedName>
    <definedName name="P.7">#REF!</definedName>
    <definedName name="P.8" localSheetId="3">#REF!</definedName>
    <definedName name="P.8" localSheetId="6">#REF!</definedName>
    <definedName name="P.8" localSheetId="5">#REF!</definedName>
    <definedName name="P.8" localSheetId="8">#REF!</definedName>
    <definedName name="P.8">#REF!</definedName>
    <definedName name="P.9" localSheetId="3">#REF!</definedName>
    <definedName name="P.9" localSheetId="6">#REF!</definedName>
    <definedName name="P.9" localSheetId="5">#REF!</definedName>
    <definedName name="P.9" localSheetId="8">#REF!</definedName>
    <definedName name="P.9">#REF!</definedName>
    <definedName name="Pedreiro_de_acabamento">[4]INSUMOS!$B$11</definedName>
    <definedName name="PMI" localSheetId="3">#REF!</definedName>
    <definedName name="PMI" localSheetId="6">#REF!</definedName>
    <definedName name="PMI" localSheetId="5">#REF!</definedName>
    <definedName name="PMI" localSheetId="8">#REF!</definedName>
    <definedName name="PMI">#REF!</definedName>
    <definedName name="Popular" hidden="1">{#N/A,#N/A,FALSE,"Cronograma";#N/A,#N/A,FALSE,"Cronogr. 2"}</definedName>
    <definedName name="PP1.1" localSheetId="3">#REF!</definedName>
    <definedName name="PP1.1" localSheetId="6">#REF!</definedName>
    <definedName name="PP1.1" localSheetId="5">#REF!</definedName>
    <definedName name="PP1.1" localSheetId="8">#REF!</definedName>
    <definedName name="PP1.1">#REF!</definedName>
    <definedName name="PP1.10" localSheetId="3">#REF!</definedName>
    <definedName name="PP1.10" localSheetId="6">#REF!</definedName>
    <definedName name="PP1.10" localSheetId="5">#REF!</definedName>
    <definedName name="PP1.10" localSheetId="8">#REF!</definedName>
    <definedName name="PP1.10">#REF!</definedName>
    <definedName name="PP1.11" localSheetId="3">#REF!</definedName>
    <definedName name="PP1.11" localSheetId="6">#REF!</definedName>
    <definedName name="PP1.11" localSheetId="5">#REF!</definedName>
    <definedName name="PP1.11" localSheetId="8">#REF!</definedName>
    <definedName name="PP1.11">#REF!</definedName>
    <definedName name="PP1.12" localSheetId="3">#REF!</definedName>
    <definedName name="PP1.12" localSheetId="6">#REF!</definedName>
    <definedName name="PP1.12" localSheetId="5">#REF!</definedName>
    <definedName name="PP1.12" localSheetId="8">#REF!</definedName>
    <definedName name="PP1.12">#REF!</definedName>
    <definedName name="PP1.13" localSheetId="3">#REF!</definedName>
    <definedName name="PP1.13" localSheetId="6">#REF!</definedName>
    <definedName name="PP1.13" localSheetId="5">#REF!</definedName>
    <definedName name="PP1.13" localSheetId="8">#REF!</definedName>
    <definedName name="PP1.13">#REF!</definedName>
    <definedName name="PP1.14" localSheetId="3">#REF!</definedName>
    <definedName name="PP1.14" localSheetId="6">#REF!</definedName>
    <definedName name="PP1.14" localSheetId="5">#REF!</definedName>
    <definedName name="PP1.14" localSheetId="8">#REF!</definedName>
    <definedName name="PP1.14">#REF!</definedName>
    <definedName name="PP1.15" localSheetId="3">#REF!</definedName>
    <definedName name="PP1.15" localSheetId="6">#REF!</definedName>
    <definedName name="PP1.15" localSheetId="5">#REF!</definedName>
    <definedName name="PP1.15" localSheetId="8">#REF!</definedName>
    <definedName name="PP1.15">#REF!</definedName>
    <definedName name="PP1.2" localSheetId="3">#REF!</definedName>
    <definedName name="PP1.2" localSheetId="6">#REF!</definedName>
    <definedName name="PP1.2" localSheetId="5">#REF!</definedName>
    <definedName name="PP1.2" localSheetId="8">#REF!</definedName>
    <definedName name="PP1.2">#REF!</definedName>
    <definedName name="PP1.3" localSheetId="3">#REF!</definedName>
    <definedName name="PP1.3" localSheetId="6">#REF!</definedName>
    <definedName name="PP1.3" localSheetId="5">#REF!</definedName>
    <definedName name="PP1.3" localSheetId="8">#REF!</definedName>
    <definedName name="PP1.3">#REF!</definedName>
    <definedName name="PP1.4" localSheetId="3">#REF!</definedName>
    <definedName name="PP1.4" localSheetId="6">#REF!</definedName>
    <definedName name="PP1.4" localSheetId="5">#REF!</definedName>
    <definedName name="PP1.4" localSheetId="8">#REF!</definedName>
    <definedName name="PP1.4">#REF!</definedName>
    <definedName name="PP1.5" localSheetId="3">#REF!</definedName>
    <definedName name="PP1.5" localSheetId="6">#REF!</definedName>
    <definedName name="PP1.5" localSheetId="5">#REF!</definedName>
    <definedName name="PP1.5" localSheetId="8">#REF!</definedName>
    <definedName name="PP1.5">#REF!</definedName>
    <definedName name="PP1.6" localSheetId="3">#REF!</definedName>
    <definedName name="PP1.6" localSheetId="6">#REF!</definedName>
    <definedName name="PP1.6" localSheetId="5">#REF!</definedName>
    <definedName name="PP1.6" localSheetId="8">#REF!</definedName>
    <definedName name="PP1.6">#REF!</definedName>
    <definedName name="PP1.7" localSheetId="3">#REF!</definedName>
    <definedName name="PP1.7" localSheetId="6">#REF!</definedName>
    <definedName name="PP1.7" localSheetId="5">#REF!</definedName>
    <definedName name="PP1.7" localSheetId="8">#REF!</definedName>
    <definedName name="PP1.7">#REF!</definedName>
    <definedName name="PP1.8" localSheetId="3">#REF!</definedName>
    <definedName name="PP1.8" localSheetId="6">#REF!</definedName>
    <definedName name="PP1.8" localSheetId="5">#REF!</definedName>
    <definedName name="PP1.8" localSheetId="8">#REF!</definedName>
    <definedName name="PP1.8">#REF!</definedName>
    <definedName name="PP1.9" localSheetId="3">#REF!</definedName>
    <definedName name="PP1.9" localSheetId="6">#REF!</definedName>
    <definedName name="PP1.9" localSheetId="5">#REF!</definedName>
    <definedName name="PP1.9" localSheetId="8">#REF!</definedName>
    <definedName name="PP1.9">#REF!</definedName>
    <definedName name="Preço_Unit_Chácaras" localSheetId="3">#REF!</definedName>
    <definedName name="Preço_Unit_Chácaras" localSheetId="6">#REF!</definedName>
    <definedName name="Preço_Unit_Chácaras" localSheetId="5">#REF!</definedName>
    <definedName name="Preço_Unit_Chácaras" localSheetId="8">#REF!</definedName>
    <definedName name="Preço_Unit_Chácaras">#REF!</definedName>
    <definedName name="Print_Area" localSheetId="4">'BDI - com desoneração'!$A$1:$I$40</definedName>
    <definedName name="Print_Area" localSheetId="3">'BDI - sem desoneração'!$A$1:$I$40</definedName>
    <definedName name="Print_Area" localSheetId="0">'SEE - 2021'!$A$1:$E$1682</definedName>
    <definedName name="Print_Area" localSheetId="1">'SEE - 2022'!$A$1:$E$1792</definedName>
    <definedName name="Print_Area" localSheetId="2">'SEE - 2023'!$A$1:$E$1797</definedName>
    <definedName name="Print_Area_MI" localSheetId="3">[8]Memorial!#REF!</definedName>
    <definedName name="Print_Area_MI" localSheetId="6">[8]Memorial!#REF!</definedName>
    <definedName name="Print_Area_MI" localSheetId="5">[8]Memorial!#REF!</definedName>
    <definedName name="Print_Area_MI" localSheetId="8">[8]Memorial!#REF!</definedName>
    <definedName name="Print_Area_MI">[8]Memorial!#REF!</definedName>
    <definedName name="Print_Titles" localSheetId="0">'SEE - 2021'!$1:$5</definedName>
    <definedName name="Print_Titles" localSheetId="1">'SEE - 2022'!$1:$5</definedName>
    <definedName name="Print_Titles" localSheetId="2">'SEE - 2023'!$1:$5</definedName>
    <definedName name="PV" localSheetId="3">#REF!</definedName>
    <definedName name="PV" localSheetId="6">#REF!</definedName>
    <definedName name="PV" localSheetId="5">#REF!</definedName>
    <definedName name="PV" localSheetId="8">#REF!</definedName>
    <definedName name="PV">#REF!</definedName>
    <definedName name="Quant_Chácaras" localSheetId="3">#REF!</definedName>
    <definedName name="Quant_Chácaras" localSheetId="6">#REF!</definedName>
    <definedName name="Quant_Chácaras" localSheetId="5">#REF!</definedName>
    <definedName name="Quant_Chácaras" localSheetId="8">#REF!</definedName>
    <definedName name="Quant_Chácaras">#REF!</definedName>
    <definedName name="QUARTZ" localSheetId="3">#REF!</definedName>
    <definedName name="QUARTZ" localSheetId="6">#REF!</definedName>
    <definedName name="QUARTZ" localSheetId="5">#REF!</definedName>
    <definedName name="QUARTZ" localSheetId="8">#REF!</definedName>
    <definedName name="QUARTZ">#REF!</definedName>
    <definedName name="Receita_Chácaras" localSheetId="3">#REF!</definedName>
    <definedName name="Receita_Chácaras" localSheetId="6">#REF!</definedName>
    <definedName name="Receita_Chácaras" localSheetId="5">#REF!</definedName>
    <definedName name="Receita_Chácaras" localSheetId="8">#REF!</definedName>
    <definedName name="Receita_Chácaras">#REF!</definedName>
    <definedName name="rio" hidden="1">{#N/A,#N/A,FALSE,"Cronograma";#N/A,#N/A,FALSE,"Cronogr. 2"}</definedName>
    <definedName name="RUA" localSheetId="3">#REF!</definedName>
    <definedName name="RUA" localSheetId="6">#REF!</definedName>
    <definedName name="RUA" localSheetId="5">#REF!</definedName>
    <definedName name="RUA" localSheetId="8">#REF!</definedName>
    <definedName name="RUA">#REF!</definedName>
    <definedName name="SD" hidden="1">{#N/A,#N/A,FALSE,"MATERIAIS"}</definedName>
    <definedName name="solver_lin" hidden="1">0</definedName>
    <definedName name="solver_num" hidden="1">0</definedName>
    <definedName name="solver_opt" localSheetId="3" hidden="1">#REF!</definedName>
    <definedName name="solver_opt" localSheetId="6" hidden="1">#REF!</definedName>
    <definedName name="solver_opt" localSheetId="5" hidden="1">#REF!</definedName>
    <definedName name="solver_opt" localSheetId="8" hidden="1">#REF!</definedName>
    <definedName name="solver_opt" hidden="1">#REF!</definedName>
    <definedName name="solver_tmp" localSheetId="3" hidden="1">#REF!</definedName>
    <definedName name="solver_tmp" localSheetId="6" hidden="1">#REF!</definedName>
    <definedName name="solver_tmp" localSheetId="5" hidden="1">#REF!</definedName>
    <definedName name="solver_tmp" localSheetId="8" hidden="1">#REF!</definedName>
    <definedName name="solver_tmp" hidden="1">#REF!</definedName>
    <definedName name="solver_typ" hidden="1">1</definedName>
    <definedName name="solver_val" hidden="1">0</definedName>
    <definedName name="ss" hidden="1">{#N/A,#N/A,FALSE,"Cronograma";#N/A,#N/A,FALSE,"Cronogr. 2"}</definedName>
    <definedName name="T.1" localSheetId="3">#REF!</definedName>
    <definedName name="T.1" localSheetId="6">#REF!</definedName>
    <definedName name="T.1" localSheetId="5">#REF!</definedName>
    <definedName name="T.1" localSheetId="8">#REF!</definedName>
    <definedName name="T.1">#REF!</definedName>
    <definedName name="T.10" localSheetId="3">#REF!</definedName>
    <definedName name="T.10" localSheetId="6">#REF!</definedName>
    <definedName name="T.10" localSheetId="5">#REF!</definedName>
    <definedName name="T.10" localSheetId="8">#REF!</definedName>
    <definedName name="T.10">#REF!</definedName>
    <definedName name="T.11" localSheetId="3">#REF!</definedName>
    <definedName name="T.11" localSheetId="6">#REF!</definedName>
    <definedName name="T.11" localSheetId="5">#REF!</definedName>
    <definedName name="T.11" localSheetId="8">#REF!</definedName>
    <definedName name="T.11">#REF!</definedName>
    <definedName name="T.12" localSheetId="3">#REF!</definedName>
    <definedName name="T.12" localSheetId="6">#REF!</definedName>
    <definedName name="T.12" localSheetId="5">#REF!</definedName>
    <definedName name="T.12" localSheetId="8">#REF!</definedName>
    <definedName name="T.12">#REF!</definedName>
    <definedName name="T.13" localSheetId="3">#REF!</definedName>
    <definedName name="T.13" localSheetId="6">#REF!</definedName>
    <definedName name="T.13" localSheetId="5">#REF!</definedName>
    <definedName name="T.13" localSheetId="8">#REF!</definedName>
    <definedName name="T.13">#REF!</definedName>
    <definedName name="T.14" localSheetId="3">#REF!</definedName>
    <definedName name="T.14" localSheetId="6">#REF!</definedName>
    <definedName name="T.14" localSheetId="5">#REF!</definedName>
    <definedName name="T.14" localSheetId="8">#REF!</definedName>
    <definedName name="T.14">#REF!</definedName>
    <definedName name="T.15" localSheetId="3">#REF!</definedName>
    <definedName name="T.15" localSheetId="6">#REF!</definedName>
    <definedName name="T.15" localSheetId="5">#REF!</definedName>
    <definedName name="T.15" localSheetId="8">#REF!</definedName>
    <definedName name="T.15">#REF!</definedName>
    <definedName name="T.2" localSheetId="3">#REF!</definedName>
    <definedName name="T.2" localSheetId="6">#REF!</definedName>
    <definedName name="T.2" localSheetId="5">#REF!</definedName>
    <definedName name="T.2" localSheetId="8">#REF!</definedName>
    <definedName name="T.2">#REF!</definedName>
    <definedName name="T.3" localSheetId="3">#REF!</definedName>
    <definedName name="T.3" localSheetId="6">#REF!</definedName>
    <definedName name="T.3" localSheetId="5">#REF!</definedName>
    <definedName name="T.3" localSheetId="8">#REF!</definedName>
    <definedName name="T.3">#REF!</definedName>
    <definedName name="T.4" localSheetId="3">#REF!</definedName>
    <definedName name="T.4" localSheetId="6">#REF!</definedName>
    <definedName name="T.4" localSheetId="5">#REF!</definedName>
    <definedName name="T.4" localSheetId="8">#REF!</definedName>
    <definedName name="T.4">#REF!</definedName>
    <definedName name="T.5" localSheetId="3">#REF!</definedName>
    <definedName name="T.5" localSheetId="6">#REF!</definedName>
    <definedName name="T.5" localSheetId="5">#REF!</definedName>
    <definedName name="T.5" localSheetId="8">#REF!</definedName>
    <definedName name="T.5">#REF!</definedName>
    <definedName name="T.6" localSheetId="3">#REF!</definedName>
    <definedName name="T.6" localSheetId="6">#REF!</definedName>
    <definedName name="T.6" localSheetId="5">#REF!</definedName>
    <definedName name="T.6" localSheetId="8">#REF!</definedName>
    <definedName name="T.6">#REF!</definedName>
    <definedName name="T.7" localSheetId="3">#REF!</definedName>
    <definedName name="T.7" localSheetId="6">#REF!</definedName>
    <definedName name="T.7" localSheetId="5">#REF!</definedName>
    <definedName name="T.7" localSheetId="8">#REF!</definedName>
    <definedName name="T.7">#REF!</definedName>
    <definedName name="T.8" localSheetId="3">#REF!</definedName>
    <definedName name="T.8" localSheetId="6">#REF!</definedName>
    <definedName name="T.8" localSheetId="5">#REF!</definedName>
    <definedName name="T.8" localSheetId="8">#REF!</definedName>
    <definedName name="T.8">#REF!</definedName>
    <definedName name="T.9" localSheetId="3">#REF!</definedName>
    <definedName name="T.9" localSheetId="6">#REF!</definedName>
    <definedName name="T.9" localSheetId="5">#REF!</definedName>
    <definedName name="T.9" localSheetId="8">#REF!</definedName>
    <definedName name="T.9">#REF!</definedName>
    <definedName name="t_meso_2" localSheetId="3">#REF!</definedName>
    <definedName name="t_meso_2" localSheetId="6">#REF!</definedName>
    <definedName name="t_meso_2" localSheetId="5">#REF!</definedName>
    <definedName name="t_meso_2" localSheetId="8">#REF!</definedName>
    <definedName name="t_meso_2">#REF!</definedName>
    <definedName name="t_super_est_2" localSheetId="3">#REF!</definedName>
    <definedName name="t_super_est_2" localSheetId="6">#REF!</definedName>
    <definedName name="t_super_est_2" localSheetId="5">#REF!</definedName>
    <definedName name="t_super_est_2" localSheetId="8">#REF!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3">'[1]Planilha de Preço'!#REF!</definedName>
    <definedName name="TESTE" localSheetId="6">'[1]Planilha de Preço'!#REF!</definedName>
    <definedName name="TESTE" localSheetId="5">'[1]Planilha de Preço'!#REF!</definedName>
    <definedName name="TESTE" localSheetId="8">'[1]Planilha de Preço'!#REF!</definedName>
    <definedName name="TESTE">'[1]Planilha de Preço'!#REF!</definedName>
    <definedName name="_xlnm.Print_Titles" localSheetId="3">#REF!</definedName>
    <definedName name="_xlnm.Print_Titles" localSheetId="6">'CPU - 01-2023'!$1:$7</definedName>
    <definedName name="_xlnm.Print_Titles" localSheetId="5">'CPU - 04-2021'!$1:$7</definedName>
    <definedName name="_xlnm.Print_Titles" localSheetId="7">'Reprogramação - AMPLIAÇÃO '!$1:$5</definedName>
    <definedName name="_xlnm.Print_Titles" localSheetId="8">'Reprogramação - QUADRA'!$1:$5</definedName>
    <definedName name="_xlnm.Print_Titles">#REF!</definedName>
    <definedName name="TOT.P" localSheetId="3">#REF!</definedName>
    <definedName name="TOT.P" localSheetId="6">#REF!</definedName>
    <definedName name="TOT.P" localSheetId="5">#REF!</definedName>
    <definedName name="TOT.P" localSheetId="8">#REF!</definedName>
    <definedName name="TOT.P">#REF!</definedName>
    <definedName name="tot_infra_1" localSheetId="3">#REF!</definedName>
    <definedName name="tot_infra_1" localSheetId="6">#REF!</definedName>
    <definedName name="tot_infra_1" localSheetId="5">#REF!</definedName>
    <definedName name="tot_infra_1" localSheetId="8">#REF!</definedName>
    <definedName name="tot_infra_1">#REF!</definedName>
    <definedName name="TOT1.P" localSheetId="3">#REF!</definedName>
    <definedName name="TOT1.P" localSheetId="6">#REF!</definedName>
    <definedName name="TOT1.P" localSheetId="5">#REF!</definedName>
    <definedName name="TOT1.P" localSheetId="8">#REF!</definedName>
    <definedName name="TOT1.P">#REF!</definedName>
    <definedName name="TOTAL_GERAL" localSheetId="3">#REF!</definedName>
    <definedName name="TOTAL_GERAL" localSheetId="6">#REF!</definedName>
    <definedName name="TOTAL_GERAL" localSheetId="5">#REF!</definedName>
    <definedName name="TOTAL_GERAL" localSheetId="8">#REF!</definedName>
    <definedName name="TOTAL_GERAL">#REF!</definedName>
    <definedName name="TOTALCRONOGRA" localSheetId="3">#REF!</definedName>
    <definedName name="TOTALCRONOGRA" localSheetId="6">#REF!</definedName>
    <definedName name="TOTALCRONOGRA" localSheetId="5">#REF!</definedName>
    <definedName name="TOTALCRONOGRA" localSheetId="8">#REF!</definedName>
    <definedName name="TOTALCRONOGRA">#REF!</definedName>
    <definedName name="TT.1" localSheetId="3">#REF!</definedName>
    <definedName name="TT.1" localSheetId="6">#REF!</definedName>
    <definedName name="TT.1" localSheetId="5">#REF!</definedName>
    <definedName name="TT.1" localSheetId="8">#REF!</definedName>
    <definedName name="TT.1">#REF!</definedName>
    <definedName name="TT.10" localSheetId="3">#REF!</definedName>
    <definedName name="TT.10" localSheetId="6">#REF!</definedName>
    <definedName name="TT.10" localSheetId="5">#REF!</definedName>
    <definedName name="TT.10" localSheetId="8">#REF!</definedName>
    <definedName name="TT.10">#REF!</definedName>
    <definedName name="TT.11" localSheetId="3">#REF!</definedName>
    <definedName name="TT.11" localSheetId="6">#REF!</definedName>
    <definedName name="TT.11" localSheetId="5">#REF!</definedName>
    <definedName name="TT.11" localSheetId="8">#REF!</definedName>
    <definedName name="TT.11">#REF!</definedName>
    <definedName name="TT.12" localSheetId="3">#REF!</definedName>
    <definedName name="TT.12" localSheetId="6">#REF!</definedName>
    <definedName name="TT.12" localSheetId="5">#REF!</definedName>
    <definedName name="TT.12" localSheetId="8">#REF!</definedName>
    <definedName name="TT.12">#REF!</definedName>
    <definedName name="TT.13" localSheetId="3">#REF!</definedName>
    <definedName name="TT.13" localSheetId="6">#REF!</definedName>
    <definedName name="TT.13" localSheetId="5">#REF!</definedName>
    <definedName name="TT.13" localSheetId="8">#REF!</definedName>
    <definedName name="TT.13">#REF!</definedName>
    <definedName name="TT.14" localSheetId="3">#REF!</definedName>
    <definedName name="TT.14" localSheetId="6">#REF!</definedName>
    <definedName name="TT.14" localSheetId="5">#REF!</definedName>
    <definedName name="TT.14" localSheetId="8">#REF!</definedName>
    <definedName name="TT.14">#REF!</definedName>
    <definedName name="TT.15" localSheetId="3">#REF!</definedName>
    <definedName name="TT.15" localSheetId="6">#REF!</definedName>
    <definedName name="TT.15" localSheetId="5">#REF!</definedName>
    <definedName name="TT.15" localSheetId="8">#REF!</definedName>
    <definedName name="TT.15">#REF!</definedName>
    <definedName name="TT.2" localSheetId="3">#REF!</definedName>
    <definedName name="TT.2" localSheetId="6">#REF!</definedName>
    <definedName name="TT.2" localSheetId="5">#REF!</definedName>
    <definedName name="TT.2" localSheetId="8">#REF!</definedName>
    <definedName name="TT.2">#REF!</definedName>
    <definedName name="TT.3" localSheetId="3">#REF!</definedName>
    <definedName name="TT.3" localSheetId="6">#REF!</definedName>
    <definedName name="TT.3" localSheetId="5">#REF!</definedName>
    <definedName name="TT.3" localSheetId="8">#REF!</definedName>
    <definedName name="TT.3">#REF!</definedName>
    <definedName name="TT.4" localSheetId="3">#REF!</definedName>
    <definedName name="TT.4" localSheetId="6">#REF!</definedName>
    <definedName name="TT.4" localSheetId="5">#REF!</definedName>
    <definedName name="TT.4" localSheetId="8">#REF!</definedName>
    <definedName name="TT.4">#REF!</definedName>
    <definedName name="TT.5" localSheetId="3">#REF!</definedName>
    <definedName name="TT.5" localSheetId="6">#REF!</definedName>
    <definedName name="TT.5" localSheetId="5">#REF!</definedName>
    <definedName name="TT.5" localSheetId="8">#REF!</definedName>
    <definedName name="TT.5">#REF!</definedName>
    <definedName name="TT.6" localSheetId="3">#REF!</definedName>
    <definedName name="TT.6" localSheetId="6">#REF!</definedName>
    <definedName name="TT.6" localSheetId="5">#REF!</definedName>
    <definedName name="TT.6" localSheetId="8">#REF!</definedName>
    <definedName name="TT.6">#REF!</definedName>
    <definedName name="TT.7" localSheetId="3">#REF!</definedName>
    <definedName name="TT.7" localSheetId="6">#REF!</definedName>
    <definedName name="TT.7" localSheetId="5">#REF!</definedName>
    <definedName name="TT.7" localSheetId="8">#REF!</definedName>
    <definedName name="TT.7">#REF!</definedName>
    <definedName name="TT.8" localSheetId="3">#REF!</definedName>
    <definedName name="TT.8" localSheetId="6">#REF!</definedName>
    <definedName name="TT.8" localSheetId="5">#REF!</definedName>
    <definedName name="TT.8" localSheetId="8">#REF!</definedName>
    <definedName name="TT.8">#REF!</definedName>
    <definedName name="TT.9" localSheetId="3">#REF!</definedName>
    <definedName name="TT.9" localSheetId="6">#REF!</definedName>
    <definedName name="TT.9" localSheetId="5">#REF!</definedName>
    <definedName name="TT.9" localSheetId="8">#REF!</definedName>
    <definedName name="TT.9">#REF!</definedName>
    <definedName name="VENTO" localSheetId="3">#REF!</definedName>
    <definedName name="VENTO" localSheetId="6">#REF!</definedName>
    <definedName name="VENTO" localSheetId="5">#REF!</definedName>
    <definedName name="VENTO" localSheetId="8">#REF!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6" hidden="1">'CPU - 01-2023'!$A$1:$H$96</definedName>
    <definedName name="Z_46B44D95_2370_4419_BD85_88291A251F92_.wvu.PrintArea" localSheetId="5" hidden="1">'CPU - 04-2021'!$A$1:$H$96</definedName>
    <definedName name="Z_46B44D95_2370_4419_BD85_88291A251F92_.wvu.PrintTitles" localSheetId="6" hidden="1">'CPU - 01-2023'!$1:$7</definedName>
    <definedName name="Z_46B44D95_2370_4419_BD85_88291A251F92_.wvu.PrintTitles" localSheetId="5" hidden="1">'CPU - 04-2021'!$1:$7</definedName>
  </definedNames>
  <calcPr calcId="1445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5" i="11" l="1"/>
  <c r="D16" i="11"/>
  <c r="U16" i="11" s="1"/>
  <c r="D20" i="11"/>
  <c r="U20" i="11" s="1"/>
  <c r="D23" i="11"/>
  <c r="D25" i="11"/>
  <c r="Q25" i="11" s="1"/>
  <c r="D8" i="11"/>
  <c r="W8" i="11" s="1"/>
  <c r="AC28" i="11"/>
  <c r="AA28" i="11"/>
  <c r="Y28" i="11"/>
  <c r="W28" i="11"/>
  <c r="U28" i="11"/>
  <c r="S28" i="11"/>
  <c r="Q28" i="11"/>
  <c r="O28" i="11"/>
  <c r="M28" i="11"/>
  <c r="K28" i="11"/>
  <c r="I28" i="11"/>
  <c r="G28" i="11"/>
  <c r="D27" i="11"/>
  <c r="B27" i="11"/>
  <c r="D26" i="11"/>
  <c r="B26" i="11"/>
  <c r="B25" i="11"/>
  <c r="D24" i="11"/>
  <c r="B24" i="11"/>
  <c r="B23" i="11"/>
  <c r="D22" i="11"/>
  <c r="B22" i="11"/>
  <c r="D21" i="11"/>
  <c r="Y21" i="11" s="1"/>
  <c r="B21" i="11"/>
  <c r="O20" i="11"/>
  <c r="B20" i="11"/>
  <c r="D19" i="11"/>
  <c r="B19" i="11"/>
  <c r="D18" i="11"/>
  <c r="B18" i="11"/>
  <c r="D17" i="11"/>
  <c r="Y17" i="11" s="1"/>
  <c r="B17" i="11"/>
  <c r="B16" i="11"/>
  <c r="B15" i="11"/>
  <c r="D14" i="11"/>
  <c r="B14" i="11"/>
  <c r="D13" i="11"/>
  <c r="Y13" i="11" s="1"/>
  <c r="B13" i="11"/>
  <c r="D12" i="11"/>
  <c r="B12" i="11"/>
  <c r="D11" i="11"/>
  <c r="B11" i="11"/>
  <c r="D10" i="11"/>
  <c r="O10" i="11" s="1"/>
  <c r="B10" i="11"/>
  <c r="D9" i="11"/>
  <c r="B9" i="11"/>
  <c r="O8" i="11"/>
  <c r="Y8" i="11"/>
  <c r="B8" i="11"/>
  <c r="D7" i="11"/>
  <c r="B7" i="11"/>
  <c r="U8" i="11" l="1"/>
  <c r="AC9" i="11"/>
  <c r="U9" i="11"/>
  <c r="M9" i="11"/>
  <c r="U12" i="11"/>
  <c r="O12" i="11"/>
  <c r="U24" i="11"/>
  <c r="O24" i="11"/>
  <c r="C32" i="11"/>
  <c r="O16" i="11"/>
  <c r="AD28" i="11"/>
  <c r="M12" i="11"/>
  <c r="AC12" i="11"/>
  <c r="M16" i="11"/>
  <c r="AC16" i="11"/>
  <c r="M20" i="11"/>
  <c r="AC20" i="11"/>
  <c r="M24" i="11"/>
  <c r="AC24" i="11"/>
  <c r="AA9" i="11"/>
  <c r="G12" i="11"/>
  <c r="W12" i="11"/>
  <c r="G16" i="11"/>
  <c r="W16" i="11"/>
  <c r="G20" i="11"/>
  <c r="W20" i="11"/>
  <c r="G24" i="11"/>
  <c r="W24" i="11"/>
  <c r="K12" i="11"/>
  <c r="Y16" i="11"/>
  <c r="Y20" i="11"/>
  <c r="Y24" i="11"/>
  <c r="M8" i="11"/>
  <c r="AC8" i="11"/>
  <c r="G8" i="11"/>
  <c r="G14" i="11"/>
  <c r="Y14" i="11"/>
  <c r="I14" i="11"/>
  <c r="Q14" i="11"/>
  <c r="AA14" i="11"/>
  <c r="S14" i="11"/>
  <c r="K14" i="11"/>
  <c r="AC14" i="11"/>
  <c r="U14" i="11"/>
  <c r="M14" i="11"/>
  <c r="W14" i="11"/>
  <c r="O14" i="11"/>
  <c r="W18" i="11"/>
  <c r="Y18" i="11"/>
  <c r="Q18" i="11"/>
  <c r="I18" i="11"/>
  <c r="AA18" i="11"/>
  <c r="S18" i="11"/>
  <c r="K18" i="11"/>
  <c r="AC18" i="11"/>
  <c r="U18" i="11"/>
  <c r="M18" i="11"/>
  <c r="O18" i="11"/>
  <c r="G18" i="11"/>
  <c r="O22" i="11"/>
  <c r="G22" i="11"/>
  <c r="Y22" i="11"/>
  <c r="Q22" i="11"/>
  <c r="I22" i="11"/>
  <c r="AA22" i="11"/>
  <c r="S22" i="11"/>
  <c r="K22" i="11"/>
  <c r="AC22" i="11"/>
  <c r="U22" i="11"/>
  <c r="M22" i="11"/>
  <c r="W22" i="11"/>
  <c r="W26" i="11"/>
  <c r="O26" i="11"/>
  <c r="G26" i="11"/>
  <c r="Y26" i="11"/>
  <c r="Q26" i="11"/>
  <c r="I26" i="11"/>
  <c r="AA26" i="11"/>
  <c r="S26" i="11"/>
  <c r="K26" i="11"/>
  <c r="AC26" i="11"/>
  <c r="U26" i="11"/>
  <c r="M26" i="11"/>
  <c r="AC11" i="11"/>
  <c r="U11" i="11"/>
  <c r="O11" i="11"/>
  <c r="W11" i="11"/>
  <c r="Y11" i="11"/>
  <c r="Q11" i="11"/>
  <c r="I11" i="11"/>
  <c r="AA11" i="11"/>
  <c r="S11" i="11"/>
  <c r="K11" i="11"/>
  <c r="M11" i="11"/>
  <c r="G11" i="11"/>
  <c r="G15" i="11"/>
  <c r="O15" i="11"/>
  <c r="Y15" i="11"/>
  <c r="Q15" i="11"/>
  <c r="I15" i="11"/>
  <c r="AA15" i="11"/>
  <c r="S15" i="11"/>
  <c r="K15" i="11"/>
  <c r="AC15" i="11"/>
  <c r="U15" i="11"/>
  <c r="M15" i="11"/>
  <c r="W15" i="11"/>
  <c r="W19" i="11"/>
  <c r="O19" i="11"/>
  <c r="G19" i="11"/>
  <c r="Y19" i="11"/>
  <c r="Q19" i="11"/>
  <c r="I19" i="11"/>
  <c r="AA19" i="11"/>
  <c r="S19" i="11"/>
  <c r="K19" i="11"/>
  <c r="AC19" i="11"/>
  <c r="U19" i="11"/>
  <c r="M19" i="11"/>
  <c r="AC23" i="11"/>
  <c r="U23" i="11"/>
  <c r="M23" i="11"/>
  <c r="W23" i="11"/>
  <c r="O23" i="11"/>
  <c r="G23" i="11"/>
  <c r="Y23" i="11"/>
  <c r="Q23" i="11"/>
  <c r="I23" i="11"/>
  <c r="AA23" i="11"/>
  <c r="S23" i="11"/>
  <c r="K23" i="11"/>
  <c r="AC27" i="11"/>
  <c r="U27" i="11"/>
  <c r="M27" i="11"/>
  <c r="W27" i="11"/>
  <c r="O27" i="11"/>
  <c r="G27" i="11"/>
  <c r="Y27" i="11"/>
  <c r="Q27" i="11"/>
  <c r="I27" i="11"/>
  <c r="AA27" i="11"/>
  <c r="S27" i="11"/>
  <c r="K27" i="11"/>
  <c r="Q10" i="11"/>
  <c r="S13" i="11"/>
  <c r="AA17" i="11"/>
  <c r="K8" i="11"/>
  <c r="S8" i="11"/>
  <c r="AA8" i="11"/>
  <c r="I9" i="11"/>
  <c r="Q9" i="11"/>
  <c r="Y9" i="11"/>
  <c r="G10" i="11"/>
  <c r="W10" i="11"/>
  <c r="S12" i="11"/>
  <c r="AA12" i="11"/>
  <c r="K16" i="11"/>
  <c r="S16" i="11"/>
  <c r="AA16" i="11"/>
  <c r="I17" i="11"/>
  <c r="K20" i="11"/>
  <c r="S20" i="11"/>
  <c r="AA20" i="11"/>
  <c r="K24" i="11"/>
  <c r="S24" i="11"/>
  <c r="AA24" i="11"/>
  <c r="Y25" i="11"/>
  <c r="I8" i="11"/>
  <c r="Q8" i="11"/>
  <c r="G9" i="11"/>
  <c r="O9" i="11"/>
  <c r="W9" i="11"/>
  <c r="M10" i="11"/>
  <c r="U10" i="11"/>
  <c r="AC10" i="11"/>
  <c r="I12" i="11"/>
  <c r="Q12" i="11"/>
  <c r="Y12" i="11"/>
  <c r="G13" i="11"/>
  <c r="O13" i="11"/>
  <c r="W13" i="11"/>
  <c r="I16" i="11"/>
  <c r="Q16" i="11"/>
  <c r="G17" i="11"/>
  <c r="O17" i="11"/>
  <c r="W17" i="11"/>
  <c r="I20" i="11"/>
  <c r="Q20" i="11"/>
  <c r="G21" i="11"/>
  <c r="O21" i="11"/>
  <c r="W21" i="11"/>
  <c r="I24" i="11"/>
  <c r="Q24" i="11"/>
  <c r="G25" i="11"/>
  <c r="O25" i="11"/>
  <c r="W25" i="11"/>
  <c r="K10" i="11"/>
  <c r="S10" i="11"/>
  <c r="AA10" i="11"/>
  <c r="M13" i="11"/>
  <c r="U13" i="11"/>
  <c r="AC13" i="11"/>
  <c r="M17" i="11"/>
  <c r="U17" i="11"/>
  <c r="AC17" i="11"/>
  <c r="M21" i="11"/>
  <c r="U21" i="11"/>
  <c r="AC21" i="11"/>
  <c r="M25" i="11"/>
  <c r="U25" i="11"/>
  <c r="AC25" i="11"/>
  <c r="K9" i="11"/>
  <c r="K13" i="11"/>
  <c r="AA13" i="11"/>
  <c r="K17" i="11"/>
  <c r="S17" i="11"/>
  <c r="K21" i="11"/>
  <c r="S21" i="11"/>
  <c r="AA21" i="11"/>
  <c r="K25" i="11"/>
  <c r="S25" i="11"/>
  <c r="AA25" i="11"/>
  <c r="S9" i="11"/>
  <c r="I10" i="11"/>
  <c r="Y10" i="11"/>
  <c r="I13" i="11"/>
  <c r="Q13" i="11"/>
  <c r="Q17" i="11"/>
  <c r="I21" i="11"/>
  <c r="Q21" i="11"/>
  <c r="I25" i="11"/>
  <c r="AD24" i="11" l="1"/>
  <c r="AD9" i="11"/>
  <c r="AD23" i="11"/>
  <c r="AD12" i="11"/>
  <c r="AD18" i="11"/>
  <c r="AD16" i="11"/>
  <c r="AD20" i="11"/>
  <c r="AD8" i="11"/>
  <c r="AC7" i="11"/>
  <c r="AC29" i="11" s="1"/>
  <c r="W7" i="11"/>
  <c r="W29" i="11" s="1"/>
  <c r="Q7" i="11"/>
  <c r="Q29" i="11" s="1"/>
  <c r="D32" i="11"/>
  <c r="E7" i="11" s="1"/>
  <c r="AA7" i="11"/>
  <c r="AA29" i="11" s="1"/>
  <c r="S7" i="11"/>
  <c r="S29" i="11" s="1"/>
  <c r="K7" i="11"/>
  <c r="K29" i="11" s="1"/>
  <c r="U7" i="11"/>
  <c r="U29" i="11" s="1"/>
  <c r="M7" i="11"/>
  <c r="M29" i="11" s="1"/>
  <c r="O7" i="11"/>
  <c r="O29" i="11" s="1"/>
  <c r="G7" i="11"/>
  <c r="Y7" i="11"/>
  <c r="Y29" i="11" s="1"/>
  <c r="I7" i="11"/>
  <c r="I29" i="11" s="1"/>
  <c r="AD21" i="11"/>
  <c r="AD15" i="11"/>
  <c r="AD26" i="11"/>
  <c r="AD25" i="11"/>
  <c r="AD27" i="11"/>
  <c r="AD13" i="11"/>
  <c r="AD10" i="11"/>
  <c r="AD22" i="11"/>
  <c r="AD17" i="11"/>
  <c r="AD19" i="11"/>
  <c r="AD11" i="11"/>
  <c r="AD14" i="11"/>
  <c r="T29" i="11" l="1"/>
  <c r="H29" i="11"/>
  <c r="V29" i="11"/>
  <c r="N29" i="11"/>
  <c r="J29" i="11"/>
  <c r="P29" i="11"/>
  <c r="G29" i="11"/>
  <c r="AD7" i="11"/>
  <c r="AD29" i="11" s="1"/>
  <c r="AD32" i="11" s="1"/>
  <c r="E24" i="11"/>
  <c r="E20" i="11"/>
  <c r="E16" i="11"/>
  <c r="E9" i="11"/>
  <c r="E12" i="11"/>
  <c r="E8" i="11"/>
  <c r="E15" i="11"/>
  <c r="E10" i="11"/>
  <c r="E13" i="11"/>
  <c r="E17" i="11"/>
  <c r="E21" i="11"/>
  <c r="E25" i="11"/>
  <c r="E18" i="11"/>
  <c r="E26" i="11"/>
  <c r="E27" i="11"/>
  <c r="E14" i="11"/>
  <c r="E11" i="11"/>
  <c r="E19" i="11"/>
  <c r="E23" i="11"/>
  <c r="E22" i="11"/>
  <c r="X29" i="11"/>
  <c r="L29" i="11"/>
  <c r="Z29" i="11"/>
  <c r="AB29" i="11"/>
  <c r="R29" i="11"/>
  <c r="E32" i="11" l="1"/>
  <c r="G32" i="11"/>
  <c r="F29" i="11"/>
  <c r="I32" i="11" l="1"/>
  <c r="F32" i="11"/>
  <c r="K32" i="11" l="1"/>
  <c r="H32" i="11"/>
  <c r="M32" i="11" l="1"/>
  <c r="J32" i="11"/>
  <c r="O32" i="11" l="1"/>
  <c r="L32" i="11"/>
  <c r="Q32" i="11" l="1"/>
  <c r="N32" i="11"/>
  <c r="P32" i="11" l="1"/>
  <c r="S32" i="11"/>
  <c r="U32" i="11" l="1"/>
  <c r="R32" i="11"/>
  <c r="W32" i="11" l="1"/>
  <c r="T32" i="11"/>
  <c r="Y32" i="11" l="1"/>
  <c r="V32" i="11"/>
  <c r="AA32" i="11" l="1"/>
  <c r="X32" i="11"/>
  <c r="AC32" i="11" l="1"/>
  <c r="AB32" i="11" s="1"/>
  <c r="Z32" i="11"/>
  <c r="E447" i="1" l="1"/>
  <c r="H1953" i="1"/>
  <c r="G1953" i="1"/>
  <c r="K1953" i="1" s="1"/>
  <c r="F1953" i="1"/>
  <c r="H1913" i="1"/>
  <c r="G1913" i="1"/>
  <c r="F1913" i="1"/>
  <c r="H1894" i="1"/>
  <c r="G1894" i="1"/>
  <c r="F1894" i="1"/>
  <c r="H1863" i="1"/>
  <c r="G1863" i="1"/>
  <c r="M1863" i="1" s="1"/>
  <c r="F1863" i="1"/>
  <c r="H1850" i="1"/>
  <c r="G1850" i="1"/>
  <c r="N1850" i="1" s="1"/>
  <c r="F1850" i="1"/>
  <c r="H1844" i="1"/>
  <c r="N1844" i="1" s="1"/>
  <c r="G1844" i="1"/>
  <c r="J1844" i="1" s="1"/>
  <c r="F1844" i="1"/>
  <c r="J1838" i="1"/>
  <c r="H1838" i="1"/>
  <c r="G1838" i="1"/>
  <c r="K1838" i="1" s="1"/>
  <c r="F1838" i="1"/>
  <c r="H1835" i="1"/>
  <c r="N1835" i="1" s="1"/>
  <c r="G1835" i="1"/>
  <c r="K1835" i="1" s="1"/>
  <c r="F1835" i="1"/>
  <c r="H1829" i="1"/>
  <c r="N1829" i="1" s="1"/>
  <c r="G1829" i="1"/>
  <c r="K1829" i="1" s="1"/>
  <c r="F1829" i="1"/>
  <c r="J1823" i="1"/>
  <c r="H1823" i="1"/>
  <c r="N1823" i="1" s="1"/>
  <c r="G1823" i="1"/>
  <c r="K1823" i="1" s="1"/>
  <c r="F1823" i="1"/>
  <c r="H1814" i="1"/>
  <c r="N1814" i="1" s="1"/>
  <c r="G1814" i="1"/>
  <c r="K1814" i="1" s="1"/>
  <c r="F1814" i="1"/>
  <c r="S2087" i="1"/>
  <c r="U2087" i="1" s="1"/>
  <c r="R2087" i="1"/>
  <c r="S2084" i="1"/>
  <c r="U2084" i="1" s="1"/>
  <c r="R2084" i="1"/>
  <c r="F2056" i="1"/>
  <c r="G2056" i="1"/>
  <c r="H2056" i="1"/>
  <c r="J2056" i="1"/>
  <c r="K2056" i="1"/>
  <c r="M2056" i="1"/>
  <c r="R2056" i="1"/>
  <c r="S2056" i="1"/>
  <c r="M1838" i="1" l="1"/>
  <c r="I1823" i="1"/>
  <c r="I1863" i="1"/>
  <c r="N1913" i="1"/>
  <c r="I2056" i="1"/>
  <c r="M1823" i="1"/>
  <c r="O1823" i="1" s="1"/>
  <c r="I1844" i="1"/>
  <c r="J1863" i="1"/>
  <c r="N1863" i="1"/>
  <c r="I1838" i="1"/>
  <c r="L2056" i="1"/>
  <c r="I1850" i="1"/>
  <c r="I1835" i="1"/>
  <c r="J1850" i="1"/>
  <c r="J1835" i="1"/>
  <c r="L1835" i="1" s="1"/>
  <c r="M1850" i="1"/>
  <c r="O1850" i="1" s="1"/>
  <c r="I1814" i="1"/>
  <c r="M1835" i="1"/>
  <c r="O1835" i="1" s="1"/>
  <c r="I1829" i="1"/>
  <c r="N1838" i="1"/>
  <c r="O1838" i="1" s="1"/>
  <c r="J1829" i="1"/>
  <c r="M1829" i="1"/>
  <c r="O1829" i="1" s="1"/>
  <c r="M1844" i="1"/>
  <c r="O1844" i="1" s="1"/>
  <c r="N1953" i="1"/>
  <c r="J1953" i="1"/>
  <c r="L1953" i="1" s="1"/>
  <c r="I1953" i="1"/>
  <c r="M1953" i="1"/>
  <c r="N1894" i="1"/>
  <c r="M1894" i="1"/>
  <c r="J1894" i="1"/>
  <c r="I1894" i="1"/>
  <c r="M1814" i="1"/>
  <c r="O1814" i="1" s="1"/>
  <c r="J1814" i="1"/>
  <c r="L1814" i="1" s="1"/>
  <c r="O1863" i="1"/>
  <c r="N2056" i="1"/>
  <c r="O2056" i="1" s="1"/>
  <c r="M1913" i="1"/>
  <c r="O1913" i="1" s="1"/>
  <c r="J1913" i="1"/>
  <c r="I1913" i="1"/>
  <c r="K1844" i="1"/>
  <c r="L1844" i="1" s="1"/>
  <c r="L1838" i="1"/>
  <c r="L1829" i="1"/>
  <c r="L1823" i="1"/>
  <c r="T2056" i="1"/>
  <c r="U2056" i="1" s="1"/>
  <c r="O1953" i="1" l="1"/>
  <c r="O1894" i="1"/>
  <c r="F2050" i="1"/>
  <c r="G2050" i="1"/>
  <c r="H2050" i="1"/>
  <c r="R2050" i="1"/>
  <c r="S2050" i="1"/>
  <c r="U2050" i="1" s="1"/>
  <c r="H1716" i="1"/>
  <c r="H1715" i="1"/>
  <c r="H1682" i="1"/>
  <c r="H1676" i="1"/>
  <c r="H1663" i="1"/>
  <c r="H1657" i="1"/>
  <c r="H1650" i="1"/>
  <c r="H1632" i="1"/>
  <c r="H1631" i="1"/>
  <c r="H1625" i="1"/>
  <c r="H1619" i="1"/>
  <c r="H1613" i="1"/>
  <c r="H1610" i="1"/>
  <c r="H1604" i="1"/>
  <c r="H1598" i="1"/>
  <c r="H1597" i="1"/>
  <c r="H1591" i="1"/>
  <c r="H1577" i="1"/>
  <c r="H1561" i="1"/>
  <c r="H1554" i="1"/>
  <c r="H1531" i="1"/>
  <c r="H1518" i="1"/>
  <c r="H1493" i="1"/>
  <c r="H1481" i="1"/>
  <c r="H1450" i="1"/>
  <c r="H1431" i="1"/>
  <c r="H1417" i="1"/>
  <c r="H1406" i="1"/>
  <c r="H1382" i="1"/>
  <c r="H1337" i="1"/>
  <c r="H1254" i="1"/>
  <c r="H1247" i="1"/>
  <c r="H1231" i="1"/>
  <c r="H1177" i="1"/>
  <c r="H1120" i="1"/>
  <c r="H1099" i="1"/>
  <c r="H1089" i="1"/>
  <c r="H1060" i="1"/>
  <c r="H1056" i="1"/>
  <c r="H1049" i="1"/>
  <c r="H1032" i="1"/>
  <c r="H1028" i="1"/>
  <c r="H1021" i="1"/>
  <c r="H1017" i="1"/>
  <c r="H983" i="1"/>
  <c r="H950" i="1"/>
  <c r="H913" i="1"/>
  <c r="H900" i="1"/>
  <c r="H891" i="1"/>
  <c r="H876" i="1"/>
  <c r="H841" i="1"/>
  <c r="H823" i="1"/>
  <c r="H812" i="1"/>
  <c r="H783" i="1"/>
  <c r="H762" i="1"/>
  <c r="H758" i="1"/>
  <c r="H728" i="1"/>
  <c r="H724" i="1"/>
  <c r="H717" i="1"/>
  <c r="H712" i="1"/>
  <c r="H699" i="1"/>
  <c r="H686" i="1"/>
  <c r="H677" i="1"/>
  <c r="H626" i="1"/>
  <c r="H622" i="1"/>
  <c r="H612" i="1"/>
  <c r="H595" i="1"/>
  <c r="H574" i="1"/>
  <c r="H570" i="1"/>
  <c r="H563" i="1"/>
  <c r="H540" i="1"/>
  <c r="H533" i="1"/>
  <c r="H499" i="1"/>
  <c r="H469" i="1"/>
  <c r="H466" i="1"/>
  <c r="H453" i="1"/>
  <c r="H447" i="1"/>
  <c r="H420" i="1"/>
  <c r="H410" i="1"/>
  <c r="H395" i="1"/>
  <c r="H382" i="1"/>
  <c r="H366" i="1"/>
  <c r="H264" i="1"/>
  <c r="H233" i="1"/>
  <c r="H232" i="1"/>
  <c r="H170" i="1"/>
  <c r="H46" i="1"/>
  <c r="H36" i="1"/>
  <c r="I2050" i="1" l="1"/>
  <c r="J2050" i="1"/>
  <c r="K2050" i="1"/>
  <c r="N2050" i="1"/>
  <c r="M2050" i="1"/>
  <c r="N762" i="1"/>
  <c r="E762" i="10"/>
  <c r="E466" i="10"/>
  <c r="E447" i="10"/>
  <c r="E233" i="10"/>
  <c r="L2050" i="1" l="1"/>
  <c r="O2050" i="1"/>
  <c r="S2270" i="10"/>
  <c r="P2270" i="10"/>
  <c r="C2267" i="10"/>
  <c r="M2267" i="10" s="1"/>
  <c r="P2267" i="10" s="1"/>
  <c r="S2267" i="10" s="1"/>
  <c r="S2254" i="10"/>
  <c r="T2254" i="10" s="1"/>
  <c r="U2254" i="10" s="1"/>
  <c r="Q2254" i="10"/>
  <c r="R2254" i="10" s="1"/>
  <c r="H2254" i="10"/>
  <c r="N2254" i="10" s="1"/>
  <c r="G2254" i="10"/>
  <c r="K2254" i="10" s="1"/>
  <c r="F2254" i="10"/>
  <c r="S2251" i="10"/>
  <c r="T2251" i="10" s="1"/>
  <c r="Q2251" i="10"/>
  <c r="R2251" i="10" s="1"/>
  <c r="H2251" i="10"/>
  <c r="N2251" i="10" s="1"/>
  <c r="G2251" i="10"/>
  <c r="I2251" i="10" s="1"/>
  <c r="F2251" i="10"/>
  <c r="S2248" i="10"/>
  <c r="Q2248" i="10"/>
  <c r="R2248" i="10" s="1"/>
  <c r="H2248" i="10"/>
  <c r="N2248" i="10" s="1"/>
  <c r="G2248" i="10"/>
  <c r="J2248" i="10" s="1"/>
  <c r="F2248" i="10"/>
  <c r="S2245" i="10"/>
  <c r="T2245" i="10" s="1"/>
  <c r="U2245" i="10" s="1"/>
  <c r="Q2245" i="10"/>
  <c r="R2245" i="10" s="1"/>
  <c r="H2245" i="10"/>
  <c r="N2245" i="10" s="1"/>
  <c r="G2245" i="10"/>
  <c r="I2245" i="10" s="1"/>
  <c r="F2245" i="10"/>
  <c r="S2242" i="10"/>
  <c r="Q2242" i="10"/>
  <c r="R2242" i="10" s="1"/>
  <c r="H2242" i="10"/>
  <c r="N2242" i="10" s="1"/>
  <c r="G2242" i="10"/>
  <c r="F2242" i="10"/>
  <c r="S2239" i="10"/>
  <c r="Q2239" i="10"/>
  <c r="R2239" i="10" s="1"/>
  <c r="H2239" i="10"/>
  <c r="N2239" i="10" s="1"/>
  <c r="G2239" i="10"/>
  <c r="F2239" i="10"/>
  <c r="S2236" i="10"/>
  <c r="Q2236" i="10"/>
  <c r="R2236" i="10" s="1"/>
  <c r="H2236" i="10"/>
  <c r="N2236" i="10" s="1"/>
  <c r="G2236" i="10"/>
  <c r="F2236" i="10"/>
  <c r="B2236" i="10"/>
  <c r="S2233" i="10"/>
  <c r="Q2233" i="10"/>
  <c r="R2233" i="10" s="1"/>
  <c r="H2233" i="10"/>
  <c r="N2233" i="10" s="1"/>
  <c r="G2233" i="10"/>
  <c r="F2233" i="10"/>
  <c r="S2228" i="10"/>
  <c r="T2228" i="10" s="1"/>
  <c r="U2228" i="10" s="1"/>
  <c r="Q2228" i="10"/>
  <c r="R2228" i="10" s="1"/>
  <c r="H2228" i="10"/>
  <c r="N2228" i="10" s="1"/>
  <c r="G2228" i="10"/>
  <c r="K2228" i="10" s="1"/>
  <c r="F2228" i="10"/>
  <c r="B2228" i="10"/>
  <c r="S2225" i="10"/>
  <c r="T2225" i="10" s="1"/>
  <c r="Q2225" i="10"/>
  <c r="R2225" i="10" s="1"/>
  <c r="H2225" i="10"/>
  <c r="N2225" i="10" s="1"/>
  <c r="G2225" i="10"/>
  <c r="J2225" i="10" s="1"/>
  <c r="F2225" i="10"/>
  <c r="B2225" i="10"/>
  <c r="S2222" i="10"/>
  <c r="T2222" i="10" s="1"/>
  <c r="U2222" i="10" s="1"/>
  <c r="Q2222" i="10"/>
  <c r="R2222" i="10" s="1"/>
  <c r="H2222" i="10"/>
  <c r="N2222" i="10" s="1"/>
  <c r="G2222" i="10"/>
  <c r="M2222" i="10" s="1"/>
  <c r="F2222" i="10"/>
  <c r="B2222" i="10"/>
  <c r="S2219" i="10"/>
  <c r="T2219" i="10" s="1"/>
  <c r="U2219" i="10" s="1"/>
  <c r="Q2219" i="10"/>
  <c r="R2219" i="10" s="1"/>
  <c r="H2219" i="10"/>
  <c r="N2219" i="10" s="1"/>
  <c r="G2219" i="10"/>
  <c r="M2219" i="10" s="1"/>
  <c r="F2219" i="10"/>
  <c r="S2216" i="10"/>
  <c r="Q2216" i="10"/>
  <c r="R2216" i="10" s="1"/>
  <c r="H2216" i="10"/>
  <c r="N2216" i="10" s="1"/>
  <c r="G2216" i="10"/>
  <c r="F2216" i="10"/>
  <c r="B2216" i="10"/>
  <c r="S2212" i="10"/>
  <c r="Q2212" i="10"/>
  <c r="R2212" i="10" s="1"/>
  <c r="H2212" i="10"/>
  <c r="N2212" i="10" s="1"/>
  <c r="G2212" i="10"/>
  <c r="F2212" i="10"/>
  <c r="B2212" i="10"/>
  <c r="S2209" i="10"/>
  <c r="Q2209" i="10"/>
  <c r="R2209" i="10" s="1"/>
  <c r="H2209" i="10"/>
  <c r="N2209" i="10" s="1"/>
  <c r="G2209" i="10"/>
  <c r="F2209" i="10"/>
  <c r="S2206" i="10"/>
  <c r="Q2206" i="10"/>
  <c r="R2206" i="10" s="1"/>
  <c r="H2206" i="10"/>
  <c r="N2206" i="10" s="1"/>
  <c r="G2206" i="10"/>
  <c r="F2206" i="10"/>
  <c r="S2202" i="10"/>
  <c r="Q2202" i="10"/>
  <c r="R2202" i="10" s="1"/>
  <c r="H2202" i="10"/>
  <c r="N2202" i="10" s="1"/>
  <c r="G2202" i="10"/>
  <c r="M2202" i="10" s="1"/>
  <c r="F2202" i="10"/>
  <c r="AC2198" i="10"/>
  <c r="S2198" i="10"/>
  <c r="Q2198" i="10"/>
  <c r="R2198" i="10" s="1"/>
  <c r="H2198" i="10"/>
  <c r="N2198" i="10" s="1"/>
  <c r="G2198" i="10"/>
  <c r="K2198" i="10" s="1"/>
  <c r="F2198" i="10"/>
  <c r="AC2195" i="10"/>
  <c r="S2195" i="10"/>
  <c r="Q2195" i="10"/>
  <c r="R2195" i="10" s="1"/>
  <c r="H2195" i="10"/>
  <c r="G2195" i="10"/>
  <c r="F2195" i="10"/>
  <c r="AC2192" i="10"/>
  <c r="S2192" i="10"/>
  <c r="Q2192" i="10"/>
  <c r="R2192" i="10" s="1"/>
  <c r="J2192" i="10"/>
  <c r="H2192" i="10"/>
  <c r="N2192" i="10" s="1"/>
  <c r="G2192" i="10"/>
  <c r="K2192" i="10" s="1"/>
  <c r="F2192" i="10"/>
  <c r="AC2189" i="10"/>
  <c r="S2189" i="10"/>
  <c r="Q2189" i="10"/>
  <c r="R2189" i="10" s="1"/>
  <c r="H2189" i="10"/>
  <c r="N2189" i="10" s="1"/>
  <c r="G2189" i="10"/>
  <c r="M2189" i="10" s="1"/>
  <c r="F2189" i="10"/>
  <c r="AC2186" i="10"/>
  <c r="S2186" i="10"/>
  <c r="Q2186" i="10"/>
  <c r="R2186" i="10" s="1"/>
  <c r="H2186" i="10"/>
  <c r="N2186" i="10" s="1"/>
  <c r="G2186" i="10"/>
  <c r="J2186" i="10" s="1"/>
  <c r="F2186" i="10"/>
  <c r="S2182" i="10"/>
  <c r="T2182" i="10" s="1"/>
  <c r="U2182" i="10" s="1"/>
  <c r="Q2182" i="10"/>
  <c r="R2182" i="10" s="1"/>
  <c r="H2182" i="10"/>
  <c r="N2182" i="10" s="1"/>
  <c r="G2182" i="10"/>
  <c r="M2182" i="10" s="1"/>
  <c r="F2182" i="10"/>
  <c r="S2179" i="10"/>
  <c r="Q2179" i="10"/>
  <c r="R2179" i="10" s="1"/>
  <c r="H2179" i="10"/>
  <c r="N2179" i="10" s="1"/>
  <c r="G2179" i="10"/>
  <c r="J2179" i="10" s="1"/>
  <c r="F2179" i="10"/>
  <c r="S2176" i="10"/>
  <c r="T2176" i="10" s="1"/>
  <c r="Q2176" i="10"/>
  <c r="R2176" i="10" s="1"/>
  <c r="H2176" i="10"/>
  <c r="N2176" i="10" s="1"/>
  <c r="G2176" i="10"/>
  <c r="F2176" i="10"/>
  <c r="S2172" i="10"/>
  <c r="T2172" i="10" s="1"/>
  <c r="U2172" i="10" s="1"/>
  <c r="Q2172" i="10"/>
  <c r="R2172" i="10" s="1"/>
  <c r="H2172" i="10"/>
  <c r="N2172" i="10" s="1"/>
  <c r="G2172" i="10"/>
  <c r="F2172" i="10"/>
  <c r="B2172" i="10"/>
  <c r="S2169" i="10"/>
  <c r="Q2169" i="10"/>
  <c r="R2169" i="10" s="1"/>
  <c r="H2169" i="10"/>
  <c r="G2169" i="10"/>
  <c r="K2169" i="10" s="1"/>
  <c r="F2169" i="10"/>
  <c r="B2169" i="10"/>
  <c r="S2166" i="10"/>
  <c r="Q2166" i="10"/>
  <c r="R2166" i="10" s="1"/>
  <c r="H2166" i="10"/>
  <c r="N2166" i="10" s="1"/>
  <c r="G2166" i="10"/>
  <c r="F2166" i="10"/>
  <c r="B2166" i="10"/>
  <c r="S2163" i="10"/>
  <c r="Q2163" i="10"/>
  <c r="R2163" i="10" s="1"/>
  <c r="H2163" i="10"/>
  <c r="N2163" i="10" s="1"/>
  <c r="G2163" i="10"/>
  <c r="J2163" i="10" s="1"/>
  <c r="F2163" i="10"/>
  <c r="S2160" i="10"/>
  <c r="Q2160" i="10"/>
  <c r="R2160" i="10" s="1"/>
  <c r="H2160" i="10"/>
  <c r="N2160" i="10" s="1"/>
  <c r="G2160" i="10"/>
  <c r="F2160" i="10"/>
  <c r="S2157" i="10"/>
  <c r="T2157" i="10" s="1"/>
  <c r="Q2157" i="10"/>
  <c r="R2157" i="10" s="1"/>
  <c r="H2157" i="10"/>
  <c r="N2157" i="10" s="1"/>
  <c r="G2157" i="10"/>
  <c r="F2157" i="10"/>
  <c r="S2154" i="10"/>
  <c r="Q2154" i="10"/>
  <c r="R2154" i="10" s="1"/>
  <c r="H2154" i="10"/>
  <c r="N2154" i="10" s="1"/>
  <c r="G2154" i="10"/>
  <c r="F2154" i="10"/>
  <c r="B2154" i="10"/>
  <c r="S2151" i="10"/>
  <c r="Q2151" i="10"/>
  <c r="R2151" i="10" s="1"/>
  <c r="H2151" i="10"/>
  <c r="N2151" i="10" s="1"/>
  <c r="G2151" i="10"/>
  <c r="F2151" i="10"/>
  <c r="S2148" i="10"/>
  <c r="Q2148" i="10"/>
  <c r="R2148" i="10" s="1"/>
  <c r="H2148" i="10"/>
  <c r="N2148" i="10" s="1"/>
  <c r="G2148" i="10"/>
  <c r="F2148" i="10"/>
  <c r="B2148" i="10"/>
  <c r="S2145" i="10"/>
  <c r="Q2145" i="10"/>
  <c r="R2145" i="10" s="1"/>
  <c r="H2145" i="10"/>
  <c r="N2145" i="10" s="1"/>
  <c r="G2145" i="10"/>
  <c r="F2145" i="10"/>
  <c r="S2142" i="10"/>
  <c r="Q2142" i="10"/>
  <c r="R2142" i="10" s="1"/>
  <c r="H2142" i="10"/>
  <c r="N2142" i="10" s="1"/>
  <c r="G2142" i="10"/>
  <c r="F2142" i="10"/>
  <c r="S2139" i="10"/>
  <c r="T2139" i="10" s="1"/>
  <c r="U2139" i="10" s="1"/>
  <c r="Q2139" i="10"/>
  <c r="R2139" i="10" s="1"/>
  <c r="H2139" i="10"/>
  <c r="N2139" i="10" s="1"/>
  <c r="G2139" i="10"/>
  <c r="J2139" i="10" s="1"/>
  <c r="F2139" i="10"/>
  <c r="S2136" i="10"/>
  <c r="T2136" i="10" s="1"/>
  <c r="U2136" i="10" s="1"/>
  <c r="Q2136" i="10"/>
  <c r="R2136" i="10" s="1"/>
  <c r="H2136" i="10"/>
  <c r="N2136" i="10" s="1"/>
  <c r="G2136" i="10"/>
  <c r="F2136" i="10"/>
  <c r="S2133" i="10"/>
  <c r="Q2133" i="10"/>
  <c r="R2133" i="10" s="1"/>
  <c r="H2133" i="10"/>
  <c r="N2133" i="10" s="1"/>
  <c r="G2133" i="10"/>
  <c r="J2133" i="10" s="1"/>
  <c r="F2133" i="10"/>
  <c r="S2130" i="10"/>
  <c r="T2130" i="10" s="1"/>
  <c r="U2130" i="10" s="1"/>
  <c r="Q2130" i="10"/>
  <c r="R2130" i="10" s="1"/>
  <c r="H2130" i="10"/>
  <c r="N2130" i="10" s="1"/>
  <c r="G2130" i="10"/>
  <c r="M2130" i="10" s="1"/>
  <c r="F2130" i="10"/>
  <c r="B2130" i="10"/>
  <c r="S2127" i="10"/>
  <c r="T2127" i="10" s="1"/>
  <c r="U2127" i="10" s="1"/>
  <c r="Q2127" i="10"/>
  <c r="R2127" i="10" s="1"/>
  <c r="H2127" i="10"/>
  <c r="N2127" i="10" s="1"/>
  <c r="G2127" i="10"/>
  <c r="F2127" i="10"/>
  <c r="S2124" i="10"/>
  <c r="T2124" i="10" s="1"/>
  <c r="Q2124" i="10"/>
  <c r="R2124" i="10" s="1"/>
  <c r="H2124" i="10"/>
  <c r="N2124" i="10" s="1"/>
  <c r="G2124" i="10"/>
  <c r="J2124" i="10" s="1"/>
  <c r="F2124" i="10"/>
  <c r="S2121" i="10"/>
  <c r="T2121" i="10" s="1"/>
  <c r="Q2121" i="10"/>
  <c r="R2121" i="10" s="1"/>
  <c r="H2121" i="10"/>
  <c r="N2121" i="10" s="1"/>
  <c r="G2121" i="10"/>
  <c r="K2121" i="10" s="1"/>
  <c r="F2121" i="10"/>
  <c r="S2118" i="10"/>
  <c r="R2118" i="10"/>
  <c r="Q2118" i="10"/>
  <c r="H2118" i="10"/>
  <c r="N2118" i="10" s="1"/>
  <c r="G2118" i="10"/>
  <c r="F2118" i="10"/>
  <c r="S2115" i="10"/>
  <c r="T2115" i="10" s="1"/>
  <c r="U2115" i="10" s="1"/>
  <c r="Q2115" i="10"/>
  <c r="R2115" i="10" s="1"/>
  <c r="H2115" i="10"/>
  <c r="N2115" i="10" s="1"/>
  <c r="G2115" i="10"/>
  <c r="K2115" i="10" s="1"/>
  <c r="F2115" i="10"/>
  <c r="S2112" i="10"/>
  <c r="Q2112" i="10"/>
  <c r="R2112" i="10" s="1"/>
  <c r="H2112" i="10"/>
  <c r="N2112" i="10" s="1"/>
  <c r="G2112" i="10"/>
  <c r="F2112" i="10"/>
  <c r="S2109" i="10"/>
  <c r="Q2109" i="10"/>
  <c r="R2109" i="10" s="1"/>
  <c r="H2109" i="10"/>
  <c r="N2109" i="10" s="1"/>
  <c r="G2109" i="10"/>
  <c r="F2109" i="10"/>
  <c r="S2106" i="10"/>
  <c r="T2106" i="10" s="1"/>
  <c r="U2106" i="10" s="1"/>
  <c r="Q2106" i="10"/>
  <c r="R2106" i="10" s="1"/>
  <c r="H2106" i="10"/>
  <c r="N2106" i="10" s="1"/>
  <c r="G2106" i="10"/>
  <c r="K2106" i="10" s="1"/>
  <c r="F2106" i="10"/>
  <c r="S2103" i="10"/>
  <c r="T2103" i="10" s="1"/>
  <c r="U2103" i="10" s="1"/>
  <c r="Q2103" i="10"/>
  <c r="R2103" i="10" s="1"/>
  <c r="H2103" i="10"/>
  <c r="N2103" i="10" s="1"/>
  <c r="G2103" i="10"/>
  <c r="F2103" i="10"/>
  <c r="S2100" i="10"/>
  <c r="T2100" i="10" s="1"/>
  <c r="U2100" i="10" s="1"/>
  <c r="Q2100" i="10"/>
  <c r="R2100" i="10" s="1"/>
  <c r="H2100" i="10"/>
  <c r="G2100" i="10"/>
  <c r="K2100" i="10" s="1"/>
  <c r="F2100" i="10"/>
  <c r="B2100" i="10"/>
  <c r="S2097" i="10"/>
  <c r="Q2097" i="10"/>
  <c r="R2097" i="10" s="1"/>
  <c r="H2097" i="10"/>
  <c r="N2097" i="10" s="1"/>
  <c r="G2097" i="10"/>
  <c r="F2097" i="10"/>
  <c r="B2097" i="10"/>
  <c r="S2093" i="10"/>
  <c r="Q2093" i="10"/>
  <c r="R2093" i="10" s="1"/>
  <c r="H2093" i="10"/>
  <c r="N2093" i="10" s="1"/>
  <c r="G2093" i="10"/>
  <c r="F2093" i="10"/>
  <c r="S2090" i="10"/>
  <c r="Q2090" i="10"/>
  <c r="R2090" i="10" s="1"/>
  <c r="H2090" i="10"/>
  <c r="N2090" i="10" s="1"/>
  <c r="G2090" i="10"/>
  <c r="F2090" i="10"/>
  <c r="S2087" i="10"/>
  <c r="T2087" i="10" s="1"/>
  <c r="U2087" i="10" s="1"/>
  <c r="Q2087" i="10"/>
  <c r="R2087" i="10" s="1"/>
  <c r="H2087" i="10"/>
  <c r="G2087" i="10"/>
  <c r="M2087" i="10" s="1"/>
  <c r="F2087" i="10"/>
  <c r="S2084" i="10"/>
  <c r="T2084" i="10" s="1"/>
  <c r="U2084" i="10" s="1"/>
  <c r="Q2084" i="10"/>
  <c r="R2084" i="10" s="1"/>
  <c r="H2084" i="10"/>
  <c r="N2084" i="10" s="1"/>
  <c r="G2084" i="10"/>
  <c r="M2084" i="10" s="1"/>
  <c r="F2084" i="10"/>
  <c r="AC2080" i="10"/>
  <c r="S2080" i="10"/>
  <c r="Q2080" i="10"/>
  <c r="R2080" i="10" s="1"/>
  <c r="H2080" i="10"/>
  <c r="N2080" i="10" s="1"/>
  <c r="G2080" i="10"/>
  <c r="F2080" i="10"/>
  <c r="AC2077" i="10"/>
  <c r="S2077" i="10"/>
  <c r="Q2077" i="10"/>
  <c r="R2077" i="10" s="1"/>
  <c r="H2077" i="10"/>
  <c r="N2077" i="10" s="1"/>
  <c r="G2077" i="10"/>
  <c r="M2077" i="10" s="1"/>
  <c r="F2077" i="10"/>
  <c r="S2074" i="10"/>
  <c r="T2074" i="10" s="1"/>
  <c r="U2074" i="10" s="1"/>
  <c r="Q2074" i="10"/>
  <c r="R2074" i="10" s="1"/>
  <c r="H2074" i="10"/>
  <c r="N2074" i="10" s="1"/>
  <c r="G2074" i="10"/>
  <c r="F2074" i="10"/>
  <c r="S2071" i="10"/>
  <c r="Q2071" i="10"/>
  <c r="R2071" i="10" s="1"/>
  <c r="H2071" i="10"/>
  <c r="N2071" i="10" s="1"/>
  <c r="G2071" i="10"/>
  <c r="F2071" i="10"/>
  <c r="S2068" i="10"/>
  <c r="T2068" i="10" s="1"/>
  <c r="Q2068" i="10"/>
  <c r="R2068" i="10" s="1"/>
  <c r="H2068" i="10"/>
  <c r="N2068" i="10" s="1"/>
  <c r="G2068" i="10"/>
  <c r="F2068" i="10"/>
  <c r="S2065" i="10"/>
  <c r="Q2065" i="10"/>
  <c r="R2065" i="10" s="1"/>
  <c r="H2065" i="10"/>
  <c r="N2065" i="10" s="1"/>
  <c r="G2065" i="10"/>
  <c r="F2065" i="10"/>
  <c r="S2062" i="10"/>
  <c r="T2062" i="10" s="1"/>
  <c r="Q2062" i="10"/>
  <c r="R2062" i="10" s="1"/>
  <c r="H2062" i="10"/>
  <c r="N2062" i="10" s="1"/>
  <c r="G2062" i="10"/>
  <c r="J2062" i="10" s="1"/>
  <c r="F2062" i="10"/>
  <c r="S2059" i="10"/>
  <c r="Q2059" i="10"/>
  <c r="R2059" i="10" s="1"/>
  <c r="H2059" i="10"/>
  <c r="N2059" i="10" s="1"/>
  <c r="G2059" i="10"/>
  <c r="F2059" i="10"/>
  <c r="S2056" i="10"/>
  <c r="T2056" i="10" s="1"/>
  <c r="U2056" i="10" s="1"/>
  <c r="Q2056" i="10"/>
  <c r="R2056" i="10" s="1"/>
  <c r="H2056" i="10"/>
  <c r="N2056" i="10" s="1"/>
  <c r="G2056" i="10"/>
  <c r="K2056" i="10" s="1"/>
  <c r="F2056" i="10"/>
  <c r="S2053" i="10"/>
  <c r="Q2053" i="10"/>
  <c r="R2053" i="10" s="1"/>
  <c r="H2053" i="10"/>
  <c r="N2053" i="10" s="1"/>
  <c r="G2053" i="10"/>
  <c r="F2053" i="10"/>
  <c r="S2050" i="10"/>
  <c r="Q2050" i="10"/>
  <c r="R2050" i="10" s="1"/>
  <c r="H2050" i="10"/>
  <c r="N2050" i="10" s="1"/>
  <c r="G2050" i="10"/>
  <c r="F2050" i="10"/>
  <c r="S2046" i="10"/>
  <c r="Q2046" i="10"/>
  <c r="R2046" i="10" s="1"/>
  <c r="H2046" i="10"/>
  <c r="N2046" i="10" s="1"/>
  <c r="G2046" i="10"/>
  <c r="F2046" i="10"/>
  <c r="S2043" i="10"/>
  <c r="Q2043" i="10"/>
  <c r="R2043" i="10" s="1"/>
  <c r="H2043" i="10"/>
  <c r="N2043" i="10" s="1"/>
  <c r="G2043" i="10"/>
  <c r="F2043" i="10"/>
  <c r="S2039" i="10"/>
  <c r="T2039" i="10" s="1"/>
  <c r="U2039" i="10" s="1"/>
  <c r="Q2039" i="10"/>
  <c r="R2039" i="10" s="1"/>
  <c r="H2039" i="10"/>
  <c r="N2039" i="10" s="1"/>
  <c r="G2039" i="10"/>
  <c r="K2039" i="10" s="1"/>
  <c r="F2039" i="10"/>
  <c r="S2034" i="10"/>
  <c r="T2034" i="10" s="1"/>
  <c r="Q2034" i="10"/>
  <c r="R2034" i="10" s="1"/>
  <c r="H2034" i="10"/>
  <c r="N2034" i="10" s="1"/>
  <c r="G2034" i="10"/>
  <c r="M2034" i="10" s="1"/>
  <c r="F2034" i="10"/>
  <c r="S2031" i="10"/>
  <c r="T2031" i="10" s="1"/>
  <c r="Q2031" i="10"/>
  <c r="R2031" i="10" s="1"/>
  <c r="H2031" i="10"/>
  <c r="N2031" i="10" s="1"/>
  <c r="G2031" i="10"/>
  <c r="F2031" i="10"/>
  <c r="AC2028" i="10"/>
  <c r="S2028" i="10"/>
  <c r="Q2028" i="10"/>
  <c r="R2028" i="10" s="1"/>
  <c r="H2028" i="10"/>
  <c r="N2028" i="10" s="1"/>
  <c r="G2028" i="10"/>
  <c r="F2028" i="10"/>
  <c r="AC2025" i="10"/>
  <c r="S2025" i="10"/>
  <c r="T2025" i="10" s="1"/>
  <c r="U2025" i="10" s="1"/>
  <c r="Q2025" i="10"/>
  <c r="R2025" i="10" s="1"/>
  <c r="H2025" i="10"/>
  <c r="N2025" i="10" s="1"/>
  <c r="G2025" i="10"/>
  <c r="F2025" i="10"/>
  <c r="AC2022" i="10"/>
  <c r="S2022" i="10"/>
  <c r="Q2022" i="10"/>
  <c r="R2022" i="10" s="1"/>
  <c r="H2022" i="10"/>
  <c r="N2022" i="10" s="1"/>
  <c r="G2022" i="10"/>
  <c r="F2022" i="10"/>
  <c r="S2018" i="10"/>
  <c r="Q2018" i="10"/>
  <c r="R2018" i="10" s="1"/>
  <c r="H2018" i="10"/>
  <c r="N2018" i="10" s="1"/>
  <c r="G2018" i="10"/>
  <c r="F2018" i="10"/>
  <c r="S2013" i="10"/>
  <c r="T2013" i="10" s="1"/>
  <c r="Q2013" i="10"/>
  <c r="R2013" i="10" s="1"/>
  <c r="H2013" i="10"/>
  <c r="N2013" i="10" s="1"/>
  <c r="G2013" i="10"/>
  <c r="M2013" i="10" s="1"/>
  <c r="F2013" i="10"/>
  <c r="S2010" i="10"/>
  <c r="Q2010" i="10"/>
  <c r="R2010" i="10" s="1"/>
  <c r="H2010" i="10"/>
  <c r="N2010" i="10" s="1"/>
  <c r="G2010" i="10"/>
  <c r="K2010" i="10" s="1"/>
  <c r="F2010" i="10"/>
  <c r="AC2007" i="10"/>
  <c r="S2007" i="10"/>
  <c r="T2007" i="10" s="1"/>
  <c r="U2007" i="10" s="1"/>
  <c r="Q2007" i="10"/>
  <c r="R2007" i="10" s="1"/>
  <c r="H2007" i="10"/>
  <c r="N2007" i="10" s="1"/>
  <c r="G2007" i="10"/>
  <c r="K2007" i="10" s="1"/>
  <c r="F2007" i="10"/>
  <c r="S2004" i="10"/>
  <c r="T2004" i="10" s="1"/>
  <c r="U2004" i="10" s="1"/>
  <c r="Q2004" i="10"/>
  <c r="R2004" i="10" s="1"/>
  <c r="H2004" i="10"/>
  <c r="N2004" i="10" s="1"/>
  <c r="G2004" i="10"/>
  <c r="F2004" i="10"/>
  <c r="S2001" i="10"/>
  <c r="Q2001" i="10"/>
  <c r="R2001" i="10" s="1"/>
  <c r="H2001" i="10"/>
  <c r="N2001" i="10" s="1"/>
  <c r="G2001" i="10"/>
  <c r="F2001" i="10"/>
  <c r="S1998" i="10"/>
  <c r="Q1998" i="10"/>
  <c r="R1998" i="10" s="1"/>
  <c r="H1998" i="10"/>
  <c r="N1998" i="10" s="1"/>
  <c r="G1998" i="10"/>
  <c r="F1998" i="10"/>
  <c r="S1995" i="10"/>
  <c r="Q1995" i="10"/>
  <c r="R1995" i="10" s="1"/>
  <c r="H1995" i="10"/>
  <c r="G1995" i="10"/>
  <c r="K1995" i="10" s="1"/>
  <c r="F1995" i="10"/>
  <c r="S1992" i="10"/>
  <c r="Q1992" i="10"/>
  <c r="R1992" i="10" s="1"/>
  <c r="H1992" i="10"/>
  <c r="N1992" i="10" s="1"/>
  <c r="G1992" i="10"/>
  <c r="M1992" i="10" s="1"/>
  <c r="F1992" i="10"/>
  <c r="S1989" i="10"/>
  <c r="T1989" i="10" s="1"/>
  <c r="U1989" i="10" s="1"/>
  <c r="Q1989" i="10"/>
  <c r="R1989" i="10" s="1"/>
  <c r="H1989" i="10"/>
  <c r="N1989" i="10" s="1"/>
  <c r="G1989" i="10"/>
  <c r="K1989" i="10" s="1"/>
  <c r="F1989" i="10"/>
  <c r="S1986" i="10"/>
  <c r="Q1986" i="10"/>
  <c r="R1986" i="10" s="1"/>
  <c r="H1986" i="10"/>
  <c r="N1986" i="10" s="1"/>
  <c r="G1986" i="10"/>
  <c r="K1986" i="10" s="1"/>
  <c r="F1986" i="10"/>
  <c r="S1983" i="10"/>
  <c r="T1983" i="10" s="1"/>
  <c r="Q1983" i="10"/>
  <c r="R1983" i="10" s="1"/>
  <c r="H1983" i="10"/>
  <c r="N1983" i="10" s="1"/>
  <c r="G1983" i="10"/>
  <c r="K1983" i="10" s="1"/>
  <c r="F1983" i="10"/>
  <c r="S1980" i="10"/>
  <c r="T1980" i="10" s="1"/>
  <c r="U1980" i="10" s="1"/>
  <c r="Q1980" i="10"/>
  <c r="R1980" i="10" s="1"/>
  <c r="H1980" i="10"/>
  <c r="N1980" i="10" s="1"/>
  <c r="G1980" i="10"/>
  <c r="F1980" i="10"/>
  <c r="S1974" i="10"/>
  <c r="Q1974" i="10"/>
  <c r="R1974" i="10" s="1"/>
  <c r="G1974" i="10"/>
  <c r="E1974" i="10"/>
  <c r="F1974" i="10" s="1"/>
  <c r="S1971" i="10"/>
  <c r="Q1971" i="10"/>
  <c r="R1971" i="10" s="1"/>
  <c r="G1971" i="10"/>
  <c r="K1971" i="10" s="1"/>
  <c r="E1971" i="10"/>
  <c r="H1971" i="10" s="1"/>
  <c r="N1971" i="10" s="1"/>
  <c r="S1968" i="10"/>
  <c r="Q1968" i="10"/>
  <c r="R1968" i="10" s="1"/>
  <c r="G1968" i="10"/>
  <c r="K1968" i="10" s="1"/>
  <c r="E1968" i="10"/>
  <c r="F1968" i="10" s="1"/>
  <c r="S1965" i="10"/>
  <c r="Q1965" i="10"/>
  <c r="R1965" i="10" s="1"/>
  <c r="G1965" i="10"/>
  <c r="K1965" i="10" s="1"/>
  <c r="E1965" i="10"/>
  <c r="S1962" i="10"/>
  <c r="Q1962" i="10"/>
  <c r="R1962" i="10" s="1"/>
  <c r="G1962" i="10"/>
  <c r="K1962" i="10" s="1"/>
  <c r="E1962" i="10"/>
  <c r="H1962" i="10" s="1"/>
  <c r="S1959" i="10"/>
  <c r="Q1959" i="10"/>
  <c r="R1959" i="10" s="1"/>
  <c r="G1959" i="10"/>
  <c r="K1959" i="10" s="1"/>
  <c r="E1959" i="10"/>
  <c r="S1956" i="10"/>
  <c r="Q1956" i="10"/>
  <c r="R1956" i="10" s="1"/>
  <c r="G1956" i="10"/>
  <c r="E1956" i="10"/>
  <c r="H1956" i="10" s="1"/>
  <c r="N1956" i="10" s="1"/>
  <c r="S1953" i="10"/>
  <c r="Q1953" i="10"/>
  <c r="R1953" i="10" s="1"/>
  <c r="G1953" i="10"/>
  <c r="J1953" i="10" s="1"/>
  <c r="E1953" i="10"/>
  <c r="H1953" i="10" s="1"/>
  <c r="S1949" i="10"/>
  <c r="Q1949" i="10"/>
  <c r="R1949" i="10" s="1"/>
  <c r="G1949" i="10"/>
  <c r="K1949" i="10" s="1"/>
  <c r="E1949" i="10"/>
  <c r="F1949" i="10" s="1"/>
  <c r="S1946" i="10"/>
  <c r="Q1946" i="10"/>
  <c r="R1946" i="10" s="1"/>
  <c r="G1946" i="10"/>
  <c r="K1946" i="10" s="1"/>
  <c r="E1946" i="10"/>
  <c r="S1943" i="10"/>
  <c r="Q1943" i="10"/>
  <c r="R1943" i="10" s="1"/>
  <c r="G1943" i="10"/>
  <c r="K1943" i="10" s="1"/>
  <c r="E1943" i="10"/>
  <c r="H1943" i="10" s="1"/>
  <c r="S1940" i="10"/>
  <c r="Q1940" i="10"/>
  <c r="R1940" i="10" s="1"/>
  <c r="G1940" i="10"/>
  <c r="E1940" i="10"/>
  <c r="H1940" i="10" s="1"/>
  <c r="N1940" i="10" s="1"/>
  <c r="S1937" i="10"/>
  <c r="Q1937" i="10"/>
  <c r="R1937" i="10" s="1"/>
  <c r="G1937" i="10"/>
  <c r="E1937" i="10"/>
  <c r="F1937" i="10" s="1"/>
  <c r="S1934" i="10"/>
  <c r="Q1934" i="10"/>
  <c r="R1934" i="10" s="1"/>
  <c r="G1934" i="10"/>
  <c r="J1934" i="10" s="1"/>
  <c r="E1934" i="10"/>
  <c r="S1932" i="10"/>
  <c r="Q1932" i="10"/>
  <c r="R1932" i="10" s="1"/>
  <c r="K1932" i="10"/>
  <c r="G1932" i="10"/>
  <c r="E1932" i="10"/>
  <c r="H1932" i="10" s="1"/>
  <c r="S1930" i="10"/>
  <c r="Q1930" i="10"/>
  <c r="R1930" i="10" s="1"/>
  <c r="G1930" i="10"/>
  <c r="E1930" i="10"/>
  <c r="F1930" i="10" s="1"/>
  <c r="S1928" i="10"/>
  <c r="Q1928" i="10"/>
  <c r="R1928" i="10" s="1"/>
  <c r="G1928" i="10"/>
  <c r="K1928" i="10" s="1"/>
  <c r="E1928" i="10"/>
  <c r="H1928" i="10" s="1"/>
  <c r="N1928" i="10" s="1"/>
  <c r="S1926" i="10"/>
  <c r="Q1926" i="10"/>
  <c r="R1926" i="10" s="1"/>
  <c r="G1926" i="10"/>
  <c r="K1926" i="10" s="1"/>
  <c r="E1926" i="10"/>
  <c r="F1926" i="10" s="1"/>
  <c r="S1924" i="10"/>
  <c r="Q1924" i="10"/>
  <c r="R1924" i="10" s="1"/>
  <c r="G1924" i="10"/>
  <c r="K1924" i="10" s="1"/>
  <c r="E1924" i="10"/>
  <c r="H1924" i="10" s="1"/>
  <c r="N1924" i="10" s="1"/>
  <c r="S1922" i="10"/>
  <c r="Q1922" i="10"/>
  <c r="R1922" i="10" s="1"/>
  <c r="G1922" i="10"/>
  <c r="K1922" i="10" s="1"/>
  <c r="E1922" i="10"/>
  <c r="F1922" i="10" s="1"/>
  <c r="S1916" i="10"/>
  <c r="Q1916" i="10"/>
  <c r="R1916" i="10" s="1"/>
  <c r="G1916" i="10"/>
  <c r="K1916" i="10" s="1"/>
  <c r="E1916" i="10"/>
  <c r="H1916" i="10" s="1"/>
  <c r="N1916" i="10" s="1"/>
  <c r="S1913" i="10"/>
  <c r="Q1913" i="10"/>
  <c r="R1913" i="10" s="1"/>
  <c r="G1913" i="10"/>
  <c r="K1913" i="10" s="1"/>
  <c r="E1913" i="10"/>
  <c r="S1910" i="10"/>
  <c r="Q1910" i="10"/>
  <c r="R1910" i="10" s="1"/>
  <c r="G1910" i="10"/>
  <c r="E1910" i="10"/>
  <c r="H1910" i="10" s="1"/>
  <c r="N1910" i="10" s="1"/>
  <c r="S1907" i="10"/>
  <c r="Q1907" i="10"/>
  <c r="R1907" i="10" s="1"/>
  <c r="G1907" i="10"/>
  <c r="K1907" i="10" s="1"/>
  <c r="E1907" i="10"/>
  <c r="F1907" i="10" s="1"/>
  <c r="S1904" i="10"/>
  <c r="T1904" i="10" s="1"/>
  <c r="Q1904" i="10"/>
  <c r="R1904" i="10" s="1"/>
  <c r="G1904" i="10"/>
  <c r="E1904" i="10"/>
  <c r="H1904" i="10" s="1"/>
  <c r="N1904" i="10" s="1"/>
  <c r="S1901" i="10"/>
  <c r="Q1901" i="10"/>
  <c r="R1901" i="10" s="1"/>
  <c r="G1901" i="10"/>
  <c r="E1901" i="10"/>
  <c r="S1898" i="10"/>
  <c r="Q1898" i="10"/>
  <c r="R1898" i="10" s="1"/>
  <c r="G1898" i="10"/>
  <c r="J1898" i="10" s="1"/>
  <c r="E1898" i="10"/>
  <c r="F1898" i="10" s="1"/>
  <c r="S1896" i="10"/>
  <c r="Q1896" i="10"/>
  <c r="R1896" i="10" s="1"/>
  <c r="G1896" i="10"/>
  <c r="E1896" i="10"/>
  <c r="S1894" i="10"/>
  <c r="Q1894" i="10"/>
  <c r="R1894" i="10" s="1"/>
  <c r="G1894" i="10"/>
  <c r="E1894" i="10"/>
  <c r="S1892" i="10"/>
  <c r="Q1892" i="10"/>
  <c r="R1892" i="10" s="1"/>
  <c r="G1892" i="10"/>
  <c r="E1892" i="10"/>
  <c r="H1892" i="10" s="1"/>
  <c r="N1892" i="10" s="1"/>
  <c r="S1890" i="10"/>
  <c r="Q1890" i="10"/>
  <c r="R1890" i="10" s="1"/>
  <c r="G1890" i="10"/>
  <c r="J1890" i="10" s="1"/>
  <c r="E1890" i="10"/>
  <c r="H1890" i="10" s="1"/>
  <c r="N1890" i="10" s="1"/>
  <c r="S1884" i="10"/>
  <c r="Q1884" i="10"/>
  <c r="R1884" i="10" s="1"/>
  <c r="G1884" i="10"/>
  <c r="E1884" i="10"/>
  <c r="S1881" i="10"/>
  <c r="Q1881" i="10"/>
  <c r="R1881" i="10" s="1"/>
  <c r="G1881" i="10"/>
  <c r="E1881" i="10"/>
  <c r="H1881" i="10" s="1"/>
  <c r="N1881" i="10" s="1"/>
  <c r="S1878" i="10"/>
  <c r="Q1878" i="10"/>
  <c r="R1878" i="10" s="1"/>
  <c r="G1878" i="10"/>
  <c r="E1878" i="10"/>
  <c r="S1875" i="10"/>
  <c r="R1875" i="10"/>
  <c r="Q1875" i="10"/>
  <c r="G1875" i="10"/>
  <c r="K1875" i="10" s="1"/>
  <c r="E1875" i="10"/>
  <c r="H1875" i="10" s="1"/>
  <c r="N1875" i="10" s="1"/>
  <c r="S1872" i="10"/>
  <c r="Q1872" i="10"/>
  <c r="R1872" i="10" s="1"/>
  <c r="G1872" i="10"/>
  <c r="E1872" i="10"/>
  <c r="F1872" i="10" s="1"/>
  <c r="S1869" i="10"/>
  <c r="Q1869" i="10"/>
  <c r="R1869" i="10" s="1"/>
  <c r="G1869" i="10"/>
  <c r="K1869" i="10" s="1"/>
  <c r="E1869" i="10"/>
  <c r="H1869" i="10" s="1"/>
  <c r="N1869" i="10" s="1"/>
  <c r="S1866" i="10"/>
  <c r="Q1866" i="10"/>
  <c r="R1866" i="10" s="1"/>
  <c r="G1866" i="10"/>
  <c r="E1866" i="10"/>
  <c r="F1866" i="10" s="1"/>
  <c r="S1863" i="10"/>
  <c r="Q1863" i="10"/>
  <c r="R1863" i="10" s="1"/>
  <c r="G1863" i="10"/>
  <c r="K1863" i="10" s="1"/>
  <c r="E1863" i="10"/>
  <c r="H1863" i="10" s="1"/>
  <c r="N1863" i="10" s="1"/>
  <c r="S1859" i="10"/>
  <c r="Q1859" i="10"/>
  <c r="R1859" i="10" s="1"/>
  <c r="G1859" i="10"/>
  <c r="J1859" i="10" s="1"/>
  <c r="E1859" i="10"/>
  <c r="F1859" i="10" s="1"/>
  <c r="S1856" i="10"/>
  <c r="T1856" i="10" s="1"/>
  <c r="Q1856" i="10"/>
  <c r="R1856" i="10" s="1"/>
  <c r="G1856" i="10"/>
  <c r="E1856" i="10"/>
  <c r="H1856" i="10" s="1"/>
  <c r="N1856" i="10" s="1"/>
  <c r="S1853" i="10"/>
  <c r="T1853" i="10" s="1"/>
  <c r="Q1853" i="10"/>
  <c r="R1853" i="10" s="1"/>
  <c r="G1853" i="10"/>
  <c r="M1853" i="10" s="1"/>
  <c r="E1853" i="10"/>
  <c r="H1853" i="10" s="1"/>
  <c r="N1853" i="10" s="1"/>
  <c r="S1850" i="10"/>
  <c r="Q1850" i="10"/>
  <c r="R1850" i="10" s="1"/>
  <c r="G1850" i="10"/>
  <c r="M1850" i="10" s="1"/>
  <c r="E1850" i="10"/>
  <c r="H1850" i="10" s="1"/>
  <c r="N1850" i="10" s="1"/>
  <c r="S1847" i="10"/>
  <c r="Q1847" i="10"/>
  <c r="R1847" i="10" s="1"/>
  <c r="G1847" i="10"/>
  <c r="E1847" i="10"/>
  <c r="H1847" i="10" s="1"/>
  <c r="N1847" i="10" s="1"/>
  <c r="S1844" i="10"/>
  <c r="T1844" i="10" s="1"/>
  <c r="Q1844" i="10"/>
  <c r="R1844" i="10" s="1"/>
  <c r="G1844" i="10"/>
  <c r="E1844" i="10"/>
  <c r="H1844" i="10" s="1"/>
  <c r="N1844" i="10" s="1"/>
  <c r="S1841" i="10"/>
  <c r="T1841" i="10" s="1"/>
  <c r="Q1841" i="10"/>
  <c r="R1841" i="10" s="1"/>
  <c r="G1841" i="10"/>
  <c r="E1841" i="10"/>
  <c r="S1838" i="10"/>
  <c r="Q1838" i="10"/>
  <c r="R1838" i="10" s="1"/>
  <c r="G1838" i="10"/>
  <c r="E1838" i="10"/>
  <c r="F1838" i="10" s="1"/>
  <c r="S1835" i="10"/>
  <c r="Q1835" i="10"/>
  <c r="R1835" i="10" s="1"/>
  <c r="G1835" i="10"/>
  <c r="J1835" i="10" s="1"/>
  <c r="E1835" i="10"/>
  <c r="F1835" i="10" s="1"/>
  <c r="S1832" i="10"/>
  <c r="T1832" i="10" s="1"/>
  <c r="Q1832" i="10"/>
  <c r="R1832" i="10" s="1"/>
  <c r="G1832" i="10"/>
  <c r="E1832" i="10"/>
  <c r="H1832" i="10" s="1"/>
  <c r="N1832" i="10" s="1"/>
  <c r="S1829" i="10"/>
  <c r="T1829" i="10" s="1"/>
  <c r="Q1829" i="10"/>
  <c r="R1829" i="10" s="1"/>
  <c r="G1829" i="10"/>
  <c r="E1829" i="10"/>
  <c r="H1829" i="10" s="1"/>
  <c r="N1829" i="10" s="1"/>
  <c r="S1826" i="10"/>
  <c r="Q1826" i="10"/>
  <c r="R1826" i="10" s="1"/>
  <c r="G1826" i="10"/>
  <c r="E1826" i="10"/>
  <c r="S1823" i="10"/>
  <c r="Q1823" i="10"/>
  <c r="R1823" i="10" s="1"/>
  <c r="G1823" i="10"/>
  <c r="E1823" i="10"/>
  <c r="F1823" i="10" s="1"/>
  <c r="S1820" i="10"/>
  <c r="T1820" i="10" s="1"/>
  <c r="Q1820" i="10"/>
  <c r="R1820" i="10" s="1"/>
  <c r="G1820" i="10"/>
  <c r="E1820" i="10"/>
  <c r="S1818" i="10"/>
  <c r="Q1818" i="10"/>
  <c r="R1818" i="10" s="1"/>
  <c r="G1818" i="10"/>
  <c r="E1818" i="10"/>
  <c r="F1818" i="10" s="1"/>
  <c r="S1816" i="10"/>
  <c r="Q1816" i="10"/>
  <c r="R1816" i="10" s="1"/>
  <c r="G1816" i="10"/>
  <c r="E1816" i="10"/>
  <c r="F1816" i="10" s="1"/>
  <c r="S1814" i="10"/>
  <c r="T1814" i="10" s="1"/>
  <c r="Q1814" i="10"/>
  <c r="R1814" i="10" s="1"/>
  <c r="G1814" i="10"/>
  <c r="E1814" i="10"/>
  <c r="H1814" i="10" s="1"/>
  <c r="N1814" i="10" s="1"/>
  <c r="S1807" i="10"/>
  <c r="Q1807" i="10"/>
  <c r="R1807" i="10" s="1"/>
  <c r="G1807" i="10"/>
  <c r="M1807" i="10" s="1"/>
  <c r="E1807" i="10"/>
  <c r="H1807" i="10" s="1"/>
  <c r="N1807" i="10" s="1"/>
  <c r="S1805" i="10"/>
  <c r="Q1805" i="10"/>
  <c r="R1805" i="10" s="1"/>
  <c r="G1805" i="10"/>
  <c r="M1805" i="10" s="1"/>
  <c r="E1805" i="10"/>
  <c r="H1805" i="10" s="1"/>
  <c r="N1805" i="10" s="1"/>
  <c r="S1803" i="10"/>
  <c r="Q1803" i="10"/>
  <c r="R1803" i="10" s="1"/>
  <c r="G1803" i="10"/>
  <c r="M1803" i="10" s="1"/>
  <c r="E1803" i="10"/>
  <c r="S1798" i="10"/>
  <c r="Q1798" i="10"/>
  <c r="R1798" i="10" s="1"/>
  <c r="G1798" i="10"/>
  <c r="E1798" i="10"/>
  <c r="S1796" i="10"/>
  <c r="Q1796" i="10"/>
  <c r="R1796" i="10" s="1"/>
  <c r="G1796" i="10"/>
  <c r="E1796" i="10"/>
  <c r="H1796" i="10" s="1"/>
  <c r="N1796" i="10" s="1"/>
  <c r="S1794" i="10"/>
  <c r="T1794" i="10" s="1"/>
  <c r="Q1794" i="10"/>
  <c r="R1794" i="10" s="1"/>
  <c r="G1794" i="10"/>
  <c r="E1794" i="10"/>
  <c r="H1794" i="10" s="1"/>
  <c r="N1794" i="10" s="1"/>
  <c r="S1792" i="10"/>
  <c r="Q1792" i="10"/>
  <c r="R1792" i="10" s="1"/>
  <c r="G1792" i="10"/>
  <c r="K1792" i="10" s="1"/>
  <c r="E1792" i="10"/>
  <c r="H1792" i="10" s="1"/>
  <c r="N1792" i="10" s="1"/>
  <c r="S1790" i="10"/>
  <c r="T1790" i="10" s="1"/>
  <c r="Q1790" i="10"/>
  <c r="R1790" i="10" s="1"/>
  <c r="G1790" i="10"/>
  <c r="M1790" i="10" s="1"/>
  <c r="E1790" i="10"/>
  <c r="H1790" i="10" s="1"/>
  <c r="N1790" i="10" s="1"/>
  <c r="S1788" i="10"/>
  <c r="Q1788" i="10"/>
  <c r="R1788" i="10" s="1"/>
  <c r="M1788" i="10"/>
  <c r="G1788" i="10"/>
  <c r="K1788" i="10" s="1"/>
  <c r="E1788" i="10"/>
  <c r="H1788" i="10" s="1"/>
  <c r="N1788" i="10" s="1"/>
  <c r="S1782" i="10"/>
  <c r="Q1782" i="10"/>
  <c r="R1782" i="10" s="1"/>
  <c r="J1782" i="10"/>
  <c r="G1782" i="10"/>
  <c r="E1782" i="10"/>
  <c r="S1779" i="10"/>
  <c r="Q1779" i="10"/>
  <c r="R1779" i="10" s="1"/>
  <c r="G1779" i="10"/>
  <c r="E1779" i="10"/>
  <c r="H1779" i="10" s="1"/>
  <c r="N1779" i="10" s="1"/>
  <c r="S1776" i="10"/>
  <c r="T1776" i="10" s="1"/>
  <c r="Q1776" i="10"/>
  <c r="R1776" i="10" s="1"/>
  <c r="G1776" i="10"/>
  <c r="M1776" i="10" s="1"/>
  <c r="E1776" i="10"/>
  <c r="H1776" i="10" s="1"/>
  <c r="N1776" i="10" s="1"/>
  <c r="S1773" i="10"/>
  <c r="Q1773" i="10"/>
  <c r="R1773" i="10" s="1"/>
  <c r="G1773" i="10"/>
  <c r="K1773" i="10" s="1"/>
  <c r="E1773" i="10"/>
  <c r="H1773" i="10" s="1"/>
  <c r="N1773" i="10" s="1"/>
  <c r="S1771" i="10"/>
  <c r="T1771" i="10" s="1"/>
  <c r="Q1771" i="10"/>
  <c r="R1771" i="10" s="1"/>
  <c r="G1771" i="10"/>
  <c r="E1771" i="10"/>
  <c r="S1769" i="10"/>
  <c r="Q1769" i="10"/>
  <c r="R1769" i="10" s="1"/>
  <c r="G1769" i="10"/>
  <c r="E1769" i="10"/>
  <c r="S1767" i="10"/>
  <c r="T1767" i="10" s="1"/>
  <c r="Q1767" i="10"/>
  <c r="R1767" i="10" s="1"/>
  <c r="G1767" i="10"/>
  <c r="E1767" i="10"/>
  <c r="H1767" i="10" s="1"/>
  <c r="N1767" i="10" s="1"/>
  <c r="S1765" i="10"/>
  <c r="Q1765" i="10"/>
  <c r="R1765" i="10" s="1"/>
  <c r="G1765" i="10"/>
  <c r="E1765" i="10"/>
  <c r="H1765" i="10" s="1"/>
  <c r="N1765" i="10" s="1"/>
  <c r="S1763" i="10"/>
  <c r="Q1763" i="10"/>
  <c r="R1763" i="10" s="1"/>
  <c r="G1763" i="10"/>
  <c r="E1763" i="10"/>
  <c r="S1761" i="10"/>
  <c r="Q1761" i="10"/>
  <c r="R1761" i="10" s="1"/>
  <c r="G1761" i="10"/>
  <c r="J1761" i="10" s="1"/>
  <c r="E1761" i="10"/>
  <c r="H1761" i="10" s="1"/>
  <c r="N1761" i="10" s="1"/>
  <c r="S1759" i="10"/>
  <c r="Q1759" i="10"/>
  <c r="R1759" i="10" s="1"/>
  <c r="G1759" i="10"/>
  <c r="M1759" i="10" s="1"/>
  <c r="E1759" i="10"/>
  <c r="H1759" i="10" s="1"/>
  <c r="N1759" i="10" s="1"/>
  <c r="S1757" i="10"/>
  <c r="Q1757" i="10"/>
  <c r="R1757" i="10" s="1"/>
  <c r="G1757" i="10"/>
  <c r="K1757" i="10" s="1"/>
  <c r="E1757" i="10"/>
  <c r="H1757" i="10" s="1"/>
  <c r="N1757" i="10" s="1"/>
  <c r="S1755" i="10"/>
  <c r="T1755" i="10" s="1"/>
  <c r="Q1755" i="10"/>
  <c r="R1755" i="10" s="1"/>
  <c r="G1755" i="10"/>
  <c r="M1755" i="10" s="1"/>
  <c r="E1755" i="10"/>
  <c r="S1753" i="10"/>
  <c r="Q1753" i="10"/>
  <c r="R1753" i="10" s="1"/>
  <c r="G1753" i="10"/>
  <c r="M1753" i="10" s="1"/>
  <c r="E1753" i="10"/>
  <c r="H1753" i="10" s="1"/>
  <c r="N1753" i="10" s="1"/>
  <c r="S1751" i="10"/>
  <c r="T1751" i="10" s="1"/>
  <c r="Q1751" i="10"/>
  <c r="R1751" i="10" s="1"/>
  <c r="G1751" i="10"/>
  <c r="E1751" i="10"/>
  <c r="S1749" i="10"/>
  <c r="Q1749" i="10"/>
  <c r="R1749" i="10" s="1"/>
  <c r="G1749" i="10"/>
  <c r="E1749" i="10"/>
  <c r="S1744" i="10"/>
  <c r="Q1744" i="10"/>
  <c r="R1744" i="10" s="1"/>
  <c r="G1744" i="10"/>
  <c r="J1744" i="10" s="1"/>
  <c r="E1744" i="10"/>
  <c r="S1742" i="10"/>
  <c r="Q1742" i="10"/>
  <c r="R1742" i="10" s="1"/>
  <c r="G1742" i="10"/>
  <c r="K1742" i="10" s="1"/>
  <c r="E1742" i="10"/>
  <c r="S1734" i="10"/>
  <c r="Q1734" i="10"/>
  <c r="R1734" i="10" s="1"/>
  <c r="G1734" i="10"/>
  <c r="E1734" i="10"/>
  <c r="F1734" i="10" s="1"/>
  <c r="S1731" i="10"/>
  <c r="T1731" i="10" s="1"/>
  <c r="U1731" i="10" s="1"/>
  <c r="Q1731" i="10"/>
  <c r="R1731" i="10" s="1"/>
  <c r="G1731" i="10"/>
  <c r="M1731" i="10" s="1"/>
  <c r="E1731" i="10"/>
  <c r="F1731" i="10" s="1"/>
  <c r="S1728" i="10"/>
  <c r="Q1728" i="10"/>
  <c r="R1728" i="10" s="1"/>
  <c r="G1728" i="10"/>
  <c r="M1728" i="10" s="1"/>
  <c r="E1728" i="10"/>
  <c r="H1728" i="10" s="1"/>
  <c r="N1728" i="10" s="1"/>
  <c r="S1725" i="10"/>
  <c r="T1725" i="10" s="1"/>
  <c r="Q1725" i="10"/>
  <c r="R1725" i="10" s="1"/>
  <c r="G1725" i="10"/>
  <c r="M1725" i="10" s="1"/>
  <c r="E1725" i="10"/>
  <c r="S1722" i="10"/>
  <c r="Q1722" i="10"/>
  <c r="R1722" i="10" s="1"/>
  <c r="G1722" i="10"/>
  <c r="M1722" i="10" s="1"/>
  <c r="E1722" i="10"/>
  <c r="S1719" i="10"/>
  <c r="Q1719" i="10"/>
  <c r="R1719" i="10" s="1"/>
  <c r="G1719" i="10"/>
  <c r="K1719" i="10" s="1"/>
  <c r="E1719" i="10"/>
  <c r="H1719" i="10" s="1"/>
  <c r="N1719" i="10" s="1"/>
  <c r="S1716" i="10"/>
  <c r="Q1716" i="10"/>
  <c r="R1716" i="10" s="1"/>
  <c r="G1716" i="10"/>
  <c r="K1716" i="10" s="1"/>
  <c r="E1716" i="10"/>
  <c r="H1716" i="10" s="1"/>
  <c r="N1716" i="10" s="1"/>
  <c r="S1712" i="10"/>
  <c r="Q1712" i="10"/>
  <c r="R1712" i="10" s="1"/>
  <c r="G1712" i="10"/>
  <c r="J1712" i="10" s="1"/>
  <c r="E1712" i="10"/>
  <c r="H1712" i="10" s="1"/>
  <c r="N1712" i="10" s="1"/>
  <c r="S1709" i="10"/>
  <c r="Q1709" i="10"/>
  <c r="R1709" i="10" s="1"/>
  <c r="G1709" i="10"/>
  <c r="M1709" i="10" s="1"/>
  <c r="E1709" i="10"/>
  <c r="H1709" i="10" s="1"/>
  <c r="N1709" i="10" s="1"/>
  <c r="S1706" i="10"/>
  <c r="Q1706" i="10"/>
  <c r="R1706" i="10" s="1"/>
  <c r="G1706" i="10"/>
  <c r="K1706" i="10" s="1"/>
  <c r="E1706" i="10"/>
  <c r="H1706" i="10" s="1"/>
  <c r="S1703" i="10"/>
  <c r="Q1703" i="10"/>
  <c r="R1703" i="10" s="1"/>
  <c r="G1703" i="10"/>
  <c r="E1703" i="10"/>
  <c r="H1703" i="10" s="1"/>
  <c r="N1703" i="10" s="1"/>
  <c r="S1700" i="10"/>
  <c r="Q1700" i="10"/>
  <c r="R1700" i="10" s="1"/>
  <c r="G1700" i="10"/>
  <c r="J1700" i="10" s="1"/>
  <c r="E1700" i="10"/>
  <c r="H1700" i="10" s="1"/>
  <c r="N1700" i="10" s="1"/>
  <c r="S1697" i="10"/>
  <c r="Q1697" i="10"/>
  <c r="R1697" i="10" s="1"/>
  <c r="G1697" i="10"/>
  <c r="E1697" i="10"/>
  <c r="F1697" i="10" s="1"/>
  <c r="S1695" i="10"/>
  <c r="Q1695" i="10"/>
  <c r="R1695" i="10" s="1"/>
  <c r="G1695" i="10"/>
  <c r="K1695" i="10" s="1"/>
  <c r="E1695" i="10"/>
  <c r="H1695" i="10" s="1"/>
  <c r="N1695" i="10" s="1"/>
  <c r="S1693" i="10"/>
  <c r="T1693" i="10" s="1"/>
  <c r="Q1693" i="10"/>
  <c r="R1693" i="10" s="1"/>
  <c r="G1693" i="10"/>
  <c r="E1693" i="10"/>
  <c r="F1693" i="10" s="1"/>
  <c r="S1691" i="10"/>
  <c r="Q1691" i="10"/>
  <c r="R1691" i="10" s="1"/>
  <c r="G1691" i="10"/>
  <c r="J1691" i="10" s="1"/>
  <c r="E1691" i="10"/>
  <c r="F1691" i="10" s="1"/>
  <c r="S1689" i="10"/>
  <c r="Q1689" i="10"/>
  <c r="R1689" i="10" s="1"/>
  <c r="G1689" i="10"/>
  <c r="E1689" i="10"/>
  <c r="F1689" i="10" s="1"/>
  <c r="S1687" i="10"/>
  <c r="Q1687" i="10"/>
  <c r="R1687" i="10" s="1"/>
  <c r="G1687" i="10"/>
  <c r="E1687" i="10"/>
  <c r="F1687" i="10" s="1"/>
  <c r="S1685" i="10"/>
  <c r="T1685" i="10" s="1"/>
  <c r="U1685" i="10" s="1"/>
  <c r="Q1685" i="10"/>
  <c r="R1685" i="10" s="1"/>
  <c r="G1685" i="10"/>
  <c r="J1685" i="10" s="1"/>
  <c r="E1685" i="10"/>
  <c r="F1685" i="10" s="1"/>
  <c r="S1679" i="10"/>
  <c r="T1679" i="10" s="1"/>
  <c r="U1679" i="10" s="1"/>
  <c r="Q1679" i="10"/>
  <c r="R1679" i="10" s="1"/>
  <c r="G1679" i="10"/>
  <c r="K1679" i="10" s="1"/>
  <c r="E1679" i="10"/>
  <c r="S1676" i="10"/>
  <c r="Q1676" i="10"/>
  <c r="R1676" i="10" s="1"/>
  <c r="G1676" i="10"/>
  <c r="J1676" i="10" s="1"/>
  <c r="E1676" i="10"/>
  <c r="S1673" i="10"/>
  <c r="Q1673" i="10"/>
  <c r="R1673" i="10" s="1"/>
  <c r="G1673" i="10"/>
  <c r="K1673" i="10" s="1"/>
  <c r="E1673" i="10"/>
  <c r="S1670" i="10"/>
  <c r="T1670" i="10" s="1"/>
  <c r="U1670" i="10" s="1"/>
  <c r="Q1670" i="10"/>
  <c r="R1670" i="10" s="1"/>
  <c r="G1670" i="10"/>
  <c r="E1670" i="10"/>
  <c r="F1670" i="10" s="1"/>
  <c r="S1667" i="10"/>
  <c r="T1667" i="10" s="1"/>
  <c r="Q1667" i="10"/>
  <c r="R1667" i="10" s="1"/>
  <c r="G1667" i="10"/>
  <c r="K1667" i="10" s="1"/>
  <c r="E1667" i="10"/>
  <c r="S1664" i="10"/>
  <c r="Q1664" i="10"/>
  <c r="R1664" i="10" s="1"/>
  <c r="G1664" i="10"/>
  <c r="M1664" i="10" s="1"/>
  <c r="E1664" i="10"/>
  <c r="F1664" i="10" s="1"/>
  <c r="S1661" i="10"/>
  <c r="Q1661" i="10"/>
  <c r="R1661" i="10" s="1"/>
  <c r="G1661" i="10"/>
  <c r="K1661" i="10" s="1"/>
  <c r="E1661" i="10"/>
  <c r="S1659" i="10"/>
  <c r="T1659" i="10" s="1"/>
  <c r="U1659" i="10" s="1"/>
  <c r="Q1659" i="10"/>
  <c r="R1659" i="10" s="1"/>
  <c r="G1659" i="10"/>
  <c r="M1659" i="10" s="1"/>
  <c r="E1659" i="10"/>
  <c r="H1659" i="10" s="1"/>
  <c r="S1657" i="10"/>
  <c r="T1657" i="10" s="1"/>
  <c r="U1657" i="10" s="1"/>
  <c r="Q1657" i="10"/>
  <c r="R1657" i="10" s="1"/>
  <c r="G1657" i="10"/>
  <c r="E1657" i="10"/>
  <c r="S1655" i="10"/>
  <c r="Q1655" i="10"/>
  <c r="R1655" i="10" s="1"/>
  <c r="G1655" i="10"/>
  <c r="M1655" i="10" s="1"/>
  <c r="E1655" i="10"/>
  <c r="H1655" i="10" s="1"/>
  <c r="S1653" i="10"/>
  <c r="Q1653" i="10"/>
  <c r="R1653" i="10" s="1"/>
  <c r="G1653" i="10"/>
  <c r="E1653" i="10"/>
  <c r="S1647" i="10"/>
  <c r="Q1647" i="10"/>
  <c r="R1647" i="10" s="1"/>
  <c r="G1647" i="10"/>
  <c r="M1647" i="10" s="1"/>
  <c r="E1647" i="10"/>
  <c r="H1647" i="10" s="1"/>
  <c r="S1644" i="10"/>
  <c r="T1644" i="10" s="1"/>
  <c r="Q1644" i="10"/>
  <c r="R1644" i="10" s="1"/>
  <c r="G1644" i="10"/>
  <c r="E1644" i="10"/>
  <c r="S1641" i="10"/>
  <c r="Q1641" i="10"/>
  <c r="R1641" i="10" s="1"/>
  <c r="G1641" i="10"/>
  <c r="E1641" i="10"/>
  <c r="H1641" i="10" s="1"/>
  <c r="N1641" i="10" s="1"/>
  <c r="S1638" i="10"/>
  <c r="Q1638" i="10"/>
  <c r="R1638" i="10" s="1"/>
  <c r="G1638" i="10"/>
  <c r="M1638" i="10" s="1"/>
  <c r="E1638" i="10"/>
  <c r="H1638" i="10" s="1"/>
  <c r="S1635" i="10"/>
  <c r="Q1635" i="10"/>
  <c r="R1635" i="10" s="1"/>
  <c r="G1635" i="10"/>
  <c r="J1635" i="10" s="1"/>
  <c r="E1635" i="10"/>
  <c r="S1632" i="10"/>
  <c r="T1632" i="10" s="1"/>
  <c r="U1632" i="10" s="1"/>
  <c r="Q1632" i="10"/>
  <c r="R1632" i="10" s="1"/>
  <c r="G1632" i="10"/>
  <c r="E1632" i="10"/>
  <c r="H1632" i="10" s="1"/>
  <c r="N1632" i="10" s="1"/>
  <c r="S1628" i="10"/>
  <c r="T1628" i="10" s="1"/>
  <c r="Q1628" i="10"/>
  <c r="R1628" i="10" s="1"/>
  <c r="G1628" i="10"/>
  <c r="J1628" i="10" s="1"/>
  <c r="E1628" i="10"/>
  <c r="H1628" i="10" s="1"/>
  <c r="N1628" i="10" s="1"/>
  <c r="S1625" i="10"/>
  <c r="Q1625" i="10"/>
  <c r="R1625" i="10" s="1"/>
  <c r="G1625" i="10"/>
  <c r="E1625" i="10"/>
  <c r="S1622" i="10"/>
  <c r="Q1622" i="10"/>
  <c r="R1622" i="10" s="1"/>
  <c r="G1622" i="10"/>
  <c r="E1622" i="10"/>
  <c r="S1619" i="10"/>
  <c r="T1619" i="10" s="1"/>
  <c r="Q1619" i="10"/>
  <c r="R1619" i="10" s="1"/>
  <c r="G1619" i="10"/>
  <c r="M1619" i="10" s="1"/>
  <c r="E1619" i="10"/>
  <c r="F1619" i="10" s="1"/>
  <c r="S1616" i="10"/>
  <c r="Q1616" i="10"/>
  <c r="R1616" i="10" s="1"/>
  <c r="G1616" i="10"/>
  <c r="E1616" i="10"/>
  <c r="S1613" i="10"/>
  <c r="Q1613" i="10"/>
  <c r="R1613" i="10" s="1"/>
  <c r="G1613" i="10"/>
  <c r="J1613" i="10" s="1"/>
  <c r="E1613" i="10"/>
  <c r="F1613" i="10" s="1"/>
  <c r="S1610" i="10"/>
  <c r="T1610" i="10" s="1"/>
  <c r="Q1610" i="10"/>
  <c r="R1610" i="10" s="1"/>
  <c r="G1610" i="10"/>
  <c r="M1610" i="10" s="1"/>
  <c r="E1610" i="10"/>
  <c r="S1607" i="10"/>
  <c r="T1607" i="10" s="1"/>
  <c r="U1607" i="10" s="1"/>
  <c r="Q1607" i="10"/>
  <c r="R1607" i="10" s="1"/>
  <c r="M1607" i="10"/>
  <c r="G1607" i="10"/>
  <c r="E1607" i="10"/>
  <c r="H1607" i="10" s="1"/>
  <c r="N1607" i="10" s="1"/>
  <c r="S1604" i="10"/>
  <c r="Q1604" i="10"/>
  <c r="R1604" i="10" s="1"/>
  <c r="G1604" i="10"/>
  <c r="J1604" i="10" s="1"/>
  <c r="E1604" i="10"/>
  <c r="S1601" i="10"/>
  <c r="T1601" i="10" s="1"/>
  <c r="Q1601" i="10"/>
  <c r="R1601" i="10" s="1"/>
  <c r="G1601" i="10"/>
  <c r="E1601" i="10"/>
  <c r="H1601" i="10" s="1"/>
  <c r="N1601" i="10" s="1"/>
  <c r="S1598" i="10"/>
  <c r="T1598" i="10" s="1"/>
  <c r="U1598" i="10" s="1"/>
  <c r="Q1598" i="10"/>
  <c r="R1598" i="10" s="1"/>
  <c r="G1598" i="10"/>
  <c r="E1598" i="10"/>
  <c r="S1595" i="10"/>
  <c r="Q1595" i="10"/>
  <c r="R1595" i="10" s="1"/>
  <c r="G1595" i="10"/>
  <c r="E1595" i="10"/>
  <c r="H1595" i="10" s="1"/>
  <c r="N1595" i="10" s="1"/>
  <c r="S1593" i="10"/>
  <c r="Q1593" i="10"/>
  <c r="R1593" i="10" s="1"/>
  <c r="G1593" i="10"/>
  <c r="J1593" i="10" s="1"/>
  <c r="E1593" i="10"/>
  <c r="H1593" i="10" s="1"/>
  <c r="S1591" i="10"/>
  <c r="Q1591" i="10"/>
  <c r="R1591" i="10" s="1"/>
  <c r="G1591" i="10"/>
  <c r="E1591" i="10"/>
  <c r="H1591" i="10" s="1"/>
  <c r="N1591" i="10" s="1"/>
  <c r="S1585" i="10"/>
  <c r="T1585" i="10" s="1"/>
  <c r="Q1585" i="10"/>
  <c r="R1585" i="10" s="1"/>
  <c r="G1585" i="10"/>
  <c r="E1585" i="10"/>
  <c r="H1585" i="10" s="1"/>
  <c r="N1585" i="10" s="1"/>
  <c r="S1583" i="10"/>
  <c r="T1583" i="10" s="1"/>
  <c r="Q1583" i="10"/>
  <c r="R1583" i="10" s="1"/>
  <c r="G1583" i="10"/>
  <c r="E1583" i="10"/>
  <c r="H1583" i="10" s="1"/>
  <c r="N1583" i="10" s="1"/>
  <c r="S1581" i="10"/>
  <c r="T1581" i="10" s="1"/>
  <c r="Q1581" i="10"/>
  <c r="R1581" i="10" s="1"/>
  <c r="G1581" i="10"/>
  <c r="E1581" i="10"/>
  <c r="F1581" i="10" s="1"/>
  <c r="S1574" i="10"/>
  <c r="T1574" i="10" s="1"/>
  <c r="U1574" i="10" s="1"/>
  <c r="Q1574" i="10"/>
  <c r="R1574" i="10" s="1"/>
  <c r="G1574" i="10"/>
  <c r="K1574" i="10" s="1"/>
  <c r="E1574" i="10"/>
  <c r="S1571" i="10"/>
  <c r="T1571" i="10" s="1"/>
  <c r="Q1571" i="10"/>
  <c r="R1571" i="10" s="1"/>
  <c r="G1571" i="10"/>
  <c r="E1571" i="10"/>
  <c r="S1566" i="10"/>
  <c r="T1566" i="10" s="1"/>
  <c r="U1566" i="10" s="1"/>
  <c r="Q1566" i="10"/>
  <c r="R1566" i="10" s="1"/>
  <c r="G1566" i="10"/>
  <c r="J1566" i="10" s="1"/>
  <c r="E1566" i="10"/>
  <c r="S1564" i="10"/>
  <c r="T1564" i="10" s="1"/>
  <c r="Q1564" i="10"/>
  <c r="R1564" i="10" s="1"/>
  <c r="G1564" i="10"/>
  <c r="E1564" i="10"/>
  <c r="F1564" i="10" s="1"/>
  <c r="S1559" i="10"/>
  <c r="T1559" i="10" s="1"/>
  <c r="Q1559" i="10"/>
  <c r="R1559" i="10" s="1"/>
  <c r="G1559" i="10"/>
  <c r="E1559" i="10"/>
  <c r="F1559" i="10" s="1"/>
  <c r="S1557" i="10"/>
  <c r="T1557" i="10" s="1"/>
  <c r="U1557" i="10" s="1"/>
  <c r="Q1557" i="10"/>
  <c r="R1557" i="10" s="1"/>
  <c r="G1557" i="10"/>
  <c r="E1557" i="10"/>
  <c r="H1557" i="10" s="1"/>
  <c r="N1557" i="10" s="1"/>
  <c r="S1552" i="10"/>
  <c r="T1552" i="10" s="1"/>
  <c r="U1552" i="10" s="1"/>
  <c r="Q1552" i="10"/>
  <c r="R1552" i="10" s="1"/>
  <c r="G1552" i="10"/>
  <c r="J1552" i="10" s="1"/>
  <c r="E1552" i="10"/>
  <c r="H1552" i="10" s="1"/>
  <c r="S1550" i="10"/>
  <c r="T1550" i="10" s="1"/>
  <c r="U1550" i="10" s="1"/>
  <c r="Q1550" i="10"/>
  <c r="R1550" i="10" s="1"/>
  <c r="G1550" i="10"/>
  <c r="M1550" i="10" s="1"/>
  <c r="E1550" i="10"/>
  <c r="S1548" i="10"/>
  <c r="Q1548" i="10"/>
  <c r="R1548" i="10" s="1"/>
  <c r="G1548" i="10"/>
  <c r="E1548" i="10"/>
  <c r="F1548" i="10" s="1"/>
  <c r="S1546" i="10"/>
  <c r="Q1546" i="10"/>
  <c r="R1546" i="10" s="1"/>
  <c r="G1546" i="10"/>
  <c r="K1546" i="10" s="1"/>
  <c r="E1546" i="10"/>
  <c r="F1546" i="10" s="1"/>
  <c r="S1544" i="10"/>
  <c r="T1544" i="10" s="1"/>
  <c r="U1544" i="10" s="1"/>
  <c r="Q1544" i="10"/>
  <c r="R1544" i="10" s="1"/>
  <c r="G1544" i="10"/>
  <c r="K1544" i="10" s="1"/>
  <c r="E1544" i="10"/>
  <c r="S1542" i="10"/>
  <c r="T1542" i="10" s="1"/>
  <c r="U1542" i="10" s="1"/>
  <c r="Q1542" i="10"/>
  <c r="R1542" i="10" s="1"/>
  <c r="G1542" i="10"/>
  <c r="K1542" i="10" s="1"/>
  <c r="E1542" i="10"/>
  <c r="S1535" i="10"/>
  <c r="Q1535" i="10"/>
  <c r="R1535" i="10" s="1"/>
  <c r="G1535" i="10"/>
  <c r="E1535" i="10"/>
  <c r="H1535" i="10" s="1"/>
  <c r="N1535" i="10" s="1"/>
  <c r="S1532" i="10"/>
  <c r="Q1532" i="10"/>
  <c r="R1532" i="10" s="1"/>
  <c r="G1532" i="10"/>
  <c r="J1532" i="10" s="1"/>
  <c r="E1532" i="10"/>
  <c r="T1528" i="10"/>
  <c r="S1528" i="10"/>
  <c r="Q1528" i="10"/>
  <c r="R1528" i="10" s="1"/>
  <c r="G1528" i="10"/>
  <c r="E1528" i="10"/>
  <c r="S1525" i="10"/>
  <c r="T1525" i="10" s="1"/>
  <c r="Q1525" i="10"/>
  <c r="R1525" i="10" s="1"/>
  <c r="G1525" i="10"/>
  <c r="K1525" i="10" s="1"/>
  <c r="E1525" i="10"/>
  <c r="S1522" i="10"/>
  <c r="Q1522" i="10"/>
  <c r="R1522" i="10" s="1"/>
  <c r="G1522" i="10"/>
  <c r="E1522" i="10"/>
  <c r="S1519" i="10"/>
  <c r="T1519" i="10" s="1"/>
  <c r="Q1519" i="10"/>
  <c r="R1519" i="10" s="1"/>
  <c r="G1519" i="10"/>
  <c r="E1519" i="10"/>
  <c r="H1519" i="10" s="1"/>
  <c r="N1519" i="10" s="1"/>
  <c r="S1515" i="10"/>
  <c r="T1515" i="10" s="1"/>
  <c r="U1515" i="10" s="1"/>
  <c r="Q1515" i="10"/>
  <c r="R1515" i="10" s="1"/>
  <c r="G1515" i="10"/>
  <c r="M1515" i="10" s="1"/>
  <c r="E1515" i="10"/>
  <c r="S1512" i="10"/>
  <c r="Q1512" i="10"/>
  <c r="R1512" i="10" s="1"/>
  <c r="G1512" i="10"/>
  <c r="E1512" i="10"/>
  <c r="S1509" i="10"/>
  <c r="Q1509" i="10"/>
  <c r="R1509" i="10" s="1"/>
  <c r="G1509" i="10"/>
  <c r="J1509" i="10" s="1"/>
  <c r="E1509" i="10"/>
  <c r="S1506" i="10"/>
  <c r="T1506" i="10" s="1"/>
  <c r="U1506" i="10" s="1"/>
  <c r="Q1506" i="10"/>
  <c r="R1506" i="10" s="1"/>
  <c r="G1506" i="10"/>
  <c r="E1506" i="10"/>
  <c r="H1506" i="10" s="1"/>
  <c r="N1506" i="10" s="1"/>
  <c r="S1503" i="10"/>
  <c r="T1503" i="10" s="1"/>
  <c r="Q1503" i="10"/>
  <c r="R1503" i="10" s="1"/>
  <c r="G1503" i="10"/>
  <c r="J1503" i="10" s="1"/>
  <c r="E1503" i="10"/>
  <c r="H1503" i="10" s="1"/>
  <c r="N1503" i="10" s="1"/>
  <c r="S1500" i="10"/>
  <c r="T1500" i="10" s="1"/>
  <c r="Q1500" i="10"/>
  <c r="R1500" i="10" s="1"/>
  <c r="G1500" i="10"/>
  <c r="E1500" i="10"/>
  <c r="S1497" i="10"/>
  <c r="T1497" i="10" s="1"/>
  <c r="U1497" i="10" s="1"/>
  <c r="Q1497" i="10"/>
  <c r="R1497" i="10" s="1"/>
  <c r="G1497" i="10"/>
  <c r="J1497" i="10" s="1"/>
  <c r="E1497" i="10"/>
  <c r="S1494" i="10"/>
  <c r="Q1494" i="10"/>
  <c r="R1494" i="10" s="1"/>
  <c r="G1494" i="10"/>
  <c r="K1494" i="10" s="1"/>
  <c r="E1494" i="10"/>
  <c r="H1494" i="10" s="1"/>
  <c r="N1494" i="10" s="1"/>
  <c r="S1490" i="10"/>
  <c r="Q1490" i="10"/>
  <c r="R1490" i="10" s="1"/>
  <c r="G1490" i="10"/>
  <c r="E1490" i="10"/>
  <c r="S1488" i="10"/>
  <c r="T1488" i="10" s="1"/>
  <c r="Q1488" i="10"/>
  <c r="R1488" i="10" s="1"/>
  <c r="G1488" i="10"/>
  <c r="J1488" i="10" s="1"/>
  <c r="E1488" i="10"/>
  <c r="S1486" i="10"/>
  <c r="T1486" i="10" s="1"/>
  <c r="Q1486" i="10"/>
  <c r="R1486" i="10" s="1"/>
  <c r="G1486" i="10"/>
  <c r="E1486" i="10"/>
  <c r="S1484" i="10"/>
  <c r="T1484" i="10" s="1"/>
  <c r="U1484" i="10" s="1"/>
  <c r="Q1484" i="10"/>
  <c r="R1484" i="10" s="1"/>
  <c r="G1484" i="10"/>
  <c r="K1484" i="10" s="1"/>
  <c r="E1484" i="10"/>
  <c r="S1478" i="10"/>
  <c r="Q1478" i="10"/>
  <c r="R1478" i="10" s="1"/>
  <c r="G1478" i="10"/>
  <c r="E1478" i="10"/>
  <c r="S1475" i="10"/>
  <c r="T1475" i="10" s="1"/>
  <c r="Q1475" i="10"/>
  <c r="R1475" i="10" s="1"/>
  <c r="G1475" i="10"/>
  <c r="E1475" i="10"/>
  <c r="S1472" i="10"/>
  <c r="T1472" i="10" s="1"/>
  <c r="U1472" i="10" s="1"/>
  <c r="Q1472" i="10"/>
  <c r="R1472" i="10" s="1"/>
  <c r="G1472" i="10"/>
  <c r="E1472" i="10"/>
  <c r="S1469" i="10"/>
  <c r="Q1469" i="10"/>
  <c r="R1469" i="10" s="1"/>
  <c r="G1469" i="10"/>
  <c r="E1469" i="10"/>
  <c r="S1466" i="10"/>
  <c r="Q1466" i="10"/>
  <c r="R1466" i="10" s="1"/>
  <c r="G1466" i="10"/>
  <c r="E1466" i="10"/>
  <c r="H1466" i="10" s="1"/>
  <c r="N1466" i="10" s="1"/>
  <c r="S1463" i="10"/>
  <c r="T1463" i="10" s="1"/>
  <c r="Q1463" i="10"/>
  <c r="R1463" i="10" s="1"/>
  <c r="G1463" i="10"/>
  <c r="E1463" i="10"/>
  <c r="S1459" i="10"/>
  <c r="Q1459" i="10"/>
  <c r="R1459" i="10" s="1"/>
  <c r="G1459" i="10"/>
  <c r="E1459" i="10"/>
  <c r="F1459" i="10" s="1"/>
  <c r="S1457" i="10"/>
  <c r="T1457" i="10" s="1"/>
  <c r="Q1457" i="10"/>
  <c r="R1457" i="10" s="1"/>
  <c r="G1457" i="10"/>
  <c r="E1457" i="10"/>
  <c r="S1455" i="10"/>
  <c r="Q1455" i="10"/>
  <c r="R1455" i="10" s="1"/>
  <c r="G1455" i="10"/>
  <c r="M1455" i="10" s="1"/>
  <c r="E1455" i="10"/>
  <c r="F1455" i="10" s="1"/>
  <c r="S1453" i="10"/>
  <c r="T1453" i="10" s="1"/>
  <c r="Q1453" i="10"/>
  <c r="R1453" i="10" s="1"/>
  <c r="G1453" i="10"/>
  <c r="K1453" i="10" s="1"/>
  <c r="E1453" i="10"/>
  <c r="F1453" i="10" s="1"/>
  <c r="S1447" i="10"/>
  <c r="T1447" i="10" s="1"/>
  <c r="Q1447" i="10"/>
  <c r="R1447" i="10" s="1"/>
  <c r="G1447" i="10"/>
  <c r="M1447" i="10" s="1"/>
  <c r="E1447" i="10"/>
  <c r="S1444" i="10"/>
  <c r="T1444" i="10" s="1"/>
  <c r="Q1444" i="10"/>
  <c r="R1444" i="10" s="1"/>
  <c r="K1444" i="10"/>
  <c r="G1444" i="10"/>
  <c r="J1444" i="10" s="1"/>
  <c r="E1444" i="10"/>
  <c r="S1441" i="10"/>
  <c r="Q1441" i="10"/>
  <c r="R1441" i="10" s="1"/>
  <c r="G1441" i="10"/>
  <c r="M1441" i="10" s="1"/>
  <c r="E1441" i="10"/>
  <c r="F1441" i="10" s="1"/>
  <c r="S1438" i="10"/>
  <c r="T1438" i="10" s="1"/>
  <c r="U1438" i="10" s="1"/>
  <c r="Q1438" i="10"/>
  <c r="R1438" i="10" s="1"/>
  <c r="G1438" i="10"/>
  <c r="K1438" i="10" s="1"/>
  <c r="E1438" i="10"/>
  <c r="S1435" i="10"/>
  <c r="T1435" i="10" s="1"/>
  <c r="U1435" i="10" s="1"/>
  <c r="Q1435" i="10"/>
  <c r="R1435" i="10" s="1"/>
  <c r="G1435" i="10"/>
  <c r="M1435" i="10" s="1"/>
  <c r="E1435" i="10"/>
  <c r="F1435" i="10" s="1"/>
  <c r="S1432" i="10"/>
  <c r="T1432" i="10" s="1"/>
  <c r="Q1432" i="10"/>
  <c r="R1432" i="10" s="1"/>
  <c r="G1432" i="10"/>
  <c r="K1432" i="10" s="1"/>
  <c r="E1432" i="10"/>
  <c r="S1429" i="10"/>
  <c r="T1429" i="10" s="1"/>
  <c r="Q1429" i="10"/>
  <c r="R1429" i="10" s="1"/>
  <c r="G1429" i="10"/>
  <c r="E1429" i="10"/>
  <c r="F1429" i="10" s="1"/>
  <c r="S1427" i="10"/>
  <c r="T1427" i="10" s="1"/>
  <c r="U1427" i="10" s="1"/>
  <c r="Q1427" i="10"/>
  <c r="R1427" i="10" s="1"/>
  <c r="G1427" i="10"/>
  <c r="J1427" i="10" s="1"/>
  <c r="E1427" i="10"/>
  <c r="S1425" i="10"/>
  <c r="T1425" i="10" s="1"/>
  <c r="Q1425" i="10"/>
  <c r="R1425" i="10" s="1"/>
  <c r="G1425" i="10"/>
  <c r="M1425" i="10" s="1"/>
  <c r="E1425" i="10"/>
  <c r="S1423" i="10"/>
  <c r="T1423" i="10" s="1"/>
  <c r="Q1423" i="10"/>
  <c r="R1423" i="10" s="1"/>
  <c r="G1423" i="10"/>
  <c r="J1423" i="10" s="1"/>
  <c r="E1423" i="10"/>
  <c r="S1421" i="10"/>
  <c r="Q1421" i="10"/>
  <c r="R1421" i="10" s="1"/>
  <c r="G1421" i="10"/>
  <c r="E1421" i="10"/>
  <c r="S1419" i="10"/>
  <c r="Q1419" i="10"/>
  <c r="R1419" i="10" s="1"/>
  <c r="G1419" i="10"/>
  <c r="J1419" i="10" s="1"/>
  <c r="E1419" i="10"/>
  <c r="H1419" i="10" s="1"/>
  <c r="S1413" i="10"/>
  <c r="T1413" i="10" s="1"/>
  <c r="Q1413" i="10"/>
  <c r="R1413" i="10" s="1"/>
  <c r="G1413" i="10"/>
  <c r="E1413" i="10"/>
  <c r="H1413" i="10" s="1"/>
  <c r="N1413" i="10" s="1"/>
  <c r="S1410" i="10"/>
  <c r="T1410" i="10" s="1"/>
  <c r="U1410" i="10" s="1"/>
  <c r="Q1410" i="10"/>
  <c r="R1410" i="10" s="1"/>
  <c r="G1410" i="10"/>
  <c r="E1410" i="10"/>
  <c r="F1410" i="10" s="1"/>
  <c r="S1407" i="10"/>
  <c r="T1407" i="10" s="1"/>
  <c r="U1407" i="10" s="1"/>
  <c r="Q1407" i="10"/>
  <c r="R1407" i="10" s="1"/>
  <c r="G1407" i="10"/>
  <c r="E1407" i="10"/>
  <c r="F1407" i="10" s="1"/>
  <c r="S1403" i="10"/>
  <c r="T1403" i="10" s="1"/>
  <c r="Q1403" i="10"/>
  <c r="R1403" i="10" s="1"/>
  <c r="G1403" i="10"/>
  <c r="J1403" i="10" s="1"/>
  <c r="E1403" i="10"/>
  <c r="S1400" i="10"/>
  <c r="T1400" i="10" s="1"/>
  <c r="Q1400" i="10"/>
  <c r="R1400" i="10" s="1"/>
  <c r="G1400" i="10"/>
  <c r="E1400" i="10"/>
  <c r="H1400" i="10" s="1"/>
  <c r="N1400" i="10" s="1"/>
  <c r="S1395" i="10"/>
  <c r="T1395" i="10" s="1"/>
  <c r="Q1395" i="10"/>
  <c r="R1395" i="10" s="1"/>
  <c r="G1395" i="10"/>
  <c r="M1395" i="10" s="1"/>
  <c r="E1395" i="10"/>
  <c r="F1395" i="10" s="1"/>
  <c r="S1392" i="10"/>
  <c r="T1392" i="10" s="1"/>
  <c r="Q1392" i="10"/>
  <c r="R1392" i="10" s="1"/>
  <c r="G1392" i="10"/>
  <c r="E1392" i="10"/>
  <c r="S1389" i="10"/>
  <c r="T1389" i="10" s="1"/>
  <c r="Q1389" i="10"/>
  <c r="R1389" i="10" s="1"/>
  <c r="G1389" i="10"/>
  <c r="J1389" i="10" s="1"/>
  <c r="E1389" i="10"/>
  <c r="F1389" i="10" s="1"/>
  <c r="S1386" i="10"/>
  <c r="Q1386" i="10"/>
  <c r="R1386" i="10" s="1"/>
  <c r="G1386" i="10"/>
  <c r="E1386" i="10"/>
  <c r="S1383" i="10"/>
  <c r="T1383" i="10" s="1"/>
  <c r="Q1383" i="10"/>
  <c r="R1383" i="10" s="1"/>
  <c r="G1383" i="10"/>
  <c r="M1383" i="10" s="1"/>
  <c r="E1383" i="10"/>
  <c r="F1383" i="10" s="1"/>
  <c r="S1379" i="10"/>
  <c r="T1379" i="10" s="1"/>
  <c r="Q1379" i="10"/>
  <c r="R1379" i="10" s="1"/>
  <c r="G1379" i="10"/>
  <c r="E1379" i="10"/>
  <c r="S1376" i="10"/>
  <c r="T1376" i="10" s="1"/>
  <c r="Q1376" i="10"/>
  <c r="R1376" i="10" s="1"/>
  <c r="G1376" i="10"/>
  <c r="J1376" i="10" s="1"/>
  <c r="E1376" i="10"/>
  <c r="S1373" i="10"/>
  <c r="Q1373" i="10"/>
  <c r="R1373" i="10" s="1"/>
  <c r="J1373" i="10"/>
  <c r="G1373" i="10"/>
  <c r="E1373" i="10"/>
  <c r="F1373" i="10" s="1"/>
  <c r="S1370" i="10"/>
  <c r="Q1370" i="10"/>
  <c r="R1370" i="10" s="1"/>
  <c r="G1370" i="10"/>
  <c r="E1370" i="10"/>
  <c r="H1370" i="10" s="1"/>
  <c r="N1370" i="10" s="1"/>
  <c r="S1367" i="10"/>
  <c r="T1367" i="10" s="1"/>
  <c r="Q1367" i="10"/>
  <c r="R1367" i="10" s="1"/>
  <c r="G1367" i="10"/>
  <c r="M1367" i="10" s="1"/>
  <c r="E1367" i="10"/>
  <c r="S1364" i="10"/>
  <c r="Q1364" i="10"/>
  <c r="R1364" i="10" s="1"/>
  <c r="G1364" i="10"/>
  <c r="K1364" i="10" s="1"/>
  <c r="E1364" i="10"/>
  <c r="S1361" i="10"/>
  <c r="Q1361" i="10"/>
  <c r="R1361" i="10" s="1"/>
  <c r="G1361" i="10"/>
  <c r="M1361" i="10" s="1"/>
  <c r="E1361" i="10"/>
  <c r="F1361" i="10" s="1"/>
  <c r="S1358" i="10"/>
  <c r="Q1358" i="10"/>
  <c r="R1358" i="10" s="1"/>
  <c r="G1358" i="10"/>
  <c r="J1358" i="10" s="1"/>
  <c r="E1358" i="10"/>
  <c r="H1358" i="10" s="1"/>
  <c r="N1358" i="10" s="1"/>
  <c r="S1355" i="10"/>
  <c r="Q1355" i="10"/>
  <c r="R1355" i="10" s="1"/>
  <c r="G1355" i="10"/>
  <c r="J1355" i="10" s="1"/>
  <c r="E1355" i="10"/>
  <c r="S1352" i="10"/>
  <c r="Q1352" i="10"/>
  <c r="R1352" i="10" s="1"/>
  <c r="G1352" i="10"/>
  <c r="J1352" i="10" s="1"/>
  <c r="E1352" i="10"/>
  <c r="F1352" i="10" s="1"/>
  <c r="S1347" i="10"/>
  <c r="T1347" i="10" s="1"/>
  <c r="Q1347" i="10"/>
  <c r="R1347" i="10" s="1"/>
  <c r="G1347" i="10"/>
  <c r="K1347" i="10" s="1"/>
  <c r="E1347" i="10"/>
  <c r="H1347" i="10" s="1"/>
  <c r="N1347" i="10" s="1"/>
  <c r="S1344" i="10"/>
  <c r="Q1344" i="10"/>
  <c r="R1344" i="10" s="1"/>
  <c r="G1344" i="10"/>
  <c r="E1344" i="10"/>
  <c r="H1344" i="10" s="1"/>
  <c r="N1344" i="10" s="1"/>
  <c r="S1341" i="10"/>
  <c r="T1341" i="10" s="1"/>
  <c r="Q1341" i="10"/>
  <c r="R1341" i="10" s="1"/>
  <c r="G1341" i="10"/>
  <c r="E1341" i="10"/>
  <c r="S1338" i="10"/>
  <c r="T1338" i="10" s="1"/>
  <c r="Q1338" i="10"/>
  <c r="R1338" i="10" s="1"/>
  <c r="G1338" i="10"/>
  <c r="E1338" i="10"/>
  <c r="F1338" i="10" s="1"/>
  <c r="S1334" i="10"/>
  <c r="T1334" i="10" s="1"/>
  <c r="Q1334" i="10"/>
  <c r="R1334" i="10" s="1"/>
  <c r="G1334" i="10"/>
  <c r="M1334" i="10" s="1"/>
  <c r="E1334" i="10"/>
  <c r="S1331" i="10"/>
  <c r="T1331" i="10" s="1"/>
  <c r="Q1331" i="10"/>
  <c r="G1331" i="10"/>
  <c r="M1331" i="10" s="1"/>
  <c r="E1331" i="10"/>
  <c r="F1331" i="10" s="1"/>
  <c r="S1328" i="10"/>
  <c r="T1328" i="10" s="1"/>
  <c r="Q1328" i="10"/>
  <c r="R1328" i="10" s="1"/>
  <c r="G1328" i="10"/>
  <c r="E1328" i="10"/>
  <c r="H1328" i="10" s="1"/>
  <c r="N1328" i="10" s="1"/>
  <c r="S1325" i="10"/>
  <c r="T1325" i="10" s="1"/>
  <c r="Q1325" i="10"/>
  <c r="R1325" i="10" s="1"/>
  <c r="G1325" i="10"/>
  <c r="E1325" i="10"/>
  <c r="S1322" i="10"/>
  <c r="T1322" i="10" s="1"/>
  <c r="Q1322" i="10"/>
  <c r="R1322" i="10" s="1"/>
  <c r="G1322" i="10"/>
  <c r="M1322" i="10" s="1"/>
  <c r="E1322" i="10"/>
  <c r="F1322" i="10" s="1"/>
  <c r="S1319" i="10"/>
  <c r="Q1319" i="10"/>
  <c r="R1319" i="10" s="1"/>
  <c r="G1319" i="10"/>
  <c r="M1319" i="10" s="1"/>
  <c r="E1319" i="10"/>
  <c r="S1316" i="10"/>
  <c r="T1316" i="10" s="1"/>
  <c r="Q1316" i="10"/>
  <c r="R1316" i="10" s="1"/>
  <c r="G1316" i="10"/>
  <c r="E1316" i="10"/>
  <c r="H1316" i="10" s="1"/>
  <c r="N1316" i="10" s="1"/>
  <c r="S1313" i="10"/>
  <c r="Q1313" i="10"/>
  <c r="R1313" i="10" s="1"/>
  <c r="G1313" i="10"/>
  <c r="E1313" i="10"/>
  <c r="S1310" i="10"/>
  <c r="T1310" i="10" s="1"/>
  <c r="Q1310" i="10"/>
  <c r="R1310" i="10" s="1"/>
  <c r="G1310" i="10"/>
  <c r="J1310" i="10" s="1"/>
  <c r="E1310" i="10"/>
  <c r="S1307" i="10"/>
  <c r="T1307" i="10" s="1"/>
  <c r="Q1307" i="10"/>
  <c r="R1307" i="10" s="1"/>
  <c r="G1307" i="10"/>
  <c r="J1307" i="10" s="1"/>
  <c r="E1307" i="10"/>
  <c r="H1307" i="10" s="1"/>
  <c r="N1307" i="10" s="1"/>
  <c r="S1304" i="10"/>
  <c r="T1304" i="10" s="1"/>
  <c r="Q1304" i="10"/>
  <c r="R1304" i="10" s="1"/>
  <c r="G1304" i="10"/>
  <c r="J1304" i="10" s="1"/>
  <c r="E1304" i="10"/>
  <c r="H1304" i="10" s="1"/>
  <c r="N1304" i="10" s="1"/>
  <c r="S1299" i="10"/>
  <c r="Q1299" i="10"/>
  <c r="R1299" i="10" s="1"/>
  <c r="G1299" i="10"/>
  <c r="E1299" i="10"/>
  <c r="F1299" i="10" s="1"/>
  <c r="S1296" i="10"/>
  <c r="T1296" i="10" s="1"/>
  <c r="U1296" i="10" s="1"/>
  <c r="Q1296" i="10"/>
  <c r="R1296" i="10" s="1"/>
  <c r="G1296" i="10"/>
  <c r="E1296" i="10"/>
  <c r="H1296" i="10" s="1"/>
  <c r="N1296" i="10" s="1"/>
  <c r="S1293" i="10"/>
  <c r="T1293" i="10" s="1"/>
  <c r="U1293" i="10" s="1"/>
  <c r="Q1293" i="10"/>
  <c r="R1293" i="10" s="1"/>
  <c r="G1293" i="10"/>
  <c r="E1293" i="10"/>
  <c r="H1293" i="10" s="1"/>
  <c r="N1293" i="10" s="1"/>
  <c r="S1290" i="10"/>
  <c r="Q1290" i="10"/>
  <c r="R1290" i="10" s="1"/>
  <c r="G1290" i="10"/>
  <c r="E1290" i="10"/>
  <c r="H1290" i="10" s="1"/>
  <c r="N1290" i="10" s="1"/>
  <c r="S1287" i="10"/>
  <c r="T1287" i="10" s="1"/>
  <c r="Q1287" i="10"/>
  <c r="R1287" i="10" s="1"/>
  <c r="G1287" i="10"/>
  <c r="K1287" i="10" s="1"/>
  <c r="E1287" i="10"/>
  <c r="F1287" i="10" s="1"/>
  <c r="S1282" i="10"/>
  <c r="T1282" i="10" s="1"/>
  <c r="Q1282" i="10"/>
  <c r="R1282" i="10" s="1"/>
  <c r="G1282" i="10"/>
  <c r="E1282" i="10"/>
  <c r="S1279" i="10"/>
  <c r="T1279" i="10" s="1"/>
  <c r="Q1279" i="10"/>
  <c r="R1279" i="10" s="1"/>
  <c r="G1279" i="10"/>
  <c r="M1279" i="10" s="1"/>
  <c r="E1279" i="10"/>
  <c r="S1276" i="10"/>
  <c r="T1276" i="10" s="1"/>
  <c r="Q1276" i="10"/>
  <c r="R1276" i="10" s="1"/>
  <c r="G1276" i="10"/>
  <c r="M1276" i="10" s="1"/>
  <c r="E1276" i="10"/>
  <c r="S1273" i="10"/>
  <c r="T1273" i="10" s="1"/>
  <c r="Q1273" i="10"/>
  <c r="R1273" i="10" s="1"/>
  <c r="G1273" i="10"/>
  <c r="M1273" i="10" s="1"/>
  <c r="E1273" i="10"/>
  <c r="S1270" i="10"/>
  <c r="T1270" i="10" s="1"/>
  <c r="Q1270" i="10"/>
  <c r="R1270" i="10" s="1"/>
  <c r="G1270" i="10"/>
  <c r="M1270" i="10" s="1"/>
  <c r="E1270" i="10"/>
  <c r="S1267" i="10"/>
  <c r="Q1267" i="10"/>
  <c r="R1267" i="10" s="1"/>
  <c r="G1267" i="10"/>
  <c r="E1267" i="10"/>
  <c r="S1264" i="10"/>
  <c r="T1264" i="10" s="1"/>
  <c r="Q1264" i="10"/>
  <c r="R1264" i="10" s="1"/>
  <c r="G1264" i="10"/>
  <c r="M1264" i="10" s="1"/>
  <c r="E1264" i="10"/>
  <c r="S1261" i="10"/>
  <c r="Q1261" i="10"/>
  <c r="R1261" i="10" s="1"/>
  <c r="G1261" i="10"/>
  <c r="E1261" i="10"/>
  <c r="S1258" i="10"/>
  <c r="Q1258" i="10"/>
  <c r="R1258" i="10" s="1"/>
  <c r="G1258" i="10"/>
  <c r="E1258" i="10"/>
  <c r="S1255" i="10"/>
  <c r="T1255" i="10" s="1"/>
  <c r="Q1255" i="10"/>
  <c r="R1255" i="10" s="1"/>
  <c r="G1255" i="10"/>
  <c r="M1255" i="10" s="1"/>
  <c r="E1255" i="10"/>
  <c r="S1251" i="10"/>
  <c r="T1251" i="10" s="1"/>
  <c r="R1251" i="10"/>
  <c r="Q1251" i="10"/>
  <c r="G1251" i="10"/>
  <c r="J1251" i="10" s="1"/>
  <c r="E1251" i="10"/>
  <c r="S1248" i="10"/>
  <c r="T1248" i="10" s="1"/>
  <c r="Q1248" i="10"/>
  <c r="R1248" i="10" s="1"/>
  <c r="G1248" i="10"/>
  <c r="M1248" i="10" s="1"/>
  <c r="E1248" i="10"/>
  <c r="S1244" i="10"/>
  <c r="T1244" i="10" s="1"/>
  <c r="Q1244" i="10"/>
  <c r="R1244" i="10" s="1"/>
  <c r="G1244" i="10"/>
  <c r="J1244" i="10" s="1"/>
  <c r="E1244" i="10"/>
  <c r="S1241" i="10"/>
  <c r="Q1241" i="10"/>
  <c r="R1241" i="10" s="1"/>
  <c r="G1241" i="10"/>
  <c r="J1241" i="10" s="1"/>
  <c r="E1241" i="10"/>
  <c r="S1238" i="10"/>
  <c r="Q1238" i="10"/>
  <c r="R1238" i="10" s="1"/>
  <c r="G1238" i="10"/>
  <c r="J1238" i="10" s="1"/>
  <c r="E1238" i="10"/>
  <c r="S1235" i="10"/>
  <c r="Q1235" i="10"/>
  <c r="R1235" i="10" s="1"/>
  <c r="G1235" i="10"/>
  <c r="E1235" i="10"/>
  <c r="S1232" i="10"/>
  <c r="Q1232" i="10"/>
  <c r="R1232" i="10" s="1"/>
  <c r="G1232" i="10"/>
  <c r="E1232" i="10"/>
  <c r="S1228" i="10"/>
  <c r="Q1228" i="10"/>
  <c r="R1228" i="10" s="1"/>
  <c r="G1228" i="10"/>
  <c r="M1228" i="10" s="1"/>
  <c r="E1228" i="10"/>
  <c r="S1225" i="10"/>
  <c r="T1225" i="10" s="1"/>
  <c r="Q1225" i="10"/>
  <c r="R1225" i="10" s="1"/>
  <c r="G1225" i="10"/>
  <c r="M1225" i="10" s="1"/>
  <c r="E1225" i="10"/>
  <c r="S1222" i="10"/>
  <c r="T1222" i="10" s="1"/>
  <c r="Q1222" i="10"/>
  <c r="R1222" i="10" s="1"/>
  <c r="G1222" i="10"/>
  <c r="M1222" i="10" s="1"/>
  <c r="E1222" i="10"/>
  <c r="S1219" i="10"/>
  <c r="T1219" i="10" s="1"/>
  <c r="Q1219" i="10"/>
  <c r="R1219" i="10" s="1"/>
  <c r="G1219" i="10"/>
  <c r="E1219" i="10"/>
  <c r="S1216" i="10"/>
  <c r="Q1216" i="10"/>
  <c r="R1216" i="10" s="1"/>
  <c r="G1216" i="10"/>
  <c r="E1216" i="10"/>
  <c r="S1213" i="10"/>
  <c r="Q1213" i="10"/>
  <c r="R1213" i="10" s="1"/>
  <c r="G1213" i="10"/>
  <c r="E1213" i="10"/>
  <c r="S1210" i="10"/>
  <c r="Q1210" i="10"/>
  <c r="R1210" i="10" s="1"/>
  <c r="G1210" i="10"/>
  <c r="E1210" i="10"/>
  <c r="S1207" i="10"/>
  <c r="Q1207" i="10"/>
  <c r="R1207" i="10" s="1"/>
  <c r="G1207" i="10"/>
  <c r="E1207" i="10"/>
  <c r="S1204" i="10"/>
  <c r="T1204" i="10" s="1"/>
  <c r="Q1204" i="10"/>
  <c r="R1204" i="10" s="1"/>
  <c r="G1204" i="10"/>
  <c r="M1204" i="10" s="1"/>
  <c r="E1204" i="10"/>
  <c r="S1201" i="10"/>
  <c r="T1201" i="10" s="1"/>
  <c r="Q1201" i="10"/>
  <c r="R1201" i="10" s="1"/>
  <c r="G1201" i="10"/>
  <c r="E1201" i="10"/>
  <c r="S1198" i="10"/>
  <c r="T1198" i="10" s="1"/>
  <c r="Q1198" i="10"/>
  <c r="R1198" i="10" s="1"/>
  <c r="G1198" i="10"/>
  <c r="E1198" i="10"/>
  <c r="S1195" i="10"/>
  <c r="Q1195" i="10"/>
  <c r="R1195" i="10" s="1"/>
  <c r="G1195" i="10"/>
  <c r="J1195" i="10" s="1"/>
  <c r="E1195" i="10"/>
  <c r="S1192" i="10"/>
  <c r="Q1192" i="10"/>
  <c r="R1192" i="10" s="1"/>
  <c r="G1192" i="10"/>
  <c r="J1192" i="10" s="1"/>
  <c r="E1192" i="10"/>
  <c r="S1189" i="10"/>
  <c r="Q1189" i="10"/>
  <c r="R1189" i="10" s="1"/>
  <c r="G1189" i="10"/>
  <c r="J1189" i="10" s="1"/>
  <c r="E1189" i="10"/>
  <c r="S1186" i="10"/>
  <c r="T1186" i="10" s="1"/>
  <c r="Q1186" i="10"/>
  <c r="R1186" i="10" s="1"/>
  <c r="G1186" i="10"/>
  <c r="E1186" i="10"/>
  <c r="S1181" i="10"/>
  <c r="Q1181" i="10"/>
  <c r="R1181" i="10" s="1"/>
  <c r="G1181" i="10"/>
  <c r="M1181" i="10" s="1"/>
  <c r="E1181" i="10"/>
  <c r="F1181" i="10" s="1"/>
  <c r="S1178" i="10"/>
  <c r="T1178" i="10" s="1"/>
  <c r="Q1178" i="10"/>
  <c r="R1178" i="10" s="1"/>
  <c r="G1178" i="10"/>
  <c r="K1178" i="10" s="1"/>
  <c r="E1178" i="10"/>
  <c r="S1174" i="10"/>
  <c r="T1174" i="10" s="1"/>
  <c r="Q1174" i="10"/>
  <c r="R1174" i="10" s="1"/>
  <c r="G1174" i="10"/>
  <c r="K1174" i="10" s="1"/>
  <c r="E1174" i="10"/>
  <c r="S1171" i="10"/>
  <c r="Q1171" i="10"/>
  <c r="R1171" i="10" s="1"/>
  <c r="G1171" i="10"/>
  <c r="E1171" i="10"/>
  <c r="S1168" i="10"/>
  <c r="T1168" i="10" s="1"/>
  <c r="Q1168" i="10"/>
  <c r="R1168" i="10" s="1"/>
  <c r="G1168" i="10"/>
  <c r="M1168" i="10" s="1"/>
  <c r="E1168" i="10"/>
  <c r="H1168" i="10" s="1"/>
  <c r="N1168" i="10" s="1"/>
  <c r="S1165" i="10"/>
  <c r="Q1165" i="10"/>
  <c r="R1165" i="10" s="1"/>
  <c r="K1165" i="10"/>
  <c r="G1165" i="10"/>
  <c r="J1165" i="10" s="1"/>
  <c r="E1165" i="10"/>
  <c r="S1162" i="10"/>
  <c r="T1162" i="10" s="1"/>
  <c r="Q1162" i="10"/>
  <c r="R1162" i="10" s="1"/>
  <c r="G1162" i="10"/>
  <c r="E1162" i="10"/>
  <c r="H1162" i="10" s="1"/>
  <c r="N1162" i="10" s="1"/>
  <c r="S1159" i="10"/>
  <c r="Q1159" i="10"/>
  <c r="R1159" i="10" s="1"/>
  <c r="G1159" i="10"/>
  <c r="E1159" i="10"/>
  <c r="S1156" i="10"/>
  <c r="T1156" i="10" s="1"/>
  <c r="Q1156" i="10"/>
  <c r="G1156" i="10"/>
  <c r="M1156" i="10" s="1"/>
  <c r="E1156" i="10"/>
  <c r="H1156" i="10" s="1"/>
  <c r="N1156" i="10" s="1"/>
  <c r="S1153" i="10"/>
  <c r="Q1153" i="10"/>
  <c r="R1153" i="10" s="1"/>
  <c r="G1153" i="10"/>
  <c r="J1153" i="10" s="1"/>
  <c r="E1153" i="10"/>
  <c r="F1153" i="10" s="1"/>
  <c r="S1150" i="10"/>
  <c r="Q1150" i="10"/>
  <c r="R1150" i="10" s="1"/>
  <c r="M1150" i="10"/>
  <c r="G1150" i="10"/>
  <c r="J1150" i="10" s="1"/>
  <c r="E1150" i="10"/>
  <c r="F1150" i="10" s="1"/>
  <c r="S1145" i="10"/>
  <c r="T1145" i="10" s="1"/>
  <c r="Q1145" i="10"/>
  <c r="R1145" i="10" s="1"/>
  <c r="G1145" i="10"/>
  <c r="J1145" i="10" s="1"/>
  <c r="E1145" i="10"/>
  <c r="F1145" i="10" s="1"/>
  <c r="S1142" i="10"/>
  <c r="T1142" i="10" s="1"/>
  <c r="Q1142" i="10"/>
  <c r="R1142" i="10" s="1"/>
  <c r="G1142" i="10"/>
  <c r="M1142" i="10" s="1"/>
  <c r="E1142" i="10"/>
  <c r="S1139" i="10"/>
  <c r="T1139" i="10" s="1"/>
  <c r="Q1139" i="10"/>
  <c r="R1139" i="10" s="1"/>
  <c r="G1139" i="10"/>
  <c r="E1139" i="10"/>
  <c r="F1139" i="10" s="1"/>
  <c r="S1136" i="10"/>
  <c r="T1136" i="10" s="1"/>
  <c r="Q1136" i="10"/>
  <c r="R1136" i="10" s="1"/>
  <c r="G1136" i="10"/>
  <c r="E1136" i="10"/>
  <c r="F1136" i="10" s="1"/>
  <c r="S1133" i="10"/>
  <c r="Q1133" i="10"/>
  <c r="R1133" i="10" s="1"/>
  <c r="G1133" i="10"/>
  <c r="K1133" i="10" s="1"/>
  <c r="E1133" i="10"/>
  <c r="S1130" i="10"/>
  <c r="Q1130" i="10"/>
  <c r="R1130" i="10" s="1"/>
  <c r="G1130" i="10"/>
  <c r="M1130" i="10" s="1"/>
  <c r="E1130" i="10"/>
  <c r="S1127" i="10"/>
  <c r="T1127" i="10" s="1"/>
  <c r="Q1127" i="10"/>
  <c r="R1127" i="10" s="1"/>
  <c r="G1127" i="10"/>
  <c r="E1127" i="10"/>
  <c r="F1127" i="10" s="1"/>
  <c r="S1124" i="10"/>
  <c r="T1124" i="10" s="1"/>
  <c r="Q1124" i="10"/>
  <c r="R1124" i="10" s="1"/>
  <c r="G1124" i="10"/>
  <c r="E1124" i="10"/>
  <c r="S1121" i="10"/>
  <c r="T1121" i="10" s="1"/>
  <c r="Q1121" i="10"/>
  <c r="R1121" i="10" s="1"/>
  <c r="G1121" i="10"/>
  <c r="M1121" i="10" s="1"/>
  <c r="E1121" i="10"/>
  <c r="F1121" i="10" s="1"/>
  <c r="S1117" i="10"/>
  <c r="T1117" i="10" s="1"/>
  <c r="Q1117" i="10"/>
  <c r="R1117" i="10" s="1"/>
  <c r="G1117" i="10"/>
  <c r="E1117" i="10"/>
  <c r="S1114" i="10"/>
  <c r="Q1114" i="10"/>
  <c r="G1114" i="10"/>
  <c r="J1114" i="10" s="1"/>
  <c r="E1114" i="10"/>
  <c r="F1114" i="10" s="1"/>
  <c r="S1111" i="10"/>
  <c r="Q1111" i="10"/>
  <c r="R1111" i="10" s="1"/>
  <c r="G1111" i="10"/>
  <c r="E1111" i="10"/>
  <c r="S1108" i="10"/>
  <c r="Q1108" i="10"/>
  <c r="R1108" i="10" s="1"/>
  <c r="G1108" i="10"/>
  <c r="E1108" i="10"/>
  <c r="S1103" i="10"/>
  <c r="T1103" i="10" s="1"/>
  <c r="U1103" i="10" s="1"/>
  <c r="Q1103" i="10"/>
  <c r="R1103" i="10" s="1"/>
  <c r="G1103" i="10"/>
  <c r="E1103" i="10"/>
  <c r="H1103" i="10" s="1"/>
  <c r="N1103" i="10" s="1"/>
  <c r="S1100" i="10"/>
  <c r="T1100" i="10" s="1"/>
  <c r="Q1100" i="10"/>
  <c r="R1100" i="10" s="1"/>
  <c r="G1100" i="10"/>
  <c r="E1100" i="10"/>
  <c r="S1096" i="10"/>
  <c r="T1096" i="10" s="1"/>
  <c r="U1096" i="10" s="1"/>
  <c r="Q1096" i="10"/>
  <c r="R1096" i="10" s="1"/>
  <c r="G1096" i="10"/>
  <c r="M1096" i="10" s="1"/>
  <c r="E1096" i="10"/>
  <c r="S1093" i="10"/>
  <c r="T1093" i="10" s="1"/>
  <c r="U1093" i="10" s="1"/>
  <c r="Q1093" i="10"/>
  <c r="R1093" i="10" s="1"/>
  <c r="G1093" i="10"/>
  <c r="E1093" i="10"/>
  <c r="F1093" i="10" s="1"/>
  <c r="S1090" i="10"/>
  <c r="T1090" i="10" s="1"/>
  <c r="U1090" i="10" s="1"/>
  <c r="Q1090" i="10"/>
  <c r="R1090" i="10" s="1"/>
  <c r="G1090" i="10"/>
  <c r="E1090" i="10"/>
  <c r="H1090" i="10" s="1"/>
  <c r="N1090" i="10" s="1"/>
  <c r="S1086" i="10"/>
  <c r="Q1086" i="10"/>
  <c r="R1086" i="10" s="1"/>
  <c r="G1086" i="10"/>
  <c r="J1086" i="10" s="1"/>
  <c r="E1086" i="10"/>
  <c r="S1083" i="10"/>
  <c r="Q1083" i="10"/>
  <c r="R1083" i="10" s="1"/>
  <c r="G1083" i="10"/>
  <c r="E1083" i="10"/>
  <c r="S1080" i="10"/>
  <c r="T1080" i="10" s="1"/>
  <c r="U1080" i="10" s="1"/>
  <c r="Q1080" i="10"/>
  <c r="G1080" i="10"/>
  <c r="J1080" i="10" s="1"/>
  <c r="E1080" i="10"/>
  <c r="S1077" i="10"/>
  <c r="T1077" i="10" s="1"/>
  <c r="U1077" i="10" s="1"/>
  <c r="Q1077" i="10"/>
  <c r="G1077" i="10"/>
  <c r="J1077" i="10" s="1"/>
  <c r="E1077" i="10"/>
  <c r="H1077" i="10" s="1"/>
  <c r="N1077" i="10" s="1"/>
  <c r="S1074" i="10"/>
  <c r="Q1074" i="10"/>
  <c r="R1074" i="10" s="1"/>
  <c r="G1074" i="10"/>
  <c r="J1074" i="10" s="1"/>
  <c r="E1074" i="10"/>
  <c r="S1071" i="10"/>
  <c r="Q1071" i="10"/>
  <c r="R1071" i="10" s="1"/>
  <c r="H1071" i="10"/>
  <c r="N1071" i="10" s="1"/>
  <c r="G1071" i="10"/>
  <c r="E1071" i="10"/>
  <c r="F1071" i="10" s="1"/>
  <c r="S1068" i="10"/>
  <c r="T1068" i="10" s="1"/>
  <c r="U1068" i="10" s="1"/>
  <c r="Q1068" i="10"/>
  <c r="R1068" i="10" s="1"/>
  <c r="G1068" i="10"/>
  <c r="J1068" i="10" s="1"/>
  <c r="E1068" i="10"/>
  <c r="H1068" i="10" s="1"/>
  <c r="N1068" i="10" s="1"/>
  <c r="S1061" i="10"/>
  <c r="T1061" i="10" s="1"/>
  <c r="Q1061" i="10"/>
  <c r="R1061" i="10" s="1"/>
  <c r="G1061" i="10"/>
  <c r="K1061" i="10" s="1"/>
  <c r="E1061" i="10"/>
  <c r="S1057" i="10"/>
  <c r="T1057" i="10" s="1"/>
  <c r="Q1057" i="10"/>
  <c r="R1057" i="10" s="1"/>
  <c r="G1057" i="10"/>
  <c r="K1057" i="10" s="1"/>
  <c r="E1057" i="10"/>
  <c r="H1057" i="10" s="1"/>
  <c r="N1057" i="10" s="1"/>
  <c r="S1053" i="10"/>
  <c r="T1053" i="10" s="1"/>
  <c r="Q1053" i="10"/>
  <c r="R1053" i="10" s="1"/>
  <c r="G1053" i="10"/>
  <c r="J1053" i="10" s="1"/>
  <c r="E1053" i="10"/>
  <c r="H1053" i="10" s="1"/>
  <c r="N1053" i="10" s="1"/>
  <c r="S1050" i="10"/>
  <c r="Q1050" i="10"/>
  <c r="R1050" i="10" s="1"/>
  <c r="G1050" i="10"/>
  <c r="E1050" i="10"/>
  <c r="H1050" i="10" s="1"/>
  <c r="N1050" i="10" s="1"/>
  <c r="S1047" i="10"/>
  <c r="T1047" i="10" s="1"/>
  <c r="Q1047" i="10"/>
  <c r="R1047" i="10" s="1"/>
  <c r="G1047" i="10"/>
  <c r="K1047" i="10" s="1"/>
  <c r="E1047" i="10"/>
  <c r="S1045" i="10"/>
  <c r="T1045" i="10" s="1"/>
  <c r="U1045" i="10" s="1"/>
  <c r="Q1045" i="10"/>
  <c r="R1045" i="10" s="1"/>
  <c r="K1045" i="10"/>
  <c r="G1045" i="10"/>
  <c r="J1045" i="10" s="1"/>
  <c r="E1045" i="10"/>
  <c r="S1043" i="10"/>
  <c r="Q1043" i="10"/>
  <c r="R1043" i="10" s="1"/>
  <c r="G1043" i="10"/>
  <c r="E1043" i="10"/>
  <c r="H1043" i="10" s="1"/>
  <c r="N1043" i="10" s="1"/>
  <c r="S1041" i="10"/>
  <c r="T1041" i="10" s="1"/>
  <c r="Q1041" i="10"/>
  <c r="R1041" i="10" s="1"/>
  <c r="G1041" i="10"/>
  <c r="M1041" i="10" s="1"/>
  <c r="E1041" i="10"/>
  <c r="H1041" i="10" s="1"/>
  <c r="S1039" i="10"/>
  <c r="T1039" i="10" s="1"/>
  <c r="Q1039" i="10"/>
  <c r="R1039" i="10" s="1"/>
  <c r="G1039" i="10"/>
  <c r="K1039" i="10" s="1"/>
  <c r="E1039" i="10"/>
  <c r="S1037" i="10"/>
  <c r="Q1037" i="10"/>
  <c r="R1037" i="10" s="1"/>
  <c r="G1037" i="10"/>
  <c r="M1037" i="10" s="1"/>
  <c r="E1037" i="10"/>
  <c r="H1037" i="10" s="1"/>
  <c r="N1037" i="10" s="1"/>
  <c r="S1035" i="10"/>
  <c r="Q1035" i="10"/>
  <c r="R1035" i="10" s="1"/>
  <c r="G1035" i="10"/>
  <c r="E1035" i="10"/>
  <c r="H1035" i="10" s="1"/>
  <c r="N1035" i="10" s="1"/>
  <c r="S1029" i="10"/>
  <c r="Q1029" i="10"/>
  <c r="R1029" i="10" s="1"/>
  <c r="G1029" i="10"/>
  <c r="M1029" i="10" s="1"/>
  <c r="E1029" i="10"/>
  <c r="S1025" i="10"/>
  <c r="T1025" i="10" s="1"/>
  <c r="Q1025" i="10"/>
  <c r="R1025" i="10" s="1"/>
  <c r="G1025" i="10"/>
  <c r="M1025" i="10" s="1"/>
  <c r="E1025" i="10"/>
  <c r="H1025" i="10" s="1"/>
  <c r="N1025" i="10" s="1"/>
  <c r="S1022" i="10"/>
  <c r="Q1022" i="10"/>
  <c r="R1022" i="10" s="1"/>
  <c r="G1022" i="10"/>
  <c r="J1022" i="10" s="1"/>
  <c r="E1022" i="10"/>
  <c r="S1018" i="10"/>
  <c r="T1018" i="10" s="1"/>
  <c r="Q1018" i="10"/>
  <c r="R1018" i="10" s="1"/>
  <c r="G1018" i="10"/>
  <c r="K1018" i="10" s="1"/>
  <c r="E1018" i="10"/>
  <c r="H1018" i="10" s="1"/>
  <c r="N1018" i="10" s="1"/>
  <c r="S1015" i="10"/>
  <c r="T1015" i="10" s="1"/>
  <c r="U1015" i="10" s="1"/>
  <c r="Q1015" i="10"/>
  <c r="R1015" i="10" s="1"/>
  <c r="G1015" i="10"/>
  <c r="E1015" i="10"/>
  <c r="H1015" i="10" s="1"/>
  <c r="N1015" i="10" s="1"/>
  <c r="S1013" i="10"/>
  <c r="T1013" i="10" s="1"/>
  <c r="Q1013" i="10"/>
  <c r="R1013" i="10" s="1"/>
  <c r="G1013" i="10"/>
  <c r="K1013" i="10" s="1"/>
  <c r="E1013" i="10"/>
  <c r="S1011" i="10"/>
  <c r="Q1011" i="10"/>
  <c r="R1011" i="10" s="1"/>
  <c r="G1011" i="10"/>
  <c r="J1011" i="10" s="1"/>
  <c r="E1011" i="10"/>
  <c r="H1011" i="10" s="1"/>
  <c r="N1011" i="10" s="1"/>
  <c r="S1009" i="10"/>
  <c r="T1009" i="10" s="1"/>
  <c r="U1009" i="10" s="1"/>
  <c r="Q1009" i="10"/>
  <c r="R1009" i="10" s="1"/>
  <c r="G1009" i="10"/>
  <c r="E1009" i="10"/>
  <c r="S1007" i="10"/>
  <c r="T1007" i="10" s="1"/>
  <c r="Q1007" i="10"/>
  <c r="R1007" i="10" s="1"/>
  <c r="G1007" i="10"/>
  <c r="E1007" i="10"/>
  <c r="S1005" i="10"/>
  <c r="Q1005" i="10"/>
  <c r="R1005" i="10" s="1"/>
  <c r="G1005" i="10"/>
  <c r="M1005" i="10" s="1"/>
  <c r="E1005" i="10"/>
  <c r="S1003" i="10"/>
  <c r="T1003" i="10" s="1"/>
  <c r="Q1003" i="10"/>
  <c r="R1003" i="10" s="1"/>
  <c r="G1003" i="10"/>
  <c r="J1003" i="10" s="1"/>
  <c r="E1003" i="10"/>
  <c r="S996" i="10"/>
  <c r="Q996" i="10"/>
  <c r="R996" i="10" s="1"/>
  <c r="G996" i="10"/>
  <c r="E996" i="10"/>
  <c r="S994" i="10"/>
  <c r="T994" i="10" s="1"/>
  <c r="Q994" i="10"/>
  <c r="R994" i="10" s="1"/>
  <c r="G994" i="10"/>
  <c r="M994" i="10" s="1"/>
  <c r="E994" i="10"/>
  <c r="S992" i="10"/>
  <c r="T992" i="10" s="1"/>
  <c r="U992" i="10" s="1"/>
  <c r="Q992" i="10"/>
  <c r="R992" i="10" s="1"/>
  <c r="G992" i="10"/>
  <c r="M992" i="10" s="1"/>
  <c r="E992" i="10"/>
  <c r="S990" i="10"/>
  <c r="T990" i="10" s="1"/>
  <c r="Q990" i="10"/>
  <c r="R990" i="10" s="1"/>
  <c r="G990" i="10"/>
  <c r="E990" i="10"/>
  <c r="F990" i="10" s="1"/>
  <c r="S988" i="10"/>
  <c r="Q988" i="10"/>
  <c r="R988" i="10" s="1"/>
  <c r="G988" i="10"/>
  <c r="K988" i="10" s="1"/>
  <c r="E988" i="10"/>
  <c r="F988" i="10" s="1"/>
  <c r="S986" i="10"/>
  <c r="Q986" i="10"/>
  <c r="R986" i="10" s="1"/>
  <c r="G986" i="10"/>
  <c r="M986" i="10" s="1"/>
  <c r="E986" i="10"/>
  <c r="S981" i="10"/>
  <c r="T981" i="10" s="1"/>
  <c r="U981" i="10" s="1"/>
  <c r="Q981" i="10"/>
  <c r="R981" i="10" s="1"/>
  <c r="G981" i="10"/>
  <c r="K981" i="10" s="1"/>
  <c r="E981" i="10"/>
  <c r="S979" i="10"/>
  <c r="T979" i="10" s="1"/>
  <c r="Q979" i="10"/>
  <c r="R979" i="10" s="1"/>
  <c r="G979" i="10"/>
  <c r="E979" i="10"/>
  <c r="S977" i="10"/>
  <c r="Q977" i="10"/>
  <c r="R977" i="10" s="1"/>
  <c r="G977" i="10"/>
  <c r="E977" i="10"/>
  <c r="F977" i="10" s="1"/>
  <c r="S975" i="10"/>
  <c r="Q975" i="10"/>
  <c r="R975" i="10" s="1"/>
  <c r="G975" i="10"/>
  <c r="M975" i="10" s="1"/>
  <c r="E975" i="10"/>
  <c r="S973" i="10"/>
  <c r="T973" i="10" s="1"/>
  <c r="U973" i="10" s="1"/>
  <c r="Q973" i="10"/>
  <c r="R973" i="10" s="1"/>
  <c r="G973" i="10"/>
  <c r="K973" i="10" s="1"/>
  <c r="E973" i="10"/>
  <c r="F973" i="10" s="1"/>
  <c r="S971" i="10"/>
  <c r="T971" i="10" s="1"/>
  <c r="Q971" i="10"/>
  <c r="R971" i="10" s="1"/>
  <c r="G971" i="10"/>
  <c r="E971" i="10"/>
  <c r="F971" i="10" s="1"/>
  <c r="S969" i="10"/>
  <c r="Q969" i="10"/>
  <c r="R969" i="10" s="1"/>
  <c r="G969" i="10"/>
  <c r="E969" i="10"/>
  <c r="F969" i="10" s="1"/>
  <c r="S967" i="10"/>
  <c r="Q967" i="10"/>
  <c r="R967" i="10" s="1"/>
  <c r="G967" i="10"/>
  <c r="E967" i="10"/>
  <c r="F967" i="10" s="1"/>
  <c r="S965" i="10"/>
  <c r="Q965" i="10"/>
  <c r="R965" i="10" s="1"/>
  <c r="G965" i="10"/>
  <c r="E965" i="10"/>
  <c r="S963" i="10"/>
  <c r="Q963" i="10"/>
  <c r="R963" i="10" s="1"/>
  <c r="G963" i="10"/>
  <c r="M963" i="10" s="1"/>
  <c r="E963" i="10"/>
  <c r="S961" i="10"/>
  <c r="T961" i="10" s="1"/>
  <c r="U961" i="10" s="1"/>
  <c r="Q961" i="10"/>
  <c r="R961" i="10" s="1"/>
  <c r="G961" i="10"/>
  <c r="E961" i="10"/>
  <c r="S959" i="10"/>
  <c r="T959" i="10" s="1"/>
  <c r="Q959" i="10"/>
  <c r="R959" i="10" s="1"/>
  <c r="G959" i="10"/>
  <c r="E959" i="10"/>
  <c r="S957" i="10"/>
  <c r="T957" i="10" s="1"/>
  <c r="Q957" i="10"/>
  <c r="R957" i="10" s="1"/>
  <c r="G957" i="10"/>
  <c r="M957" i="10" s="1"/>
  <c r="E957" i="10"/>
  <c r="S955" i="10"/>
  <c r="T955" i="10" s="1"/>
  <c r="Q955" i="10"/>
  <c r="R955" i="10" s="1"/>
  <c r="G955" i="10"/>
  <c r="E955" i="10"/>
  <c r="S953" i="10"/>
  <c r="T953" i="10" s="1"/>
  <c r="Q953" i="10"/>
  <c r="R953" i="10" s="1"/>
  <c r="G953" i="10"/>
  <c r="E953" i="10"/>
  <c r="S947" i="10"/>
  <c r="T947" i="10" s="1"/>
  <c r="Q947" i="10"/>
  <c r="R947" i="10" s="1"/>
  <c r="G947" i="10"/>
  <c r="M947" i="10" s="1"/>
  <c r="E947" i="10"/>
  <c r="S944" i="10"/>
  <c r="Q944" i="10"/>
  <c r="R944" i="10" s="1"/>
  <c r="G944" i="10"/>
  <c r="E944" i="10"/>
  <c r="S941" i="10"/>
  <c r="T941" i="10" s="1"/>
  <c r="Q941" i="10"/>
  <c r="R941" i="10" s="1"/>
  <c r="G941" i="10"/>
  <c r="K941" i="10" s="1"/>
  <c r="E941" i="10"/>
  <c r="S938" i="10"/>
  <c r="T938" i="10" s="1"/>
  <c r="U938" i="10" s="1"/>
  <c r="Q938" i="10"/>
  <c r="R938" i="10" s="1"/>
  <c r="G938" i="10"/>
  <c r="E938" i="10"/>
  <c r="S935" i="10"/>
  <c r="T935" i="10" s="1"/>
  <c r="Q935" i="10"/>
  <c r="R935" i="10" s="1"/>
  <c r="G935" i="10"/>
  <c r="E935" i="10"/>
  <c r="S932" i="10"/>
  <c r="T932" i="10" s="1"/>
  <c r="Q932" i="10"/>
  <c r="R932" i="10" s="1"/>
  <c r="G932" i="10"/>
  <c r="E932" i="10"/>
  <c r="S929" i="10"/>
  <c r="T929" i="10" s="1"/>
  <c r="Q929" i="10"/>
  <c r="R929" i="10" s="1"/>
  <c r="G929" i="10"/>
  <c r="E929" i="10"/>
  <c r="S926" i="10"/>
  <c r="T926" i="10" s="1"/>
  <c r="Q926" i="10"/>
  <c r="R926" i="10" s="1"/>
  <c r="G926" i="10"/>
  <c r="K926" i="10" s="1"/>
  <c r="E926" i="10"/>
  <c r="S923" i="10"/>
  <c r="Q923" i="10"/>
  <c r="R923" i="10" s="1"/>
  <c r="G923" i="10"/>
  <c r="M923" i="10" s="1"/>
  <c r="E923" i="10"/>
  <c r="S920" i="10"/>
  <c r="Q920" i="10"/>
  <c r="R920" i="10" s="1"/>
  <c r="G920" i="10"/>
  <c r="M920" i="10" s="1"/>
  <c r="E920" i="10"/>
  <c r="S917" i="10"/>
  <c r="T917" i="10" s="1"/>
  <c r="U917" i="10" s="1"/>
  <c r="Q917" i="10"/>
  <c r="R917" i="10" s="1"/>
  <c r="G917" i="10"/>
  <c r="M917" i="10" s="1"/>
  <c r="E917" i="10"/>
  <c r="S914" i="10"/>
  <c r="T914" i="10" s="1"/>
  <c r="U914" i="10" s="1"/>
  <c r="Q914" i="10"/>
  <c r="R914" i="10" s="1"/>
  <c r="G914" i="10"/>
  <c r="E914" i="10"/>
  <c r="S911" i="10"/>
  <c r="Q911" i="10"/>
  <c r="R911" i="10" s="1"/>
  <c r="G911" i="10"/>
  <c r="M911" i="10" s="1"/>
  <c r="E911" i="10"/>
  <c r="S909" i="10"/>
  <c r="Q909" i="10"/>
  <c r="R909" i="10" s="1"/>
  <c r="G909" i="10"/>
  <c r="E909" i="10"/>
  <c r="S907" i="10"/>
  <c r="Q907" i="10"/>
  <c r="R907" i="10" s="1"/>
  <c r="G907" i="10"/>
  <c r="E907" i="10"/>
  <c r="S905" i="10"/>
  <c r="T905" i="10" s="1"/>
  <c r="Q905" i="10"/>
  <c r="R905" i="10" s="1"/>
  <c r="G905" i="10"/>
  <c r="E905" i="10"/>
  <c r="S903" i="10"/>
  <c r="T903" i="10" s="1"/>
  <c r="U903" i="10" s="1"/>
  <c r="Q903" i="10"/>
  <c r="R903" i="10" s="1"/>
  <c r="G903" i="10"/>
  <c r="M903" i="10" s="1"/>
  <c r="E903" i="10"/>
  <c r="T898" i="10"/>
  <c r="S898" i="10"/>
  <c r="Q898" i="10"/>
  <c r="R898" i="10" s="1"/>
  <c r="G898" i="10"/>
  <c r="M898" i="10" s="1"/>
  <c r="E898" i="10"/>
  <c r="S896" i="10"/>
  <c r="T896" i="10" s="1"/>
  <c r="U896" i="10" s="1"/>
  <c r="Q896" i="10"/>
  <c r="R896" i="10" s="1"/>
  <c r="G896" i="10"/>
  <c r="E896" i="10"/>
  <c r="S894" i="10"/>
  <c r="Q894" i="10"/>
  <c r="R894" i="10" s="1"/>
  <c r="G894" i="10"/>
  <c r="J894" i="10" s="1"/>
  <c r="E894" i="10"/>
  <c r="S889" i="10"/>
  <c r="Q889" i="10"/>
  <c r="R889" i="10" s="1"/>
  <c r="G889" i="10"/>
  <c r="J889" i="10" s="1"/>
  <c r="E889" i="10"/>
  <c r="S887" i="10"/>
  <c r="Q887" i="10"/>
  <c r="R887" i="10" s="1"/>
  <c r="G887" i="10"/>
  <c r="E887" i="10"/>
  <c r="S885" i="10"/>
  <c r="Q885" i="10"/>
  <c r="R885" i="10" s="1"/>
  <c r="G885" i="10"/>
  <c r="E885" i="10"/>
  <c r="S883" i="10"/>
  <c r="T883" i="10" s="1"/>
  <c r="Q883" i="10"/>
  <c r="R883" i="10" s="1"/>
  <c r="G883" i="10"/>
  <c r="E883" i="10"/>
  <c r="S881" i="10"/>
  <c r="T881" i="10" s="1"/>
  <c r="Q881" i="10"/>
  <c r="R881" i="10" s="1"/>
  <c r="G881" i="10"/>
  <c r="E881" i="10"/>
  <c r="S879" i="10"/>
  <c r="Q879" i="10"/>
  <c r="R879" i="10" s="1"/>
  <c r="G879" i="10"/>
  <c r="J879" i="10" s="1"/>
  <c r="E879" i="10"/>
  <c r="S874" i="10"/>
  <c r="T874" i="10" s="1"/>
  <c r="U874" i="10" s="1"/>
  <c r="Q874" i="10"/>
  <c r="R874" i="10" s="1"/>
  <c r="G874" i="10"/>
  <c r="E874" i="10"/>
  <c r="S872" i="10"/>
  <c r="Q872" i="10"/>
  <c r="R872" i="10" s="1"/>
  <c r="G872" i="10"/>
  <c r="J872" i="10" s="1"/>
  <c r="E872" i="10"/>
  <c r="S870" i="10"/>
  <c r="Q870" i="10"/>
  <c r="R870" i="10" s="1"/>
  <c r="G870" i="10"/>
  <c r="J870" i="10" s="1"/>
  <c r="E870" i="10"/>
  <c r="S868" i="10"/>
  <c r="T868" i="10" s="1"/>
  <c r="Q868" i="10"/>
  <c r="R868" i="10" s="1"/>
  <c r="G868" i="10"/>
  <c r="K868" i="10" s="1"/>
  <c r="E868" i="10"/>
  <c r="S866" i="10"/>
  <c r="Q866" i="10"/>
  <c r="R866" i="10" s="1"/>
  <c r="G866" i="10"/>
  <c r="K866" i="10" s="1"/>
  <c r="E866" i="10"/>
  <c r="S864" i="10"/>
  <c r="T864" i="10" s="1"/>
  <c r="Q864" i="10"/>
  <c r="R864" i="10" s="1"/>
  <c r="G864" i="10"/>
  <c r="E864" i="10"/>
  <c r="S862" i="10"/>
  <c r="T862" i="10" s="1"/>
  <c r="Q862" i="10"/>
  <c r="R862" i="10" s="1"/>
  <c r="G862" i="10"/>
  <c r="E862" i="10"/>
  <c r="S860" i="10"/>
  <c r="T860" i="10" s="1"/>
  <c r="Q860" i="10"/>
  <c r="R860" i="10" s="1"/>
  <c r="G860" i="10"/>
  <c r="M860" i="10" s="1"/>
  <c r="E860" i="10"/>
  <c r="S858" i="10"/>
  <c r="T858" i="10" s="1"/>
  <c r="U858" i="10" s="1"/>
  <c r="Q858" i="10"/>
  <c r="R858" i="10" s="1"/>
  <c r="G858" i="10"/>
  <c r="M858" i="10" s="1"/>
  <c r="E858" i="10"/>
  <c r="S856" i="10"/>
  <c r="T856" i="10" s="1"/>
  <c r="U856" i="10" s="1"/>
  <c r="Q856" i="10"/>
  <c r="R856" i="10" s="1"/>
  <c r="G856" i="10"/>
  <c r="E856" i="10"/>
  <c r="S854" i="10"/>
  <c r="Q854" i="10"/>
  <c r="R854" i="10" s="1"/>
  <c r="G854" i="10"/>
  <c r="J854" i="10" s="1"/>
  <c r="E854" i="10"/>
  <c r="S852" i="10"/>
  <c r="Q852" i="10"/>
  <c r="R852" i="10" s="1"/>
  <c r="G852" i="10"/>
  <c r="E852" i="10"/>
  <c r="S850" i="10"/>
  <c r="Q850" i="10"/>
  <c r="R850" i="10" s="1"/>
  <c r="G850" i="10"/>
  <c r="E850" i="10"/>
  <c r="S848" i="10"/>
  <c r="T848" i="10" s="1"/>
  <c r="Q848" i="10"/>
  <c r="R848" i="10" s="1"/>
  <c r="G848" i="10"/>
  <c r="E848" i="10"/>
  <c r="S846" i="10"/>
  <c r="T846" i="10" s="1"/>
  <c r="Q846" i="10"/>
  <c r="R846" i="10" s="1"/>
  <c r="G846" i="10"/>
  <c r="M846" i="10" s="1"/>
  <c r="E846" i="10"/>
  <c r="S844" i="10"/>
  <c r="T844" i="10" s="1"/>
  <c r="U844" i="10" s="1"/>
  <c r="Q844" i="10"/>
  <c r="R844" i="10" s="1"/>
  <c r="G844" i="10"/>
  <c r="E844" i="10"/>
  <c r="S838" i="10"/>
  <c r="T838" i="10" s="1"/>
  <c r="U838" i="10" s="1"/>
  <c r="Q838" i="10"/>
  <c r="R838" i="10" s="1"/>
  <c r="G838" i="10"/>
  <c r="M838" i="10" s="1"/>
  <c r="E838" i="10"/>
  <c r="S836" i="10"/>
  <c r="T836" i="10" s="1"/>
  <c r="U836" i="10" s="1"/>
  <c r="Q836" i="10"/>
  <c r="R836" i="10" s="1"/>
  <c r="G836" i="10"/>
  <c r="E836" i="10"/>
  <c r="S834" i="10"/>
  <c r="Q834" i="10"/>
  <c r="R834" i="10" s="1"/>
  <c r="G834" i="10"/>
  <c r="M834" i="10" s="1"/>
  <c r="E834" i="10"/>
  <c r="S832" i="10"/>
  <c r="T832" i="10" s="1"/>
  <c r="Q832" i="10"/>
  <c r="R832" i="10" s="1"/>
  <c r="G832" i="10"/>
  <c r="E832" i="10"/>
  <c r="S830" i="10"/>
  <c r="Q830" i="10"/>
  <c r="R830" i="10" s="1"/>
  <c r="G830" i="10"/>
  <c r="K830" i="10" s="1"/>
  <c r="E830" i="10"/>
  <c r="S828" i="10"/>
  <c r="T828" i="10" s="1"/>
  <c r="Q828" i="10"/>
  <c r="R828" i="10" s="1"/>
  <c r="G828" i="10"/>
  <c r="E828" i="10"/>
  <c r="S826" i="10"/>
  <c r="T826" i="10" s="1"/>
  <c r="U826" i="10" s="1"/>
  <c r="Q826" i="10"/>
  <c r="R826" i="10" s="1"/>
  <c r="G826" i="10"/>
  <c r="M826" i="10" s="1"/>
  <c r="E826" i="10"/>
  <c r="S821" i="10"/>
  <c r="T821" i="10" s="1"/>
  <c r="Q821" i="10"/>
  <c r="R821" i="10" s="1"/>
  <c r="G821" i="10"/>
  <c r="E821" i="10"/>
  <c r="S819" i="10"/>
  <c r="T819" i="10" s="1"/>
  <c r="U819" i="10" s="1"/>
  <c r="Q819" i="10"/>
  <c r="R819" i="10" s="1"/>
  <c r="G819" i="10"/>
  <c r="E819" i="10"/>
  <c r="S817" i="10"/>
  <c r="Q817" i="10"/>
  <c r="R817" i="10" s="1"/>
  <c r="G817" i="10"/>
  <c r="J817" i="10" s="1"/>
  <c r="E817" i="10"/>
  <c r="S815" i="10"/>
  <c r="Q815" i="10"/>
  <c r="R815" i="10" s="1"/>
  <c r="G815" i="10"/>
  <c r="J815" i="10" s="1"/>
  <c r="E815" i="10"/>
  <c r="S810" i="10"/>
  <c r="Q810" i="10"/>
  <c r="R810" i="10" s="1"/>
  <c r="G810" i="10"/>
  <c r="M810" i="10" s="1"/>
  <c r="E810" i="10"/>
  <c r="S808" i="10"/>
  <c r="Q808" i="10"/>
  <c r="R808" i="10" s="1"/>
  <c r="G808" i="10"/>
  <c r="E808" i="10"/>
  <c r="S806" i="10"/>
  <c r="T806" i="10" s="1"/>
  <c r="Q806" i="10"/>
  <c r="R806" i="10" s="1"/>
  <c r="G806" i="10"/>
  <c r="E806" i="10"/>
  <c r="H806" i="10" s="1"/>
  <c r="N806" i="10" s="1"/>
  <c r="S804" i="10"/>
  <c r="T804" i="10" s="1"/>
  <c r="Q804" i="10"/>
  <c r="R804" i="10" s="1"/>
  <c r="G804" i="10"/>
  <c r="J804" i="10" s="1"/>
  <c r="E804" i="10"/>
  <c r="H804" i="10" s="1"/>
  <c r="N804" i="10" s="1"/>
  <c r="S802" i="10"/>
  <c r="T802" i="10" s="1"/>
  <c r="Q802" i="10"/>
  <c r="R802" i="10" s="1"/>
  <c r="G802" i="10"/>
  <c r="K802" i="10" s="1"/>
  <c r="E802" i="10"/>
  <c r="H802" i="10" s="1"/>
  <c r="N802" i="10" s="1"/>
  <c r="S800" i="10"/>
  <c r="T800" i="10" s="1"/>
  <c r="U800" i="10" s="1"/>
  <c r="Q800" i="10"/>
  <c r="R800" i="10" s="1"/>
  <c r="G800" i="10"/>
  <c r="E800" i="10"/>
  <c r="S798" i="10"/>
  <c r="T798" i="10" s="1"/>
  <c r="U798" i="10" s="1"/>
  <c r="Q798" i="10"/>
  <c r="R798" i="10" s="1"/>
  <c r="G798" i="10"/>
  <c r="M798" i="10" s="1"/>
  <c r="E798" i="10"/>
  <c r="H798" i="10" s="1"/>
  <c r="N798" i="10" s="1"/>
  <c r="S796" i="10"/>
  <c r="Q796" i="10"/>
  <c r="R796" i="10" s="1"/>
  <c r="G796" i="10"/>
  <c r="K796" i="10" s="1"/>
  <c r="E796" i="10"/>
  <c r="S794" i="10"/>
  <c r="Q794" i="10"/>
  <c r="R794" i="10" s="1"/>
  <c r="G794" i="10"/>
  <c r="M794" i="10" s="1"/>
  <c r="E794" i="10"/>
  <c r="H794" i="10" s="1"/>
  <c r="N794" i="10" s="1"/>
  <c r="S792" i="10"/>
  <c r="Q792" i="10"/>
  <c r="R792" i="10" s="1"/>
  <c r="G792" i="10"/>
  <c r="M792" i="10" s="1"/>
  <c r="E792" i="10"/>
  <c r="S790" i="10"/>
  <c r="T790" i="10" s="1"/>
  <c r="U790" i="10" s="1"/>
  <c r="Q790" i="10"/>
  <c r="R790" i="10" s="1"/>
  <c r="G790" i="10"/>
  <c r="E790" i="10"/>
  <c r="H790" i="10" s="1"/>
  <c r="N790" i="10" s="1"/>
  <c r="S788" i="10"/>
  <c r="Q788" i="10"/>
  <c r="R788" i="10" s="1"/>
  <c r="G788" i="10"/>
  <c r="E788" i="10"/>
  <c r="H788" i="10" s="1"/>
  <c r="N788" i="10" s="1"/>
  <c r="S786" i="10"/>
  <c r="T786" i="10" s="1"/>
  <c r="Q786" i="10"/>
  <c r="R786" i="10" s="1"/>
  <c r="G786" i="10"/>
  <c r="K786" i="10" s="1"/>
  <c r="E786" i="10"/>
  <c r="H786" i="10" s="1"/>
  <c r="N786" i="10" s="1"/>
  <c r="S780" i="10"/>
  <c r="T780" i="10" s="1"/>
  <c r="U780" i="10" s="1"/>
  <c r="Q780" i="10"/>
  <c r="R780" i="10" s="1"/>
  <c r="G780" i="10"/>
  <c r="J780" i="10" s="1"/>
  <c r="E780" i="10"/>
  <c r="S777" i="10"/>
  <c r="T777" i="10" s="1"/>
  <c r="U777" i="10" s="1"/>
  <c r="Q777" i="10"/>
  <c r="R777" i="10" s="1"/>
  <c r="G777" i="10"/>
  <c r="J777" i="10" s="1"/>
  <c r="E777" i="10"/>
  <c r="H777" i="10" s="1"/>
  <c r="S774" i="10"/>
  <c r="T774" i="10" s="1"/>
  <c r="U774" i="10" s="1"/>
  <c r="Q774" i="10"/>
  <c r="R774" i="10" s="1"/>
  <c r="G774" i="10"/>
  <c r="J774" i="10" s="1"/>
  <c r="E774" i="10"/>
  <c r="F774" i="10" s="1"/>
  <c r="S771" i="10"/>
  <c r="T771" i="10" s="1"/>
  <c r="U771" i="10" s="1"/>
  <c r="Q771" i="10"/>
  <c r="G771" i="10"/>
  <c r="J771" i="10" s="1"/>
  <c r="E771" i="10"/>
  <c r="H771" i="10" s="1"/>
  <c r="N771" i="10" s="1"/>
  <c r="S768" i="10"/>
  <c r="T768" i="10" s="1"/>
  <c r="U768" i="10" s="1"/>
  <c r="Q768" i="10"/>
  <c r="R768" i="10" s="1"/>
  <c r="G768" i="10"/>
  <c r="J768" i="10" s="1"/>
  <c r="E768" i="10"/>
  <c r="S765" i="10"/>
  <c r="T765" i="10" s="1"/>
  <c r="Q765" i="10"/>
  <c r="R765" i="10" s="1"/>
  <c r="G765" i="10"/>
  <c r="J765" i="10" s="1"/>
  <c r="E765" i="10"/>
  <c r="H765" i="10" s="1"/>
  <c r="N765" i="10" s="1"/>
  <c r="S762" i="10"/>
  <c r="T762" i="10" s="1"/>
  <c r="U762" i="10" s="1"/>
  <c r="Q762" i="10"/>
  <c r="R762" i="10" s="1"/>
  <c r="H762" i="10"/>
  <c r="N762" i="10" s="1"/>
  <c r="G762" i="10"/>
  <c r="J762" i="10" s="1"/>
  <c r="F762" i="10"/>
  <c r="S759" i="10"/>
  <c r="T759" i="10" s="1"/>
  <c r="U759" i="10" s="1"/>
  <c r="Q759" i="10"/>
  <c r="R759" i="10" s="1"/>
  <c r="G759" i="10"/>
  <c r="M759" i="10" s="1"/>
  <c r="E759" i="10"/>
  <c r="S755" i="10"/>
  <c r="T755" i="10" s="1"/>
  <c r="U755" i="10" s="1"/>
  <c r="Q755" i="10"/>
  <c r="R755" i="10" s="1"/>
  <c r="G755" i="10"/>
  <c r="J755" i="10" s="1"/>
  <c r="E755" i="10"/>
  <c r="S753" i="10"/>
  <c r="T753" i="10" s="1"/>
  <c r="U753" i="10" s="1"/>
  <c r="Q753" i="10"/>
  <c r="R753" i="10" s="1"/>
  <c r="G753" i="10"/>
  <c r="E753" i="10"/>
  <c r="F753" i="10" s="1"/>
  <c r="S751" i="10"/>
  <c r="T751" i="10" s="1"/>
  <c r="U751" i="10" s="1"/>
  <c r="Q751" i="10"/>
  <c r="R751" i="10" s="1"/>
  <c r="G751" i="10"/>
  <c r="M751" i="10" s="1"/>
  <c r="E751" i="10"/>
  <c r="F751" i="10" s="1"/>
  <c r="S749" i="10"/>
  <c r="T749" i="10" s="1"/>
  <c r="U749" i="10" s="1"/>
  <c r="Q749" i="10"/>
  <c r="R749" i="10" s="1"/>
  <c r="G749" i="10"/>
  <c r="J749" i="10" s="1"/>
  <c r="E749" i="10"/>
  <c r="S747" i="10"/>
  <c r="T747" i="10" s="1"/>
  <c r="U747" i="10" s="1"/>
  <c r="Q747" i="10"/>
  <c r="R747" i="10" s="1"/>
  <c r="G747" i="10"/>
  <c r="K747" i="10" s="1"/>
  <c r="E747" i="10"/>
  <c r="F747" i="10" s="1"/>
  <c r="S745" i="10"/>
  <c r="T745" i="10" s="1"/>
  <c r="U745" i="10" s="1"/>
  <c r="Q745" i="10"/>
  <c r="R745" i="10" s="1"/>
  <c r="G745" i="10"/>
  <c r="M745" i="10" s="1"/>
  <c r="E745" i="10"/>
  <c r="F745" i="10" s="1"/>
  <c r="S743" i="10"/>
  <c r="T743" i="10" s="1"/>
  <c r="U743" i="10" s="1"/>
  <c r="Q743" i="10"/>
  <c r="R743" i="10" s="1"/>
  <c r="G743" i="10"/>
  <c r="E743" i="10"/>
  <c r="F743" i="10" s="1"/>
  <c r="S741" i="10"/>
  <c r="T741" i="10" s="1"/>
  <c r="U741" i="10" s="1"/>
  <c r="Q741" i="10"/>
  <c r="R741" i="10" s="1"/>
  <c r="K741" i="10"/>
  <c r="G741" i="10"/>
  <c r="J741" i="10" s="1"/>
  <c r="E741" i="10"/>
  <c r="S739" i="10"/>
  <c r="Q739" i="10"/>
  <c r="R739" i="10" s="1"/>
  <c r="G739" i="10"/>
  <c r="M739" i="10" s="1"/>
  <c r="E739" i="10"/>
  <c r="F739" i="10" s="1"/>
  <c r="S737" i="10"/>
  <c r="T737" i="10" s="1"/>
  <c r="U737" i="10" s="1"/>
  <c r="Q737" i="10"/>
  <c r="R737" i="10" s="1"/>
  <c r="G737" i="10"/>
  <c r="M737" i="10" s="1"/>
  <c r="E737" i="10"/>
  <c r="S735" i="10"/>
  <c r="T735" i="10" s="1"/>
  <c r="U735" i="10" s="1"/>
  <c r="Q735" i="10"/>
  <c r="R735" i="10" s="1"/>
  <c r="G735" i="10"/>
  <c r="E735" i="10"/>
  <c r="F735" i="10" s="1"/>
  <c r="S733" i="10"/>
  <c r="T733" i="10" s="1"/>
  <c r="U733" i="10" s="1"/>
  <c r="Q733" i="10"/>
  <c r="R733" i="10" s="1"/>
  <c r="H733" i="10"/>
  <c r="N733" i="10" s="1"/>
  <c r="G733" i="10"/>
  <c r="M733" i="10" s="1"/>
  <c r="E733" i="10"/>
  <c r="F733" i="10" s="1"/>
  <c r="S731" i="10"/>
  <c r="T731" i="10" s="1"/>
  <c r="Q731" i="10"/>
  <c r="R731" i="10" s="1"/>
  <c r="G731" i="10"/>
  <c r="K731" i="10" s="1"/>
  <c r="E731" i="10"/>
  <c r="F731" i="10" s="1"/>
  <c r="T725" i="10"/>
  <c r="U725" i="10" s="1"/>
  <c r="S725" i="10"/>
  <c r="Q725" i="10"/>
  <c r="R725" i="10" s="1"/>
  <c r="G725" i="10"/>
  <c r="M725" i="10" s="1"/>
  <c r="E725" i="10"/>
  <c r="F725" i="10" s="1"/>
  <c r="S721" i="10"/>
  <c r="T721" i="10" s="1"/>
  <c r="U721" i="10" s="1"/>
  <c r="Q721" i="10"/>
  <c r="R721" i="10" s="1"/>
  <c r="G721" i="10"/>
  <c r="M721" i="10" s="1"/>
  <c r="E721" i="10"/>
  <c r="S718" i="10"/>
  <c r="T718" i="10" s="1"/>
  <c r="U718" i="10" s="1"/>
  <c r="Q718" i="10"/>
  <c r="R718" i="10" s="1"/>
  <c r="G718" i="10"/>
  <c r="K718" i="10" s="1"/>
  <c r="E718" i="10"/>
  <c r="S713" i="10"/>
  <c r="T713" i="10" s="1"/>
  <c r="Q713" i="10"/>
  <c r="R713" i="10" s="1"/>
  <c r="G713" i="10"/>
  <c r="K713" i="10" s="1"/>
  <c r="E713" i="10"/>
  <c r="H713" i="10" s="1"/>
  <c r="N713" i="10" s="1"/>
  <c r="S709" i="10"/>
  <c r="Q709" i="10"/>
  <c r="R709" i="10" s="1"/>
  <c r="G709" i="10"/>
  <c r="E709" i="10"/>
  <c r="H709" i="10" s="1"/>
  <c r="N709" i="10" s="1"/>
  <c r="S706" i="10"/>
  <c r="Q706" i="10"/>
  <c r="R706" i="10" s="1"/>
  <c r="G706" i="10"/>
  <c r="E706" i="10"/>
  <c r="F706" i="10" s="1"/>
  <c r="S703" i="10"/>
  <c r="Q703" i="10"/>
  <c r="R703" i="10" s="1"/>
  <c r="G703" i="10"/>
  <c r="E703" i="10"/>
  <c r="S700" i="10"/>
  <c r="T700" i="10" s="1"/>
  <c r="Q700" i="10"/>
  <c r="R700" i="10" s="1"/>
  <c r="G700" i="10"/>
  <c r="E700" i="10"/>
  <c r="H700" i="10" s="1"/>
  <c r="N700" i="10" s="1"/>
  <c r="S697" i="10"/>
  <c r="Q697" i="10"/>
  <c r="G697" i="10"/>
  <c r="M697" i="10" s="1"/>
  <c r="E697" i="10"/>
  <c r="F697" i="10" s="1"/>
  <c r="S695" i="10"/>
  <c r="T695" i="10" s="1"/>
  <c r="Q695" i="10"/>
  <c r="R695" i="10" s="1"/>
  <c r="G695" i="10"/>
  <c r="E695" i="10"/>
  <c r="H695" i="10" s="1"/>
  <c r="N695" i="10" s="1"/>
  <c r="S693" i="10"/>
  <c r="T693" i="10" s="1"/>
  <c r="Q693" i="10"/>
  <c r="R693" i="10" s="1"/>
  <c r="G693" i="10"/>
  <c r="M693" i="10" s="1"/>
  <c r="E693" i="10"/>
  <c r="S691" i="10"/>
  <c r="T691" i="10" s="1"/>
  <c r="Q691" i="10"/>
  <c r="R691" i="10" s="1"/>
  <c r="G691" i="10"/>
  <c r="E691" i="10"/>
  <c r="H691" i="10" s="1"/>
  <c r="N691" i="10" s="1"/>
  <c r="S689" i="10"/>
  <c r="Q689" i="10"/>
  <c r="G689" i="10"/>
  <c r="M689" i="10" s="1"/>
  <c r="E689" i="10"/>
  <c r="H689" i="10" s="1"/>
  <c r="N689" i="10" s="1"/>
  <c r="S684" i="10"/>
  <c r="T684" i="10" s="1"/>
  <c r="Q684" i="10"/>
  <c r="R684" i="10" s="1"/>
  <c r="G684" i="10"/>
  <c r="E684" i="10"/>
  <c r="S682" i="10"/>
  <c r="Q682" i="10"/>
  <c r="R682" i="10" s="1"/>
  <c r="G682" i="10"/>
  <c r="E682" i="10"/>
  <c r="H682" i="10" s="1"/>
  <c r="N682" i="10" s="1"/>
  <c r="S680" i="10"/>
  <c r="T680" i="10" s="1"/>
  <c r="Q680" i="10"/>
  <c r="R680" i="10" s="1"/>
  <c r="G680" i="10"/>
  <c r="J680" i="10" s="1"/>
  <c r="E680" i="10"/>
  <c r="H680" i="10" s="1"/>
  <c r="S674" i="10"/>
  <c r="Q674" i="10"/>
  <c r="R674" i="10" s="1"/>
  <c r="G674" i="10"/>
  <c r="J674" i="10" s="1"/>
  <c r="E674" i="10"/>
  <c r="H674" i="10" s="1"/>
  <c r="N674" i="10" s="1"/>
  <c r="S671" i="10"/>
  <c r="Q671" i="10"/>
  <c r="R671" i="10" s="1"/>
  <c r="G671" i="10"/>
  <c r="E671" i="10"/>
  <c r="F671" i="10" s="1"/>
  <c r="S668" i="10"/>
  <c r="T668" i="10" s="1"/>
  <c r="Q668" i="10"/>
  <c r="R668" i="10" s="1"/>
  <c r="G668" i="10"/>
  <c r="E668" i="10"/>
  <c r="F668" i="10" s="1"/>
  <c r="S665" i="10"/>
  <c r="T665" i="10" s="1"/>
  <c r="Q665" i="10"/>
  <c r="R665" i="10" s="1"/>
  <c r="G665" i="10"/>
  <c r="J665" i="10" s="1"/>
  <c r="E665" i="10"/>
  <c r="H665" i="10" s="1"/>
  <c r="N665" i="10" s="1"/>
  <c r="S662" i="10"/>
  <c r="Q662" i="10"/>
  <c r="G662" i="10"/>
  <c r="M662" i="10" s="1"/>
  <c r="E662" i="10"/>
  <c r="H662" i="10" s="1"/>
  <c r="N662" i="10" s="1"/>
  <c r="S659" i="10"/>
  <c r="T659" i="10" s="1"/>
  <c r="Q659" i="10"/>
  <c r="R659" i="10" s="1"/>
  <c r="G659" i="10"/>
  <c r="E659" i="10"/>
  <c r="F659" i="10" s="1"/>
  <c r="S656" i="10"/>
  <c r="Q656" i="10"/>
  <c r="R656" i="10" s="1"/>
  <c r="G656" i="10"/>
  <c r="J656" i="10" s="1"/>
  <c r="E656" i="10"/>
  <c r="H656" i="10" s="1"/>
  <c r="N656" i="10" s="1"/>
  <c r="S653" i="10"/>
  <c r="T653" i="10" s="1"/>
  <c r="Q653" i="10"/>
  <c r="R653" i="10" s="1"/>
  <c r="G653" i="10"/>
  <c r="M653" i="10" s="1"/>
  <c r="E653" i="10"/>
  <c r="H653" i="10" s="1"/>
  <c r="N653" i="10" s="1"/>
  <c r="S648" i="10"/>
  <c r="T648" i="10" s="1"/>
  <c r="U648" i="10" s="1"/>
  <c r="Q648" i="10"/>
  <c r="R648" i="10" s="1"/>
  <c r="G648" i="10"/>
  <c r="E648" i="10"/>
  <c r="H648" i="10" s="1"/>
  <c r="N648" i="10" s="1"/>
  <c r="S645" i="10"/>
  <c r="T645" i="10" s="1"/>
  <c r="U645" i="10" s="1"/>
  <c r="Q645" i="10"/>
  <c r="G645" i="10"/>
  <c r="E645" i="10"/>
  <c r="H645" i="10" s="1"/>
  <c r="N645" i="10" s="1"/>
  <c r="S642" i="10"/>
  <c r="T642" i="10" s="1"/>
  <c r="U642" i="10" s="1"/>
  <c r="Q642" i="10"/>
  <c r="R642" i="10" s="1"/>
  <c r="G642" i="10"/>
  <c r="E642" i="10"/>
  <c r="F642" i="10" s="1"/>
  <c r="S639" i="10"/>
  <c r="T639" i="10" s="1"/>
  <c r="U639" i="10" s="1"/>
  <c r="Q639" i="10"/>
  <c r="R639" i="10" s="1"/>
  <c r="G639" i="10"/>
  <c r="E639" i="10"/>
  <c r="H639" i="10" s="1"/>
  <c r="N639" i="10" s="1"/>
  <c r="S636" i="10"/>
  <c r="T636" i="10" s="1"/>
  <c r="U636" i="10" s="1"/>
  <c r="Q636" i="10"/>
  <c r="R636" i="10" s="1"/>
  <c r="G636" i="10"/>
  <c r="E636" i="10"/>
  <c r="H636" i="10" s="1"/>
  <c r="N636" i="10" s="1"/>
  <c r="S633" i="10"/>
  <c r="T633" i="10" s="1"/>
  <c r="U633" i="10" s="1"/>
  <c r="Q633" i="10"/>
  <c r="R633" i="10" s="1"/>
  <c r="G633" i="10"/>
  <c r="E633" i="10"/>
  <c r="H633" i="10" s="1"/>
  <c r="N633" i="10" s="1"/>
  <c r="S630" i="10"/>
  <c r="T630" i="10" s="1"/>
  <c r="U630" i="10" s="1"/>
  <c r="Q630" i="10"/>
  <c r="R630" i="10" s="1"/>
  <c r="G630" i="10"/>
  <c r="E630" i="10"/>
  <c r="F630" i="10" s="1"/>
  <c r="S627" i="10"/>
  <c r="Q627" i="10"/>
  <c r="R627" i="10" s="1"/>
  <c r="G627" i="10"/>
  <c r="E627" i="10"/>
  <c r="S623" i="10"/>
  <c r="Q623" i="10"/>
  <c r="R623" i="10" s="1"/>
  <c r="G623" i="10"/>
  <c r="K623" i="10" s="1"/>
  <c r="E623" i="10"/>
  <c r="F623" i="10" s="1"/>
  <c r="S619" i="10"/>
  <c r="T619" i="10" s="1"/>
  <c r="U619" i="10" s="1"/>
  <c r="Q619" i="10"/>
  <c r="R619" i="10" s="1"/>
  <c r="G619" i="10"/>
  <c r="K619" i="10" s="1"/>
  <c r="E619" i="10"/>
  <c r="F619" i="10" s="1"/>
  <c r="S616" i="10"/>
  <c r="T616" i="10" s="1"/>
  <c r="U616" i="10" s="1"/>
  <c r="Q616" i="10"/>
  <c r="R616" i="10" s="1"/>
  <c r="G616" i="10"/>
  <c r="E616" i="10"/>
  <c r="H616" i="10" s="1"/>
  <c r="N616" i="10" s="1"/>
  <c r="S613" i="10"/>
  <c r="Q613" i="10"/>
  <c r="R613" i="10" s="1"/>
  <c r="G613" i="10"/>
  <c r="E613" i="10"/>
  <c r="S610" i="10"/>
  <c r="T610" i="10" s="1"/>
  <c r="U610" i="10" s="1"/>
  <c r="Q610" i="10"/>
  <c r="R610" i="10" s="1"/>
  <c r="G610" i="10"/>
  <c r="E610" i="10"/>
  <c r="F610" i="10" s="1"/>
  <c r="S608" i="10"/>
  <c r="T608" i="10" s="1"/>
  <c r="U608" i="10" s="1"/>
  <c r="Q608" i="10"/>
  <c r="R608" i="10" s="1"/>
  <c r="G608" i="10"/>
  <c r="E608" i="10"/>
  <c r="H608" i="10" s="1"/>
  <c r="N608" i="10" s="1"/>
  <c r="S606" i="10"/>
  <c r="T606" i="10" s="1"/>
  <c r="U606" i="10" s="1"/>
  <c r="Q606" i="10"/>
  <c r="R606" i="10" s="1"/>
  <c r="G606" i="10"/>
  <c r="J606" i="10" s="1"/>
  <c r="E606" i="10"/>
  <c r="H606" i="10" s="1"/>
  <c r="N606" i="10" s="1"/>
  <c r="S604" i="10"/>
  <c r="Q604" i="10"/>
  <c r="R604" i="10" s="1"/>
  <c r="G604" i="10"/>
  <c r="E604" i="10"/>
  <c r="F604" i="10" s="1"/>
  <c r="S602" i="10"/>
  <c r="Q602" i="10"/>
  <c r="R602" i="10" s="1"/>
  <c r="G602" i="10"/>
  <c r="M602" i="10" s="1"/>
  <c r="E602" i="10"/>
  <c r="F602" i="10" s="1"/>
  <c r="S600" i="10"/>
  <c r="T600" i="10" s="1"/>
  <c r="U600" i="10" s="1"/>
  <c r="Q600" i="10"/>
  <c r="R600" i="10" s="1"/>
  <c r="G600" i="10"/>
  <c r="E600" i="10"/>
  <c r="H600" i="10" s="1"/>
  <c r="N600" i="10" s="1"/>
  <c r="S598" i="10"/>
  <c r="T598" i="10" s="1"/>
  <c r="U598" i="10" s="1"/>
  <c r="Q598" i="10"/>
  <c r="R598" i="10" s="1"/>
  <c r="G598" i="10"/>
  <c r="J598" i="10" s="1"/>
  <c r="E598" i="10"/>
  <c r="S593" i="10"/>
  <c r="Q593" i="10"/>
  <c r="R593" i="10" s="1"/>
  <c r="G593" i="10"/>
  <c r="E593" i="10"/>
  <c r="H593" i="10" s="1"/>
  <c r="N593" i="10" s="1"/>
  <c r="S591" i="10"/>
  <c r="T591" i="10" s="1"/>
  <c r="U591" i="10" s="1"/>
  <c r="Q591" i="10"/>
  <c r="R591" i="10" s="1"/>
  <c r="G591" i="10"/>
  <c r="K591" i="10" s="1"/>
  <c r="E591" i="10"/>
  <c r="F591" i="10" s="1"/>
  <c r="S589" i="10"/>
  <c r="Q589" i="10"/>
  <c r="R589" i="10" s="1"/>
  <c r="G589" i="10"/>
  <c r="E589" i="10"/>
  <c r="H589" i="10" s="1"/>
  <c r="N589" i="10" s="1"/>
  <c r="S587" i="10"/>
  <c r="Q587" i="10"/>
  <c r="R587" i="10" s="1"/>
  <c r="G587" i="10"/>
  <c r="E587" i="10"/>
  <c r="S585" i="10"/>
  <c r="Q585" i="10"/>
  <c r="R585" i="10" s="1"/>
  <c r="G585" i="10"/>
  <c r="E585" i="10"/>
  <c r="H585" i="10" s="1"/>
  <c r="N585" i="10" s="1"/>
  <c r="S583" i="10"/>
  <c r="T583" i="10" s="1"/>
  <c r="U583" i="10" s="1"/>
  <c r="Q583" i="10"/>
  <c r="R583" i="10" s="1"/>
  <c r="G583" i="10"/>
  <c r="J583" i="10" s="1"/>
  <c r="E583" i="10"/>
  <c r="F583" i="10" s="1"/>
  <c r="S581" i="10"/>
  <c r="Q581" i="10"/>
  <c r="R581" i="10" s="1"/>
  <c r="G581" i="10"/>
  <c r="E581" i="10"/>
  <c r="H581" i="10" s="1"/>
  <c r="N581" i="10" s="1"/>
  <c r="S579" i="10"/>
  <c r="Q579" i="10"/>
  <c r="R579" i="10" s="1"/>
  <c r="G579" i="10"/>
  <c r="M579" i="10" s="1"/>
  <c r="E579" i="10"/>
  <c r="S577" i="10"/>
  <c r="T577" i="10" s="1"/>
  <c r="Q577" i="10"/>
  <c r="R577" i="10" s="1"/>
  <c r="G577" i="10"/>
  <c r="M577" i="10" s="1"/>
  <c r="E577" i="10"/>
  <c r="S571" i="10"/>
  <c r="T571" i="10" s="1"/>
  <c r="U571" i="10" s="1"/>
  <c r="Q571" i="10"/>
  <c r="R571" i="10" s="1"/>
  <c r="G571" i="10"/>
  <c r="J571" i="10" s="1"/>
  <c r="E571" i="10"/>
  <c r="F571" i="10" s="1"/>
  <c r="S567" i="10"/>
  <c r="Q567" i="10"/>
  <c r="R567" i="10" s="1"/>
  <c r="G567" i="10"/>
  <c r="E567" i="10"/>
  <c r="H567" i="10" s="1"/>
  <c r="N567" i="10" s="1"/>
  <c r="S564" i="10"/>
  <c r="Q564" i="10"/>
  <c r="R564" i="10" s="1"/>
  <c r="G564" i="10"/>
  <c r="E564" i="10"/>
  <c r="S561" i="10"/>
  <c r="Q561" i="10"/>
  <c r="R561" i="10" s="1"/>
  <c r="G561" i="10"/>
  <c r="M561" i="10" s="1"/>
  <c r="E561" i="10"/>
  <c r="H561" i="10" s="1"/>
  <c r="N561" i="10" s="1"/>
  <c r="S559" i="10"/>
  <c r="T559" i="10" s="1"/>
  <c r="U559" i="10" s="1"/>
  <c r="Q559" i="10"/>
  <c r="R559" i="10" s="1"/>
  <c r="G559" i="10"/>
  <c r="J559" i="10" s="1"/>
  <c r="E559" i="10"/>
  <c r="F559" i="10" s="1"/>
  <c r="S557" i="10"/>
  <c r="T557" i="10" s="1"/>
  <c r="Q557" i="10"/>
  <c r="R557" i="10" s="1"/>
  <c r="G557" i="10"/>
  <c r="E557" i="10"/>
  <c r="H557" i="10" s="1"/>
  <c r="N557" i="10" s="1"/>
  <c r="S555" i="10"/>
  <c r="Q555" i="10"/>
  <c r="R555" i="10" s="1"/>
  <c r="G555" i="10"/>
  <c r="M555" i="10" s="1"/>
  <c r="E555" i="10"/>
  <c r="S553" i="10"/>
  <c r="Q553" i="10"/>
  <c r="R553" i="10" s="1"/>
  <c r="G553" i="10"/>
  <c r="E553" i="10"/>
  <c r="H553" i="10" s="1"/>
  <c r="N553" i="10" s="1"/>
  <c r="S551" i="10"/>
  <c r="T551" i="10" s="1"/>
  <c r="U551" i="10" s="1"/>
  <c r="Q551" i="10"/>
  <c r="R551" i="10" s="1"/>
  <c r="G551" i="10"/>
  <c r="J551" i="10" s="1"/>
  <c r="E551" i="10"/>
  <c r="F551" i="10" s="1"/>
  <c r="S549" i="10"/>
  <c r="T549" i="10" s="1"/>
  <c r="U549" i="10" s="1"/>
  <c r="Q549" i="10"/>
  <c r="R549" i="10" s="1"/>
  <c r="G549" i="10"/>
  <c r="E549" i="10"/>
  <c r="H549" i="10" s="1"/>
  <c r="N549" i="10" s="1"/>
  <c r="S547" i="10"/>
  <c r="Q547" i="10"/>
  <c r="R547" i="10" s="1"/>
  <c r="G547" i="10"/>
  <c r="E547" i="10"/>
  <c r="S545" i="10"/>
  <c r="T545" i="10" s="1"/>
  <c r="Q545" i="10"/>
  <c r="R545" i="10" s="1"/>
  <c r="G545" i="10"/>
  <c r="J545" i="10" s="1"/>
  <c r="E545" i="10"/>
  <c r="S543" i="10"/>
  <c r="T543" i="10" s="1"/>
  <c r="U543" i="10" s="1"/>
  <c r="Q543" i="10"/>
  <c r="R543" i="10" s="1"/>
  <c r="G543" i="10"/>
  <c r="J543" i="10" s="1"/>
  <c r="E543" i="10"/>
  <c r="F543" i="10" s="1"/>
  <c r="S538" i="10"/>
  <c r="T538" i="10" s="1"/>
  <c r="Q538" i="10"/>
  <c r="R538" i="10" s="1"/>
  <c r="G538" i="10"/>
  <c r="E538" i="10"/>
  <c r="H538" i="10" s="1"/>
  <c r="N538" i="10" s="1"/>
  <c r="S536" i="10"/>
  <c r="Q536" i="10"/>
  <c r="R536" i="10" s="1"/>
  <c r="G536" i="10"/>
  <c r="M536" i="10" s="1"/>
  <c r="E536" i="10"/>
  <c r="S530" i="10"/>
  <c r="Q530" i="10"/>
  <c r="R530" i="10" s="1"/>
  <c r="G530" i="10"/>
  <c r="J530" i="10" s="1"/>
  <c r="E530" i="10"/>
  <c r="S527" i="10"/>
  <c r="T527" i="10" s="1"/>
  <c r="U527" i="10" s="1"/>
  <c r="Q527" i="10"/>
  <c r="R527" i="10" s="1"/>
  <c r="G527" i="10"/>
  <c r="J527" i="10" s="1"/>
  <c r="E527" i="10"/>
  <c r="F527" i="10" s="1"/>
  <c r="S524" i="10"/>
  <c r="Q524" i="10"/>
  <c r="R524" i="10" s="1"/>
  <c r="G524" i="10"/>
  <c r="E524" i="10"/>
  <c r="H524" i="10" s="1"/>
  <c r="N524" i="10" s="1"/>
  <c r="S521" i="10"/>
  <c r="Q521" i="10"/>
  <c r="R521" i="10" s="1"/>
  <c r="G521" i="10"/>
  <c r="E521" i="10"/>
  <c r="S518" i="10"/>
  <c r="T518" i="10" s="1"/>
  <c r="Q518" i="10"/>
  <c r="R518" i="10" s="1"/>
  <c r="G518" i="10"/>
  <c r="E518" i="10"/>
  <c r="S515" i="10"/>
  <c r="T515" i="10" s="1"/>
  <c r="U515" i="10" s="1"/>
  <c r="Q515" i="10"/>
  <c r="R515" i="10" s="1"/>
  <c r="G515" i="10"/>
  <c r="J515" i="10" s="1"/>
  <c r="E515" i="10"/>
  <c r="F515" i="10" s="1"/>
  <c r="S512" i="10"/>
  <c r="T512" i="10" s="1"/>
  <c r="Q512" i="10"/>
  <c r="R512" i="10" s="1"/>
  <c r="G512" i="10"/>
  <c r="E512" i="10"/>
  <c r="H512" i="10" s="1"/>
  <c r="N512" i="10" s="1"/>
  <c r="S509" i="10"/>
  <c r="Q509" i="10"/>
  <c r="R509" i="10" s="1"/>
  <c r="G509" i="10"/>
  <c r="M509" i="10" s="1"/>
  <c r="E509" i="10"/>
  <c r="S506" i="10"/>
  <c r="Q506" i="10"/>
  <c r="R506" i="10" s="1"/>
  <c r="G506" i="10"/>
  <c r="E506" i="10"/>
  <c r="H506" i="10" s="1"/>
  <c r="N506" i="10" s="1"/>
  <c r="S503" i="10"/>
  <c r="T503" i="10" s="1"/>
  <c r="U503" i="10" s="1"/>
  <c r="Q503" i="10"/>
  <c r="R503" i="10" s="1"/>
  <c r="G503" i="10"/>
  <c r="J503" i="10" s="1"/>
  <c r="E503" i="10"/>
  <c r="F503" i="10" s="1"/>
  <c r="S500" i="10"/>
  <c r="T500" i="10" s="1"/>
  <c r="U500" i="10" s="1"/>
  <c r="Q500" i="10"/>
  <c r="R500" i="10" s="1"/>
  <c r="G500" i="10"/>
  <c r="E500" i="10"/>
  <c r="H500" i="10" s="1"/>
  <c r="N500" i="10" s="1"/>
  <c r="S496" i="10"/>
  <c r="T496" i="10" s="1"/>
  <c r="U496" i="10" s="1"/>
  <c r="Q496" i="10"/>
  <c r="G496" i="10"/>
  <c r="J496" i="10" s="1"/>
  <c r="E496" i="10"/>
  <c r="H496" i="10" s="1"/>
  <c r="N496" i="10" s="1"/>
  <c r="S493" i="10"/>
  <c r="T493" i="10" s="1"/>
  <c r="U493" i="10" s="1"/>
  <c r="Q493" i="10"/>
  <c r="R493" i="10" s="1"/>
  <c r="G493" i="10"/>
  <c r="M493" i="10" s="1"/>
  <c r="E493" i="10"/>
  <c r="S490" i="10"/>
  <c r="T490" i="10" s="1"/>
  <c r="U490" i="10" s="1"/>
  <c r="Q490" i="10"/>
  <c r="R490" i="10" s="1"/>
  <c r="G490" i="10"/>
  <c r="E490" i="10"/>
  <c r="F490" i="10" s="1"/>
  <c r="S487" i="10"/>
  <c r="T487" i="10" s="1"/>
  <c r="U487" i="10" s="1"/>
  <c r="Q487" i="10"/>
  <c r="G487" i="10"/>
  <c r="E487" i="10"/>
  <c r="H487" i="10" s="1"/>
  <c r="N487" i="10" s="1"/>
  <c r="S484" i="10"/>
  <c r="T484" i="10" s="1"/>
  <c r="U484" i="10" s="1"/>
  <c r="Q484" i="10"/>
  <c r="G484" i="10"/>
  <c r="K484" i="10" s="1"/>
  <c r="E484" i="10"/>
  <c r="H484" i="10" s="1"/>
  <c r="N484" i="10" s="1"/>
  <c r="S481" i="10"/>
  <c r="T481" i="10" s="1"/>
  <c r="U481" i="10" s="1"/>
  <c r="Q481" i="10"/>
  <c r="R481" i="10" s="1"/>
  <c r="G481" i="10"/>
  <c r="E481" i="10"/>
  <c r="F481" i="10" s="1"/>
  <c r="S476" i="10"/>
  <c r="T476" i="10" s="1"/>
  <c r="U476" i="10" s="1"/>
  <c r="Q476" i="10"/>
  <c r="R476" i="10" s="1"/>
  <c r="G476" i="10"/>
  <c r="E476" i="10"/>
  <c r="F476" i="10" s="1"/>
  <c r="S473" i="10"/>
  <c r="Q473" i="10"/>
  <c r="R473" i="10" s="1"/>
  <c r="G473" i="10"/>
  <c r="E473" i="10"/>
  <c r="S470" i="10"/>
  <c r="T470" i="10" s="1"/>
  <c r="U470" i="10" s="1"/>
  <c r="Q470" i="10"/>
  <c r="R470" i="10" s="1"/>
  <c r="G470" i="10"/>
  <c r="M470" i="10" s="1"/>
  <c r="E470" i="10"/>
  <c r="S466" i="10"/>
  <c r="T466" i="10" s="1"/>
  <c r="U466" i="10" s="1"/>
  <c r="Q466" i="10"/>
  <c r="R466" i="10" s="1"/>
  <c r="H466" i="10"/>
  <c r="N466" i="10" s="1"/>
  <c r="G466" i="10"/>
  <c r="M466" i="10" s="1"/>
  <c r="F466" i="10"/>
  <c r="S463" i="10"/>
  <c r="T463" i="10" s="1"/>
  <c r="Q463" i="10"/>
  <c r="R463" i="10" s="1"/>
  <c r="G463" i="10"/>
  <c r="M463" i="10" s="1"/>
  <c r="E463" i="10"/>
  <c r="S460" i="10"/>
  <c r="T460" i="10" s="1"/>
  <c r="Q460" i="10"/>
  <c r="R460" i="10" s="1"/>
  <c r="G460" i="10"/>
  <c r="M460" i="10" s="1"/>
  <c r="E460" i="10"/>
  <c r="S457" i="10"/>
  <c r="T457" i="10" s="1"/>
  <c r="Q457" i="10"/>
  <c r="R457" i="10" s="1"/>
  <c r="G457" i="10"/>
  <c r="M457" i="10" s="1"/>
  <c r="E457" i="10"/>
  <c r="T454" i="10"/>
  <c r="S454" i="10"/>
  <c r="Q454" i="10"/>
  <c r="R454" i="10" s="1"/>
  <c r="G454" i="10"/>
  <c r="K454" i="10" s="1"/>
  <c r="E454" i="10"/>
  <c r="S450" i="10"/>
  <c r="T450" i="10" s="1"/>
  <c r="Q450" i="10"/>
  <c r="R450" i="10" s="1"/>
  <c r="G450" i="10"/>
  <c r="E450" i="10"/>
  <c r="S447" i="10"/>
  <c r="T447" i="10" s="1"/>
  <c r="Q447" i="10"/>
  <c r="R447" i="10" s="1"/>
  <c r="H447" i="10"/>
  <c r="N447" i="10" s="1"/>
  <c r="G447" i="10"/>
  <c r="F447" i="10"/>
  <c r="S444" i="10"/>
  <c r="T444" i="10" s="1"/>
  <c r="Q444" i="10"/>
  <c r="R444" i="10" s="1"/>
  <c r="G444" i="10"/>
  <c r="J444" i="10" s="1"/>
  <c r="E444" i="10"/>
  <c r="H444" i="10" s="1"/>
  <c r="N444" i="10" s="1"/>
  <c r="S441" i="10"/>
  <c r="T441" i="10" s="1"/>
  <c r="U441" i="10" s="1"/>
  <c r="Q441" i="10"/>
  <c r="R441" i="10" s="1"/>
  <c r="G441" i="10"/>
  <c r="J441" i="10" s="1"/>
  <c r="E441" i="10"/>
  <c r="H441" i="10" s="1"/>
  <c r="N441" i="10" s="1"/>
  <c r="S438" i="10"/>
  <c r="Q438" i="10"/>
  <c r="R438" i="10" s="1"/>
  <c r="G438" i="10"/>
  <c r="M438" i="10" s="1"/>
  <c r="E438" i="10"/>
  <c r="H438" i="10" s="1"/>
  <c r="N438" i="10" s="1"/>
  <c r="S435" i="10"/>
  <c r="T435" i="10" s="1"/>
  <c r="U435" i="10" s="1"/>
  <c r="Q435" i="10"/>
  <c r="R435" i="10" s="1"/>
  <c r="G435" i="10"/>
  <c r="E435" i="10"/>
  <c r="F435" i="10" s="1"/>
  <c r="S432" i="10"/>
  <c r="T432" i="10" s="1"/>
  <c r="Q432" i="10"/>
  <c r="R432" i="10" s="1"/>
  <c r="G432" i="10"/>
  <c r="M432" i="10" s="1"/>
  <c r="E432" i="10"/>
  <c r="F432" i="10" s="1"/>
  <c r="S429" i="10"/>
  <c r="T429" i="10" s="1"/>
  <c r="U429" i="10" s="1"/>
  <c r="Q429" i="10"/>
  <c r="R429" i="10" s="1"/>
  <c r="G429" i="10"/>
  <c r="M429" i="10" s="1"/>
  <c r="E429" i="10"/>
  <c r="H429" i="10" s="1"/>
  <c r="N429" i="10" s="1"/>
  <c r="S427" i="10"/>
  <c r="T427" i="10" s="1"/>
  <c r="Q427" i="10"/>
  <c r="R427" i="10" s="1"/>
  <c r="G427" i="10"/>
  <c r="E427" i="10"/>
  <c r="F427" i="10" s="1"/>
  <c r="S425" i="10"/>
  <c r="T425" i="10" s="1"/>
  <c r="U425" i="10" s="1"/>
  <c r="Q425" i="10"/>
  <c r="R425" i="10" s="1"/>
  <c r="G425" i="10"/>
  <c r="J425" i="10" s="1"/>
  <c r="E425" i="10"/>
  <c r="F425" i="10" s="1"/>
  <c r="S423" i="10"/>
  <c r="Q423" i="10"/>
  <c r="R423" i="10" s="1"/>
  <c r="G423" i="10"/>
  <c r="J423" i="10" s="1"/>
  <c r="E423" i="10"/>
  <c r="F423" i="10" s="1"/>
  <c r="S417" i="10"/>
  <c r="T417" i="10" s="1"/>
  <c r="U417" i="10" s="1"/>
  <c r="Q417" i="10"/>
  <c r="R417" i="10" s="1"/>
  <c r="G417" i="10"/>
  <c r="J417" i="10" s="1"/>
  <c r="E417" i="10"/>
  <c r="F417" i="10" s="1"/>
  <c r="S415" i="10"/>
  <c r="T415" i="10" s="1"/>
  <c r="Q415" i="10"/>
  <c r="R415" i="10" s="1"/>
  <c r="G415" i="10"/>
  <c r="E415" i="10"/>
  <c r="H415" i="10" s="1"/>
  <c r="N415" i="10" s="1"/>
  <c r="S413" i="10"/>
  <c r="T413" i="10" s="1"/>
  <c r="Q413" i="10"/>
  <c r="R413" i="10" s="1"/>
  <c r="G413" i="10"/>
  <c r="E413" i="10"/>
  <c r="S408" i="10"/>
  <c r="T408" i="10" s="1"/>
  <c r="U408" i="10" s="1"/>
  <c r="Q408" i="10"/>
  <c r="R408" i="10" s="1"/>
  <c r="G408" i="10"/>
  <c r="E408" i="10"/>
  <c r="F408" i="10" s="1"/>
  <c r="S406" i="10"/>
  <c r="Q406" i="10"/>
  <c r="R406" i="10" s="1"/>
  <c r="G406" i="10"/>
  <c r="E406" i="10"/>
  <c r="F406" i="10" s="1"/>
  <c r="S404" i="10"/>
  <c r="Q404" i="10"/>
  <c r="R404" i="10" s="1"/>
  <c r="G404" i="10"/>
  <c r="E404" i="10"/>
  <c r="H404" i="10" s="1"/>
  <c r="N404" i="10" s="1"/>
  <c r="S402" i="10"/>
  <c r="Q402" i="10"/>
  <c r="R402" i="10" s="1"/>
  <c r="G402" i="10"/>
  <c r="J402" i="10" s="1"/>
  <c r="E402" i="10"/>
  <c r="H402" i="10" s="1"/>
  <c r="N402" i="10" s="1"/>
  <c r="S400" i="10"/>
  <c r="T400" i="10" s="1"/>
  <c r="Q400" i="10"/>
  <c r="R400" i="10" s="1"/>
  <c r="G400" i="10"/>
  <c r="J400" i="10" s="1"/>
  <c r="E400" i="10"/>
  <c r="S398" i="10"/>
  <c r="T398" i="10" s="1"/>
  <c r="Q398" i="10"/>
  <c r="R398" i="10" s="1"/>
  <c r="G398" i="10"/>
  <c r="J398" i="10" s="1"/>
  <c r="E398" i="10"/>
  <c r="F398" i="10" s="1"/>
  <c r="S393" i="10"/>
  <c r="T393" i="10" s="1"/>
  <c r="Q393" i="10"/>
  <c r="R393" i="10" s="1"/>
  <c r="G393" i="10"/>
  <c r="E393" i="10"/>
  <c r="S391" i="10"/>
  <c r="T391" i="10" s="1"/>
  <c r="Q391" i="10"/>
  <c r="R391" i="10" s="1"/>
  <c r="G391" i="10"/>
  <c r="E391" i="10"/>
  <c r="H391" i="10" s="1"/>
  <c r="N391" i="10" s="1"/>
  <c r="S389" i="10"/>
  <c r="T389" i="10" s="1"/>
  <c r="Q389" i="10"/>
  <c r="R389" i="10" s="1"/>
  <c r="G389" i="10"/>
  <c r="E389" i="10"/>
  <c r="H389" i="10" s="1"/>
  <c r="N389" i="10" s="1"/>
  <c r="S387" i="10"/>
  <c r="Q387" i="10"/>
  <c r="R387" i="10" s="1"/>
  <c r="G387" i="10"/>
  <c r="E387" i="10"/>
  <c r="S385" i="10"/>
  <c r="T385" i="10" s="1"/>
  <c r="Q385" i="10"/>
  <c r="R385" i="10" s="1"/>
  <c r="G385" i="10"/>
  <c r="E385" i="10"/>
  <c r="F385" i="10" s="1"/>
  <c r="S379" i="10"/>
  <c r="T379" i="10" s="1"/>
  <c r="Q379" i="10"/>
  <c r="R379" i="10" s="1"/>
  <c r="G379" i="10"/>
  <c r="E379" i="10"/>
  <c r="H379" i="10" s="1"/>
  <c r="N379" i="10" s="1"/>
  <c r="S376" i="10"/>
  <c r="T376" i="10" s="1"/>
  <c r="Q376" i="10"/>
  <c r="R376" i="10" s="1"/>
  <c r="G376" i="10"/>
  <c r="E376" i="10"/>
  <c r="H376" i="10" s="1"/>
  <c r="N376" i="10" s="1"/>
  <c r="S373" i="10"/>
  <c r="Q373" i="10"/>
  <c r="R373" i="10" s="1"/>
  <c r="G373" i="10"/>
  <c r="E373" i="10"/>
  <c r="F373" i="10" s="1"/>
  <c r="S370" i="10"/>
  <c r="Q370" i="10"/>
  <c r="R370" i="10" s="1"/>
  <c r="G370" i="10"/>
  <c r="E370" i="10"/>
  <c r="S367" i="10"/>
  <c r="T367" i="10" s="1"/>
  <c r="Q367" i="10"/>
  <c r="R367" i="10" s="1"/>
  <c r="G367" i="10"/>
  <c r="E367" i="10"/>
  <c r="F367" i="10" s="1"/>
  <c r="S363" i="10"/>
  <c r="Q363" i="10"/>
  <c r="R363" i="10" s="1"/>
  <c r="G363" i="10"/>
  <c r="E363" i="10"/>
  <c r="H363" i="10" s="1"/>
  <c r="N363" i="10" s="1"/>
  <c r="S360" i="10"/>
  <c r="T360" i="10" s="1"/>
  <c r="Q360" i="10"/>
  <c r="R360" i="10" s="1"/>
  <c r="G360" i="10"/>
  <c r="E360" i="10"/>
  <c r="F360" i="10" s="1"/>
  <c r="S357" i="10"/>
  <c r="T357" i="10" s="1"/>
  <c r="Q357" i="10"/>
  <c r="R357" i="10" s="1"/>
  <c r="G357" i="10"/>
  <c r="M357" i="10" s="1"/>
  <c r="E357" i="10"/>
  <c r="F357" i="10" s="1"/>
  <c r="S354" i="10"/>
  <c r="T354" i="10" s="1"/>
  <c r="Q354" i="10"/>
  <c r="R354" i="10" s="1"/>
  <c r="G354" i="10"/>
  <c r="E354" i="10"/>
  <c r="F354" i="10" s="1"/>
  <c r="S351" i="10"/>
  <c r="T351" i="10" s="1"/>
  <c r="Q351" i="10"/>
  <c r="R351" i="10" s="1"/>
  <c r="G351" i="10"/>
  <c r="E351" i="10"/>
  <c r="S348" i="10"/>
  <c r="T348" i="10" s="1"/>
  <c r="Q348" i="10"/>
  <c r="R348" i="10" s="1"/>
  <c r="G348" i="10"/>
  <c r="J348" i="10" s="1"/>
  <c r="E348" i="10"/>
  <c r="F348" i="10" s="1"/>
  <c r="S345" i="10"/>
  <c r="Q345" i="10"/>
  <c r="R345" i="10" s="1"/>
  <c r="G345" i="10"/>
  <c r="J345" i="10" s="1"/>
  <c r="E345" i="10"/>
  <c r="F345" i="10" s="1"/>
  <c r="S342" i="10"/>
  <c r="Q342" i="10"/>
  <c r="R342" i="10" s="1"/>
  <c r="G342" i="10"/>
  <c r="J342" i="10" s="1"/>
  <c r="E342" i="10"/>
  <c r="F342" i="10" s="1"/>
  <c r="S339" i="10"/>
  <c r="T339" i="10" s="1"/>
  <c r="Q339" i="10"/>
  <c r="R339" i="10" s="1"/>
  <c r="G339" i="10"/>
  <c r="E339" i="10"/>
  <c r="S334" i="10"/>
  <c r="Q334" i="10"/>
  <c r="R334" i="10" s="1"/>
  <c r="G334" i="10"/>
  <c r="M334" i="10" s="1"/>
  <c r="E334" i="10"/>
  <c r="H334" i="10" s="1"/>
  <c r="N334" i="10" s="1"/>
  <c r="S331" i="10"/>
  <c r="Q331" i="10"/>
  <c r="R331" i="10" s="1"/>
  <c r="G331" i="10"/>
  <c r="M331" i="10" s="1"/>
  <c r="E331" i="10"/>
  <c r="F331" i="10" s="1"/>
  <c r="S328" i="10"/>
  <c r="Q328" i="10"/>
  <c r="R328" i="10" s="1"/>
  <c r="G328" i="10"/>
  <c r="M328" i="10" s="1"/>
  <c r="E328" i="10"/>
  <c r="H328" i="10" s="1"/>
  <c r="N328" i="10" s="1"/>
  <c r="S325" i="10"/>
  <c r="Q325" i="10"/>
  <c r="R325" i="10" s="1"/>
  <c r="G325" i="10"/>
  <c r="M325" i="10" s="1"/>
  <c r="E325" i="10"/>
  <c r="F325" i="10" s="1"/>
  <c r="S322" i="10"/>
  <c r="Q322" i="10"/>
  <c r="R322" i="10" s="1"/>
  <c r="G322" i="10"/>
  <c r="M322" i="10" s="1"/>
  <c r="E322" i="10"/>
  <c r="H322" i="10" s="1"/>
  <c r="N322" i="10" s="1"/>
  <c r="S319" i="10"/>
  <c r="Q319" i="10"/>
  <c r="R319" i="10" s="1"/>
  <c r="G319" i="10"/>
  <c r="M319" i="10" s="1"/>
  <c r="E319" i="10"/>
  <c r="F319" i="10" s="1"/>
  <c r="S316" i="10"/>
  <c r="Q316" i="10"/>
  <c r="G316" i="10"/>
  <c r="M316" i="10" s="1"/>
  <c r="E316" i="10"/>
  <c r="F316" i="10" s="1"/>
  <c r="S313" i="10"/>
  <c r="Q313" i="10"/>
  <c r="R313" i="10" s="1"/>
  <c r="G313" i="10"/>
  <c r="E313" i="10"/>
  <c r="H313" i="10" s="1"/>
  <c r="N313" i="10" s="1"/>
  <c r="S310" i="10"/>
  <c r="Q310" i="10"/>
  <c r="G310" i="10"/>
  <c r="E310" i="10"/>
  <c r="F310" i="10" s="1"/>
  <c r="S305" i="10"/>
  <c r="T305" i="10" s="1"/>
  <c r="U305" i="10" s="1"/>
  <c r="Q305" i="10"/>
  <c r="R305" i="10" s="1"/>
  <c r="G305" i="10"/>
  <c r="M305" i="10" s="1"/>
  <c r="E305" i="10"/>
  <c r="F305" i="10" s="1"/>
  <c r="S302" i="10"/>
  <c r="T302" i="10" s="1"/>
  <c r="U302" i="10" s="1"/>
  <c r="Q302" i="10"/>
  <c r="R302" i="10" s="1"/>
  <c r="G302" i="10"/>
  <c r="K302" i="10" s="1"/>
  <c r="E302" i="10"/>
  <c r="F302" i="10" s="1"/>
  <c r="S299" i="10"/>
  <c r="T299" i="10" s="1"/>
  <c r="U299" i="10" s="1"/>
  <c r="Q299" i="10"/>
  <c r="R299" i="10" s="1"/>
  <c r="G299" i="10"/>
  <c r="M299" i="10" s="1"/>
  <c r="E299" i="10"/>
  <c r="H299" i="10" s="1"/>
  <c r="N299" i="10" s="1"/>
  <c r="S296" i="10"/>
  <c r="T296" i="10" s="1"/>
  <c r="U296" i="10" s="1"/>
  <c r="Q296" i="10"/>
  <c r="R296" i="10" s="1"/>
  <c r="G296" i="10"/>
  <c r="K296" i="10" s="1"/>
  <c r="E296" i="10"/>
  <c r="F296" i="10" s="1"/>
  <c r="S293" i="10"/>
  <c r="T293" i="10" s="1"/>
  <c r="U293" i="10" s="1"/>
  <c r="Q293" i="10"/>
  <c r="R293" i="10" s="1"/>
  <c r="G293" i="10"/>
  <c r="J293" i="10" s="1"/>
  <c r="E293" i="10"/>
  <c r="F293" i="10" s="1"/>
  <c r="S290" i="10"/>
  <c r="T290" i="10" s="1"/>
  <c r="U290" i="10" s="1"/>
  <c r="Q290" i="10"/>
  <c r="R290" i="10" s="1"/>
  <c r="G290" i="10"/>
  <c r="K290" i="10" s="1"/>
  <c r="E290" i="10"/>
  <c r="H290" i="10" s="1"/>
  <c r="N290" i="10" s="1"/>
  <c r="S287" i="10"/>
  <c r="T287" i="10" s="1"/>
  <c r="U287" i="10" s="1"/>
  <c r="Q287" i="10"/>
  <c r="R287" i="10" s="1"/>
  <c r="G287" i="10"/>
  <c r="K287" i="10" s="1"/>
  <c r="E287" i="10"/>
  <c r="F287" i="10" s="1"/>
  <c r="S284" i="10"/>
  <c r="T284" i="10" s="1"/>
  <c r="U284" i="10" s="1"/>
  <c r="Q284" i="10"/>
  <c r="R284" i="10" s="1"/>
  <c r="G284" i="10"/>
  <c r="J284" i="10" s="1"/>
  <c r="E284" i="10"/>
  <c r="H284" i="10" s="1"/>
  <c r="N284" i="10" s="1"/>
  <c r="S281" i="10"/>
  <c r="T281" i="10" s="1"/>
  <c r="U281" i="10" s="1"/>
  <c r="Q281" i="10"/>
  <c r="R281" i="10" s="1"/>
  <c r="G281" i="10"/>
  <c r="J281" i="10" s="1"/>
  <c r="E281" i="10"/>
  <c r="F281" i="10" s="1"/>
  <c r="S278" i="10"/>
  <c r="T278" i="10" s="1"/>
  <c r="U278" i="10" s="1"/>
  <c r="Q278" i="10"/>
  <c r="R278" i="10" s="1"/>
  <c r="G278" i="10"/>
  <c r="E278" i="10"/>
  <c r="H278" i="10" s="1"/>
  <c r="N278" i="10" s="1"/>
  <c r="S275" i="10"/>
  <c r="T275" i="10" s="1"/>
  <c r="Q275" i="10"/>
  <c r="R275" i="10" s="1"/>
  <c r="G275" i="10"/>
  <c r="J275" i="10" s="1"/>
  <c r="E275" i="10"/>
  <c r="H275" i="10" s="1"/>
  <c r="N275" i="10" s="1"/>
  <c r="S272" i="10"/>
  <c r="T272" i="10" s="1"/>
  <c r="U272" i="10" s="1"/>
  <c r="Q272" i="10"/>
  <c r="R272" i="10" s="1"/>
  <c r="G272" i="10"/>
  <c r="J272" i="10" s="1"/>
  <c r="E272" i="10"/>
  <c r="H272" i="10" s="1"/>
  <c r="N272" i="10" s="1"/>
  <c r="S268" i="10"/>
  <c r="Q268" i="10"/>
  <c r="R268" i="10" s="1"/>
  <c r="G268" i="10"/>
  <c r="J268" i="10" s="1"/>
  <c r="E268" i="10"/>
  <c r="S265" i="10"/>
  <c r="Q265" i="10"/>
  <c r="R265" i="10" s="1"/>
  <c r="G265" i="10"/>
  <c r="K265" i="10" s="1"/>
  <c r="E265" i="10"/>
  <c r="H265" i="10" s="1"/>
  <c r="N265" i="10" s="1"/>
  <c r="S261" i="10"/>
  <c r="Q261" i="10"/>
  <c r="R261" i="10" s="1"/>
  <c r="G261" i="10"/>
  <c r="M261" i="10" s="1"/>
  <c r="E261" i="10"/>
  <c r="H261" i="10" s="1"/>
  <c r="N261" i="10" s="1"/>
  <c r="S258" i="10"/>
  <c r="T258" i="10" s="1"/>
  <c r="U258" i="10" s="1"/>
  <c r="Q258" i="10"/>
  <c r="R258" i="10" s="1"/>
  <c r="G258" i="10"/>
  <c r="K258" i="10" s="1"/>
  <c r="E258" i="10"/>
  <c r="H258" i="10" s="1"/>
  <c r="N258" i="10" s="1"/>
  <c r="S255" i="10"/>
  <c r="T255" i="10" s="1"/>
  <c r="U255" i="10" s="1"/>
  <c r="Q255" i="10"/>
  <c r="R255" i="10" s="1"/>
  <c r="G255" i="10"/>
  <c r="K255" i="10" s="1"/>
  <c r="E255" i="10"/>
  <c r="S252" i="10"/>
  <c r="T252" i="10" s="1"/>
  <c r="Q252" i="10"/>
  <c r="R252" i="10" s="1"/>
  <c r="G252" i="10"/>
  <c r="E252" i="10"/>
  <c r="H252" i="10" s="1"/>
  <c r="N252" i="10" s="1"/>
  <c r="S249" i="10"/>
  <c r="T249" i="10" s="1"/>
  <c r="Q249" i="10"/>
  <c r="R249" i="10" s="1"/>
  <c r="G249" i="10"/>
  <c r="K249" i="10" s="1"/>
  <c r="E249" i="10"/>
  <c r="H249" i="10" s="1"/>
  <c r="N249" i="10" s="1"/>
  <c r="S246" i="10"/>
  <c r="T246" i="10" s="1"/>
  <c r="Q246" i="10"/>
  <c r="R246" i="10" s="1"/>
  <c r="G246" i="10"/>
  <c r="J246" i="10" s="1"/>
  <c r="E246" i="10"/>
  <c r="H246" i="10" s="1"/>
  <c r="N246" i="10" s="1"/>
  <c r="S243" i="10"/>
  <c r="T243" i="10" s="1"/>
  <c r="U243" i="10" s="1"/>
  <c r="Q243" i="10"/>
  <c r="R243" i="10" s="1"/>
  <c r="G243" i="10"/>
  <c r="J243" i="10" s="1"/>
  <c r="E243" i="10"/>
  <c r="H243" i="10" s="1"/>
  <c r="N243" i="10" s="1"/>
  <c r="S239" i="10"/>
  <c r="Q239" i="10"/>
  <c r="R239" i="10" s="1"/>
  <c r="G239" i="10"/>
  <c r="J239" i="10" s="1"/>
  <c r="E239" i="10"/>
  <c r="S236" i="10"/>
  <c r="T236" i="10" s="1"/>
  <c r="Q236" i="10"/>
  <c r="R236" i="10" s="1"/>
  <c r="G236" i="10"/>
  <c r="M236" i="10" s="1"/>
  <c r="E236" i="10"/>
  <c r="H236" i="10" s="1"/>
  <c r="N236" i="10" s="1"/>
  <c r="S233" i="10"/>
  <c r="T233" i="10" s="1"/>
  <c r="Q233" i="10"/>
  <c r="R233" i="10" s="1"/>
  <c r="H233" i="10"/>
  <c r="N233" i="10" s="1"/>
  <c r="G233" i="10"/>
  <c r="M233" i="10" s="1"/>
  <c r="F233" i="10"/>
  <c r="S229" i="10"/>
  <c r="T229" i="10" s="1"/>
  <c r="Q229" i="10"/>
  <c r="R229" i="10" s="1"/>
  <c r="G229" i="10"/>
  <c r="E229" i="10"/>
  <c r="S226" i="10"/>
  <c r="Q226" i="10"/>
  <c r="R226" i="10" s="1"/>
  <c r="G226" i="10"/>
  <c r="J226" i="10" s="1"/>
  <c r="E226" i="10"/>
  <c r="S223" i="10"/>
  <c r="Q223" i="10"/>
  <c r="R223" i="10" s="1"/>
  <c r="G223" i="10"/>
  <c r="E223" i="10"/>
  <c r="S220" i="10"/>
  <c r="T220" i="10" s="1"/>
  <c r="Q220" i="10"/>
  <c r="R220" i="10" s="1"/>
  <c r="G220" i="10"/>
  <c r="E220" i="10"/>
  <c r="S217" i="10"/>
  <c r="T217" i="10" s="1"/>
  <c r="Q217" i="10"/>
  <c r="R217" i="10" s="1"/>
  <c r="G217" i="10"/>
  <c r="E217" i="10"/>
  <c r="S214" i="10"/>
  <c r="T214" i="10" s="1"/>
  <c r="Q214" i="10"/>
  <c r="R214" i="10" s="1"/>
  <c r="G214" i="10"/>
  <c r="M214" i="10" s="1"/>
  <c r="E214" i="10"/>
  <c r="S211" i="10"/>
  <c r="T211" i="10" s="1"/>
  <c r="Q211" i="10"/>
  <c r="R211" i="10" s="1"/>
  <c r="G211" i="10"/>
  <c r="J211" i="10" s="1"/>
  <c r="E211" i="10"/>
  <c r="S208" i="10"/>
  <c r="T208" i="10" s="1"/>
  <c r="Q208" i="10"/>
  <c r="R208" i="10" s="1"/>
  <c r="G208" i="10"/>
  <c r="E208" i="10"/>
  <c r="T204" i="10"/>
  <c r="U204" i="10" s="1"/>
  <c r="S204" i="10"/>
  <c r="Q204" i="10"/>
  <c r="R204" i="10" s="1"/>
  <c r="G204" i="10"/>
  <c r="E204" i="10"/>
  <c r="F204" i="10" s="1"/>
  <c r="S201" i="10"/>
  <c r="T201" i="10" s="1"/>
  <c r="U201" i="10" s="1"/>
  <c r="Q201" i="10"/>
  <c r="R201" i="10" s="1"/>
  <c r="G201" i="10"/>
  <c r="E201" i="10"/>
  <c r="F201" i="10" s="1"/>
  <c r="S198" i="10"/>
  <c r="T198" i="10" s="1"/>
  <c r="Q198" i="10"/>
  <c r="R198" i="10" s="1"/>
  <c r="G198" i="10"/>
  <c r="E198" i="10"/>
  <c r="F198" i="10" s="1"/>
  <c r="S195" i="10"/>
  <c r="T195" i="10" s="1"/>
  <c r="Q195" i="10"/>
  <c r="R195" i="10" s="1"/>
  <c r="G195" i="10"/>
  <c r="E195" i="10"/>
  <c r="F195" i="10" s="1"/>
  <c r="S192" i="10"/>
  <c r="T192" i="10" s="1"/>
  <c r="U192" i="10" s="1"/>
  <c r="Q192" i="10"/>
  <c r="R192" i="10" s="1"/>
  <c r="G192" i="10"/>
  <c r="E192" i="10"/>
  <c r="F192" i="10" s="1"/>
  <c r="S189" i="10"/>
  <c r="T189" i="10" s="1"/>
  <c r="Q189" i="10"/>
  <c r="R189" i="10" s="1"/>
  <c r="G189" i="10"/>
  <c r="E189" i="10"/>
  <c r="S186" i="10"/>
  <c r="T186" i="10" s="1"/>
  <c r="Q186" i="10"/>
  <c r="R186" i="10" s="1"/>
  <c r="G186" i="10"/>
  <c r="E186" i="10"/>
  <c r="F186" i="10" s="1"/>
  <c r="S183" i="10"/>
  <c r="T183" i="10" s="1"/>
  <c r="U183" i="10" s="1"/>
  <c r="Q183" i="10"/>
  <c r="R183" i="10" s="1"/>
  <c r="G183" i="10"/>
  <c r="E183" i="10"/>
  <c r="F183" i="10" s="1"/>
  <c r="S180" i="10"/>
  <c r="T180" i="10" s="1"/>
  <c r="Q180" i="10"/>
  <c r="R180" i="10" s="1"/>
  <c r="G180" i="10"/>
  <c r="J180" i="10" s="1"/>
  <c r="E180" i="10"/>
  <c r="S177" i="10"/>
  <c r="Q177" i="10"/>
  <c r="R177" i="10" s="1"/>
  <c r="G177" i="10"/>
  <c r="E177" i="10"/>
  <c r="H177" i="10" s="1"/>
  <c r="N177" i="10" s="1"/>
  <c r="S175" i="10"/>
  <c r="T175" i="10" s="1"/>
  <c r="Q175" i="10"/>
  <c r="R175" i="10" s="1"/>
  <c r="G175" i="10"/>
  <c r="E175" i="10"/>
  <c r="H175" i="10" s="1"/>
  <c r="N175" i="10" s="1"/>
  <c r="S173" i="10"/>
  <c r="T173" i="10" s="1"/>
  <c r="Q173" i="10"/>
  <c r="R173" i="10" s="1"/>
  <c r="G173" i="10"/>
  <c r="E173" i="10"/>
  <c r="H173" i="10" s="1"/>
  <c r="N173" i="10" s="1"/>
  <c r="S167" i="10"/>
  <c r="T167" i="10" s="1"/>
  <c r="Q167" i="10"/>
  <c r="R167" i="10" s="1"/>
  <c r="G167" i="10"/>
  <c r="E167" i="10"/>
  <c r="H167" i="10" s="1"/>
  <c r="N167" i="10" s="1"/>
  <c r="S164" i="10"/>
  <c r="T164" i="10" s="1"/>
  <c r="Q164" i="10"/>
  <c r="R164" i="10" s="1"/>
  <c r="G164" i="10"/>
  <c r="J164" i="10" s="1"/>
  <c r="E164" i="10"/>
  <c r="H164" i="10" s="1"/>
  <c r="N164" i="10" s="1"/>
  <c r="S161" i="10"/>
  <c r="T161" i="10" s="1"/>
  <c r="Q161" i="10"/>
  <c r="R161" i="10" s="1"/>
  <c r="G161" i="10"/>
  <c r="K161" i="10" s="1"/>
  <c r="E161" i="10"/>
  <c r="H161" i="10" s="1"/>
  <c r="N161" i="10" s="1"/>
  <c r="S158" i="10"/>
  <c r="T158" i="10" s="1"/>
  <c r="Q158" i="10"/>
  <c r="R158" i="10" s="1"/>
  <c r="G158" i="10"/>
  <c r="J158" i="10" s="1"/>
  <c r="E158" i="10"/>
  <c r="H158" i="10" s="1"/>
  <c r="N158" i="10" s="1"/>
  <c r="S155" i="10"/>
  <c r="T155" i="10" s="1"/>
  <c r="Q155" i="10"/>
  <c r="R155" i="10" s="1"/>
  <c r="G155" i="10"/>
  <c r="K155" i="10" s="1"/>
  <c r="E155" i="10"/>
  <c r="H155" i="10" s="1"/>
  <c r="S152" i="10"/>
  <c r="T152" i="10" s="1"/>
  <c r="Q152" i="10"/>
  <c r="R152" i="10" s="1"/>
  <c r="G152" i="10"/>
  <c r="J152" i="10" s="1"/>
  <c r="E152" i="10"/>
  <c r="H152" i="10" s="1"/>
  <c r="N152" i="10" s="1"/>
  <c r="S149" i="10"/>
  <c r="T149" i="10" s="1"/>
  <c r="Q149" i="10"/>
  <c r="R149" i="10" s="1"/>
  <c r="G149" i="10"/>
  <c r="K149" i="10" s="1"/>
  <c r="E149" i="10"/>
  <c r="H149" i="10" s="1"/>
  <c r="N149" i="10" s="1"/>
  <c r="S146" i="10"/>
  <c r="Q146" i="10"/>
  <c r="R146" i="10" s="1"/>
  <c r="G146" i="10"/>
  <c r="E146" i="10"/>
  <c r="F146" i="10" s="1"/>
  <c r="S143" i="10"/>
  <c r="Q143" i="10"/>
  <c r="R143" i="10" s="1"/>
  <c r="G143" i="10"/>
  <c r="E143" i="10"/>
  <c r="H143" i="10" s="1"/>
  <c r="N143" i="10" s="1"/>
  <c r="S140" i="10"/>
  <c r="Q140" i="10"/>
  <c r="R140" i="10" s="1"/>
  <c r="G140" i="10"/>
  <c r="E140" i="10"/>
  <c r="H140" i="10" s="1"/>
  <c r="N140" i="10" s="1"/>
  <c r="S137" i="10"/>
  <c r="Q137" i="10"/>
  <c r="R137" i="10" s="1"/>
  <c r="G137" i="10"/>
  <c r="E137" i="10"/>
  <c r="H137" i="10" s="1"/>
  <c r="N137" i="10" s="1"/>
  <c r="S134" i="10"/>
  <c r="Q134" i="10"/>
  <c r="R134" i="10" s="1"/>
  <c r="G134" i="10"/>
  <c r="J134" i="10" s="1"/>
  <c r="E134" i="10"/>
  <c r="H134" i="10" s="1"/>
  <c r="N134" i="10" s="1"/>
  <c r="S131" i="10"/>
  <c r="Q131" i="10"/>
  <c r="R131" i="10" s="1"/>
  <c r="G131" i="10"/>
  <c r="E131" i="10"/>
  <c r="H131" i="10" s="1"/>
  <c r="N131" i="10" s="1"/>
  <c r="S128" i="10"/>
  <c r="Q128" i="10"/>
  <c r="R128" i="10" s="1"/>
  <c r="G128" i="10"/>
  <c r="E128" i="10"/>
  <c r="H128" i="10" s="1"/>
  <c r="N128" i="10" s="1"/>
  <c r="S125" i="10"/>
  <c r="Q125" i="10"/>
  <c r="R125" i="10" s="1"/>
  <c r="G125" i="10"/>
  <c r="E125" i="10"/>
  <c r="H125" i="10" s="1"/>
  <c r="N125" i="10" s="1"/>
  <c r="S122" i="10"/>
  <c r="Q122" i="10"/>
  <c r="R122" i="10" s="1"/>
  <c r="G122" i="10"/>
  <c r="E122" i="10"/>
  <c r="H122" i="10" s="1"/>
  <c r="N122" i="10" s="1"/>
  <c r="S119" i="10"/>
  <c r="Q119" i="10"/>
  <c r="R119" i="10" s="1"/>
  <c r="G119" i="10"/>
  <c r="E119" i="10"/>
  <c r="H119" i="10" s="1"/>
  <c r="N119" i="10" s="1"/>
  <c r="S116" i="10"/>
  <c r="Q116" i="10"/>
  <c r="R116" i="10" s="1"/>
  <c r="G116" i="10"/>
  <c r="E116" i="10"/>
  <c r="S113" i="10"/>
  <c r="Q113" i="10"/>
  <c r="R113" i="10" s="1"/>
  <c r="G113" i="10"/>
  <c r="E113" i="10"/>
  <c r="S110" i="10"/>
  <c r="Q110" i="10"/>
  <c r="R110" i="10" s="1"/>
  <c r="J110" i="10"/>
  <c r="G110" i="10"/>
  <c r="E110" i="10"/>
  <c r="S107" i="10"/>
  <c r="Q107" i="10"/>
  <c r="R107" i="10" s="1"/>
  <c r="G107" i="10"/>
  <c r="J107" i="10" s="1"/>
  <c r="E107" i="10"/>
  <c r="S104" i="10"/>
  <c r="Q104" i="10"/>
  <c r="R104" i="10" s="1"/>
  <c r="G104" i="10"/>
  <c r="E104" i="10"/>
  <c r="H104" i="10" s="1"/>
  <c r="N104" i="10" s="1"/>
  <c r="S101" i="10"/>
  <c r="Q101" i="10"/>
  <c r="R101" i="10" s="1"/>
  <c r="G101" i="10"/>
  <c r="E101" i="10"/>
  <c r="H101" i="10" s="1"/>
  <c r="N101" i="10" s="1"/>
  <c r="S98" i="10"/>
  <c r="Q98" i="10"/>
  <c r="R98" i="10" s="1"/>
  <c r="G98" i="10"/>
  <c r="E98" i="10"/>
  <c r="H98" i="10" s="1"/>
  <c r="S95" i="10"/>
  <c r="Q95" i="10"/>
  <c r="R95" i="10" s="1"/>
  <c r="G95" i="10"/>
  <c r="E95" i="10"/>
  <c r="H95" i="10" s="1"/>
  <c r="N95" i="10" s="1"/>
  <c r="S92" i="10"/>
  <c r="Q92" i="10"/>
  <c r="R92" i="10" s="1"/>
  <c r="G92" i="10"/>
  <c r="E92" i="10"/>
  <c r="H92" i="10" s="1"/>
  <c r="N92" i="10" s="1"/>
  <c r="S89" i="10"/>
  <c r="Q89" i="10"/>
  <c r="R89" i="10" s="1"/>
  <c r="G89" i="10"/>
  <c r="E89" i="10"/>
  <c r="H89" i="10" s="1"/>
  <c r="N89" i="10" s="1"/>
  <c r="S86" i="10"/>
  <c r="Q86" i="10"/>
  <c r="R86" i="10" s="1"/>
  <c r="G86" i="10"/>
  <c r="E86" i="10"/>
  <c r="H86" i="10" s="1"/>
  <c r="S83" i="10"/>
  <c r="Q83" i="10"/>
  <c r="R83" i="10" s="1"/>
  <c r="G83" i="10"/>
  <c r="E83" i="10"/>
  <c r="H83" i="10" s="1"/>
  <c r="N83" i="10" s="1"/>
  <c r="S80" i="10"/>
  <c r="Q80" i="10"/>
  <c r="R80" i="10" s="1"/>
  <c r="G80" i="10"/>
  <c r="E80" i="10"/>
  <c r="H80" i="10" s="1"/>
  <c r="N80" i="10" s="1"/>
  <c r="S77" i="10"/>
  <c r="Q77" i="10"/>
  <c r="R77" i="10" s="1"/>
  <c r="G77" i="10"/>
  <c r="E77" i="10"/>
  <c r="H77" i="10" s="1"/>
  <c r="N77" i="10" s="1"/>
  <c r="S74" i="10"/>
  <c r="Q74" i="10"/>
  <c r="R74" i="10" s="1"/>
  <c r="G74" i="10"/>
  <c r="E74" i="10"/>
  <c r="H74" i="10" s="1"/>
  <c r="N74" i="10" s="1"/>
  <c r="S71" i="10"/>
  <c r="Q71" i="10"/>
  <c r="R71" i="10" s="1"/>
  <c r="G71" i="10"/>
  <c r="E71" i="10"/>
  <c r="H71" i="10" s="1"/>
  <c r="N71" i="10" s="1"/>
  <c r="S68" i="10"/>
  <c r="Q68" i="10"/>
  <c r="R68" i="10" s="1"/>
  <c r="G68" i="10"/>
  <c r="E68" i="10"/>
  <c r="H68" i="10" s="1"/>
  <c r="N68" i="10" s="1"/>
  <c r="S65" i="10"/>
  <c r="Q65" i="10"/>
  <c r="R65" i="10" s="1"/>
  <c r="G65" i="10"/>
  <c r="E65" i="10"/>
  <c r="H65" i="10" s="1"/>
  <c r="S62" i="10"/>
  <c r="Q62" i="10"/>
  <c r="R62" i="10" s="1"/>
  <c r="G62" i="10"/>
  <c r="K62" i="10" s="1"/>
  <c r="E62" i="10"/>
  <c r="H62" i="10" s="1"/>
  <c r="N62" i="10" s="1"/>
  <c r="S59" i="10"/>
  <c r="Q59" i="10"/>
  <c r="R59" i="10" s="1"/>
  <c r="G59" i="10"/>
  <c r="K59" i="10" s="1"/>
  <c r="E59" i="10"/>
  <c r="H59" i="10" s="1"/>
  <c r="S56" i="10"/>
  <c r="Q56" i="10"/>
  <c r="R56" i="10" s="1"/>
  <c r="G56" i="10"/>
  <c r="M56" i="10" s="1"/>
  <c r="E56" i="10"/>
  <c r="H56" i="10" s="1"/>
  <c r="N56" i="10" s="1"/>
  <c r="S53" i="10"/>
  <c r="Q53" i="10"/>
  <c r="R53" i="10" s="1"/>
  <c r="G53" i="10"/>
  <c r="E53" i="10"/>
  <c r="H53" i="10" s="1"/>
  <c r="N53" i="10" s="1"/>
  <c r="S49" i="10"/>
  <c r="Q49" i="10"/>
  <c r="R49" i="10" s="1"/>
  <c r="G49" i="10"/>
  <c r="E49" i="10"/>
  <c r="F49" i="10" s="1"/>
  <c r="S44" i="10"/>
  <c r="Q44" i="10"/>
  <c r="R44" i="10" s="1"/>
  <c r="G44" i="10"/>
  <c r="J44" i="10" s="1"/>
  <c r="E44" i="10"/>
  <c r="F44" i="10" s="1"/>
  <c r="S42" i="10"/>
  <c r="Q42" i="10"/>
  <c r="R42" i="10" s="1"/>
  <c r="G42" i="10"/>
  <c r="J42" i="10" s="1"/>
  <c r="E42" i="10"/>
  <c r="F42" i="10" s="1"/>
  <c r="S40" i="10"/>
  <c r="Q40" i="10"/>
  <c r="R40" i="10" s="1"/>
  <c r="G40" i="10"/>
  <c r="M40" i="10" s="1"/>
  <c r="E40" i="10"/>
  <c r="F40" i="10" s="1"/>
  <c r="S38" i="10"/>
  <c r="Q38" i="10"/>
  <c r="R38" i="10" s="1"/>
  <c r="G38" i="10"/>
  <c r="K38" i="10" s="1"/>
  <c r="E38" i="10"/>
  <c r="F38" i="10" s="1"/>
  <c r="S33" i="10"/>
  <c r="Q33" i="10"/>
  <c r="R33" i="10" s="1"/>
  <c r="G33" i="10"/>
  <c r="E33" i="10"/>
  <c r="F33" i="10" s="1"/>
  <c r="S31" i="10"/>
  <c r="Q31" i="10"/>
  <c r="R31" i="10" s="1"/>
  <c r="G31" i="10"/>
  <c r="E31" i="10"/>
  <c r="F31" i="10" s="1"/>
  <c r="S28" i="10"/>
  <c r="Q28" i="10"/>
  <c r="R28" i="10" s="1"/>
  <c r="G28" i="10"/>
  <c r="E28" i="10"/>
  <c r="F28" i="10" s="1"/>
  <c r="S25" i="10"/>
  <c r="Q25" i="10"/>
  <c r="R25" i="10" s="1"/>
  <c r="G25" i="10"/>
  <c r="E25" i="10"/>
  <c r="F25" i="10" s="1"/>
  <c r="S22" i="10"/>
  <c r="Q22" i="10"/>
  <c r="G22" i="10"/>
  <c r="M22" i="10" s="1"/>
  <c r="E22" i="10"/>
  <c r="F22" i="10" s="1"/>
  <c r="S19" i="10"/>
  <c r="Q19" i="10"/>
  <c r="R19" i="10" s="1"/>
  <c r="G19" i="10"/>
  <c r="J19" i="10" s="1"/>
  <c r="E19" i="10"/>
  <c r="F19" i="10" s="1"/>
  <c r="S16" i="10"/>
  <c r="Q16" i="10"/>
  <c r="R16" i="10" s="1"/>
  <c r="G16" i="10"/>
  <c r="E16" i="10"/>
  <c r="F16" i="10" s="1"/>
  <c r="S13" i="10"/>
  <c r="Q13" i="10"/>
  <c r="R13" i="10" s="1"/>
  <c r="G13" i="10"/>
  <c r="M13" i="10" s="1"/>
  <c r="E13" i="10"/>
  <c r="F13" i="10" s="1"/>
  <c r="S10" i="10"/>
  <c r="Q10" i="10"/>
  <c r="R10" i="10" s="1"/>
  <c r="G10" i="10"/>
  <c r="M10" i="10" s="1"/>
  <c r="E10" i="10"/>
  <c r="F10" i="10" s="1"/>
  <c r="S7" i="10"/>
  <c r="Q7" i="10"/>
  <c r="G7" i="10"/>
  <c r="E7" i="10"/>
  <c r="F7" i="10" s="1"/>
  <c r="AE4" i="10"/>
  <c r="AC4" i="10"/>
  <c r="Q2254" i="1"/>
  <c r="Q2251" i="1"/>
  <c r="Q2248" i="1"/>
  <c r="Q2245" i="1"/>
  <c r="Q2242" i="1"/>
  <c r="Q2239" i="1"/>
  <c r="Q2236" i="1"/>
  <c r="Q2233" i="1"/>
  <c r="Q2228" i="1"/>
  <c r="Q2225" i="1"/>
  <c r="Q2222" i="1"/>
  <c r="Q2219" i="1"/>
  <c r="Q2216" i="1"/>
  <c r="Q2212" i="1"/>
  <c r="Q2209" i="1"/>
  <c r="Q2206" i="1"/>
  <c r="Q2202" i="1"/>
  <c r="Q2198" i="1"/>
  <c r="Q2195" i="1"/>
  <c r="Q2192" i="1"/>
  <c r="Q2189" i="1"/>
  <c r="Q2186" i="1"/>
  <c r="Q2182" i="1"/>
  <c r="Q2179" i="1"/>
  <c r="Q2176" i="1"/>
  <c r="Q2172" i="1"/>
  <c r="Q2169" i="1"/>
  <c r="Q2166" i="1"/>
  <c r="Q2163" i="1"/>
  <c r="Q2157" i="1"/>
  <c r="Q2154" i="1"/>
  <c r="Q2151" i="1"/>
  <c r="Q2148" i="1"/>
  <c r="Q2145" i="1"/>
  <c r="Q2142" i="1"/>
  <c r="Q2139" i="1"/>
  <c r="Q2133" i="1"/>
  <c r="Q2127" i="1"/>
  <c r="Q2124" i="1"/>
  <c r="Q2118" i="1"/>
  <c r="Q2115" i="1"/>
  <c r="Q2112" i="1"/>
  <c r="Q2109" i="1"/>
  <c r="Q2106" i="1"/>
  <c r="Q2103" i="1"/>
  <c r="Q2097" i="1"/>
  <c r="Q2093" i="1"/>
  <c r="Q2090" i="1"/>
  <c r="Q2080" i="1"/>
  <c r="Q2077" i="1"/>
  <c r="Q2074" i="1"/>
  <c r="Q2071" i="1"/>
  <c r="Q2068" i="1"/>
  <c r="Q2065" i="1"/>
  <c r="Q2062" i="1"/>
  <c r="Q2059" i="1"/>
  <c r="Q2046" i="1"/>
  <c r="Q2043" i="1"/>
  <c r="Q2039" i="1"/>
  <c r="Q2034" i="1"/>
  <c r="Q2031" i="1"/>
  <c r="Q2028" i="1"/>
  <c r="Q2025" i="1"/>
  <c r="Q2022" i="1"/>
  <c r="Q2018" i="1"/>
  <c r="Q2013" i="1"/>
  <c r="Q2010" i="1"/>
  <c r="Q2007" i="1"/>
  <c r="Q2004" i="1"/>
  <c r="Q2001" i="1"/>
  <c r="Q1998" i="1"/>
  <c r="Q1995" i="1"/>
  <c r="Q1992" i="1"/>
  <c r="Q1989" i="1"/>
  <c r="Q1986" i="1"/>
  <c r="Q1983" i="1"/>
  <c r="Q1980" i="1"/>
  <c r="E1890" i="1"/>
  <c r="Q810" i="1"/>
  <c r="M302" i="10" l="1"/>
  <c r="J1525" i="10"/>
  <c r="K1619" i="10"/>
  <c r="M1968" i="10"/>
  <c r="J1057" i="10"/>
  <c r="J38" i="10"/>
  <c r="H398" i="10"/>
  <c r="N398" i="10" s="1"/>
  <c r="J798" i="10"/>
  <c r="I806" i="10"/>
  <c r="O1025" i="10"/>
  <c r="J2100" i="10"/>
  <c r="K2251" i="10"/>
  <c r="J2007" i="10"/>
  <c r="M2100" i="10"/>
  <c r="H406" i="10"/>
  <c r="N406" i="10" s="1"/>
  <c r="I2248" i="10"/>
  <c r="K2179" i="10"/>
  <c r="L2179" i="10" s="1"/>
  <c r="M1552" i="10"/>
  <c r="J1755" i="10"/>
  <c r="K1077" i="10"/>
  <c r="F1304" i="10"/>
  <c r="H1093" i="10"/>
  <c r="N1093" i="10" s="1"/>
  <c r="J1142" i="10"/>
  <c r="L1142" i="10" s="1"/>
  <c r="J1928" i="10"/>
  <c r="L1928" i="10" s="1"/>
  <c r="K1953" i="10"/>
  <c r="M2186" i="10"/>
  <c r="H204" i="10"/>
  <c r="N204" i="10" s="1"/>
  <c r="K1142" i="10"/>
  <c r="J1453" i="10"/>
  <c r="L1453" i="10" s="1"/>
  <c r="H345" i="10"/>
  <c r="N345" i="10" s="1"/>
  <c r="K737" i="10"/>
  <c r="J1041" i="10"/>
  <c r="L1041" i="10" s="1"/>
  <c r="U1244" i="10"/>
  <c r="M1453" i="10"/>
  <c r="K1613" i="10"/>
  <c r="L1613" i="10" s="1"/>
  <c r="J1655" i="10"/>
  <c r="I2087" i="10"/>
  <c r="N2087" i="10"/>
  <c r="O2087" i="10" s="1"/>
  <c r="G2267" i="10"/>
  <c r="F249" i="10"/>
  <c r="H302" i="10"/>
  <c r="N302" i="10" s="1"/>
  <c r="K1041" i="10"/>
  <c r="K1552" i="10"/>
  <c r="I1983" i="10"/>
  <c r="J2087" i="10"/>
  <c r="J2267" i="10"/>
  <c r="J1647" i="10"/>
  <c r="M870" i="10"/>
  <c r="H1410" i="10"/>
  <c r="N1410" i="10" s="1"/>
  <c r="K1635" i="10"/>
  <c r="L1635" i="10" s="1"/>
  <c r="K1700" i="10"/>
  <c r="L1700" i="10" s="1"/>
  <c r="J1790" i="10"/>
  <c r="K1181" i="10"/>
  <c r="M255" i="10"/>
  <c r="F313" i="10"/>
  <c r="M2010" i="10"/>
  <c r="O2010" i="10" s="1"/>
  <c r="J1610" i="10"/>
  <c r="F161" i="10"/>
  <c r="M780" i="10"/>
  <c r="J1273" i="10"/>
  <c r="F1413" i="10"/>
  <c r="K1664" i="10"/>
  <c r="K2186" i="10"/>
  <c r="F258" i="10"/>
  <c r="M1916" i="10"/>
  <c r="M1953" i="10"/>
  <c r="M1983" i="10"/>
  <c r="O1983" i="10" s="1"/>
  <c r="K470" i="10"/>
  <c r="M941" i="10"/>
  <c r="M1628" i="10"/>
  <c r="J10" i="10"/>
  <c r="K180" i="10"/>
  <c r="L180" i="10" s="1"/>
  <c r="M249" i="10"/>
  <c r="J1133" i="10"/>
  <c r="L1133" i="10" s="1"/>
  <c r="K1761" i="10"/>
  <c r="L1761" i="10" s="1"/>
  <c r="M1922" i="10"/>
  <c r="I1995" i="10"/>
  <c r="N1995" i="10"/>
  <c r="J2169" i="10"/>
  <c r="L2169" i="10" s="1"/>
  <c r="M2248" i="10"/>
  <c r="O2248" i="10" s="1"/>
  <c r="I2195" i="10"/>
  <c r="N2195" i="10"/>
  <c r="I2169" i="10"/>
  <c r="N2169" i="10"/>
  <c r="K2248" i="10"/>
  <c r="M180" i="10"/>
  <c r="F278" i="10"/>
  <c r="F334" i="10"/>
  <c r="F363" i="10"/>
  <c r="J731" i="10"/>
  <c r="L731" i="10" s="1"/>
  <c r="J739" i="10"/>
  <c r="M1133" i="10"/>
  <c r="I2100" i="10"/>
  <c r="N2100" i="10"/>
  <c r="O2100" i="10" s="1"/>
  <c r="M2169" i="10"/>
  <c r="O2169" i="10" s="1"/>
  <c r="M2198" i="10"/>
  <c r="O2198" i="10" s="1"/>
  <c r="M2228" i="10"/>
  <c r="O2228" i="10" s="1"/>
  <c r="J454" i="10"/>
  <c r="L454" i="10" s="1"/>
  <c r="M1389" i="10"/>
  <c r="F1593" i="10"/>
  <c r="J1807" i="10"/>
  <c r="J1425" i="10"/>
  <c r="F322" i="10"/>
  <c r="M1074" i="10"/>
  <c r="H1687" i="10"/>
  <c r="N1687" i="10" s="1"/>
  <c r="K1807" i="10"/>
  <c r="L1807" i="10" s="1"/>
  <c r="M777" i="10"/>
  <c r="J1759" i="10"/>
  <c r="F252" i="10"/>
  <c r="K1593" i="10"/>
  <c r="K1755" i="10"/>
  <c r="L1755" i="10" s="1"/>
  <c r="H1823" i="10"/>
  <c r="N1823" i="10" s="1"/>
  <c r="H1866" i="10"/>
  <c r="N1866" i="10" s="1"/>
  <c r="J1959" i="10"/>
  <c r="L1959" i="10" s="1"/>
  <c r="K1790" i="10"/>
  <c r="H1949" i="10"/>
  <c r="N1949" i="10" s="1"/>
  <c r="J1962" i="10"/>
  <c r="L1962" i="10" s="1"/>
  <c r="K1319" i="10"/>
  <c r="K1676" i="10"/>
  <c r="L1676" i="10" s="1"/>
  <c r="J721" i="10"/>
  <c r="J1047" i="10"/>
  <c r="H1127" i="10"/>
  <c r="N1127" i="10" s="1"/>
  <c r="J1168" i="10"/>
  <c r="J1334" i="10"/>
  <c r="H1435" i="10"/>
  <c r="I1435" i="10" s="1"/>
  <c r="F328" i="10"/>
  <c r="K1168" i="10"/>
  <c r="L1168" i="10" s="1"/>
  <c r="F1779" i="10"/>
  <c r="J1803" i="10"/>
  <c r="M272" i="10"/>
  <c r="O272" i="10" s="1"/>
  <c r="J438" i="10"/>
  <c r="M1244" i="10"/>
  <c r="J1638" i="10"/>
  <c r="K1638" i="10"/>
  <c r="J737" i="10"/>
  <c r="L737" i="10" s="1"/>
  <c r="J689" i="10"/>
  <c r="M1593" i="10"/>
  <c r="J1619" i="10"/>
  <c r="L1619" i="10" s="1"/>
  <c r="K1744" i="10"/>
  <c r="M1924" i="10"/>
  <c r="I2154" i="10"/>
  <c r="I59" i="10"/>
  <c r="N59" i="10"/>
  <c r="I65" i="10"/>
  <c r="N65" i="10"/>
  <c r="I680" i="10"/>
  <c r="N680" i="10"/>
  <c r="I1659" i="10"/>
  <c r="N1659" i="10"/>
  <c r="I1943" i="10"/>
  <c r="N1943" i="10"/>
  <c r="I1962" i="10"/>
  <c r="N1962" i="10"/>
  <c r="H319" i="10"/>
  <c r="N319" i="10" s="1"/>
  <c r="O319" i="10" s="1"/>
  <c r="H325" i="10"/>
  <c r="N325" i="10" s="1"/>
  <c r="O325" i="10" s="1"/>
  <c r="H42" i="10"/>
  <c r="N42" i="10" s="1"/>
  <c r="O249" i="10"/>
  <c r="F553" i="10"/>
  <c r="H753" i="10"/>
  <c r="N753" i="10" s="1"/>
  <c r="H967" i="10"/>
  <c r="N967" i="10" s="1"/>
  <c r="I1011" i="10"/>
  <c r="L1047" i="10"/>
  <c r="F1050" i="10"/>
  <c r="H1322" i="10"/>
  <c r="N1322" i="10" s="1"/>
  <c r="H1407" i="10"/>
  <c r="N1407" i="10" s="1"/>
  <c r="F1700" i="10"/>
  <c r="F1753" i="10"/>
  <c r="H1816" i="10"/>
  <c r="N1816" i="10" s="1"/>
  <c r="H1872" i="10"/>
  <c r="N1872" i="10" s="1"/>
  <c r="I98" i="10"/>
  <c r="N98" i="10"/>
  <c r="I155" i="10"/>
  <c r="N155" i="10"/>
  <c r="I1419" i="10"/>
  <c r="N1419" i="10"/>
  <c r="I1552" i="10"/>
  <c r="N1552" i="10"/>
  <c r="O1552" i="10" s="1"/>
  <c r="H331" i="10"/>
  <c r="N331" i="10" s="1"/>
  <c r="O331" i="10" s="1"/>
  <c r="H385" i="10"/>
  <c r="N385" i="10" s="1"/>
  <c r="H408" i="10"/>
  <c r="U427" i="10"/>
  <c r="F444" i="10"/>
  <c r="F500" i="10"/>
  <c r="U557" i="10"/>
  <c r="F777" i="10"/>
  <c r="U802" i="10"/>
  <c r="F1103" i="10"/>
  <c r="U1186" i="10"/>
  <c r="H1361" i="10"/>
  <c r="H1619" i="10"/>
  <c r="N1619" i="10" s="1"/>
  <c r="F1638" i="10"/>
  <c r="F1695" i="10"/>
  <c r="H1734" i="10"/>
  <c r="N1734" i="10" s="1"/>
  <c r="I86" i="10"/>
  <c r="N86" i="10"/>
  <c r="I777" i="10"/>
  <c r="N777" i="10"/>
  <c r="O777" i="10" s="1"/>
  <c r="I1041" i="10"/>
  <c r="N1041" i="10"/>
  <c r="O1041" i="10" s="1"/>
  <c r="I1638" i="10"/>
  <c r="N1638" i="10"/>
  <c r="I1655" i="10"/>
  <c r="N1655" i="10"/>
  <c r="I1932" i="10"/>
  <c r="N1932" i="10"/>
  <c r="F1832" i="10"/>
  <c r="F1916" i="10"/>
  <c r="N1435" i="10"/>
  <c r="O1435" i="10" s="1"/>
  <c r="I1593" i="10"/>
  <c r="N1593" i="10"/>
  <c r="I1647" i="10"/>
  <c r="N1647" i="10"/>
  <c r="O1647" i="10" s="1"/>
  <c r="I1706" i="10"/>
  <c r="N1706" i="10"/>
  <c r="I1953" i="10"/>
  <c r="N1953" i="10"/>
  <c r="O1953" i="10" s="1"/>
  <c r="F1595" i="10"/>
  <c r="H1685" i="10"/>
  <c r="N1685" i="10" s="1"/>
  <c r="H1818" i="10"/>
  <c r="N1818" i="10" s="1"/>
  <c r="O1850" i="10"/>
  <c r="F284" i="10"/>
  <c r="J319" i="10"/>
  <c r="J322" i="10"/>
  <c r="J325" i="10"/>
  <c r="J328" i="10"/>
  <c r="J331" i="10"/>
  <c r="J334" i="10"/>
  <c r="J373" i="10"/>
  <c r="F379" i="10"/>
  <c r="J463" i="10"/>
  <c r="K656" i="10"/>
  <c r="L656" i="10" s="1"/>
  <c r="K674" i="10"/>
  <c r="L674" i="10" s="1"/>
  <c r="M713" i="10"/>
  <c r="O713" i="10" s="1"/>
  <c r="M741" i="10"/>
  <c r="H751" i="10"/>
  <c r="F786" i="10"/>
  <c r="K971" i="10"/>
  <c r="J992" i="10"/>
  <c r="K1029" i="10"/>
  <c r="F1043" i="10"/>
  <c r="M1068" i="10"/>
  <c r="K1145" i="10"/>
  <c r="L1145" i="10" s="1"/>
  <c r="J1276" i="10"/>
  <c r="F1293" i="10"/>
  <c r="K1334" i="10"/>
  <c r="H1429" i="10"/>
  <c r="N1429" i="10" s="1"/>
  <c r="U1559" i="10"/>
  <c r="U1581" i="10"/>
  <c r="M1613" i="10"/>
  <c r="M1667" i="10"/>
  <c r="H1691" i="10"/>
  <c r="N1691" i="10" s="1"/>
  <c r="J1709" i="10"/>
  <c r="F1719" i="10"/>
  <c r="J1728" i="10"/>
  <c r="F1773" i="10"/>
  <c r="K1803" i="10"/>
  <c r="L1803" i="10" s="1"/>
  <c r="K1853" i="10"/>
  <c r="J1926" i="10"/>
  <c r="M1932" i="10"/>
  <c r="K1956" i="10"/>
  <c r="J1965" i="10"/>
  <c r="L1965" i="10" s="1"/>
  <c r="M2118" i="10"/>
  <c r="I2142" i="10"/>
  <c r="H40" i="10"/>
  <c r="N40" i="10" s="1"/>
  <c r="I161" i="10"/>
  <c r="M186" i="10"/>
  <c r="H38" i="10"/>
  <c r="N38" i="10" s="1"/>
  <c r="J40" i="10"/>
  <c r="L40" i="10" s="1"/>
  <c r="J59" i="10"/>
  <c r="L59" i="10" s="1"/>
  <c r="I80" i="10"/>
  <c r="J104" i="10"/>
  <c r="I125" i="10"/>
  <c r="H201" i="10"/>
  <c r="J255" i="10"/>
  <c r="L255" i="10" s="1"/>
  <c r="I265" i="10"/>
  <c r="O334" i="10"/>
  <c r="J351" i="10"/>
  <c r="F429" i="10"/>
  <c r="H432" i="10"/>
  <c r="N432" i="10" s="1"/>
  <c r="O432" i="10" s="1"/>
  <c r="H476" i="10"/>
  <c r="F561" i="10"/>
  <c r="H604" i="10"/>
  <c r="N604" i="10" s="1"/>
  <c r="M656" i="10"/>
  <c r="H745" i="10"/>
  <c r="J751" i="10"/>
  <c r="I802" i="10"/>
  <c r="H1664" i="10"/>
  <c r="N1664" i="10" s="1"/>
  <c r="O1664" i="10" s="1"/>
  <c r="K1685" i="10"/>
  <c r="L1685" i="10" s="1"/>
  <c r="H1689" i="10"/>
  <c r="K1691" i="10"/>
  <c r="U1693" i="10"/>
  <c r="F1716" i="10"/>
  <c r="K1728" i="10"/>
  <c r="F1814" i="10"/>
  <c r="H1835" i="10"/>
  <c r="K1850" i="10"/>
  <c r="H1907" i="10"/>
  <c r="N1907" i="10" s="1"/>
  <c r="M1965" i="10"/>
  <c r="I2065" i="10"/>
  <c r="F1571" i="10"/>
  <c r="H1571" i="10"/>
  <c r="M1685" i="10"/>
  <c r="M1691" i="10"/>
  <c r="O1691" i="10" s="1"/>
  <c r="H1697" i="10"/>
  <c r="N1697" i="10" s="1"/>
  <c r="J1742" i="10"/>
  <c r="L1742" i="10" s="1"/>
  <c r="J1924" i="10"/>
  <c r="L1924" i="10" s="1"/>
  <c r="H1930" i="10"/>
  <c r="N1930" i="10" s="1"/>
  <c r="M1943" i="10"/>
  <c r="O1943" i="10" s="1"/>
  <c r="J56" i="10"/>
  <c r="J80" i="10"/>
  <c r="J125" i="10"/>
  <c r="J140" i="10"/>
  <c r="F155" i="10"/>
  <c r="H198" i="10"/>
  <c r="J265" i="10"/>
  <c r="L265" i="10" s="1"/>
  <c r="K275" i="10"/>
  <c r="L275" i="10" s="1"/>
  <c r="F299" i="10"/>
  <c r="J302" i="10"/>
  <c r="U389" i="10"/>
  <c r="I429" i="10"/>
  <c r="F438" i="10"/>
  <c r="H490" i="10"/>
  <c r="N490" i="10" s="1"/>
  <c r="H623" i="10"/>
  <c r="N623" i="10" s="1"/>
  <c r="H697" i="10"/>
  <c r="K755" i="10"/>
  <c r="U804" i="10"/>
  <c r="M815" i="10"/>
  <c r="U881" i="10"/>
  <c r="J932" i="10"/>
  <c r="H969" i="10"/>
  <c r="N969" i="10" s="1"/>
  <c r="K1022" i="10"/>
  <c r="L1022" i="10" s="1"/>
  <c r="F1057" i="10"/>
  <c r="H1114" i="10"/>
  <c r="K1130" i="10"/>
  <c r="F1168" i="10"/>
  <c r="F1290" i="10"/>
  <c r="F1301" i="10" s="1"/>
  <c r="H1299" i="10"/>
  <c r="N1299" i="10" s="1"/>
  <c r="K1310" i="10"/>
  <c r="M1347" i="10"/>
  <c r="F1370" i="10"/>
  <c r="F1400" i="10"/>
  <c r="I1761" i="10"/>
  <c r="L2186" i="10"/>
  <c r="M2245" i="10"/>
  <c r="O2245" i="10" s="1"/>
  <c r="J95" i="10"/>
  <c r="U379" i="10"/>
  <c r="H417" i="10"/>
  <c r="H427" i="10"/>
  <c r="N427" i="10" s="1"/>
  <c r="J429" i="10"/>
  <c r="U432" i="10"/>
  <c r="J470" i="10"/>
  <c r="L470" i="10" s="1"/>
  <c r="J473" i="10"/>
  <c r="J577" i="10"/>
  <c r="K602" i="10"/>
  <c r="M623" i="10"/>
  <c r="U848" i="10"/>
  <c r="U926" i="10"/>
  <c r="J963" i="10"/>
  <c r="M1022" i="10"/>
  <c r="J1121" i="10"/>
  <c r="H1139" i="10"/>
  <c r="N1139" i="10" s="1"/>
  <c r="O1168" i="10"/>
  <c r="M1195" i="10"/>
  <c r="U1204" i="10"/>
  <c r="M1251" i="10"/>
  <c r="M1310" i="10"/>
  <c r="I1370" i="10"/>
  <c r="U1444" i="10"/>
  <c r="F1628" i="10"/>
  <c r="F1632" i="10"/>
  <c r="J1661" i="10"/>
  <c r="L1661" i="10" s="1"/>
  <c r="J1673" i="10"/>
  <c r="L1673" i="10" s="1"/>
  <c r="M1676" i="10"/>
  <c r="I1734" i="10"/>
  <c r="I2013" i="10"/>
  <c r="K40" i="10"/>
  <c r="H44" i="10"/>
  <c r="N44" i="10" s="1"/>
  <c r="J71" i="10"/>
  <c r="I674" i="10"/>
  <c r="U1564" i="10"/>
  <c r="H1581" i="10"/>
  <c r="M1673" i="10"/>
  <c r="M1695" i="10"/>
  <c r="F1703" i="10"/>
  <c r="F1788" i="10"/>
  <c r="F1805" i="10"/>
  <c r="I656" i="10"/>
  <c r="M1003" i="10"/>
  <c r="M1018" i="10"/>
  <c r="O1018" i="10" s="1"/>
  <c r="F1585" i="10"/>
  <c r="H1613" i="10"/>
  <c r="T1622" i="10"/>
  <c r="U1622" i="10" s="1"/>
  <c r="K1628" i="10"/>
  <c r="J1659" i="10"/>
  <c r="I1709" i="10"/>
  <c r="I1728" i="10"/>
  <c r="O1759" i="10"/>
  <c r="K1776" i="10"/>
  <c r="K1829" i="10"/>
  <c r="J1863" i="10"/>
  <c r="L1863" i="10" s="1"/>
  <c r="I1956" i="10"/>
  <c r="M1959" i="10"/>
  <c r="J2010" i="10"/>
  <c r="L2010" i="10" s="1"/>
  <c r="K2013" i="10"/>
  <c r="J2145" i="10"/>
  <c r="I2160" i="10"/>
  <c r="K7" i="10"/>
  <c r="F370" i="10"/>
  <c r="H370" i="10"/>
  <c r="N370" i="10" s="1"/>
  <c r="T604" i="10"/>
  <c r="U604" i="10" s="1"/>
  <c r="T969" i="10"/>
  <c r="U969" i="10" s="1"/>
  <c r="J1162" i="10"/>
  <c r="T1386" i="10"/>
  <c r="U1386" i="10" s="1"/>
  <c r="K1591" i="10"/>
  <c r="J1591" i="10"/>
  <c r="M1591" i="10"/>
  <c r="H13" i="10"/>
  <c r="N13" i="10" s="1"/>
  <c r="M38" i="10"/>
  <c r="M42" i="10"/>
  <c r="M53" i="10"/>
  <c r="I62" i="10"/>
  <c r="I177" i="10"/>
  <c r="U233" i="10"/>
  <c r="K239" i="10"/>
  <c r="U249" i="10"/>
  <c r="M278" i="10"/>
  <c r="O278" i="10" s="1"/>
  <c r="M281" i="10"/>
  <c r="K284" i="10"/>
  <c r="L284" i="10" s="1"/>
  <c r="M290" i="10"/>
  <c r="O290" i="10" s="1"/>
  <c r="M342" i="10"/>
  <c r="J370" i="10"/>
  <c r="I376" i="10"/>
  <c r="F389" i="10"/>
  <c r="J391" i="10"/>
  <c r="F441" i="10"/>
  <c r="J457" i="10"/>
  <c r="M593" i="10"/>
  <c r="O593" i="10" s="1"/>
  <c r="K600" i="10"/>
  <c r="K642" i="10"/>
  <c r="F684" i="10"/>
  <c r="H684" i="10"/>
  <c r="N684" i="10" s="1"/>
  <c r="M718" i="10"/>
  <c r="J718" i="10"/>
  <c r="M749" i="10"/>
  <c r="K749" i="10"/>
  <c r="L749" i="10" s="1"/>
  <c r="F1130" i="10"/>
  <c r="H1130" i="10"/>
  <c r="N1130" i="10" s="1"/>
  <c r="O1130" i="10" s="1"/>
  <c r="K1328" i="10"/>
  <c r="J1328" i="10"/>
  <c r="J53" i="10"/>
  <c r="J113" i="10"/>
  <c r="U252" i="10"/>
  <c r="J258" i="10"/>
  <c r="L258" i="10" s="1"/>
  <c r="K281" i="10"/>
  <c r="L281" i="10" s="1"/>
  <c r="M239" i="10"/>
  <c r="M284" i="10"/>
  <c r="H287" i="10"/>
  <c r="H342" i="10"/>
  <c r="J406" i="10"/>
  <c r="M547" i="10"/>
  <c r="K852" i="10"/>
  <c r="L852" i="10" s="1"/>
  <c r="K1050" i="10"/>
  <c r="M1407" i="10"/>
  <c r="K1407" i="10"/>
  <c r="K1616" i="10"/>
  <c r="M1616" i="10"/>
  <c r="H1878" i="10"/>
  <c r="N1878" i="10" s="1"/>
  <c r="F1878" i="10"/>
  <c r="K1940" i="10"/>
  <c r="M1940" i="10"/>
  <c r="O1940" i="10" s="1"/>
  <c r="K1980" i="10"/>
  <c r="J2043" i="10"/>
  <c r="I2043" i="10"/>
  <c r="H10" i="10"/>
  <c r="N10" i="10" s="1"/>
  <c r="J13" i="10"/>
  <c r="M62" i="10"/>
  <c r="J89" i="10"/>
  <c r="I131" i="10"/>
  <c r="I175" i="10"/>
  <c r="K186" i="10"/>
  <c r="I261" i="10"/>
  <c r="F339" i="10"/>
  <c r="H339" i="10"/>
  <c r="N339" i="10" s="1"/>
  <c r="T345" i="10"/>
  <c r="U345" i="10" s="1"/>
  <c r="J376" i="10"/>
  <c r="F387" i="10"/>
  <c r="H387" i="10"/>
  <c r="U415" i="10"/>
  <c r="I438" i="10"/>
  <c r="J518" i="10"/>
  <c r="T593" i="10"/>
  <c r="U593" i="10" s="1"/>
  <c r="T613" i="10"/>
  <c r="U613" i="10" s="1"/>
  <c r="M743" i="10"/>
  <c r="K743" i="10"/>
  <c r="J743" i="10"/>
  <c r="J852" i="10"/>
  <c r="M1313" i="10"/>
  <c r="K1313" i="10"/>
  <c r="F1438" i="10"/>
  <c r="H1438" i="10"/>
  <c r="N1438" i="10" s="1"/>
  <c r="J1457" i="10"/>
  <c r="K1457" i="10"/>
  <c r="L1457" i="10" s="1"/>
  <c r="F1722" i="10"/>
  <c r="H1722" i="10"/>
  <c r="H1751" i="10"/>
  <c r="F1751" i="10"/>
  <c r="K1765" i="10"/>
  <c r="M1796" i="10"/>
  <c r="O1796" i="10" s="1"/>
  <c r="K1796" i="10"/>
  <c r="J1796" i="10"/>
  <c r="T1548" i="10"/>
  <c r="U1548" i="10" s="1"/>
  <c r="J83" i="10"/>
  <c r="J92" i="10"/>
  <c r="F101" i="10"/>
  <c r="F177" i="10"/>
  <c r="M1410" i="10"/>
  <c r="K1410" i="10"/>
  <c r="J413" i="10"/>
  <c r="F1178" i="10"/>
  <c r="H1178" i="10"/>
  <c r="N1178" i="10" s="1"/>
  <c r="M1429" i="10"/>
  <c r="J1429" i="10"/>
  <c r="F1574" i="10"/>
  <c r="H1574" i="10"/>
  <c r="N1574" i="10" s="1"/>
  <c r="M1751" i="10"/>
  <c r="K1751" i="10"/>
  <c r="M1769" i="10"/>
  <c r="K1769" i="10"/>
  <c r="J1769" i="10"/>
  <c r="H1820" i="10"/>
  <c r="N1820" i="10" s="1"/>
  <c r="F1820" i="10"/>
  <c r="M345" i="10"/>
  <c r="H1133" i="10"/>
  <c r="N1133" i="10" s="1"/>
  <c r="O1133" i="10" s="1"/>
  <c r="F1133" i="10"/>
  <c r="M1219" i="10"/>
  <c r="J1219" i="10"/>
  <c r="M967" i="10"/>
  <c r="M423" i="10"/>
  <c r="K19" i="10"/>
  <c r="L19" i="10" s="1"/>
  <c r="I56" i="10"/>
  <c r="M59" i="10"/>
  <c r="J77" i="10"/>
  <c r="H195" i="10"/>
  <c r="K198" i="10"/>
  <c r="J229" i="10"/>
  <c r="J233" i="10"/>
  <c r="U236" i="10"/>
  <c r="F246" i="10"/>
  <c r="J261" i="10"/>
  <c r="K268" i="10"/>
  <c r="L268" i="10" s="1"/>
  <c r="K310" i="10"/>
  <c r="J310" i="10"/>
  <c r="J339" i="10"/>
  <c r="T342" i="10"/>
  <c r="U342" i="10" s="1"/>
  <c r="M348" i="10"/>
  <c r="M351" i="10"/>
  <c r="J357" i="10"/>
  <c r="J387" i="10"/>
  <c r="F393" i="10"/>
  <c r="H393" i="10"/>
  <c r="H423" i="10"/>
  <c r="H610" i="10"/>
  <c r="N610" i="10" s="1"/>
  <c r="F721" i="10"/>
  <c r="H721" i="10"/>
  <c r="N721" i="10" s="1"/>
  <c r="O721" i="10" s="1"/>
  <c r="U731" i="10"/>
  <c r="H747" i="10"/>
  <c r="N747" i="10" s="1"/>
  <c r="K810" i="10"/>
  <c r="L1057" i="10"/>
  <c r="J1093" i="10"/>
  <c r="M1093" i="10"/>
  <c r="O1093" i="10" s="1"/>
  <c r="K1093" i="10"/>
  <c r="H1111" i="10"/>
  <c r="N1111" i="10" s="1"/>
  <c r="F1111" i="10"/>
  <c r="K1171" i="10"/>
  <c r="L1171" i="10" s="1"/>
  <c r="J1325" i="10"/>
  <c r="M1325" i="10"/>
  <c r="K1325" i="10"/>
  <c r="F1347" i="10"/>
  <c r="H1423" i="10"/>
  <c r="N1423" i="10" s="1"/>
  <c r="F1423" i="10"/>
  <c r="T438" i="10"/>
  <c r="U438" i="10" s="1"/>
  <c r="H1644" i="10"/>
  <c r="F1644" i="10"/>
  <c r="K1687" i="10"/>
  <c r="M1687" i="10"/>
  <c r="O1687" i="10" s="1"/>
  <c r="K226" i="10"/>
  <c r="L226" i="10" s="1"/>
  <c r="K460" i="10"/>
  <c r="I53" i="10"/>
  <c r="I74" i="10"/>
  <c r="I92" i="10"/>
  <c r="I167" i="10"/>
  <c r="K195" i="10"/>
  <c r="M229" i="10"/>
  <c r="K261" i="10"/>
  <c r="H348" i="10"/>
  <c r="H357" i="10"/>
  <c r="K463" i="10"/>
  <c r="H481" i="10"/>
  <c r="N481" i="10" s="1"/>
  <c r="T524" i="10"/>
  <c r="U524" i="10" s="1"/>
  <c r="M671" i="10"/>
  <c r="K671" i="10"/>
  <c r="J671" i="10"/>
  <c r="L671" i="10" s="1"/>
  <c r="F693" i="10"/>
  <c r="H693" i="10"/>
  <c r="F759" i="10"/>
  <c r="H759" i="10"/>
  <c r="N759" i="10" s="1"/>
  <c r="O759" i="10" s="1"/>
  <c r="M938" i="10"/>
  <c r="J938" i="10"/>
  <c r="K1532" i="10"/>
  <c r="M1532" i="10"/>
  <c r="M1601" i="10"/>
  <c r="K1601" i="10"/>
  <c r="J1601" i="10"/>
  <c r="H1635" i="10"/>
  <c r="F1635" i="10"/>
  <c r="F1676" i="10"/>
  <c r="H1676" i="10"/>
  <c r="M2071" i="10"/>
  <c r="O2071" i="10" s="1"/>
  <c r="K2071" i="10"/>
  <c r="J2071" i="10"/>
  <c r="M2216" i="10"/>
  <c r="K2216" i="10"/>
  <c r="J2216" i="10"/>
  <c r="I600" i="10"/>
  <c r="I662" i="10"/>
  <c r="L755" i="10"/>
  <c r="I1093" i="10"/>
  <c r="H1469" i="10"/>
  <c r="F1469" i="10"/>
  <c r="M1644" i="10"/>
  <c r="J1644" i="10"/>
  <c r="M1706" i="10"/>
  <c r="J1706" i="10"/>
  <c r="L1706" i="10" s="1"/>
  <c r="K826" i="10"/>
  <c r="K832" i="10"/>
  <c r="J975" i="10"/>
  <c r="K1003" i="10"/>
  <c r="L1003" i="10" s="1"/>
  <c r="J1005" i="10"/>
  <c r="I1025" i="10"/>
  <c r="I1037" i="10"/>
  <c r="K1074" i="10"/>
  <c r="L1074" i="10" s="1"/>
  <c r="U1225" i="10"/>
  <c r="I1344" i="10"/>
  <c r="J1347" i="10"/>
  <c r="L1347" i="10" s="1"/>
  <c r="F1358" i="10"/>
  <c r="L1444" i="10"/>
  <c r="M1490" i="10"/>
  <c r="K1490" i="10"/>
  <c r="M1598" i="10"/>
  <c r="J1598" i="10"/>
  <c r="F1625" i="10"/>
  <c r="H1625" i="10"/>
  <c r="M1719" i="10"/>
  <c r="O1719" i="10" s="1"/>
  <c r="H1763" i="10"/>
  <c r="F1763" i="10"/>
  <c r="H1798" i="10"/>
  <c r="N1798" i="10" s="1"/>
  <c r="F1798" i="10"/>
  <c r="J1896" i="10"/>
  <c r="I2071" i="10"/>
  <c r="J2172" i="10"/>
  <c r="J2209" i="10"/>
  <c r="H671" i="10"/>
  <c r="K680" i="10"/>
  <c r="L680" i="10" s="1"/>
  <c r="L741" i="10"/>
  <c r="J745" i="10"/>
  <c r="M747" i="10"/>
  <c r="M755" i="10"/>
  <c r="I1068" i="10"/>
  <c r="K1607" i="10"/>
  <c r="J1607" i="10"/>
  <c r="M1625" i="10"/>
  <c r="K1625" i="10"/>
  <c r="J1625" i="10"/>
  <c r="L1628" i="10"/>
  <c r="H1653" i="10"/>
  <c r="F1653" i="10"/>
  <c r="M1716" i="10"/>
  <c r="O1716" i="10" s="1"/>
  <c r="J1716" i="10"/>
  <c r="L1716" i="10" s="1"/>
  <c r="H1749" i="10"/>
  <c r="N1749" i="10" s="1"/>
  <c r="F1749" i="10"/>
  <c r="K1763" i="10"/>
  <c r="M1763" i="10"/>
  <c r="H1771" i="10"/>
  <c r="N1771" i="10" s="1"/>
  <c r="F1771" i="10"/>
  <c r="H1859" i="10"/>
  <c r="M1937" i="10"/>
  <c r="K1974" i="10"/>
  <c r="J1974" i="10"/>
  <c r="T2028" i="10"/>
  <c r="U2028" i="10" s="1"/>
  <c r="U2124" i="10"/>
  <c r="I606" i="10"/>
  <c r="K745" i="10"/>
  <c r="J792" i="10"/>
  <c r="J802" i="10"/>
  <c r="L802" i="10" s="1"/>
  <c r="J971" i="10"/>
  <c r="H973" i="10"/>
  <c r="N973" i="10" s="1"/>
  <c r="F1018" i="10"/>
  <c r="K1025" i="10"/>
  <c r="M1045" i="10"/>
  <c r="F1068" i="10"/>
  <c r="U1100" i="10"/>
  <c r="H1145" i="10"/>
  <c r="N1145" i="10" s="1"/>
  <c r="K1159" i="10"/>
  <c r="U1222" i="10"/>
  <c r="U1287" i="10"/>
  <c r="J1319" i="10"/>
  <c r="L1319" i="10" s="1"/>
  <c r="M1344" i="10"/>
  <c r="U1392" i="10"/>
  <c r="F1419" i="10"/>
  <c r="H1421" i="10"/>
  <c r="N1421" i="10" s="1"/>
  <c r="F1421" i="10"/>
  <c r="K1515" i="10"/>
  <c r="J1515" i="10"/>
  <c r="M1571" i="10"/>
  <c r="J1571" i="10"/>
  <c r="H1622" i="10"/>
  <c r="F1622" i="10"/>
  <c r="K1641" i="10"/>
  <c r="M1641" i="10"/>
  <c r="O1641" i="10" s="1"/>
  <c r="J1641" i="10"/>
  <c r="M1653" i="10"/>
  <c r="K1653" i="10"/>
  <c r="J1653" i="10"/>
  <c r="M1670" i="10"/>
  <c r="K1670" i="10"/>
  <c r="L1670" i="10" s="1"/>
  <c r="J1670" i="10"/>
  <c r="K1712" i="10"/>
  <c r="L1712" i="10" s="1"/>
  <c r="K1749" i="10"/>
  <c r="M1749" i="10"/>
  <c r="J1749" i="10"/>
  <c r="K1841" i="10"/>
  <c r="J1841" i="10"/>
  <c r="L1841" i="10" s="1"/>
  <c r="K1881" i="10"/>
  <c r="M1881" i="10"/>
  <c r="O1881" i="10" s="1"/>
  <c r="I1053" i="10"/>
  <c r="J1459" i="10"/>
  <c r="H1522" i="10"/>
  <c r="F1522" i="10"/>
  <c r="H1604" i="10"/>
  <c r="F1604" i="10"/>
  <c r="U1610" i="10"/>
  <c r="K1622" i="10"/>
  <c r="H1657" i="10"/>
  <c r="F1657" i="10"/>
  <c r="H1894" i="10"/>
  <c r="N1894" i="10" s="1"/>
  <c r="F1894" i="10"/>
  <c r="L302" i="10"/>
  <c r="I391" i="10"/>
  <c r="I402" i="10"/>
  <c r="O429" i="10"/>
  <c r="I444" i="10"/>
  <c r="I484" i="10"/>
  <c r="M598" i="10"/>
  <c r="M606" i="10"/>
  <c r="O606" i="10" s="1"/>
  <c r="M731" i="10"/>
  <c r="H739" i="10"/>
  <c r="N739" i="10" s="1"/>
  <c r="O739" i="10" s="1"/>
  <c r="K780" i="10"/>
  <c r="L780" i="10" s="1"/>
  <c r="U821" i="10"/>
  <c r="M854" i="10"/>
  <c r="J868" i="10"/>
  <c r="L868" i="10" s="1"/>
  <c r="M971" i="10"/>
  <c r="F1053" i="10"/>
  <c r="K1068" i="10"/>
  <c r="L1068" i="10" s="1"/>
  <c r="M1080" i="10"/>
  <c r="M1117" i="10"/>
  <c r="M1145" i="10"/>
  <c r="U1219" i="10"/>
  <c r="J1264" i="10"/>
  <c r="K1548" i="10"/>
  <c r="M1548" i="10"/>
  <c r="O1548" i="10" s="1"/>
  <c r="U1585" i="10"/>
  <c r="M1604" i="10"/>
  <c r="J1622" i="10"/>
  <c r="M1657" i="10"/>
  <c r="J1657" i="10"/>
  <c r="F1709" i="10"/>
  <c r="M1712" i="10"/>
  <c r="O1712" i="10" s="1"/>
  <c r="M1986" i="10"/>
  <c r="O1986" i="10" s="1"/>
  <c r="K2046" i="10"/>
  <c r="M2046" i="10"/>
  <c r="J2046" i="10"/>
  <c r="I2046" i="10"/>
  <c r="I1591" i="10"/>
  <c r="I1641" i="10"/>
  <c r="M1863" i="10"/>
  <c r="I1980" i="10"/>
  <c r="I1986" i="10"/>
  <c r="I1998" i="10"/>
  <c r="I2139" i="10"/>
  <c r="O2186" i="10"/>
  <c r="L2248" i="10"/>
  <c r="L1593" i="10"/>
  <c r="K1647" i="10"/>
  <c r="K1655" i="10"/>
  <c r="K1659" i="10"/>
  <c r="L1659" i="10" s="1"/>
  <c r="M1661" i="10"/>
  <c r="H1670" i="10"/>
  <c r="O1709" i="10"/>
  <c r="H1731" i="10"/>
  <c r="I1776" i="10"/>
  <c r="K1782" i="10"/>
  <c r="L1782" i="10" s="1"/>
  <c r="M1829" i="10"/>
  <c r="H1937" i="10"/>
  <c r="N1937" i="10" s="1"/>
  <c r="M1962" i="10"/>
  <c r="I1971" i="10"/>
  <c r="H1974" i="10"/>
  <c r="I2007" i="10"/>
  <c r="K2139" i="10"/>
  <c r="L2139" i="10" s="1"/>
  <c r="J2212" i="10"/>
  <c r="I2216" i="10"/>
  <c r="I2225" i="10"/>
  <c r="M2251" i="10"/>
  <c r="I1607" i="10"/>
  <c r="L1638" i="10"/>
  <c r="J1664" i="10"/>
  <c r="L1664" i="10" s="1"/>
  <c r="L1744" i="10"/>
  <c r="F1776" i="10"/>
  <c r="F1850" i="10"/>
  <c r="F1856" i="10"/>
  <c r="M1869" i="10"/>
  <c r="M2139" i="10"/>
  <c r="O2139" i="10" s="1"/>
  <c r="O1776" i="10"/>
  <c r="M1826" i="10"/>
  <c r="O1853" i="10"/>
  <c r="F1932" i="10"/>
  <c r="J1971" i="10"/>
  <c r="L1971" i="10" s="1"/>
  <c r="M1525" i="10"/>
  <c r="I1601" i="10"/>
  <c r="O1638" i="10"/>
  <c r="M1679" i="10"/>
  <c r="L1691" i="10"/>
  <c r="H1693" i="10"/>
  <c r="M1700" i="10"/>
  <c r="I1712" i="10"/>
  <c r="I1716" i="10"/>
  <c r="T1719" i="10"/>
  <c r="U1719" i="10" s="1"/>
  <c r="F1757" i="10"/>
  <c r="J1776" i="10"/>
  <c r="O1790" i="10"/>
  <c r="F1792" i="10"/>
  <c r="I1805" i="10"/>
  <c r="O1807" i="10"/>
  <c r="H1838" i="10"/>
  <c r="N1838" i="10" s="1"/>
  <c r="F1847" i="10"/>
  <c r="J1853" i="10"/>
  <c r="L1853" i="10" s="1"/>
  <c r="H1898" i="10"/>
  <c r="F1904" i="10"/>
  <c r="I1924" i="10"/>
  <c r="H1926" i="10"/>
  <c r="K1934" i="10"/>
  <c r="L1934" i="10" s="1"/>
  <c r="F1953" i="10"/>
  <c r="J1956" i="10"/>
  <c r="L1956" i="10" s="1"/>
  <c r="M1971" i="10"/>
  <c r="U1983" i="10"/>
  <c r="M2004" i="10"/>
  <c r="O2004" i="10" s="1"/>
  <c r="I2010" i="10"/>
  <c r="J2018" i="10"/>
  <c r="K2087" i="10"/>
  <c r="L2087" i="10" s="1"/>
  <c r="I2106" i="10"/>
  <c r="I2118" i="10"/>
  <c r="T2179" i="10"/>
  <c r="U2179" i="10" s="1"/>
  <c r="I2186" i="10"/>
  <c r="J2198" i="10"/>
  <c r="L2198" i="10" s="1"/>
  <c r="K2225" i="10"/>
  <c r="L2225" i="10" s="1"/>
  <c r="I2228" i="10"/>
  <c r="I1765" i="10"/>
  <c r="I1940" i="10"/>
  <c r="L1953" i="10"/>
  <c r="I1989" i="10"/>
  <c r="J2106" i="10"/>
  <c r="L2106" i="10" s="1"/>
  <c r="I2115" i="10"/>
  <c r="J2118" i="10"/>
  <c r="M2121" i="10"/>
  <c r="O2121" i="10" s="1"/>
  <c r="O2189" i="10"/>
  <c r="J2228" i="10"/>
  <c r="L2228" i="10" s="1"/>
  <c r="T406" i="10"/>
  <c r="U406" i="10" s="1"/>
  <c r="J1103" i="10"/>
  <c r="M1103" i="10"/>
  <c r="K1103" i="10"/>
  <c r="I1103" i="10"/>
  <c r="I1535" i="10"/>
  <c r="M1535" i="10"/>
  <c r="K1535" i="10"/>
  <c r="J1535" i="10"/>
  <c r="H49" i="10"/>
  <c r="N49" i="10" s="1"/>
  <c r="J101" i="10"/>
  <c r="F113" i="10"/>
  <c r="H113" i="10"/>
  <c r="J128" i="10"/>
  <c r="J137" i="10"/>
  <c r="J146" i="10"/>
  <c r="J149" i="10"/>
  <c r="L149" i="10" s="1"/>
  <c r="F167" i="10"/>
  <c r="F189" i="10"/>
  <c r="H189" i="10"/>
  <c r="N189" i="10" s="1"/>
  <c r="J214" i="10"/>
  <c r="L214" i="10" s="1"/>
  <c r="M226" i="10"/>
  <c r="J236" i="10"/>
  <c r="F265" i="10"/>
  <c r="T265" i="10"/>
  <c r="U265" i="10" s="1"/>
  <c r="J278" i="10"/>
  <c r="K278" i="10"/>
  <c r="H281" i="10"/>
  <c r="N281" i="10" s="1"/>
  <c r="I290" i="10"/>
  <c r="H293" i="10"/>
  <c r="N293" i="10" s="1"/>
  <c r="H296" i="10"/>
  <c r="J299" i="10"/>
  <c r="K299" i="10"/>
  <c r="M339" i="10"/>
  <c r="O339" i="10" s="1"/>
  <c r="U351" i="10"/>
  <c r="I363" i="10"/>
  <c r="J389" i="10"/>
  <c r="I389" i="10"/>
  <c r="T404" i="10"/>
  <c r="U404" i="10" s="1"/>
  <c r="H413" i="10"/>
  <c r="F413" i="10"/>
  <c r="H435" i="10"/>
  <c r="M476" i="10"/>
  <c r="K476" i="10"/>
  <c r="J476" i="10"/>
  <c r="K481" i="10"/>
  <c r="J481" i="10"/>
  <c r="M481" i="10"/>
  <c r="M610" i="10"/>
  <c r="K610" i="10"/>
  <c r="M735" i="10"/>
  <c r="J735" i="10"/>
  <c r="K735" i="10"/>
  <c r="M435" i="10"/>
  <c r="J435" i="10"/>
  <c r="F755" i="10"/>
  <c r="H755" i="10"/>
  <c r="T1086" i="10"/>
  <c r="U1086" i="10" s="1"/>
  <c r="M19" i="10"/>
  <c r="O13" i="10"/>
  <c r="H31" i="10"/>
  <c r="N31" i="10" s="1"/>
  <c r="J49" i="10"/>
  <c r="J62" i="10"/>
  <c r="L62" i="10" s="1"/>
  <c r="I71" i="10"/>
  <c r="J74" i="10"/>
  <c r="I83" i="10"/>
  <c r="J86" i="10"/>
  <c r="I95" i="10"/>
  <c r="J98" i="10"/>
  <c r="F110" i="10"/>
  <c r="H110" i="10"/>
  <c r="I134" i="10"/>
  <c r="H146" i="10"/>
  <c r="F173" i="10"/>
  <c r="U175" i="10"/>
  <c r="T177" i="10"/>
  <c r="U177" i="10" s="1"/>
  <c r="K214" i="10"/>
  <c r="U217" i="10"/>
  <c r="K236" i="10"/>
  <c r="K243" i="10"/>
  <c r="L243" i="10" s="1"/>
  <c r="K246" i="10"/>
  <c r="L246" i="10" s="1"/>
  <c r="J249" i="10"/>
  <c r="L249" i="10" s="1"/>
  <c r="H255" i="10"/>
  <c r="F255" i="10"/>
  <c r="M265" i="10"/>
  <c r="T268" i="10"/>
  <c r="U268" i="10" s="1"/>
  <c r="M293" i="10"/>
  <c r="O293" i="10" s="1"/>
  <c r="J296" i="10"/>
  <c r="L296" i="10" s="1"/>
  <c r="O299" i="10"/>
  <c r="H373" i="10"/>
  <c r="J432" i="10"/>
  <c r="M441" i="10"/>
  <c r="I441" i="10"/>
  <c r="U463" i="10"/>
  <c r="F470" i="10"/>
  <c r="H470" i="10"/>
  <c r="H473" i="10"/>
  <c r="F473" i="10"/>
  <c r="F107" i="10"/>
  <c r="H107" i="10"/>
  <c r="J116" i="10"/>
  <c r="I143" i="10"/>
  <c r="I173" i="10"/>
  <c r="F180" i="10"/>
  <c r="H180" i="10"/>
  <c r="U198" i="10"/>
  <c r="T226" i="10"/>
  <c r="U226" i="10" s="1"/>
  <c r="O236" i="10"/>
  <c r="H268" i="10"/>
  <c r="F268" i="10"/>
  <c r="J287" i="10"/>
  <c r="L287" i="10" s="1"/>
  <c r="M287" i="10"/>
  <c r="O302" i="10"/>
  <c r="F351" i="10"/>
  <c r="H351" i="10"/>
  <c r="J363" i="10"/>
  <c r="H400" i="10"/>
  <c r="F400" i="10"/>
  <c r="J487" i="10"/>
  <c r="K487" i="10"/>
  <c r="F493" i="10"/>
  <c r="H493" i="10"/>
  <c r="K684" i="10"/>
  <c r="J684" i="10"/>
  <c r="I684" i="10"/>
  <c r="M684" i="10"/>
  <c r="O684" i="10" s="1"/>
  <c r="L38" i="10"/>
  <c r="O59" i="10"/>
  <c r="O62" i="10"/>
  <c r="I68" i="10"/>
  <c r="I122" i="10"/>
  <c r="J143" i="10"/>
  <c r="J161" i="10"/>
  <c r="L161" i="10" s="1"/>
  <c r="T223" i="10"/>
  <c r="U223" i="10" s="1"/>
  <c r="J252" i="10"/>
  <c r="K252" i="10"/>
  <c r="K313" i="10"/>
  <c r="M313" i="10"/>
  <c r="O313" i="10" s="1"/>
  <c r="J313" i="10"/>
  <c r="T602" i="10"/>
  <c r="U602" i="10" s="1"/>
  <c r="I149" i="10"/>
  <c r="J68" i="10"/>
  <c r="U189" i="10"/>
  <c r="J208" i="10"/>
  <c r="K208" i="10"/>
  <c r="L208" i="10" s="1"/>
  <c r="U246" i="10"/>
  <c r="U275" i="10"/>
  <c r="T363" i="10"/>
  <c r="U363" i="10" s="1"/>
  <c r="T373" i="10"/>
  <c r="U373" i="10" s="1"/>
  <c r="J385" i="10"/>
  <c r="T402" i="10"/>
  <c r="U402" i="10" s="1"/>
  <c r="J119" i="10"/>
  <c r="H239" i="10"/>
  <c r="F239" i="10"/>
  <c r="H19" i="10"/>
  <c r="N19" i="10" s="1"/>
  <c r="K68" i="10"/>
  <c r="I77" i="10"/>
  <c r="I89" i="10"/>
  <c r="I101" i="10"/>
  <c r="J122" i="10"/>
  <c r="J131" i="10"/>
  <c r="J155" i="10"/>
  <c r="L155" i="10" s="1"/>
  <c r="K201" i="10"/>
  <c r="K204" i="10"/>
  <c r="I204" i="10"/>
  <c r="I236" i="10"/>
  <c r="J379" i="10"/>
  <c r="T387" i="10"/>
  <c r="U387" i="10" s="1"/>
  <c r="M425" i="10"/>
  <c r="U444" i="10"/>
  <c r="K450" i="10"/>
  <c r="J450" i="10"/>
  <c r="F116" i="10"/>
  <c r="H116" i="10"/>
  <c r="M296" i="10"/>
  <c r="I119" i="10"/>
  <c r="I137" i="10"/>
  <c r="U167" i="10"/>
  <c r="U186" i="10"/>
  <c r="K229" i="10"/>
  <c r="F236" i="10"/>
  <c r="T239" i="10"/>
  <c r="U239" i="10" s="1"/>
  <c r="I258" i="10"/>
  <c r="F261" i="10"/>
  <c r="T261" i="10"/>
  <c r="U261" i="10" s="1"/>
  <c r="T370" i="10"/>
  <c r="U370" i="10" s="1"/>
  <c r="F376" i="10"/>
  <c r="F391" i="10"/>
  <c r="H425" i="10"/>
  <c r="M427" i="10"/>
  <c r="J427" i="10"/>
  <c r="M450" i="10"/>
  <c r="T473" i="10"/>
  <c r="U473" i="10" s="1"/>
  <c r="J490" i="10"/>
  <c r="T627" i="10"/>
  <c r="U627" i="10" s="1"/>
  <c r="I104" i="10"/>
  <c r="I128" i="10"/>
  <c r="I140" i="10"/>
  <c r="U211" i="10"/>
  <c r="U214" i="10"/>
  <c r="I379" i="10"/>
  <c r="I385" i="10"/>
  <c r="O438" i="10"/>
  <c r="M444" i="10"/>
  <c r="M454" i="10"/>
  <c r="K457" i="10"/>
  <c r="J460" i="10"/>
  <c r="J506" i="10"/>
  <c r="H530" i="10"/>
  <c r="N530" i="10" s="1"/>
  <c r="F530" i="10"/>
  <c r="U545" i="10"/>
  <c r="T581" i="10"/>
  <c r="U581" i="10" s="1"/>
  <c r="J608" i="10"/>
  <c r="K608" i="10"/>
  <c r="J630" i="10"/>
  <c r="M665" i="10"/>
  <c r="O665" i="10" s="1"/>
  <c r="K665" i="10"/>
  <c r="L665" i="10" s="1"/>
  <c r="T739" i="10"/>
  <c r="U739" i="10" s="1"/>
  <c r="U941" i="10"/>
  <c r="T1035" i="10"/>
  <c r="U1035" i="10" s="1"/>
  <c r="U152" i="10"/>
  <c r="U158" i="10"/>
  <c r="U164" i="10"/>
  <c r="U173" i="10"/>
  <c r="L239" i="10"/>
  <c r="I249" i="10"/>
  <c r="J393" i="10"/>
  <c r="I398" i="10"/>
  <c r="M417" i="10"/>
  <c r="T423" i="10"/>
  <c r="U423" i="10" s="1"/>
  <c r="T509" i="10"/>
  <c r="U509" i="10" s="1"/>
  <c r="M530" i="10"/>
  <c r="T589" i="10"/>
  <c r="U589" i="10" s="1"/>
  <c r="I608" i="10"/>
  <c r="T623" i="10"/>
  <c r="U623" i="10" s="1"/>
  <c r="F741" i="10"/>
  <c r="H741" i="10"/>
  <c r="N741" i="10" s="1"/>
  <c r="H792" i="10"/>
  <c r="F792" i="10"/>
  <c r="K979" i="10"/>
  <c r="M979" i="10"/>
  <c r="J979" i="10"/>
  <c r="J1083" i="10"/>
  <c r="M1083" i="10"/>
  <c r="K1083" i="10"/>
  <c r="M1111" i="10"/>
  <c r="K1111" i="10"/>
  <c r="J1111" i="10"/>
  <c r="M1136" i="10"/>
  <c r="K1136" i="10"/>
  <c r="J1136" i="10"/>
  <c r="H1319" i="10"/>
  <c r="F1319" i="10"/>
  <c r="M500" i="10"/>
  <c r="J500" i="10"/>
  <c r="T506" i="10"/>
  <c r="U506" i="10" s="1"/>
  <c r="M553" i="10"/>
  <c r="O553" i="10" s="1"/>
  <c r="J553" i="10"/>
  <c r="H577" i="10"/>
  <c r="F577" i="10"/>
  <c r="J604" i="10"/>
  <c r="K604" i="10"/>
  <c r="F627" i="10"/>
  <c r="H627" i="10"/>
  <c r="N627" i="10" s="1"/>
  <c r="M682" i="10"/>
  <c r="K682" i="10"/>
  <c r="M1400" i="10"/>
  <c r="O1400" i="10" s="1"/>
  <c r="K1400" i="10"/>
  <c r="J1400" i="10"/>
  <c r="I1400" i="10"/>
  <c r="H1484" i="10"/>
  <c r="N1484" i="10" s="1"/>
  <c r="F1484" i="10"/>
  <c r="O322" i="10"/>
  <c r="O328" i="10"/>
  <c r="J408" i="10"/>
  <c r="M415" i="10"/>
  <c r="O415" i="10" s="1"/>
  <c r="J415" i="10"/>
  <c r="I490" i="10"/>
  <c r="I500" i="10"/>
  <c r="M521" i="10"/>
  <c r="J521" i="10"/>
  <c r="T567" i="10"/>
  <c r="U567" i="10" s="1"/>
  <c r="M587" i="10"/>
  <c r="K587" i="10"/>
  <c r="J587" i="10"/>
  <c r="F600" i="10"/>
  <c r="I604" i="10"/>
  <c r="J682" i="10"/>
  <c r="M691" i="10"/>
  <c r="J691" i="10"/>
  <c r="J709" i="10"/>
  <c r="M709" i="10"/>
  <c r="K709" i="10"/>
  <c r="M753" i="10"/>
  <c r="O753" i="10" s="1"/>
  <c r="K753" i="10"/>
  <c r="J753" i="10"/>
  <c r="T988" i="10"/>
  <c r="U988" i="10" s="1"/>
  <c r="H1108" i="10"/>
  <c r="N1108" i="10" s="1"/>
  <c r="F1108" i="10"/>
  <c r="I1127" i="10"/>
  <c r="K1127" i="10"/>
  <c r="J1127" i="10"/>
  <c r="M1127" i="10"/>
  <c r="O1127" i="10" s="1"/>
  <c r="H1355" i="10"/>
  <c r="N1355" i="10" s="1"/>
  <c r="F1355" i="10"/>
  <c r="U447" i="10"/>
  <c r="M473" i="10"/>
  <c r="K473" i="10"/>
  <c r="K500" i="10"/>
  <c r="H518" i="10"/>
  <c r="N518" i="10" s="1"/>
  <c r="F518" i="10"/>
  <c r="H545" i="10"/>
  <c r="F545" i="10"/>
  <c r="T553" i="10"/>
  <c r="U553" i="10" s="1"/>
  <c r="M564" i="10"/>
  <c r="H602" i="10"/>
  <c r="N602" i="10" s="1"/>
  <c r="O602" i="10" s="1"/>
  <c r="F737" i="10"/>
  <c r="H737" i="10"/>
  <c r="U765" i="10"/>
  <c r="T965" i="10"/>
  <c r="U965" i="10" s="1"/>
  <c r="H1061" i="10"/>
  <c r="F1061" i="10"/>
  <c r="T1074" i="10"/>
  <c r="U1074" i="10" s="1"/>
  <c r="U450" i="10"/>
  <c r="U454" i="10"/>
  <c r="U457" i="10"/>
  <c r="U460" i="10"/>
  <c r="I487" i="10"/>
  <c r="J509" i="10"/>
  <c r="U512" i="10"/>
  <c r="T521" i="10"/>
  <c r="U521" i="10" s="1"/>
  <c r="T530" i="10"/>
  <c r="U530" i="10" s="1"/>
  <c r="U538" i="10"/>
  <c r="M545" i="10"/>
  <c r="F674" i="10"/>
  <c r="M695" i="10"/>
  <c r="F718" i="10"/>
  <c r="H718" i="10"/>
  <c r="F749" i="10"/>
  <c r="H749" i="10"/>
  <c r="N749" i="10" s="1"/>
  <c r="F981" i="10"/>
  <c r="H981" i="10"/>
  <c r="N981" i="10" s="1"/>
  <c r="K1043" i="10"/>
  <c r="M1043" i="10"/>
  <c r="J1043" i="10"/>
  <c r="H1124" i="10"/>
  <c r="F1124" i="10"/>
  <c r="M1201" i="10"/>
  <c r="J1201" i="10"/>
  <c r="M1341" i="10"/>
  <c r="K1341" i="10"/>
  <c r="J1341" i="10"/>
  <c r="T792" i="10"/>
  <c r="U792" i="10" s="1"/>
  <c r="T1071" i="10"/>
  <c r="U1071" i="10" s="1"/>
  <c r="K1139" i="10"/>
  <c r="J1139" i="10"/>
  <c r="M1139" i="10"/>
  <c r="O1139" i="10" s="1"/>
  <c r="H735" i="10"/>
  <c r="N735" i="10" s="1"/>
  <c r="J747" i="10"/>
  <c r="L747" i="10" s="1"/>
  <c r="K932" i="10"/>
  <c r="L932" i="10" s="1"/>
  <c r="K938" i="10"/>
  <c r="M973" i="10"/>
  <c r="M1047" i="10"/>
  <c r="M1057" i="10"/>
  <c r="I1057" i="10"/>
  <c r="M1061" i="10"/>
  <c r="H1080" i="10"/>
  <c r="F1080" i="10"/>
  <c r="H1136" i="10"/>
  <c r="N1136" i="10" s="1"/>
  <c r="M1466" i="10"/>
  <c r="J1466" i="10"/>
  <c r="I496" i="10"/>
  <c r="T561" i="10"/>
  <c r="U561" i="10" s="1"/>
  <c r="U577" i="10"/>
  <c r="T585" i="10"/>
  <c r="U585" i="10" s="1"/>
  <c r="K606" i="10"/>
  <c r="L606" i="10" s="1"/>
  <c r="F608" i="10"/>
  <c r="I648" i="10"/>
  <c r="O662" i="10"/>
  <c r="I682" i="10"/>
  <c r="J796" i="10"/>
  <c r="L796" i="10" s="1"/>
  <c r="J810" i="10"/>
  <c r="M889" i="10"/>
  <c r="J941" i="10"/>
  <c r="U953" i="10"/>
  <c r="U955" i="10"/>
  <c r="T963" i="10"/>
  <c r="U963" i="10" s="1"/>
  <c r="J1071" i="10"/>
  <c r="M1071" i="10"/>
  <c r="M1124" i="10"/>
  <c r="K1124" i="10"/>
  <c r="U1270" i="10"/>
  <c r="U1273" i="10"/>
  <c r="U1276" i="10"/>
  <c r="T1290" i="10"/>
  <c r="U1290" i="10" s="1"/>
  <c r="K1304" i="10"/>
  <c r="L1304" i="10" s="1"/>
  <c r="M1338" i="10"/>
  <c r="K1338" i="10"/>
  <c r="J1338" i="10"/>
  <c r="L1338" i="10" s="1"/>
  <c r="T1344" i="10"/>
  <c r="U1344" i="10" s="1"/>
  <c r="K1466" i="10"/>
  <c r="U864" i="10"/>
  <c r="U898" i="10"/>
  <c r="M932" i="10"/>
  <c r="F1015" i="10"/>
  <c r="T1022" i="10"/>
  <c r="U1022" i="10" s="1"/>
  <c r="I1071" i="10"/>
  <c r="T1083" i="10"/>
  <c r="U1083" i="10" s="1"/>
  <c r="F1090" i="10"/>
  <c r="K1108" i="10"/>
  <c r="J1124" i="10"/>
  <c r="M1198" i="10"/>
  <c r="J1198" i="10"/>
  <c r="U1201" i="10"/>
  <c r="J1225" i="10"/>
  <c r="M1304" i="10"/>
  <c r="O1304" i="10" s="1"/>
  <c r="L1334" i="10"/>
  <c r="H1338" i="10"/>
  <c r="U1432" i="10"/>
  <c r="M1500" i="10"/>
  <c r="K1500" i="10"/>
  <c r="J1500" i="10"/>
  <c r="M1595" i="10"/>
  <c r="O1595" i="10" s="1"/>
  <c r="K1595" i="10"/>
  <c r="J1595" i="10"/>
  <c r="I1595" i="10"/>
  <c r="K794" i="10"/>
  <c r="M800" i="10"/>
  <c r="M1015" i="10"/>
  <c r="O1015" i="10" s="1"/>
  <c r="I1015" i="10"/>
  <c r="T1029" i="10"/>
  <c r="U1029" i="10" s="1"/>
  <c r="K1071" i="10"/>
  <c r="J1090" i="10"/>
  <c r="M1090" i="10"/>
  <c r="I1090" i="10"/>
  <c r="T1150" i="10"/>
  <c r="U1150" i="10" s="1"/>
  <c r="F1313" i="10"/>
  <c r="H1313" i="10"/>
  <c r="K1463" i="10"/>
  <c r="M1463" i="10"/>
  <c r="T1494" i="10"/>
  <c r="U1494" i="10" s="1"/>
  <c r="O561" i="10"/>
  <c r="I665" i="10"/>
  <c r="M674" i="10"/>
  <c r="O674" i="10" s="1"/>
  <c r="M680" i="10"/>
  <c r="O680" i="10" s="1"/>
  <c r="K739" i="10"/>
  <c r="K751" i="10"/>
  <c r="M765" i="10"/>
  <c r="K788" i="10"/>
  <c r="M802" i="10"/>
  <c r="U846" i="10"/>
  <c r="M852" i="10"/>
  <c r="U862" i="10"/>
  <c r="J955" i="10"/>
  <c r="J957" i="10"/>
  <c r="K963" i="10"/>
  <c r="L963" i="10" s="1"/>
  <c r="J967" i="10"/>
  <c r="T967" i="10"/>
  <c r="U967" i="10" s="1"/>
  <c r="U971" i="10"/>
  <c r="F992" i="10"/>
  <c r="H992" i="10"/>
  <c r="J994" i="10"/>
  <c r="U1003" i="10"/>
  <c r="F1011" i="10"/>
  <c r="J1015" i="10"/>
  <c r="U1025" i="10"/>
  <c r="F1041" i="10"/>
  <c r="O1068" i="10"/>
  <c r="K1090" i="10"/>
  <c r="J1096" i="10"/>
  <c r="J1117" i="10"/>
  <c r="K1121" i="10"/>
  <c r="K1162" i="10"/>
  <c r="L1162" i="10" s="1"/>
  <c r="T1207" i="10"/>
  <c r="U1207" i="10"/>
  <c r="T1228" i="10"/>
  <c r="U1228" i="10" s="1"/>
  <c r="K1290" i="10"/>
  <c r="I1290" i="10"/>
  <c r="H1325" i="10"/>
  <c r="F1325" i="10"/>
  <c r="F1344" i="10"/>
  <c r="T1364" i="10"/>
  <c r="U1364" i="10" s="1"/>
  <c r="H1403" i="10"/>
  <c r="F1403" i="10"/>
  <c r="J1463" i="10"/>
  <c r="U518" i="10"/>
  <c r="J561" i="10"/>
  <c r="F585" i="10"/>
  <c r="K598" i="10"/>
  <c r="L598" i="10" s="1"/>
  <c r="I645" i="10"/>
  <c r="F665" i="10"/>
  <c r="I689" i="10"/>
  <c r="H743" i="10"/>
  <c r="N743" i="10" s="1"/>
  <c r="K762" i="10"/>
  <c r="L762" i="10" s="1"/>
  <c r="K777" i="10"/>
  <c r="L777" i="10" s="1"/>
  <c r="M788" i="10"/>
  <c r="U860" i="10"/>
  <c r="T872" i="10"/>
  <c r="U872" i="10" s="1"/>
  <c r="U883" i="10"/>
  <c r="K955" i="10"/>
  <c r="K957" i="10"/>
  <c r="K967" i="10"/>
  <c r="T1005" i="10"/>
  <c r="U1005" i="10" s="1"/>
  <c r="K1015" i="10"/>
  <c r="J1025" i="10"/>
  <c r="H1029" i="10"/>
  <c r="N1029" i="10" s="1"/>
  <c r="F1029" i="10"/>
  <c r="L1045" i="10"/>
  <c r="H1047" i="10"/>
  <c r="F1047" i="10"/>
  <c r="U1047" i="10"/>
  <c r="T1050" i="10"/>
  <c r="U1050" i="10" s="1"/>
  <c r="U1057" i="10"/>
  <c r="U1061" i="10"/>
  <c r="K1096" i="10"/>
  <c r="M1114" i="10"/>
  <c r="K1114" i="10"/>
  <c r="L1114" i="10" s="1"/>
  <c r="K1117" i="10"/>
  <c r="M1162" i="10"/>
  <c r="J1171" i="10"/>
  <c r="U1198" i="10"/>
  <c r="U1248" i="10"/>
  <c r="U1251" i="10"/>
  <c r="H1287" i="10"/>
  <c r="N1287" i="10" s="1"/>
  <c r="T1299" i="10"/>
  <c r="U1299" i="10" s="1"/>
  <c r="U1316" i="10"/>
  <c r="T1319" i="10"/>
  <c r="U1319" i="10" s="1"/>
  <c r="I1328" i="10"/>
  <c r="H1331" i="10"/>
  <c r="K1488" i="10"/>
  <c r="L1488" i="10" s="1"/>
  <c r="M1488" i="10"/>
  <c r="J1522" i="10"/>
  <c r="M1522" i="10"/>
  <c r="K1522" i="10"/>
  <c r="I709" i="10"/>
  <c r="L718" i="10"/>
  <c r="I771" i="10"/>
  <c r="K1005" i="10"/>
  <c r="O1029" i="10"/>
  <c r="J1100" i="10"/>
  <c r="M1100" i="10"/>
  <c r="K1100" i="10"/>
  <c r="M1328" i="10"/>
  <c r="H1515" i="10"/>
  <c r="F1515" i="10"/>
  <c r="M1519" i="10"/>
  <c r="J1528" i="10"/>
  <c r="H1548" i="10"/>
  <c r="N1548" i="10" s="1"/>
  <c r="J1564" i="10"/>
  <c r="H1667" i="10"/>
  <c r="F1667" i="10"/>
  <c r="H1673" i="10"/>
  <c r="F1673" i="10"/>
  <c r="H1486" i="10"/>
  <c r="N1486" i="10" s="1"/>
  <c r="F1486" i="10"/>
  <c r="J1519" i="10"/>
  <c r="L1532" i="10"/>
  <c r="K1564" i="10"/>
  <c r="F1583" i="10"/>
  <c r="H1610" i="10"/>
  <c r="F1610" i="10"/>
  <c r="M1703" i="10"/>
  <c r="O1703" i="10" s="1"/>
  <c r="K1703" i="10"/>
  <c r="J1703" i="10"/>
  <c r="H1744" i="10"/>
  <c r="F1744" i="10"/>
  <c r="F1826" i="10"/>
  <c r="H1826" i="10"/>
  <c r="U979" i="10"/>
  <c r="I1077" i="10"/>
  <c r="I1304" i="10"/>
  <c r="L1310" i="10"/>
  <c r="T1313" i="10"/>
  <c r="U1313" i="10" s="1"/>
  <c r="J1344" i="10"/>
  <c r="U1379" i="10"/>
  <c r="J1395" i="10"/>
  <c r="M1403" i="10"/>
  <c r="J1447" i="10"/>
  <c r="U1453" i="10"/>
  <c r="U1475" i="10"/>
  <c r="I1484" i="10"/>
  <c r="H1546" i="10"/>
  <c r="N1546" i="10" s="1"/>
  <c r="H1616" i="10"/>
  <c r="F1616" i="10"/>
  <c r="H1679" i="10"/>
  <c r="F1679" i="10"/>
  <c r="H1725" i="10"/>
  <c r="F1725" i="10"/>
  <c r="L1077" i="10"/>
  <c r="I1130" i="10"/>
  <c r="J1313" i="10"/>
  <c r="I1316" i="10"/>
  <c r="K1344" i="10"/>
  <c r="J1435" i="10"/>
  <c r="K1447" i="10"/>
  <c r="H1453" i="10"/>
  <c r="N1453" i="10" s="1"/>
  <c r="K1512" i="10"/>
  <c r="M1512" i="10"/>
  <c r="M1564" i="10"/>
  <c r="J1581" i="10"/>
  <c r="H1598" i="10"/>
  <c r="F1598" i="10"/>
  <c r="H1803" i="10"/>
  <c r="N1803" i="10" s="1"/>
  <c r="F1803" i="10"/>
  <c r="M1475" i="10"/>
  <c r="K1475" i="10"/>
  <c r="M1632" i="10"/>
  <c r="K1632" i="10"/>
  <c r="J1632" i="10"/>
  <c r="I1632" i="10"/>
  <c r="T1703" i="10"/>
  <c r="U1703" i="10" s="1"/>
  <c r="M1077" i="10"/>
  <c r="O1077" i="10" s="1"/>
  <c r="J1130" i="10"/>
  <c r="H1153" i="10"/>
  <c r="F1328" i="10"/>
  <c r="U1338" i="10"/>
  <c r="U1341" i="10"/>
  <c r="K1361" i="10"/>
  <c r="J1364" i="10"/>
  <c r="L1364" i="10" s="1"/>
  <c r="K1373" i="10"/>
  <c r="L1373" i="10" s="1"/>
  <c r="J1383" i="10"/>
  <c r="J1407" i="10"/>
  <c r="M1419" i="10"/>
  <c r="K1419" i="10"/>
  <c r="L1419" i="10" s="1"/>
  <c r="K1425" i="10"/>
  <c r="L1425" i="10" s="1"/>
  <c r="K1435" i="10"/>
  <c r="H1441" i="10"/>
  <c r="N1441" i="10" s="1"/>
  <c r="O1441" i="10" s="1"/>
  <c r="H1455" i="10"/>
  <c r="N1455" i="10" s="1"/>
  <c r="O1455" i="10" s="1"/>
  <c r="T1466" i="10"/>
  <c r="U1466" i="10" s="1"/>
  <c r="J1475" i="10"/>
  <c r="H1509" i="10"/>
  <c r="N1509" i="10" s="1"/>
  <c r="F1509" i="10"/>
  <c r="T1522" i="10"/>
  <c r="U1522" i="10" s="1"/>
  <c r="H1528" i="10"/>
  <c r="F1528" i="10"/>
  <c r="U1528" i="10"/>
  <c r="M1544" i="10"/>
  <c r="T1546" i="10"/>
  <c r="U1546" i="10" s="1"/>
  <c r="F1591" i="10"/>
  <c r="U1457" i="10"/>
  <c r="I1466" i="10"/>
  <c r="J1472" i="10"/>
  <c r="M1472" i="10"/>
  <c r="H1500" i="10"/>
  <c r="F1500" i="10"/>
  <c r="M1528" i="10"/>
  <c r="K1528" i="10"/>
  <c r="O1628" i="10"/>
  <c r="H1661" i="10"/>
  <c r="F1661" i="10"/>
  <c r="H1782" i="10"/>
  <c r="F1782" i="10"/>
  <c r="M1635" i="10"/>
  <c r="J1693" i="10"/>
  <c r="I1703" i="10"/>
  <c r="J1722" i="10"/>
  <c r="U1725" i="10"/>
  <c r="O1728" i="10"/>
  <c r="H1742" i="10"/>
  <c r="F1742" i="10"/>
  <c r="K1753" i="10"/>
  <c r="J1753" i="10"/>
  <c r="O1803" i="10"/>
  <c r="O1829" i="10"/>
  <c r="F1934" i="10"/>
  <c r="H1934" i="10"/>
  <c r="O1607" i="10"/>
  <c r="O1655" i="10"/>
  <c r="J1689" i="10"/>
  <c r="K1693" i="10"/>
  <c r="J1697" i="10"/>
  <c r="K1722" i="10"/>
  <c r="J1731" i="10"/>
  <c r="M1734" i="10"/>
  <c r="J1734" i="10"/>
  <c r="H1769" i="10"/>
  <c r="N1769" i="10" s="1"/>
  <c r="F1769" i="10"/>
  <c r="U2031" i="10"/>
  <c r="J2059" i="10"/>
  <c r="I2059" i="10"/>
  <c r="M2068" i="10"/>
  <c r="O2068" i="10" s="1"/>
  <c r="J2068" i="10"/>
  <c r="I2068" i="10"/>
  <c r="T2080" i="10"/>
  <c r="U2080" i="10" s="1"/>
  <c r="R1737" i="10"/>
  <c r="K1689" i="10"/>
  <c r="M1693" i="10"/>
  <c r="K1697" i="10"/>
  <c r="K1731" i="10"/>
  <c r="O1753" i="10"/>
  <c r="I1767" i="10"/>
  <c r="K1767" i="10"/>
  <c r="K1771" i="10"/>
  <c r="J1771" i="10"/>
  <c r="M1816" i="10"/>
  <c r="H1884" i="10"/>
  <c r="N1884" i="10" s="1"/>
  <c r="F1884" i="10"/>
  <c r="I1347" i="10"/>
  <c r="U1347" i="10"/>
  <c r="U1413" i="10"/>
  <c r="F1601" i="10"/>
  <c r="F1607" i="10"/>
  <c r="F1641" i="10"/>
  <c r="F1647" i="10"/>
  <c r="F1655" i="10"/>
  <c r="F1659" i="10"/>
  <c r="M1689" i="10"/>
  <c r="T1691" i="10"/>
  <c r="U1691" i="10" s="1"/>
  <c r="I1695" i="10"/>
  <c r="M1697" i="10"/>
  <c r="T1700" i="10"/>
  <c r="U1700" i="10" s="1"/>
  <c r="F1706" i="10"/>
  <c r="F1712" i="10"/>
  <c r="F1728" i="10"/>
  <c r="K1734" i="10"/>
  <c r="M1742" i="10"/>
  <c r="F1765" i="10"/>
  <c r="J1767" i="10"/>
  <c r="J1773" i="10"/>
  <c r="L1773" i="10" s="1"/>
  <c r="M1779" i="10"/>
  <c r="O1779" i="10" s="1"/>
  <c r="K1779" i="10"/>
  <c r="J1779" i="10"/>
  <c r="M1798" i="10"/>
  <c r="K1798" i="10"/>
  <c r="J1798" i="10"/>
  <c r="L2007" i="10"/>
  <c r="U2077" i="10"/>
  <c r="T2077" i="10"/>
  <c r="K1598" i="10"/>
  <c r="L1598" i="10" s="1"/>
  <c r="K1604" i="10"/>
  <c r="L1604" i="10" s="1"/>
  <c r="K1610" i="10"/>
  <c r="J1616" i="10"/>
  <c r="M1622" i="10"/>
  <c r="I1628" i="10"/>
  <c r="T1635" i="10"/>
  <c r="U1635" i="10" s="1"/>
  <c r="K1644" i="10"/>
  <c r="L1644" i="10" s="1"/>
  <c r="T1647" i="10"/>
  <c r="U1647" i="10" s="1"/>
  <c r="K1657" i="10"/>
  <c r="L1657" i="10" s="1"/>
  <c r="J1667" i="10"/>
  <c r="L1667" i="10" s="1"/>
  <c r="J1679" i="10"/>
  <c r="J1687" i="10"/>
  <c r="J1695" i="10"/>
  <c r="L1695" i="10" s="1"/>
  <c r="I1700" i="10"/>
  <c r="K1709" i="10"/>
  <c r="I1719" i="10"/>
  <c r="J1725" i="10"/>
  <c r="F1761" i="10"/>
  <c r="M1767" i="10"/>
  <c r="M1771" i="10"/>
  <c r="M1773" i="10"/>
  <c r="I1794" i="10"/>
  <c r="K1794" i="10"/>
  <c r="J1794" i="10"/>
  <c r="H1896" i="10"/>
  <c r="F1896" i="10"/>
  <c r="M2157" i="10"/>
  <c r="K2157" i="10"/>
  <c r="J2157" i="10"/>
  <c r="K2236" i="10"/>
  <c r="J2236" i="10"/>
  <c r="M1546" i="10"/>
  <c r="L1552" i="10"/>
  <c r="H1559" i="10"/>
  <c r="H1564" i="10"/>
  <c r="O1591" i="10"/>
  <c r="U1601" i="10"/>
  <c r="T1712" i="10"/>
  <c r="U1712" i="10" s="1"/>
  <c r="J1719" i="10"/>
  <c r="L1719" i="10" s="1"/>
  <c r="K1725" i="10"/>
  <c r="H1755" i="10"/>
  <c r="F1755" i="10"/>
  <c r="I1759" i="10"/>
  <c r="K1759" i="10"/>
  <c r="L1759" i="10" s="1"/>
  <c r="J1763" i="10"/>
  <c r="M1794" i="10"/>
  <c r="O1794" i="10" s="1"/>
  <c r="O2202" i="10"/>
  <c r="L1728" i="10"/>
  <c r="H1841" i="10"/>
  <c r="F1841" i="10"/>
  <c r="H1901" i="10"/>
  <c r="N1901" i="10" s="1"/>
  <c r="F1901" i="10"/>
  <c r="J2148" i="10"/>
  <c r="J2166" i="10"/>
  <c r="K2233" i="10"/>
  <c r="J2233" i="10"/>
  <c r="R1809" i="10"/>
  <c r="R2267" i="10" s="1"/>
  <c r="M1744" i="10"/>
  <c r="M1761" i="10"/>
  <c r="I1773" i="10"/>
  <c r="O1788" i="10"/>
  <c r="O1805" i="10"/>
  <c r="I1838" i="10"/>
  <c r="M1926" i="10"/>
  <c r="M1928" i="10"/>
  <c r="J1930" i="10"/>
  <c r="M1956" i="10"/>
  <c r="O1956" i="10" s="1"/>
  <c r="M1974" i="10"/>
  <c r="J1983" i="10"/>
  <c r="L1983" i="10" s="1"/>
  <c r="J1995" i="10"/>
  <c r="L1995" i="10" s="1"/>
  <c r="K2018" i="10"/>
  <c r="L2018" i="10" s="1"/>
  <c r="M2043" i="10"/>
  <c r="I2056" i="10"/>
  <c r="K2065" i="10"/>
  <c r="M2106" i="10"/>
  <c r="K2124" i="10"/>
  <c r="L2124" i="10" s="1"/>
  <c r="I2157" i="10"/>
  <c r="J2176" i="10"/>
  <c r="M2192" i="10"/>
  <c r="O2192" i="10" s="1"/>
  <c r="J2195" i="10"/>
  <c r="M2225" i="10"/>
  <c r="J2242" i="10"/>
  <c r="J2245" i="10"/>
  <c r="J1751" i="10"/>
  <c r="I1753" i="10"/>
  <c r="J1757" i="10"/>
  <c r="L1757" i="10" s="1"/>
  <c r="F1759" i="10"/>
  <c r="J1765" i="10"/>
  <c r="F1767" i="10"/>
  <c r="I1788" i="10"/>
  <c r="J1792" i="10"/>
  <c r="L1792" i="10" s="1"/>
  <c r="F1794" i="10"/>
  <c r="J1838" i="10"/>
  <c r="J1881" i="10"/>
  <c r="J1907" i="10"/>
  <c r="L1907" i="10" s="1"/>
  <c r="I1916" i="10"/>
  <c r="K1930" i="10"/>
  <c r="J1932" i="10"/>
  <c r="L1932" i="10" s="1"/>
  <c r="M1995" i="10"/>
  <c r="M2007" i="10"/>
  <c r="O2007" i="10" s="1"/>
  <c r="J2056" i="10"/>
  <c r="L2056" i="10" s="1"/>
  <c r="K2176" i="10"/>
  <c r="K2195" i="10"/>
  <c r="I2198" i="10"/>
  <c r="K2242" i="10"/>
  <c r="K2245" i="10"/>
  <c r="K1838" i="10"/>
  <c r="M1907" i="10"/>
  <c r="M1930" i="10"/>
  <c r="M2056" i="10"/>
  <c r="M2176" i="10"/>
  <c r="O2176" i="10" s="1"/>
  <c r="M2195" i="10"/>
  <c r="O2195" i="10" s="1"/>
  <c r="F1829" i="10"/>
  <c r="M1838" i="10"/>
  <c r="F1844" i="10"/>
  <c r="J1875" i="10"/>
  <c r="L1875" i="10" s="1"/>
  <c r="F1892" i="10"/>
  <c r="F1924" i="10"/>
  <c r="O1932" i="10"/>
  <c r="I1937" i="10"/>
  <c r="F1943" i="10"/>
  <c r="F1971" i="10"/>
  <c r="T1992" i="10"/>
  <c r="U1992" i="10" s="1"/>
  <c r="I2034" i="10"/>
  <c r="T2053" i="10"/>
  <c r="U2053" i="10" s="1"/>
  <c r="T2133" i="10"/>
  <c r="U2133" i="10" s="1"/>
  <c r="I2189" i="10"/>
  <c r="I2202" i="10"/>
  <c r="M1757" i="10"/>
  <c r="O1757" i="10" s="1"/>
  <c r="M1765" i="10"/>
  <c r="J1788" i="10"/>
  <c r="L1788" i="10" s="1"/>
  <c r="F1790" i="10"/>
  <c r="M1792" i="10"/>
  <c r="O1792" i="10" s="1"/>
  <c r="F1796" i="10"/>
  <c r="J1805" i="10"/>
  <c r="F1807" i="10"/>
  <c r="U1814" i="10"/>
  <c r="J1826" i="10"/>
  <c r="I1829" i="10"/>
  <c r="M1841" i="10"/>
  <c r="I1850" i="10"/>
  <c r="F1853" i="10"/>
  <c r="M1875" i="10"/>
  <c r="O1875" i="10" s="1"/>
  <c r="U1904" i="10"/>
  <c r="J1913" i="10"/>
  <c r="L1913" i="10" s="1"/>
  <c r="J1916" i="10"/>
  <c r="L1916" i="10" s="1"/>
  <c r="H1922" i="10"/>
  <c r="I1928" i="10"/>
  <c r="M1934" i="10"/>
  <c r="J1937" i="10"/>
  <c r="J1940" i="10"/>
  <c r="J1946" i="10"/>
  <c r="L1946" i="10" s="1"/>
  <c r="J1949" i="10"/>
  <c r="L1949" i="10" s="1"/>
  <c r="F1956" i="10"/>
  <c r="F1962" i="10"/>
  <c r="H1968" i="10"/>
  <c r="J1986" i="10"/>
  <c r="L1986" i="10" s="1"/>
  <c r="T1998" i="10"/>
  <c r="U1998" i="10" s="1"/>
  <c r="I2004" i="10"/>
  <c r="T2018" i="10"/>
  <c r="U2018" i="10" s="1"/>
  <c r="T2022" i="10"/>
  <c r="U2022" i="10" s="1"/>
  <c r="J2034" i="10"/>
  <c r="T2050" i="10"/>
  <c r="U2050" i="10" s="1"/>
  <c r="T2065" i="10"/>
  <c r="U2065" i="10" s="1"/>
  <c r="L2100" i="10"/>
  <c r="I2121" i="10"/>
  <c r="J2189" i="10"/>
  <c r="J2202" i="10"/>
  <c r="I1779" i="10"/>
  <c r="M1782" i="10"/>
  <c r="I1790" i="10"/>
  <c r="K1805" i="10"/>
  <c r="K1826" i="10"/>
  <c r="J1829" i="10"/>
  <c r="J1850" i="10"/>
  <c r="I1853" i="10"/>
  <c r="J1869" i="10"/>
  <c r="L1869" i="10" s="1"/>
  <c r="M1913" i="10"/>
  <c r="J1922" i="10"/>
  <c r="L1922" i="10" s="1"/>
  <c r="F1928" i="10"/>
  <c r="K1937" i="10"/>
  <c r="J1943" i="10"/>
  <c r="M1946" i="10"/>
  <c r="M1949" i="10"/>
  <c r="J1968" i="10"/>
  <c r="L1968" i="10" s="1"/>
  <c r="J1989" i="10"/>
  <c r="L1989" i="10" s="1"/>
  <c r="K2004" i="10"/>
  <c r="J2013" i="10"/>
  <c r="I2018" i="10"/>
  <c r="K2034" i="10"/>
  <c r="J2121" i="10"/>
  <c r="L2121" i="10" s="1"/>
  <c r="K2133" i="10"/>
  <c r="L2133" i="10" s="1"/>
  <c r="K2172" i="10"/>
  <c r="U2176" i="10"/>
  <c r="K2189" i="10"/>
  <c r="I2192" i="10"/>
  <c r="K2202" i="10"/>
  <c r="J2251" i="10"/>
  <c r="L2251" i="10" s="1"/>
  <c r="O1869" i="10"/>
  <c r="O1916" i="10"/>
  <c r="O2034" i="10"/>
  <c r="U2157" i="10"/>
  <c r="I2176" i="10"/>
  <c r="L2192" i="10"/>
  <c r="F1890" i="10"/>
  <c r="O1863" i="10"/>
  <c r="K1571" i="10"/>
  <c r="L1571" i="10" s="1"/>
  <c r="K1566" i="10"/>
  <c r="L1566" i="10" s="1"/>
  <c r="M1566" i="10"/>
  <c r="F1557" i="10"/>
  <c r="I1519" i="10"/>
  <c r="K1519" i="10"/>
  <c r="F1519" i="10"/>
  <c r="F1506" i="10"/>
  <c r="I1503" i="10"/>
  <c r="M1503" i="10"/>
  <c r="O1503" i="10" s="1"/>
  <c r="M1497" i="10"/>
  <c r="F1494" i="10"/>
  <c r="J1490" i="10"/>
  <c r="L1490" i="10" s="1"/>
  <c r="M1459" i="10"/>
  <c r="K1459" i="10"/>
  <c r="M1373" i="10"/>
  <c r="M1376" i="10"/>
  <c r="H1373" i="10"/>
  <c r="H1352" i="10"/>
  <c r="J1331" i="10"/>
  <c r="K1331" i="10"/>
  <c r="R1331" i="10"/>
  <c r="K1316" i="10"/>
  <c r="J1322" i="10"/>
  <c r="K1322" i="10"/>
  <c r="J1316" i="10"/>
  <c r="M1316" i="10"/>
  <c r="O1316" i="10" s="1"/>
  <c r="K1307" i="10"/>
  <c r="L1307" i="10" s="1"/>
  <c r="M1307" i="10"/>
  <c r="F1307" i="10"/>
  <c r="I1307" i="10"/>
  <c r="I1296" i="10"/>
  <c r="K1296" i="10"/>
  <c r="R1301" i="10"/>
  <c r="F1296" i="10"/>
  <c r="J1248" i="10"/>
  <c r="J1222" i="10"/>
  <c r="J1174" i="10"/>
  <c r="J1159" i="10"/>
  <c r="F1156" i="10"/>
  <c r="J1156" i="10"/>
  <c r="K1156" i="10"/>
  <c r="H1121" i="10"/>
  <c r="F1077" i="10"/>
  <c r="K1086" i="10"/>
  <c r="L1086" i="10" s="1"/>
  <c r="M1086" i="10"/>
  <c r="R1077" i="10"/>
  <c r="K1080" i="10"/>
  <c r="L1080" i="10" s="1"/>
  <c r="R1065" i="10"/>
  <c r="F1035" i="10"/>
  <c r="F1037" i="10"/>
  <c r="K992" i="10"/>
  <c r="L992" i="10" s="1"/>
  <c r="H988" i="10"/>
  <c r="J990" i="10"/>
  <c r="K990" i="10"/>
  <c r="M990" i="10"/>
  <c r="J929" i="10"/>
  <c r="K929" i="10"/>
  <c r="M909" i="10"/>
  <c r="J909" i="10"/>
  <c r="K909" i="10"/>
  <c r="J887" i="10"/>
  <c r="K887" i="10"/>
  <c r="M887" i="10"/>
  <c r="M868" i="10"/>
  <c r="J860" i="10"/>
  <c r="J832" i="10"/>
  <c r="L832" i="10" s="1"/>
  <c r="J834" i="10"/>
  <c r="M832" i="10"/>
  <c r="K798" i="10"/>
  <c r="F798" i="10"/>
  <c r="I798" i="10"/>
  <c r="M796" i="10"/>
  <c r="O794" i="10"/>
  <c r="J794" i="10"/>
  <c r="K790" i="10"/>
  <c r="I786" i="10"/>
  <c r="J786" i="10"/>
  <c r="L786" i="10" s="1"/>
  <c r="M786" i="10"/>
  <c r="H774" i="10"/>
  <c r="K774" i="10"/>
  <c r="L774" i="10" s="1"/>
  <c r="M774" i="10"/>
  <c r="F771" i="10"/>
  <c r="K771" i="10"/>
  <c r="L771" i="10" s="1"/>
  <c r="M771" i="10"/>
  <c r="K768" i="10"/>
  <c r="L768" i="10" s="1"/>
  <c r="M768" i="10"/>
  <c r="I765" i="10"/>
  <c r="K765" i="10"/>
  <c r="L765" i="10" s="1"/>
  <c r="F765" i="10"/>
  <c r="I762" i="10"/>
  <c r="M762" i="10"/>
  <c r="J759" i="10"/>
  <c r="K759" i="10"/>
  <c r="H731" i="10"/>
  <c r="N731" i="10" s="1"/>
  <c r="J733" i="10"/>
  <c r="K733" i="10"/>
  <c r="H725" i="10"/>
  <c r="J725" i="10"/>
  <c r="K725" i="10"/>
  <c r="K721" i="10"/>
  <c r="I713" i="10"/>
  <c r="J713" i="10"/>
  <c r="L713" i="10" s="1"/>
  <c r="J700" i="10"/>
  <c r="K700" i="10"/>
  <c r="M700" i="10"/>
  <c r="O700" i="10" s="1"/>
  <c r="J703" i="10"/>
  <c r="H706" i="10"/>
  <c r="K703" i="10"/>
  <c r="J706" i="10"/>
  <c r="F709" i="10"/>
  <c r="M703" i="10"/>
  <c r="K706" i="10"/>
  <c r="M706" i="10"/>
  <c r="I700" i="10"/>
  <c r="F689" i="10"/>
  <c r="J697" i="10"/>
  <c r="K697" i="10"/>
  <c r="I691" i="10"/>
  <c r="I695" i="10"/>
  <c r="K689" i="10"/>
  <c r="K691" i="10"/>
  <c r="L691" i="10" s="1"/>
  <c r="J693" i="10"/>
  <c r="J695" i="10"/>
  <c r="R697" i="10"/>
  <c r="K693" i="10"/>
  <c r="K695" i="10"/>
  <c r="J668" i="10"/>
  <c r="K668" i="10"/>
  <c r="M668" i="10"/>
  <c r="H668" i="10"/>
  <c r="R662" i="10"/>
  <c r="F662" i="10"/>
  <c r="J662" i="10"/>
  <c r="K662" i="10"/>
  <c r="J659" i="10"/>
  <c r="K659" i="10"/>
  <c r="M659" i="10"/>
  <c r="H659" i="10"/>
  <c r="F653" i="10"/>
  <c r="I653" i="10"/>
  <c r="J653" i="10"/>
  <c r="K653" i="10"/>
  <c r="I639" i="10"/>
  <c r="H642" i="10"/>
  <c r="F645" i="10"/>
  <c r="F648" i="10"/>
  <c r="F636" i="10"/>
  <c r="F639" i="10"/>
  <c r="K630" i="10"/>
  <c r="L630" i="10" s="1"/>
  <c r="M630" i="10"/>
  <c r="I633" i="10"/>
  <c r="H619" i="10"/>
  <c r="M613" i="10"/>
  <c r="M608" i="10"/>
  <c r="J585" i="10"/>
  <c r="F593" i="10"/>
  <c r="I593" i="10"/>
  <c r="M484" i="10"/>
  <c r="K496" i="10"/>
  <c r="L496" i="10" s="1"/>
  <c r="F484" i="10"/>
  <c r="M487" i="10"/>
  <c r="K490" i="10"/>
  <c r="L490" i="10" s="1"/>
  <c r="M496" i="10"/>
  <c r="F487" i="10"/>
  <c r="M490" i="10"/>
  <c r="O490" i="10" s="1"/>
  <c r="J493" i="10"/>
  <c r="F496" i="10"/>
  <c r="J484" i="10"/>
  <c r="L484" i="10" s="1"/>
  <c r="K493" i="10"/>
  <c r="J466" i="10"/>
  <c r="K466" i="10"/>
  <c r="I466" i="10"/>
  <c r="O466" i="10"/>
  <c r="I447" i="10"/>
  <c r="J447" i="10"/>
  <c r="K447" i="10"/>
  <c r="M447" i="10"/>
  <c r="F415" i="10"/>
  <c r="I415" i="10"/>
  <c r="I404" i="10"/>
  <c r="J404" i="10"/>
  <c r="F404" i="10"/>
  <c r="F402" i="10"/>
  <c r="H367" i="10"/>
  <c r="J367" i="10"/>
  <c r="H360" i="10"/>
  <c r="J360" i="10"/>
  <c r="H354" i="10"/>
  <c r="J354" i="10"/>
  <c r="M354" i="10"/>
  <c r="H316" i="10"/>
  <c r="J316" i="10"/>
  <c r="M310" i="10"/>
  <c r="H310" i="10"/>
  <c r="N310" i="10" s="1"/>
  <c r="H305" i="10"/>
  <c r="N305" i="10" s="1"/>
  <c r="K305" i="10"/>
  <c r="K293" i="10"/>
  <c r="L293" i="10" s="1"/>
  <c r="F290" i="10"/>
  <c r="J290" i="10"/>
  <c r="L290" i="10" s="1"/>
  <c r="F275" i="10"/>
  <c r="R307" i="10"/>
  <c r="M275" i="10"/>
  <c r="O275" i="10" s="1"/>
  <c r="F272" i="10"/>
  <c r="K272" i="10"/>
  <c r="L272" i="10" s="1"/>
  <c r="I233" i="10"/>
  <c r="F243" i="10"/>
  <c r="O233" i="10"/>
  <c r="K233" i="10"/>
  <c r="J223" i="10"/>
  <c r="K223" i="10"/>
  <c r="M223" i="10"/>
  <c r="J220" i="10"/>
  <c r="K220" i="10"/>
  <c r="M220" i="10"/>
  <c r="J217" i="10"/>
  <c r="K217" i="10"/>
  <c r="M217" i="10"/>
  <c r="M211" i="10"/>
  <c r="K211" i="10"/>
  <c r="L211" i="10" s="1"/>
  <c r="R270" i="10"/>
  <c r="M208" i="10"/>
  <c r="H192" i="10"/>
  <c r="K192" i="10"/>
  <c r="K189" i="10"/>
  <c r="M189" i="10"/>
  <c r="H186" i="10"/>
  <c r="H183" i="10"/>
  <c r="K183" i="10"/>
  <c r="R206" i="10"/>
  <c r="M183" i="10"/>
  <c r="F175" i="10"/>
  <c r="J65" i="10"/>
  <c r="H33" i="10"/>
  <c r="N33" i="10" s="1"/>
  <c r="J33" i="10"/>
  <c r="M33" i="10"/>
  <c r="J31" i="10"/>
  <c r="M31" i="10"/>
  <c r="H28" i="10"/>
  <c r="N28" i="10" s="1"/>
  <c r="K28" i="10"/>
  <c r="M28" i="10"/>
  <c r="J28" i="10"/>
  <c r="H25" i="10"/>
  <c r="N25" i="10" s="1"/>
  <c r="J25" i="10"/>
  <c r="M25" i="10"/>
  <c r="H22" i="10"/>
  <c r="N22" i="10" s="1"/>
  <c r="J22" i="10"/>
  <c r="K22" i="10"/>
  <c r="H16" i="10"/>
  <c r="N16" i="10" s="1"/>
  <c r="J16" i="10"/>
  <c r="M16" i="10"/>
  <c r="M7" i="10"/>
  <c r="H7" i="10"/>
  <c r="J7" i="10"/>
  <c r="O38" i="10"/>
  <c r="F51" i="10"/>
  <c r="O53" i="10"/>
  <c r="R178" i="10"/>
  <c r="H587" i="10"/>
  <c r="F587" i="10"/>
  <c r="R7" i="10"/>
  <c r="I13" i="10"/>
  <c r="I19" i="10"/>
  <c r="R22" i="10"/>
  <c r="I38" i="10"/>
  <c r="I44" i="10"/>
  <c r="K53" i="10"/>
  <c r="T53" i="10"/>
  <c r="U53" i="10" s="1"/>
  <c r="K56" i="10"/>
  <c r="T56" i="10"/>
  <c r="U56" i="10" s="1"/>
  <c r="T59" i="10"/>
  <c r="U59" i="10" s="1"/>
  <c r="T62" i="10"/>
  <c r="U62" i="10" s="1"/>
  <c r="K65" i="10"/>
  <c r="T65" i="10"/>
  <c r="U65" i="10" s="1"/>
  <c r="T68" i="10"/>
  <c r="U68" i="10" s="1"/>
  <c r="K71" i="10"/>
  <c r="L71" i="10" s="1"/>
  <c r="T71" i="10"/>
  <c r="U71" i="10" s="1"/>
  <c r="K74" i="10"/>
  <c r="T74" i="10"/>
  <c r="U74" i="10" s="1"/>
  <c r="K77" i="10"/>
  <c r="T77" i="10"/>
  <c r="U77" i="10" s="1"/>
  <c r="K80" i="10"/>
  <c r="L80" i="10" s="1"/>
  <c r="T80" i="10"/>
  <c r="U80" i="10" s="1"/>
  <c r="K83" i="10"/>
  <c r="T83" i="10"/>
  <c r="U83" i="10" s="1"/>
  <c r="K86" i="10"/>
  <c r="L86" i="10" s="1"/>
  <c r="T86" i="10"/>
  <c r="U86" i="10" s="1"/>
  <c r="K89" i="10"/>
  <c r="T89" i="10"/>
  <c r="U89" i="10" s="1"/>
  <c r="K92" i="10"/>
  <c r="L92" i="10" s="1"/>
  <c r="T92" i="10"/>
  <c r="U92" i="10" s="1"/>
  <c r="K95" i="10"/>
  <c r="T95" i="10"/>
  <c r="U95" i="10" s="1"/>
  <c r="K98" i="10"/>
  <c r="T98" i="10"/>
  <c r="U98" i="10" s="1"/>
  <c r="K101" i="10"/>
  <c r="T101" i="10"/>
  <c r="U101" i="10" s="1"/>
  <c r="K104" i="10"/>
  <c r="T104" i="10"/>
  <c r="U104" i="10" s="1"/>
  <c r="K107" i="10"/>
  <c r="L107" i="10" s="1"/>
  <c r="T107" i="10"/>
  <c r="U107" i="10" s="1"/>
  <c r="K110" i="10"/>
  <c r="L110" i="10" s="1"/>
  <c r="T110" i="10"/>
  <c r="U110" i="10" s="1"/>
  <c r="K113" i="10"/>
  <c r="L113" i="10" s="1"/>
  <c r="T113" i="10"/>
  <c r="U113" i="10" s="1"/>
  <c r="K116" i="10"/>
  <c r="L116" i="10" s="1"/>
  <c r="T116" i="10"/>
  <c r="U116" i="10" s="1"/>
  <c r="K119" i="10"/>
  <c r="T119" i="10"/>
  <c r="U119" i="10" s="1"/>
  <c r="K122" i="10"/>
  <c r="T122" i="10"/>
  <c r="U122" i="10" s="1"/>
  <c r="K125" i="10"/>
  <c r="T125" i="10"/>
  <c r="U125" i="10" s="1"/>
  <c r="K128" i="10"/>
  <c r="T128" i="10"/>
  <c r="U128" i="10" s="1"/>
  <c r="K131" i="10"/>
  <c r="T131" i="10"/>
  <c r="U131" i="10" s="1"/>
  <c r="K134" i="10"/>
  <c r="L134" i="10" s="1"/>
  <c r="T134" i="10"/>
  <c r="U134" i="10" s="1"/>
  <c r="K137" i="10"/>
  <c r="T137" i="10"/>
  <c r="U137" i="10" s="1"/>
  <c r="K140" i="10"/>
  <c r="T140" i="10"/>
  <c r="U140" i="10" s="1"/>
  <c r="K143" i="10"/>
  <c r="T143" i="10"/>
  <c r="U143" i="10" s="1"/>
  <c r="K146" i="10"/>
  <c r="T146" i="10"/>
  <c r="U146" i="10" s="1"/>
  <c r="M149" i="10"/>
  <c r="F152" i="10"/>
  <c r="M155" i="10"/>
  <c r="F158" i="10"/>
  <c r="M161" i="10"/>
  <c r="O161" i="10" s="1"/>
  <c r="F164" i="10"/>
  <c r="M175" i="10"/>
  <c r="K175" i="10"/>
  <c r="J175" i="10"/>
  <c r="U208" i="10"/>
  <c r="I302" i="10"/>
  <c r="U348" i="10"/>
  <c r="U376" i="10"/>
  <c r="U398" i="10"/>
  <c r="H547" i="10"/>
  <c r="F547" i="10"/>
  <c r="I557" i="10"/>
  <c r="M557" i="10"/>
  <c r="K557" i="10"/>
  <c r="J557" i="10"/>
  <c r="I589" i="10"/>
  <c r="M589" i="10"/>
  <c r="K589" i="10"/>
  <c r="J589" i="10"/>
  <c r="J627" i="10"/>
  <c r="M627" i="10"/>
  <c r="K627" i="10"/>
  <c r="H208" i="10"/>
  <c r="F208" i="10"/>
  <c r="U307" i="10"/>
  <c r="R310" i="10"/>
  <c r="R316" i="10"/>
  <c r="H911" i="10"/>
  <c r="N911" i="10" s="1"/>
  <c r="O911" i="10" s="1"/>
  <c r="F911" i="10"/>
  <c r="H1039" i="10"/>
  <c r="F1039" i="10"/>
  <c r="M173" i="10"/>
  <c r="K173" i="10"/>
  <c r="J173" i="10"/>
  <c r="T7" i="10"/>
  <c r="U7" i="10" s="1"/>
  <c r="K10" i="10"/>
  <c r="T10" i="10"/>
  <c r="U10" i="10" s="1"/>
  <c r="K13" i="10"/>
  <c r="T13" i="10"/>
  <c r="U13" i="10" s="1"/>
  <c r="K16" i="10"/>
  <c r="T16" i="10"/>
  <c r="U16" i="10" s="1"/>
  <c r="T19" i="10"/>
  <c r="U19" i="10" s="1"/>
  <c r="T22" i="10"/>
  <c r="U22" i="10" s="1"/>
  <c r="K25" i="10"/>
  <c r="T25" i="10"/>
  <c r="U25" i="10" s="1"/>
  <c r="T28" i="10"/>
  <c r="U28" i="10" s="1"/>
  <c r="K31" i="10"/>
  <c r="T31" i="10"/>
  <c r="U31" i="10" s="1"/>
  <c r="K33" i="10"/>
  <c r="T33" i="10"/>
  <c r="U33" i="10" s="1"/>
  <c r="T38" i="10"/>
  <c r="U38" i="10" s="1"/>
  <c r="T40" i="10"/>
  <c r="U40" i="10" s="1"/>
  <c r="K42" i="10"/>
  <c r="L42" i="10" s="1"/>
  <c r="T42" i="10"/>
  <c r="U42" i="10" s="1"/>
  <c r="K44" i="10"/>
  <c r="L44" i="10" s="1"/>
  <c r="T44" i="10"/>
  <c r="U44" i="10" s="1"/>
  <c r="K49" i="10"/>
  <c r="L49" i="10" s="1"/>
  <c r="T49" i="10"/>
  <c r="U49" i="10" s="1"/>
  <c r="M65" i="10"/>
  <c r="M68" i="10"/>
  <c r="O68" i="10" s="1"/>
  <c r="M71" i="10"/>
  <c r="O71" i="10" s="1"/>
  <c r="M74" i="10"/>
  <c r="O74" i="10" s="1"/>
  <c r="M77" i="10"/>
  <c r="O77" i="10" s="1"/>
  <c r="M80" i="10"/>
  <c r="O80" i="10" s="1"/>
  <c r="M83" i="10"/>
  <c r="O83" i="10" s="1"/>
  <c r="M86" i="10"/>
  <c r="M89" i="10"/>
  <c r="O89" i="10" s="1"/>
  <c r="M92" i="10"/>
  <c r="O92" i="10" s="1"/>
  <c r="M95" i="10"/>
  <c r="O95" i="10" s="1"/>
  <c r="M98" i="10"/>
  <c r="O98" i="10" s="1"/>
  <c r="M101" i="10"/>
  <c r="O101" i="10" s="1"/>
  <c r="M104" i="10"/>
  <c r="O104" i="10" s="1"/>
  <c r="M107" i="10"/>
  <c r="M110" i="10"/>
  <c r="M113" i="10"/>
  <c r="M116" i="10"/>
  <c r="M119" i="10"/>
  <c r="M122" i="10"/>
  <c r="O122" i="10" s="1"/>
  <c r="M125" i="10"/>
  <c r="O125" i="10" s="1"/>
  <c r="M128" i="10"/>
  <c r="O128" i="10" s="1"/>
  <c r="M131" i="10"/>
  <c r="O131" i="10" s="1"/>
  <c r="M134" i="10"/>
  <c r="O134" i="10" s="1"/>
  <c r="M137" i="10"/>
  <c r="O137" i="10" s="1"/>
  <c r="M140" i="10"/>
  <c r="O140" i="10" s="1"/>
  <c r="M143" i="10"/>
  <c r="O143" i="10" s="1"/>
  <c r="M146" i="10"/>
  <c r="I152" i="10"/>
  <c r="I158" i="10"/>
  <c r="I164" i="10"/>
  <c r="F206" i="10"/>
  <c r="H211" i="10"/>
  <c r="F211" i="10"/>
  <c r="T310" i="10"/>
  <c r="U310" i="10" s="1"/>
  <c r="T316" i="10"/>
  <c r="U316" i="10" s="1"/>
  <c r="T319" i="10"/>
  <c r="U319" i="10" s="1"/>
  <c r="T322" i="10"/>
  <c r="U322" i="10" s="1"/>
  <c r="T325" i="10"/>
  <c r="U325" i="10" s="1"/>
  <c r="T328" i="10"/>
  <c r="U328" i="10" s="1"/>
  <c r="T331" i="10"/>
  <c r="U331" i="10" s="1"/>
  <c r="T334" i="10"/>
  <c r="U334" i="10" s="1"/>
  <c r="U354" i="10"/>
  <c r="U385" i="10"/>
  <c r="U391" i="10"/>
  <c r="U413" i="10"/>
  <c r="H450" i="10"/>
  <c r="F450" i="10"/>
  <c r="R484" i="10"/>
  <c r="H521" i="10"/>
  <c r="N521" i="10" s="1"/>
  <c r="F521" i="10"/>
  <c r="I524" i="10"/>
  <c r="M524" i="10"/>
  <c r="K524" i="10"/>
  <c r="J524" i="10"/>
  <c r="H555" i="10"/>
  <c r="F555" i="10"/>
  <c r="I567" i="10"/>
  <c r="M567" i="10"/>
  <c r="K567" i="10"/>
  <c r="J567" i="10"/>
  <c r="R645" i="10"/>
  <c r="I512" i="10"/>
  <c r="M512" i="10"/>
  <c r="K512" i="10"/>
  <c r="J512" i="10"/>
  <c r="F53" i="10"/>
  <c r="F56" i="10"/>
  <c r="O56" i="10"/>
  <c r="F59" i="10"/>
  <c r="F62" i="10"/>
  <c r="F65" i="10"/>
  <c r="F68" i="10"/>
  <c r="F71" i="10"/>
  <c r="F74" i="10"/>
  <c r="F77" i="10"/>
  <c r="F80" i="10"/>
  <c r="F83" i="10"/>
  <c r="F86" i="10"/>
  <c r="F89" i="10"/>
  <c r="F92" i="10"/>
  <c r="F95" i="10"/>
  <c r="F98" i="10"/>
  <c r="F104" i="10"/>
  <c r="F119" i="10"/>
  <c r="F122" i="10"/>
  <c r="F125" i="10"/>
  <c r="F128" i="10"/>
  <c r="F131" i="10"/>
  <c r="F134" i="10"/>
  <c r="F137" i="10"/>
  <c r="F140" i="10"/>
  <c r="F143" i="10"/>
  <c r="F149" i="10"/>
  <c r="K152" i="10"/>
  <c r="L152" i="10" s="1"/>
  <c r="K158" i="10"/>
  <c r="L158" i="10" s="1"/>
  <c r="K164" i="10"/>
  <c r="L164" i="10" s="1"/>
  <c r="U180" i="10"/>
  <c r="U195" i="10"/>
  <c r="H214" i="10"/>
  <c r="F214" i="10"/>
  <c r="H217" i="10"/>
  <c r="F217" i="10"/>
  <c r="U220" i="10"/>
  <c r="T313" i="10"/>
  <c r="U313" i="10" s="1"/>
  <c r="R478" i="10"/>
  <c r="U357" i="10"/>
  <c r="U360" i="10"/>
  <c r="U400" i="10"/>
  <c r="H454" i="10"/>
  <c r="F454" i="10"/>
  <c r="H889" i="10"/>
  <c r="F889" i="10"/>
  <c r="M177" i="10"/>
  <c r="K177" i="10"/>
  <c r="J177" i="10"/>
  <c r="M44" i="10"/>
  <c r="O44" i="10" s="1"/>
  <c r="M49" i="10"/>
  <c r="M152" i="10"/>
  <c r="M158" i="10"/>
  <c r="M164" i="10"/>
  <c r="H220" i="10"/>
  <c r="F220" i="10"/>
  <c r="H457" i="10"/>
  <c r="F457" i="10"/>
  <c r="R487" i="10"/>
  <c r="O487" i="10"/>
  <c r="R496" i="10"/>
  <c r="I538" i="10"/>
  <c r="M538" i="10"/>
  <c r="K538" i="10"/>
  <c r="J538" i="10"/>
  <c r="H564" i="10"/>
  <c r="F564" i="10"/>
  <c r="I581" i="10"/>
  <c r="M581" i="10"/>
  <c r="K581" i="10"/>
  <c r="J581" i="10"/>
  <c r="O689" i="10"/>
  <c r="R689" i="10"/>
  <c r="H768" i="10"/>
  <c r="F768" i="10"/>
  <c r="H821" i="10"/>
  <c r="F821" i="10"/>
  <c r="J616" i="10"/>
  <c r="M616" i="10"/>
  <c r="K616" i="10"/>
  <c r="I616" i="10"/>
  <c r="U149" i="10"/>
  <c r="U155" i="10"/>
  <c r="U161" i="10"/>
  <c r="M167" i="10"/>
  <c r="O167" i="10" s="1"/>
  <c r="K167" i="10"/>
  <c r="J167" i="10"/>
  <c r="H223" i="10"/>
  <c r="F223" i="10"/>
  <c r="U229" i="10"/>
  <c r="O261" i="10"/>
  <c r="O284" i="10"/>
  <c r="U339" i="10"/>
  <c r="U367" i="10"/>
  <c r="U393" i="10"/>
  <c r="O447" i="10"/>
  <c r="H460" i="10"/>
  <c r="F460" i="10"/>
  <c r="H509" i="10"/>
  <c r="F509" i="10"/>
  <c r="L220" i="10"/>
  <c r="H226" i="10"/>
  <c r="F226" i="10"/>
  <c r="H229" i="10"/>
  <c r="F229" i="10"/>
  <c r="O305" i="10"/>
  <c r="H463" i="10"/>
  <c r="F463" i="10"/>
  <c r="H536" i="10"/>
  <c r="F536" i="10"/>
  <c r="I549" i="10"/>
  <c r="M549" i="10"/>
  <c r="K549" i="10"/>
  <c r="J549" i="10"/>
  <c r="H579" i="10"/>
  <c r="N579" i="10" s="1"/>
  <c r="O579" i="10" s="1"/>
  <c r="F579" i="10"/>
  <c r="H598" i="10"/>
  <c r="F598" i="10"/>
  <c r="H613" i="10"/>
  <c r="F613" i="10"/>
  <c r="H703" i="10"/>
  <c r="F703" i="10"/>
  <c r="J591" i="10"/>
  <c r="L591" i="10" s="1"/>
  <c r="M639" i="10"/>
  <c r="J639" i="10"/>
  <c r="T794" i="10"/>
  <c r="U794" i="10" s="1"/>
  <c r="M850" i="10"/>
  <c r="J850" i="10"/>
  <c r="J183" i="10"/>
  <c r="J186" i="10"/>
  <c r="J189" i="10"/>
  <c r="J192" i="10"/>
  <c r="J195" i="10"/>
  <c r="L195" i="10" s="1"/>
  <c r="J198" i="10"/>
  <c r="L198" i="10" s="1"/>
  <c r="J201" i="10"/>
  <c r="J204" i="10"/>
  <c r="L204" i="10" s="1"/>
  <c r="M243" i="10"/>
  <c r="M246" i="10"/>
  <c r="O246" i="10" s="1"/>
  <c r="M252" i="10"/>
  <c r="O252" i="10" s="1"/>
  <c r="M258" i="10"/>
  <c r="O258" i="10" s="1"/>
  <c r="M268" i="10"/>
  <c r="I310" i="10"/>
  <c r="I313" i="10"/>
  <c r="I322" i="10"/>
  <c r="I328" i="10"/>
  <c r="I334" i="10"/>
  <c r="K339" i="10"/>
  <c r="K342" i="10"/>
  <c r="L342" i="10" s="1"/>
  <c r="K345" i="10"/>
  <c r="L345" i="10" s="1"/>
  <c r="K348" i="10"/>
  <c r="L348" i="10" s="1"/>
  <c r="K351" i="10"/>
  <c r="K354" i="10"/>
  <c r="K357" i="10"/>
  <c r="K360" i="10"/>
  <c r="L360" i="10" s="1"/>
  <c r="K363" i="10"/>
  <c r="L363" i="10" s="1"/>
  <c r="K367" i="10"/>
  <c r="K370" i="10"/>
  <c r="K373" i="10"/>
  <c r="K376" i="10"/>
  <c r="K379" i="10"/>
  <c r="K385" i="10"/>
  <c r="K387" i="10"/>
  <c r="K389" i="10"/>
  <c r="K391" i="10"/>
  <c r="L391" i="10" s="1"/>
  <c r="K393" i="10"/>
  <c r="K398" i="10"/>
  <c r="L398" i="10" s="1"/>
  <c r="K400" i="10"/>
  <c r="L400" i="10" s="1"/>
  <c r="K402" i="10"/>
  <c r="L402" i="10" s="1"/>
  <c r="K404" i="10"/>
  <c r="K406" i="10"/>
  <c r="L406" i="10" s="1"/>
  <c r="K408" i="10"/>
  <c r="L408" i="10" s="1"/>
  <c r="K413" i="10"/>
  <c r="K415" i="10"/>
  <c r="L415" i="10" s="1"/>
  <c r="K417" i="10"/>
  <c r="L417" i="10" s="1"/>
  <c r="K423" i="10"/>
  <c r="L423" i="10" s="1"/>
  <c r="K425" i="10"/>
  <c r="L425" i="10" s="1"/>
  <c r="K427" i="10"/>
  <c r="K429" i="10"/>
  <c r="K432" i="10"/>
  <c r="K435" i="10"/>
  <c r="K438" i="10"/>
  <c r="K441" i="10"/>
  <c r="L441" i="10" s="1"/>
  <c r="K444" i="10"/>
  <c r="L444" i="10" s="1"/>
  <c r="H503" i="10"/>
  <c r="K506" i="10"/>
  <c r="F512" i="10"/>
  <c r="H515" i="10"/>
  <c r="K518" i="10"/>
  <c r="F524" i="10"/>
  <c r="H527" i="10"/>
  <c r="K530" i="10"/>
  <c r="L530" i="10" s="1"/>
  <c r="F538" i="10"/>
  <c r="H543" i="10"/>
  <c r="K545" i="10"/>
  <c r="L545" i="10" s="1"/>
  <c r="F549" i="10"/>
  <c r="H551" i="10"/>
  <c r="K553" i="10"/>
  <c r="F557" i="10"/>
  <c r="H559" i="10"/>
  <c r="K561" i="10"/>
  <c r="F567" i="10"/>
  <c r="H571" i="10"/>
  <c r="K577" i="10"/>
  <c r="F581" i="10"/>
  <c r="H583" i="10"/>
  <c r="K585" i="10"/>
  <c r="F589" i="10"/>
  <c r="H591" i="10"/>
  <c r="J600" i="10"/>
  <c r="M600" i="10"/>
  <c r="O600" i="10" s="1"/>
  <c r="I602" i="10"/>
  <c r="M604" i="10"/>
  <c r="O604" i="10" s="1"/>
  <c r="F606" i="10"/>
  <c r="F616" i="10"/>
  <c r="H630" i="10"/>
  <c r="K633" i="10"/>
  <c r="M648" i="10"/>
  <c r="O648" i="10" s="1"/>
  <c r="J648" i="10"/>
  <c r="K648" i="10"/>
  <c r="U659" i="10"/>
  <c r="U668" i="10"/>
  <c r="F680" i="10"/>
  <c r="U684" i="10"/>
  <c r="U693" i="10"/>
  <c r="R771" i="10"/>
  <c r="R998" i="10" s="1"/>
  <c r="M806" i="10"/>
  <c r="K806" i="10"/>
  <c r="J806" i="10"/>
  <c r="J848" i="10"/>
  <c r="M848" i="10"/>
  <c r="K848" i="10"/>
  <c r="K850" i="10"/>
  <c r="K874" i="10"/>
  <c r="J874" i="10"/>
  <c r="M874" i="10"/>
  <c r="H894" i="10"/>
  <c r="N894" i="10" s="1"/>
  <c r="F894" i="10"/>
  <c r="M914" i="10"/>
  <c r="K914" i="10"/>
  <c r="J914" i="10"/>
  <c r="I272" i="10"/>
  <c r="I275" i="10"/>
  <c r="I278" i="10"/>
  <c r="I284" i="10"/>
  <c r="I293" i="10"/>
  <c r="I299" i="10"/>
  <c r="K316" i="10"/>
  <c r="K319" i="10"/>
  <c r="L319" i="10" s="1"/>
  <c r="K322" i="10"/>
  <c r="L322" i="10" s="1"/>
  <c r="K325" i="10"/>
  <c r="K328" i="10"/>
  <c r="L328" i="10" s="1"/>
  <c r="K331" i="10"/>
  <c r="L331" i="10" s="1"/>
  <c r="K334" i="10"/>
  <c r="M360" i="10"/>
  <c r="M363" i="10"/>
  <c r="O363" i="10" s="1"/>
  <c r="M367" i="10"/>
  <c r="M370" i="10"/>
  <c r="M373" i="10"/>
  <c r="M376" i="10"/>
  <c r="O376" i="10" s="1"/>
  <c r="M379" i="10"/>
  <c r="O379" i="10" s="1"/>
  <c r="M385" i="10"/>
  <c r="O385" i="10" s="1"/>
  <c r="M387" i="10"/>
  <c r="M389" i="10"/>
  <c r="O389" i="10" s="1"/>
  <c r="M391" i="10"/>
  <c r="O391" i="10" s="1"/>
  <c r="M393" i="10"/>
  <c r="M398" i="10"/>
  <c r="M400" i="10"/>
  <c r="M402" i="10"/>
  <c r="O402" i="10" s="1"/>
  <c r="M404" i="10"/>
  <c r="O404" i="10" s="1"/>
  <c r="M406" i="10"/>
  <c r="M408" i="10"/>
  <c r="M413" i="10"/>
  <c r="K503" i="10"/>
  <c r="L503" i="10" s="1"/>
  <c r="M506" i="10"/>
  <c r="O506" i="10" s="1"/>
  <c r="K515" i="10"/>
  <c r="L515" i="10" s="1"/>
  <c r="M518" i="10"/>
  <c r="K527" i="10"/>
  <c r="L527" i="10" s="1"/>
  <c r="K543" i="10"/>
  <c r="L543" i="10" s="1"/>
  <c r="K551" i="10"/>
  <c r="L551" i="10" s="1"/>
  <c r="K559" i="10"/>
  <c r="L559" i="10" s="1"/>
  <c r="K571" i="10"/>
  <c r="L571" i="10" s="1"/>
  <c r="K583" i="10"/>
  <c r="L583" i="10" s="1"/>
  <c r="M585" i="10"/>
  <c r="O585" i="10" s="1"/>
  <c r="K639" i="10"/>
  <c r="M645" i="10"/>
  <c r="O645" i="10" s="1"/>
  <c r="J645" i="10"/>
  <c r="T706" i="10"/>
  <c r="U706" i="10" s="1"/>
  <c r="H780" i="10"/>
  <c r="F780" i="10"/>
  <c r="T808" i="10"/>
  <c r="U808" i="10" s="1"/>
  <c r="K821" i="10"/>
  <c r="M821" i="10"/>
  <c r="J821" i="10"/>
  <c r="T920" i="10"/>
  <c r="U920" i="10" s="1"/>
  <c r="K961" i="10"/>
  <c r="J961" i="10"/>
  <c r="M192" i="10"/>
  <c r="M195" i="10"/>
  <c r="M198" i="10"/>
  <c r="M201" i="10"/>
  <c r="M204" i="10"/>
  <c r="J305" i="10"/>
  <c r="M591" i="10"/>
  <c r="J613" i="10"/>
  <c r="K613" i="10"/>
  <c r="M636" i="10"/>
  <c r="O636" i="10" s="1"/>
  <c r="J636" i="10"/>
  <c r="K636" i="10"/>
  <c r="F656" i="10"/>
  <c r="T671" i="10"/>
  <c r="U671" i="10" s="1"/>
  <c r="F682" i="10"/>
  <c r="O691" i="10"/>
  <c r="H810" i="10"/>
  <c r="F810" i="10"/>
  <c r="K819" i="10"/>
  <c r="J819" i="10"/>
  <c r="M819" i="10"/>
  <c r="T879" i="10"/>
  <c r="U879" i="10" s="1"/>
  <c r="K935" i="10"/>
  <c r="M935" i="10"/>
  <c r="J935" i="10"/>
  <c r="H959" i="10"/>
  <c r="F959" i="10"/>
  <c r="M961" i="10"/>
  <c r="M965" i="10"/>
  <c r="K965" i="10"/>
  <c r="J965" i="10"/>
  <c r="I243" i="10"/>
  <c r="I246" i="10"/>
  <c r="I252" i="10"/>
  <c r="M503" i="10"/>
  <c r="F506" i="10"/>
  <c r="M515" i="10"/>
  <c r="M527" i="10"/>
  <c r="M543" i="10"/>
  <c r="M551" i="10"/>
  <c r="M559" i="10"/>
  <c r="M571" i="10"/>
  <c r="M583" i="10"/>
  <c r="J623" i="10"/>
  <c r="L623" i="10" s="1"/>
  <c r="M642" i="10"/>
  <c r="J642" i="10"/>
  <c r="L642" i="10" s="1"/>
  <c r="F802" i="10"/>
  <c r="H836" i="10"/>
  <c r="F836" i="10"/>
  <c r="K959" i="10"/>
  <c r="M959" i="10"/>
  <c r="J959" i="10"/>
  <c r="I506" i="10"/>
  <c r="J536" i="10"/>
  <c r="T536" i="10"/>
  <c r="U536" i="10" s="1"/>
  <c r="J547" i="10"/>
  <c r="T547" i="10"/>
  <c r="U547" i="10" s="1"/>
  <c r="I553" i="10"/>
  <c r="J555" i="10"/>
  <c r="T555" i="10"/>
  <c r="U555" i="10" s="1"/>
  <c r="I561" i="10"/>
  <c r="J564" i="10"/>
  <c r="T564" i="10"/>
  <c r="U564" i="10" s="1"/>
  <c r="J579" i="10"/>
  <c r="T579" i="10"/>
  <c r="U579" i="10" s="1"/>
  <c r="I585" i="10"/>
  <c r="T587" i="10"/>
  <c r="U587" i="10" s="1"/>
  <c r="J593" i="10"/>
  <c r="K593" i="10"/>
  <c r="O608" i="10"/>
  <c r="J610" i="10"/>
  <c r="F633" i="10"/>
  <c r="I636" i="10"/>
  <c r="K645" i="10"/>
  <c r="T656" i="10"/>
  <c r="U656" i="10" s="1"/>
  <c r="T682" i="10"/>
  <c r="U682" i="10" s="1"/>
  <c r="F691" i="10"/>
  <c r="F713" i="10"/>
  <c r="F790" i="10"/>
  <c r="M836" i="10"/>
  <c r="K836" i="10"/>
  <c r="J836" i="10"/>
  <c r="J862" i="10"/>
  <c r="M862" i="10"/>
  <c r="K862" i="10"/>
  <c r="T866" i="10"/>
  <c r="U866" i="10" s="1"/>
  <c r="H879" i="10"/>
  <c r="F879" i="10"/>
  <c r="K509" i="10"/>
  <c r="L509" i="10" s="1"/>
  <c r="K521" i="10"/>
  <c r="K536" i="10"/>
  <c r="K547" i="10"/>
  <c r="K555" i="10"/>
  <c r="K564" i="10"/>
  <c r="K579" i="10"/>
  <c r="J602" i="10"/>
  <c r="J619" i="10"/>
  <c r="L619" i="10" s="1"/>
  <c r="M619" i="10"/>
  <c r="I623" i="10"/>
  <c r="M633" i="10"/>
  <c r="O633" i="10" s="1"/>
  <c r="J633" i="10"/>
  <c r="T674" i="10"/>
  <c r="U674" i="10" s="1"/>
  <c r="H808" i="10"/>
  <c r="F808" i="10"/>
  <c r="T852" i="10"/>
  <c r="U852" i="10" s="1"/>
  <c r="T894" i="10"/>
  <c r="U894" i="10" s="1"/>
  <c r="M790" i="10"/>
  <c r="O790" i="10" s="1"/>
  <c r="J790" i="10"/>
  <c r="M808" i="10"/>
  <c r="J808" i="10"/>
  <c r="H854" i="10"/>
  <c r="F854" i="10"/>
  <c r="H864" i="10"/>
  <c r="F864" i="10"/>
  <c r="H868" i="10"/>
  <c r="F868" i="10"/>
  <c r="K879" i="10"/>
  <c r="L879" i="10" s="1"/>
  <c r="M894" i="10"/>
  <c r="K894" i="10"/>
  <c r="L894" i="10" s="1"/>
  <c r="T923" i="10"/>
  <c r="U923" i="10" s="1"/>
  <c r="T1011" i="10"/>
  <c r="U1011" i="10" s="1"/>
  <c r="K1035" i="10"/>
  <c r="J1035" i="10"/>
  <c r="M1035" i="10"/>
  <c r="I1035" i="10"/>
  <c r="H1244" i="10"/>
  <c r="F1244" i="10"/>
  <c r="O653" i="10"/>
  <c r="U665" i="10"/>
  <c r="U691" i="10"/>
  <c r="F695" i="10"/>
  <c r="T697" i="10"/>
  <c r="U697" i="10" s="1"/>
  <c r="U713" i="10"/>
  <c r="I733" i="10"/>
  <c r="O733" i="10"/>
  <c r="I741" i="10"/>
  <c r="I753" i="10"/>
  <c r="U786" i="10"/>
  <c r="I790" i="10"/>
  <c r="I794" i="10"/>
  <c r="H796" i="10"/>
  <c r="F796" i="10"/>
  <c r="K808" i="10"/>
  <c r="T810" i="10"/>
  <c r="U810" i="10" s="1"/>
  <c r="J826" i="10"/>
  <c r="U828" i="10"/>
  <c r="T830" i="10"/>
  <c r="U830" i="10" s="1"/>
  <c r="K838" i="10"/>
  <c r="J838" i="10"/>
  <c r="H844" i="10"/>
  <c r="F844" i="10"/>
  <c r="H856" i="10"/>
  <c r="F856" i="10"/>
  <c r="J864" i="10"/>
  <c r="M864" i="10"/>
  <c r="K864" i="10"/>
  <c r="M866" i="10"/>
  <c r="J866" i="10"/>
  <c r="L866" i="10" s="1"/>
  <c r="U868" i="10"/>
  <c r="I894" i="10"/>
  <c r="K917" i="10"/>
  <c r="J917" i="10"/>
  <c r="K920" i="10"/>
  <c r="U929" i="10"/>
  <c r="T944" i="10"/>
  <c r="U944" i="10" s="1"/>
  <c r="T977" i="10"/>
  <c r="U977" i="10" s="1"/>
  <c r="F1025" i="10"/>
  <c r="T1043" i="10"/>
  <c r="U1043" i="10" s="1"/>
  <c r="H815" i="10"/>
  <c r="F815" i="10"/>
  <c r="H828" i="10"/>
  <c r="F828" i="10"/>
  <c r="H832" i="10"/>
  <c r="F832" i="10"/>
  <c r="K844" i="10"/>
  <c r="M856" i="10"/>
  <c r="K856" i="10"/>
  <c r="J881" i="10"/>
  <c r="T885" i="10"/>
  <c r="U885" i="10" s="1"/>
  <c r="K896" i="10"/>
  <c r="J896" i="10"/>
  <c r="T907" i="10"/>
  <c r="U907" i="10" s="1"/>
  <c r="H929" i="10"/>
  <c r="F929" i="10"/>
  <c r="K1009" i="10"/>
  <c r="J1009" i="10"/>
  <c r="M1009" i="10"/>
  <c r="U695" i="10"/>
  <c r="F700" i="10"/>
  <c r="T703" i="10"/>
  <c r="U703" i="10" s="1"/>
  <c r="F788" i="10"/>
  <c r="H800" i="10"/>
  <c r="F800" i="10"/>
  <c r="H817" i="10"/>
  <c r="F817" i="10"/>
  <c r="T817" i="10"/>
  <c r="U817" i="10" s="1"/>
  <c r="J828" i="10"/>
  <c r="M828" i="10"/>
  <c r="K828" i="10"/>
  <c r="M830" i="10"/>
  <c r="J830" i="10"/>
  <c r="L830" i="10" s="1"/>
  <c r="U832" i="10"/>
  <c r="H870" i="10"/>
  <c r="F870" i="10"/>
  <c r="M879" i="10"/>
  <c r="K881" i="10"/>
  <c r="H883" i="10"/>
  <c r="F883" i="10"/>
  <c r="H887" i="10"/>
  <c r="F887" i="10"/>
  <c r="K898" i="10"/>
  <c r="U905" i="10"/>
  <c r="J920" i="10"/>
  <c r="J923" i="10"/>
  <c r="K923" i="10"/>
  <c r="H932" i="10"/>
  <c r="F932" i="10"/>
  <c r="U935" i="10"/>
  <c r="M944" i="10"/>
  <c r="J944" i="10"/>
  <c r="M953" i="10"/>
  <c r="J953" i="10"/>
  <c r="H955" i="10"/>
  <c r="F955" i="10"/>
  <c r="U959" i="10"/>
  <c r="H1007" i="10"/>
  <c r="F1007" i="10"/>
  <c r="I788" i="10"/>
  <c r="T796" i="10"/>
  <c r="U796" i="10" s="1"/>
  <c r="J800" i="10"/>
  <c r="F804" i="10"/>
  <c r="M817" i="10"/>
  <c r="K817" i="10"/>
  <c r="L817" i="10" s="1"/>
  <c r="J844" i="10"/>
  <c r="J846" i="10"/>
  <c r="T850" i="10"/>
  <c r="U850" i="10" s="1"/>
  <c r="J856" i="10"/>
  <c r="K858" i="10"/>
  <c r="J858" i="10"/>
  <c r="H860" i="10"/>
  <c r="F860" i="10"/>
  <c r="H872" i="10"/>
  <c r="F872" i="10"/>
  <c r="J883" i="10"/>
  <c r="M883" i="10"/>
  <c r="K883" i="10"/>
  <c r="M885" i="10"/>
  <c r="J885" i="10"/>
  <c r="M896" i="10"/>
  <c r="H905" i="10"/>
  <c r="F905" i="10"/>
  <c r="F986" i="10"/>
  <c r="H986" i="10"/>
  <c r="J1007" i="10"/>
  <c r="M1007" i="10"/>
  <c r="K1007" i="10"/>
  <c r="U653" i="10"/>
  <c r="T662" i="10"/>
  <c r="U662" i="10" s="1"/>
  <c r="U680" i="10"/>
  <c r="T689" i="10"/>
  <c r="U689" i="10" s="1"/>
  <c r="U700" i="10"/>
  <c r="T709" i="10"/>
  <c r="U709" i="10" s="1"/>
  <c r="I731" i="10"/>
  <c r="J788" i="10"/>
  <c r="L788" i="10" s="1"/>
  <c r="T788" i="10"/>
  <c r="U788" i="10" s="1"/>
  <c r="K792" i="10"/>
  <c r="K800" i="10"/>
  <c r="K804" i="10"/>
  <c r="L804" i="10" s="1"/>
  <c r="M804" i="10"/>
  <c r="O804" i="10" s="1"/>
  <c r="I804" i="10"/>
  <c r="U806" i="10"/>
  <c r="H834" i="10"/>
  <c r="F834" i="10"/>
  <c r="M844" i="10"/>
  <c r="K846" i="10"/>
  <c r="H848" i="10"/>
  <c r="F848" i="10"/>
  <c r="H852" i="10"/>
  <c r="F852" i="10"/>
  <c r="K860" i="10"/>
  <c r="M872" i="10"/>
  <c r="K872" i="10"/>
  <c r="L872" i="10" s="1"/>
  <c r="M881" i="10"/>
  <c r="K885" i="10"/>
  <c r="T887" i="10"/>
  <c r="U887" i="10" s="1"/>
  <c r="J898" i="10"/>
  <c r="K903" i="10"/>
  <c r="J903" i="10"/>
  <c r="J905" i="10"/>
  <c r="M905" i="10"/>
  <c r="K905" i="10"/>
  <c r="M907" i="10"/>
  <c r="K907" i="10"/>
  <c r="J907" i="10"/>
  <c r="T909" i="10"/>
  <c r="U909" i="10" s="1"/>
  <c r="H935" i="10"/>
  <c r="F935" i="10"/>
  <c r="H938" i="10"/>
  <c r="F938" i="10"/>
  <c r="K944" i="10"/>
  <c r="K953" i="10"/>
  <c r="I981" i="10"/>
  <c r="M981" i="10"/>
  <c r="J981" i="10"/>
  <c r="L981" i="10" s="1"/>
  <c r="H1003" i="10"/>
  <c r="F1003" i="10"/>
  <c r="O798" i="10"/>
  <c r="H819" i="10"/>
  <c r="F819" i="10"/>
  <c r="H830" i="10"/>
  <c r="F830" i="10"/>
  <c r="H838" i="10"/>
  <c r="F838" i="10"/>
  <c r="H850" i="10"/>
  <c r="F850" i="10"/>
  <c r="H858" i="10"/>
  <c r="F858" i="10"/>
  <c r="H866" i="10"/>
  <c r="F866" i="10"/>
  <c r="H874" i="10"/>
  <c r="F874" i="10"/>
  <c r="H885" i="10"/>
  <c r="F885" i="10"/>
  <c r="H896" i="10"/>
  <c r="F896" i="10"/>
  <c r="H907" i="10"/>
  <c r="F907" i="10"/>
  <c r="H917" i="10"/>
  <c r="F917" i="10"/>
  <c r="H961" i="10"/>
  <c r="F961" i="10"/>
  <c r="J969" i="10"/>
  <c r="M969" i="10"/>
  <c r="K969" i="10"/>
  <c r="F996" i="10"/>
  <c r="H996" i="10"/>
  <c r="F1096" i="10"/>
  <c r="H1096" i="10"/>
  <c r="T1108" i="10"/>
  <c r="U1108" i="10" s="1"/>
  <c r="I1139" i="10"/>
  <c r="T1238" i="10"/>
  <c r="U1238" i="10" s="1"/>
  <c r="F994" i="10"/>
  <c r="H994" i="10"/>
  <c r="K996" i="10"/>
  <c r="J996" i="10"/>
  <c r="M996" i="10"/>
  <c r="R1080" i="10"/>
  <c r="H1142" i="10"/>
  <c r="F1142" i="10"/>
  <c r="K815" i="10"/>
  <c r="L815" i="10" s="1"/>
  <c r="K834" i="10"/>
  <c r="K854" i="10"/>
  <c r="L854" i="10" s="1"/>
  <c r="K870" i="10"/>
  <c r="L870" i="10" s="1"/>
  <c r="K889" i="10"/>
  <c r="L889" i="10" s="1"/>
  <c r="K911" i="10"/>
  <c r="H941" i="10"/>
  <c r="F941" i="10"/>
  <c r="J947" i="10"/>
  <c r="H957" i="10"/>
  <c r="F957" i="10"/>
  <c r="F1117" i="10"/>
  <c r="H1117" i="10"/>
  <c r="T1130" i="10"/>
  <c r="U1130" i="10" s="1"/>
  <c r="F794" i="10"/>
  <c r="F806" i="10"/>
  <c r="T815" i="10"/>
  <c r="U815" i="10" s="1"/>
  <c r="T834" i="10"/>
  <c r="U834" i="10" s="1"/>
  <c r="T854" i="10"/>
  <c r="U854" i="10" s="1"/>
  <c r="T870" i="10"/>
  <c r="U870" i="10" s="1"/>
  <c r="T889" i="10"/>
  <c r="U889" i="10" s="1"/>
  <c r="T911" i="10"/>
  <c r="U911" i="10" s="1"/>
  <c r="H926" i="10"/>
  <c r="F926" i="10"/>
  <c r="U932" i="10"/>
  <c r="U947" i="10"/>
  <c r="H963" i="10"/>
  <c r="F963" i="10"/>
  <c r="J977" i="10"/>
  <c r="M977" i="10"/>
  <c r="K977" i="10"/>
  <c r="F979" i="10"/>
  <c r="H979" i="10"/>
  <c r="U1007" i="10"/>
  <c r="H1022" i="10"/>
  <c r="F1022" i="10"/>
  <c r="H898" i="10"/>
  <c r="F898" i="10"/>
  <c r="H909" i="10"/>
  <c r="F909" i="10"/>
  <c r="J911" i="10"/>
  <c r="H914" i="10"/>
  <c r="F914" i="10"/>
  <c r="M926" i="10"/>
  <c r="J926" i="10"/>
  <c r="L926" i="10" s="1"/>
  <c r="L941" i="10"/>
  <c r="K947" i="10"/>
  <c r="H953" i="10"/>
  <c r="F953" i="10"/>
  <c r="U957" i="10"/>
  <c r="H977" i="10"/>
  <c r="H990" i="10"/>
  <c r="U990" i="10"/>
  <c r="U1013" i="10"/>
  <c r="F1083" i="10"/>
  <c r="H1083" i="10"/>
  <c r="H826" i="10"/>
  <c r="F826" i="10"/>
  <c r="H846" i="10"/>
  <c r="F846" i="10"/>
  <c r="H862" i="10"/>
  <c r="F862" i="10"/>
  <c r="H881" i="10"/>
  <c r="F881" i="10"/>
  <c r="H903" i="10"/>
  <c r="F903" i="10"/>
  <c r="H923" i="10"/>
  <c r="F923" i="10"/>
  <c r="M929" i="10"/>
  <c r="H947" i="10"/>
  <c r="F947" i="10"/>
  <c r="M955" i="10"/>
  <c r="K994" i="10"/>
  <c r="L994" i="10" s="1"/>
  <c r="H1009" i="10"/>
  <c r="F1009" i="10"/>
  <c r="U1018" i="10"/>
  <c r="K1037" i="10"/>
  <c r="O1037" i="10"/>
  <c r="J1037" i="10"/>
  <c r="M1039" i="10"/>
  <c r="J1039" i="10"/>
  <c r="L1039" i="10" s="1"/>
  <c r="U1041" i="10"/>
  <c r="H1100" i="10"/>
  <c r="F1100" i="10"/>
  <c r="H920" i="10"/>
  <c r="F920" i="10"/>
  <c r="H944" i="10"/>
  <c r="F944" i="10"/>
  <c r="H965" i="10"/>
  <c r="F965" i="10"/>
  <c r="I973" i="10"/>
  <c r="J973" i="10"/>
  <c r="L973" i="10" s="1"/>
  <c r="F975" i="10"/>
  <c r="H975" i="10"/>
  <c r="T975" i="10"/>
  <c r="U975" i="10" s="1"/>
  <c r="T986" i="10"/>
  <c r="U986" i="10" s="1"/>
  <c r="H1005" i="10"/>
  <c r="F1005" i="10"/>
  <c r="H1013" i="10"/>
  <c r="F1013" i="10"/>
  <c r="I1018" i="10"/>
  <c r="J1018" i="10"/>
  <c r="L1018" i="10" s="1"/>
  <c r="H1045" i="10"/>
  <c r="F1045" i="10"/>
  <c r="U1053" i="10"/>
  <c r="T1171" i="10"/>
  <c r="U1171" i="10" s="1"/>
  <c r="U994" i="10"/>
  <c r="T996" i="10"/>
  <c r="U996" i="10" s="1"/>
  <c r="K1011" i="10"/>
  <c r="L1011" i="10" s="1"/>
  <c r="M1011" i="10"/>
  <c r="M1013" i="10"/>
  <c r="J1013" i="10"/>
  <c r="L1013" i="10" s="1"/>
  <c r="J1029" i="10"/>
  <c r="L1029" i="10" s="1"/>
  <c r="I1029" i="10"/>
  <c r="U1039" i="10"/>
  <c r="H1074" i="10"/>
  <c r="F1074" i="10"/>
  <c r="H1086" i="10"/>
  <c r="F1086" i="10"/>
  <c r="O1043" i="10"/>
  <c r="I1043" i="10"/>
  <c r="M1053" i="10"/>
  <c r="K1053" i="10"/>
  <c r="L1053" i="10" s="1"/>
  <c r="K1213" i="10"/>
  <c r="M1213" i="10"/>
  <c r="J1213" i="10"/>
  <c r="T1258" i="10"/>
  <c r="U1258" i="10" s="1"/>
  <c r="K1282" i="10"/>
  <c r="M1282" i="10"/>
  <c r="J1282" i="10"/>
  <c r="T1655" i="10"/>
  <c r="U1655" i="10" s="1"/>
  <c r="U1124" i="10"/>
  <c r="T1133" i="10"/>
  <c r="U1133" i="10" s="1"/>
  <c r="L1165" i="10"/>
  <c r="H1222" i="10"/>
  <c r="F1222" i="10"/>
  <c r="H1225" i="10"/>
  <c r="F1225" i="10"/>
  <c r="T1235" i="10"/>
  <c r="U1235" i="10" s="1"/>
  <c r="H1276" i="10"/>
  <c r="F1276" i="10"/>
  <c r="R1349" i="10"/>
  <c r="K986" i="10"/>
  <c r="T1111" i="10"/>
  <c r="U1111" i="10" s="1"/>
  <c r="R1114" i="10"/>
  <c r="R1147" i="10" s="1"/>
  <c r="T1181" i="10"/>
  <c r="U1181" i="10" s="1"/>
  <c r="J1299" i="10"/>
  <c r="M1299" i="10"/>
  <c r="K1299" i="10"/>
  <c r="I1299" i="10"/>
  <c r="H1216" i="10"/>
  <c r="F1216" i="10"/>
  <c r="T1232" i="10"/>
  <c r="U1232" i="10" s="1"/>
  <c r="H1267" i="10"/>
  <c r="F1267" i="10"/>
  <c r="H971" i="10"/>
  <c r="K975" i="10"/>
  <c r="J986" i="10"/>
  <c r="J988" i="10"/>
  <c r="L988" i="10" s="1"/>
  <c r="M988" i="10"/>
  <c r="T1037" i="10"/>
  <c r="U1037" i="10" s="1"/>
  <c r="M1050" i="10"/>
  <c r="J1050" i="10"/>
  <c r="I1050" i="10"/>
  <c r="O1071" i="10"/>
  <c r="J1108" i="10"/>
  <c r="L1108" i="10" s="1"/>
  <c r="M1108" i="10"/>
  <c r="O1108" i="10" s="1"/>
  <c r="T1114" i="10"/>
  <c r="U1114" i="10" s="1"/>
  <c r="U1139" i="10"/>
  <c r="T1159" i="10"/>
  <c r="U1159" i="10" s="1"/>
  <c r="U1174" i="10"/>
  <c r="K1216" i="10"/>
  <c r="M1216" i="10"/>
  <c r="J1216" i="10"/>
  <c r="T1241" i="10"/>
  <c r="U1241" i="10" s="1"/>
  <c r="T1261" i="10"/>
  <c r="U1261" i="10" s="1"/>
  <c r="J1061" i="10"/>
  <c r="L1061" i="10" s="1"/>
  <c r="I1111" i="10"/>
  <c r="U1121" i="10"/>
  <c r="I1136" i="10"/>
  <c r="U1145" i="10"/>
  <c r="H1150" i="10"/>
  <c r="T1153" i="10"/>
  <c r="U1153" i="10" s="1"/>
  <c r="H1165" i="10"/>
  <c r="F1165" i="10"/>
  <c r="K1189" i="10"/>
  <c r="L1189" i="10" s="1"/>
  <c r="M1189" i="10"/>
  <c r="K1192" i="10"/>
  <c r="L1192" i="10" s="1"/>
  <c r="M1192" i="10"/>
  <c r="K1195" i="10"/>
  <c r="L1195" i="10" s="1"/>
  <c r="T1216" i="10"/>
  <c r="U1216" i="10" s="1"/>
  <c r="T1267" i="10"/>
  <c r="U1267" i="10" s="1"/>
  <c r="H1341" i="10"/>
  <c r="F1341" i="10"/>
  <c r="K1153" i="10"/>
  <c r="L1153" i="10" s="1"/>
  <c r="R1156" i="10"/>
  <c r="R1183" i="10" s="1"/>
  <c r="O1156" i="10"/>
  <c r="M1165" i="10"/>
  <c r="H1201" i="10"/>
  <c r="F1201" i="10"/>
  <c r="T1210" i="10"/>
  <c r="U1210" i="10" s="1"/>
  <c r="T1213" i="10"/>
  <c r="U1213" i="10" s="1"/>
  <c r="H1219" i="10"/>
  <c r="F1219" i="10"/>
  <c r="H1270" i="10"/>
  <c r="F1270" i="10"/>
  <c r="U1282" i="10"/>
  <c r="H1159" i="10"/>
  <c r="F1159" i="10"/>
  <c r="H1171" i="10"/>
  <c r="F1171" i="10"/>
  <c r="F1174" i="10"/>
  <c r="H1174" i="10"/>
  <c r="K1207" i="10"/>
  <c r="M1207" i="10"/>
  <c r="J1207" i="10"/>
  <c r="K1210" i="10"/>
  <c r="M1210" i="10"/>
  <c r="J1210" i="10"/>
  <c r="L1210" i="10" s="1"/>
  <c r="H1241" i="10"/>
  <c r="F1241" i="10"/>
  <c r="K1267" i="10"/>
  <c r="M1267" i="10"/>
  <c r="H1334" i="10"/>
  <c r="F1334" i="10"/>
  <c r="R1397" i="10"/>
  <c r="O1057" i="10"/>
  <c r="U1117" i="10"/>
  <c r="I1133" i="10"/>
  <c r="U1142" i="10"/>
  <c r="M1153" i="10"/>
  <c r="M1159" i="10"/>
  <c r="F1162" i="10"/>
  <c r="M1171" i="10"/>
  <c r="M1174" i="10"/>
  <c r="I1178" i="10"/>
  <c r="M1178" i="10"/>
  <c r="J1178" i="10"/>
  <c r="L1178" i="10" s="1"/>
  <c r="R1284" i="10"/>
  <c r="K1238" i="10"/>
  <c r="L1238" i="10" s="1"/>
  <c r="M1238" i="10"/>
  <c r="K1241" i="10"/>
  <c r="L1241" i="10" s="1"/>
  <c r="M1241" i="10"/>
  <c r="H1251" i="10"/>
  <c r="F1251" i="10"/>
  <c r="J1267" i="10"/>
  <c r="J1287" i="10"/>
  <c r="L1287" i="10" s="1"/>
  <c r="M1287" i="10"/>
  <c r="U1400" i="10"/>
  <c r="U1127" i="10"/>
  <c r="L1174" i="10"/>
  <c r="H1181" i="10"/>
  <c r="N1181" i="10" s="1"/>
  <c r="O1181" i="10" s="1"/>
  <c r="T1189" i="10"/>
  <c r="U1189" i="10" s="1"/>
  <c r="T1192" i="10"/>
  <c r="U1192" i="10" s="1"/>
  <c r="T1195" i="10"/>
  <c r="U1195" i="10" s="1"/>
  <c r="K1232" i="10"/>
  <c r="M1232" i="10"/>
  <c r="J1232" i="10"/>
  <c r="K1235" i="10"/>
  <c r="M1235" i="10"/>
  <c r="J1235" i="10"/>
  <c r="K1258" i="10"/>
  <c r="M1258" i="10"/>
  <c r="J1258" i="10"/>
  <c r="K1261" i="10"/>
  <c r="M1261" i="10"/>
  <c r="J1261" i="10"/>
  <c r="H1310" i="10"/>
  <c r="F1310" i="10"/>
  <c r="F1447" i="10"/>
  <c r="H1447" i="10"/>
  <c r="U1136" i="10"/>
  <c r="K1150" i="10"/>
  <c r="L1150" i="10" s="1"/>
  <c r="T1165" i="10"/>
  <c r="U1165" i="10" s="1"/>
  <c r="K1186" i="10"/>
  <c r="M1186" i="10"/>
  <c r="J1186" i="10"/>
  <c r="H1192" i="10"/>
  <c r="F1192" i="10"/>
  <c r="H1195" i="10"/>
  <c r="F1195" i="10"/>
  <c r="H1198" i="10"/>
  <c r="F1198" i="10"/>
  <c r="U1322" i="10"/>
  <c r="I1156" i="10"/>
  <c r="U1156" i="10"/>
  <c r="I1162" i="10"/>
  <c r="U1162" i="10"/>
  <c r="I1168" i="10"/>
  <c r="U1168" i="10"/>
  <c r="U1178" i="10"/>
  <c r="H1186" i="10"/>
  <c r="F1186" i="10"/>
  <c r="K1201" i="10"/>
  <c r="L1201" i="10" s="1"/>
  <c r="H1210" i="10"/>
  <c r="F1210" i="10"/>
  <c r="K1225" i="10"/>
  <c r="H1235" i="10"/>
  <c r="F1235" i="10"/>
  <c r="K1251" i="10"/>
  <c r="L1251" i="10" s="1"/>
  <c r="H1261" i="10"/>
  <c r="F1261" i="10"/>
  <c r="K1276" i="10"/>
  <c r="L1276" i="10" s="1"/>
  <c r="J1296" i="10"/>
  <c r="M1296" i="10"/>
  <c r="O1296" i="10" s="1"/>
  <c r="U1304" i="10"/>
  <c r="U1328" i="10"/>
  <c r="O1344" i="10"/>
  <c r="T1370" i="10"/>
  <c r="U1370" i="10" s="1"/>
  <c r="U1423" i="10"/>
  <c r="I1438" i="10"/>
  <c r="M1438" i="10"/>
  <c r="J1438" i="10"/>
  <c r="L1438" i="10" s="1"/>
  <c r="T1478" i="10"/>
  <c r="U1478" i="10" s="1"/>
  <c r="I1494" i="10"/>
  <c r="M1494" i="10"/>
  <c r="J1494" i="10"/>
  <c r="L1494" i="10" s="1"/>
  <c r="U1525" i="10"/>
  <c r="H1532" i="10"/>
  <c r="F1532" i="10"/>
  <c r="R1568" i="10"/>
  <c r="T1625" i="10"/>
  <c r="U1625" i="10" s="1"/>
  <c r="T1352" i="10"/>
  <c r="U1352" i="10" s="1"/>
  <c r="T1355" i="10"/>
  <c r="U1355" i="10" s="1"/>
  <c r="T1358" i="10"/>
  <c r="U1358" i="10" s="1"/>
  <c r="T1421" i="10"/>
  <c r="U1421" i="10" s="1"/>
  <c r="T1455" i="10"/>
  <c r="U1455" i="10" s="1"/>
  <c r="H1475" i="10"/>
  <c r="F1475" i="10"/>
  <c r="T1509" i="10"/>
  <c r="U1509" i="10" s="1"/>
  <c r="H1204" i="10"/>
  <c r="F1204" i="10"/>
  <c r="K1219" i="10"/>
  <c r="L1219" i="10" s="1"/>
  <c r="H1228" i="10"/>
  <c r="F1228" i="10"/>
  <c r="K1244" i="10"/>
  <c r="L1244" i="10" s="1"/>
  <c r="H1255" i="10"/>
  <c r="F1255" i="10"/>
  <c r="K1270" i="10"/>
  <c r="H1279" i="10"/>
  <c r="F1279" i="10"/>
  <c r="J1293" i="10"/>
  <c r="M1293" i="10"/>
  <c r="O1293" i="10" s="1"/>
  <c r="U1310" i="10"/>
  <c r="F1316" i="10"/>
  <c r="U1334" i="10"/>
  <c r="F1392" i="10"/>
  <c r="H1392" i="10"/>
  <c r="N1392" i="10" s="1"/>
  <c r="U1403" i="10"/>
  <c r="F1425" i="10"/>
  <c r="H1425" i="10"/>
  <c r="H1512" i="10"/>
  <c r="F1512" i="10"/>
  <c r="T1535" i="10"/>
  <c r="U1535" i="10" s="1"/>
  <c r="T1604" i="10"/>
  <c r="U1604" i="10" s="1"/>
  <c r="T1823" i="10"/>
  <c r="U1823" i="10" s="1"/>
  <c r="H1189" i="10"/>
  <c r="F1189" i="10"/>
  <c r="K1204" i="10"/>
  <c r="H1213" i="10"/>
  <c r="F1213" i="10"/>
  <c r="K1228" i="10"/>
  <c r="H1238" i="10"/>
  <c r="F1238" i="10"/>
  <c r="K1255" i="10"/>
  <c r="H1264" i="10"/>
  <c r="F1264" i="10"/>
  <c r="K1279" i="10"/>
  <c r="O1322" i="10"/>
  <c r="U1325" i="10"/>
  <c r="O1347" i="10"/>
  <c r="T1361" i="10"/>
  <c r="U1361" i="10" s="1"/>
  <c r="T1373" i="10"/>
  <c r="U1373" i="10" s="1"/>
  <c r="F1386" i="10"/>
  <c r="H1386" i="10"/>
  <c r="K1392" i="10"/>
  <c r="M1392" i="10"/>
  <c r="J1392" i="10"/>
  <c r="M1421" i="10"/>
  <c r="K1421" i="10"/>
  <c r="J1421" i="10"/>
  <c r="T1765" i="10"/>
  <c r="U1765" i="10" s="1"/>
  <c r="H1248" i="10"/>
  <c r="F1248" i="10"/>
  <c r="U1255" i="10"/>
  <c r="K1264" i="10"/>
  <c r="L1264" i="10" s="1"/>
  <c r="J1270" i="10"/>
  <c r="H1273" i="10"/>
  <c r="F1273" i="10"/>
  <c r="U1279" i="10"/>
  <c r="J1290" i="10"/>
  <c r="M1290" i="10"/>
  <c r="O1290" i="10" s="1"/>
  <c r="I1293" i="10"/>
  <c r="M1352" i="10"/>
  <c r="K1352" i="10"/>
  <c r="L1352" i="10" s="1"/>
  <c r="M1355" i="10"/>
  <c r="K1355" i="10"/>
  <c r="L1355" i="10" s="1"/>
  <c r="I1355" i="10"/>
  <c r="M1358" i="10"/>
  <c r="K1358" i="10"/>
  <c r="L1358" i="10" s="1"/>
  <c r="I1358" i="10"/>
  <c r="H1364" i="10"/>
  <c r="F1364" i="10"/>
  <c r="H1367" i="10"/>
  <c r="F1367" i="10"/>
  <c r="K1370" i="10"/>
  <c r="M1370" i="10"/>
  <c r="J1370" i="10"/>
  <c r="H1376" i="10"/>
  <c r="F1376" i="10"/>
  <c r="F1379" i="10"/>
  <c r="H1379" i="10"/>
  <c r="K1386" i="10"/>
  <c r="M1386" i="10"/>
  <c r="J1386" i="10"/>
  <c r="M1423" i="10"/>
  <c r="K1423" i="10"/>
  <c r="L1423" i="10" s="1"/>
  <c r="F1427" i="10"/>
  <c r="H1427" i="10"/>
  <c r="T1459" i="10"/>
  <c r="U1459" i="10" s="1"/>
  <c r="R1537" i="10"/>
  <c r="H1478" i="10"/>
  <c r="F1478" i="10"/>
  <c r="T1593" i="10"/>
  <c r="U1593" i="10" s="1"/>
  <c r="J1181" i="10"/>
  <c r="L1181" i="10" s="1"/>
  <c r="K1198" i="10"/>
  <c r="J1204" i="10"/>
  <c r="H1207" i="10"/>
  <c r="F1207" i="10"/>
  <c r="K1222" i="10"/>
  <c r="J1228" i="10"/>
  <c r="H1232" i="10"/>
  <c r="F1232" i="10"/>
  <c r="K1248" i="10"/>
  <c r="J1255" i="10"/>
  <c r="H1258" i="10"/>
  <c r="F1258" i="10"/>
  <c r="U1264" i="10"/>
  <c r="K1273" i="10"/>
  <c r="L1273" i="10" s="1"/>
  <c r="J1279" i="10"/>
  <c r="H1282" i="10"/>
  <c r="F1282" i="10"/>
  <c r="K1293" i="10"/>
  <c r="U1307" i="10"/>
  <c r="L1325" i="10"/>
  <c r="U1331" i="10"/>
  <c r="K1367" i="10"/>
  <c r="J1367" i="10"/>
  <c r="K1379" i="10"/>
  <c r="M1379" i="10"/>
  <c r="J1379" i="10"/>
  <c r="R1460" i="10"/>
  <c r="M1413" i="10"/>
  <c r="O1413" i="10" s="1"/>
  <c r="K1413" i="10"/>
  <c r="J1413" i="10"/>
  <c r="I1413" i="10"/>
  <c r="I1421" i="10"/>
  <c r="M1427" i="10"/>
  <c r="K1427" i="10"/>
  <c r="L1427" i="10" s="1"/>
  <c r="M1432" i="10"/>
  <c r="J1432" i="10"/>
  <c r="L1432" i="10" s="1"/>
  <c r="K1455" i="10"/>
  <c r="J1455" i="10"/>
  <c r="H1463" i="10"/>
  <c r="F1463" i="10"/>
  <c r="M1478" i="10"/>
  <c r="K1478" i="10"/>
  <c r="J1478" i="10"/>
  <c r="H1490" i="10"/>
  <c r="F1490" i="10"/>
  <c r="K1509" i="10"/>
  <c r="L1509" i="10" s="1"/>
  <c r="M1509" i="10"/>
  <c r="I1509" i="10"/>
  <c r="F1550" i="10"/>
  <c r="H1550" i="10"/>
  <c r="H1566" i="10"/>
  <c r="F1566" i="10"/>
  <c r="R1586" i="10"/>
  <c r="T1763" i="10"/>
  <c r="U1763" i="10" s="1"/>
  <c r="J1361" i="10"/>
  <c r="M1364" i="10"/>
  <c r="K1403" i="10"/>
  <c r="L1403" i="10" s="1"/>
  <c r="O1410" i="10"/>
  <c r="H1459" i="10"/>
  <c r="U1463" i="10"/>
  <c r="K1472" i="10"/>
  <c r="L1472" i="10" s="1"/>
  <c r="K1503" i="10"/>
  <c r="L1503" i="10" s="1"/>
  <c r="L1525" i="10"/>
  <c r="U1571" i="10"/>
  <c r="U1771" i="10"/>
  <c r="T1779" i="10"/>
  <c r="U1779" i="10" s="1"/>
  <c r="T1798" i="10"/>
  <c r="U1798" i="10" s="1"/>
  <c r="T2112" i="10"/>
  <c r="U2112" i="10" s="1"/>
  <c r="K1441" i="10"/>
  <c r="K1486" i="10"/>
  <c r="H1497" i="10"/>
  <c r="F1497" i="10"/>
  <c r="M1506" i="10"/>
  <c r="O1506" i="10" s="1"/>
  <c r="J1506" i="10"/>
  <c r="J1557" i="10"/>
  <c r="M1557" i="10"/>
  <c r="J1559" i="10"/>
  <c r="M1559" i="10"/>
  <c r="M1585" i="10"/>
  <c r="O1585" i="10" s="1"/>
  <c r="K1585" i="10"/>
  <c r="I1585" i="10"/>
  <c r="T1664" i="10"/>
  <c r="U1664" i="10" s="1"/>
  <c r="K1866" i="10"/>
  <c r="M1866" i="10"/>
  <c r="J1866" i="10"/>
  <c r="T1884" i="10"/>
  <c r="U1884" i="10" s="1"/>
  <c r="K1376" i="10"/>
  <c r="L1376" i="10" s="1"/>
  <c r="K1383" i="10"/>
  <c r="K1389" i="10"/>
  <c r="L1389" i="10" s="1"/>
  <c r="K1395" i="10"/>
  <c r="L1395" i="10" s="1"/>
  <c r="T1419" i="10"/>
  <c r="U1419" i="10" s="1"/>
  <c r="O1429" i="10"/>
  <c r="K1429" i="10"/>
  <c r="U1429" i="10"/>
  <c r="T1441" i="10"/>
  <c r="U1441" i="10" s="1"/>
  <c r="U1447" i="10"/>
  <c r="F1457" i="10"/>
  <c r="H1457" i="10"/>
  <c r="F1466" i="10"/>
  <c r="J1469" i="10"/>
  <c r="T1469" i="10"/>
  <c r="U1469" i="10" s="1"/>
  <c r="U1486" i="10"/>
  <c r="T1490" i="10"/>
  <c r="U1490" i="10" s="1"/>
  <c r="U1500" i="10"/>
  <c r="I1506" i="10"/>
  <c r="T1512" i="10"/>
  <c r="U1512" i="10" s="1"/>
  <c r="T1532" i="10"/>
  <c r="U1532" i="10" s="1"/>
  <c r="I1557" i="10"/>
  <c r="T1616" i="10"/>
  <c r="U1616" i="10" s="1"/>
  <c r="T1742" i="10"/>
  <c r="U1742" i="10" s="1"/>
  <c r="T1759" i="10"/>
  <c r="U1759" i="10" s="1"/>
  <c r="T1847" i="10"/>
  <c r="U1847" i="10" s="1"/>
  <c r="U1367" i="10"/>
  <c r="H1383" i="10"/>
  <c r="H1389" i="10"/>
  <c r="H1395" i="10"/>
  <c r="I1410" i="10"/>
  <c r="I1441" i="10"/>
  <c r="F1444" i="10"/>
  <c r="H1444" i="10"/>
  <c r="M1457" i="10"/>
  <c r="K1469" i="10"/>
  <c r="J1486" i="10"/>
  <c r="H1488" i="10"/>
  <c r="F1488" i="10"/>
  <c r="K1506" i="10"/>
  <c r="J1512" i="10"/>
  <c r="L1512" i="10" s="1"/>
  <c r="F1542" i="10"/>
  <c r="H1542" i="10"/>
  <c r="F1544" i="10"/>
  <c r="H1544" i="10"/>
  <c r="K1557" i="10"/>
  <c r="K1559" i="10"/>
  <c r="M1574" i="10"/>
  <c r="I1574" i="10"/>
  <c r="J1574" i="10"/>
  <c r="L1574" i="10" s="1"/>
  <c r="J1585" i="10"/>
  <c r="T1689" i="10"/>
  <c r="U1689" i="10" s="1"/>
  <c r="T1805" i="10"/>
  <c r="U1805" i="10" s="1"/>
  <c r="U1376" i="10"/>
  <c r="U1383" i="10"/>
  <c r="U1389" i="10"/>
  <c r="U1395" i="10"/>
  <c r="J1410" i="10"/>
  <c r="U1425" i="10"/>
  <c r="I1429" i="10"/>
  <c r="F1432" i="10"/>
  <c r="H1432" i="10"/>
  <c r="J1441" i="10"/>
  <c r="M1444" i="10"/>
  <c r="I1453" i="10"/>
  <c r="H1472" i="10"/>
  <c r="F1472" i="10"/>
  <c r="M1484" i="10"/>
  <c r="O1484" i="10" s="1"/>
  <c r="J1484" i="10"/>
  <c r="L1484" i="10" s="1"/>
  <c r="U1488" i="10"/>
  <c r="K1497" i="10"/>
  <c r="L1497" i="10" s="1"/>
  <c r="F1503" i="10"/>
  <c r="H1525" i="10"/>
  <c r="F1525" i="10"/>
  <c r="F1535" i="10"/>
  <c r="J1542" i="10"/>
  <c r="L1542" i="10" s="1"/>
  <c r="M1542" i="10"/>
  <c r="J1544" i="10"/>
  <c r="L1544" i="10" s="1"/>
  <c r="F1552" i="10"/>
  <c r="T1595" i="10"/>
  <c r="U1595" i="10" s="1"/>
  <c r="U1628" i="10"/>
  <c r="T1653" i="10"/>
  <c r="U1653" i="10" s="1"/>
  <c r="T1697" i="10"/>
  <c r="U1697" i="10" s="1"/>
  <c r="T1716" i="10"/>
  <c r="U1716" i="10" s="1"/>
  <c r="M1469" i="10"/>
  <c r="M1486" i="10"/>
  <c r="U1503" i="10"/>
  <c r="U1519" i="10"/>
  <c r="J1546" i="10"/>
  <c r="L1546" i="10" s="1"/>
  <c r="U1619" i="10"/>
  <c r="T1769" i="10"/>
  <c r="U1769" i="10" s="1"/>
  <c r="L1679" i="10"/>
  <c r="T1753" i="10"/>
  <c r="U1753" i="10" s="1"/>
  <c r="T1792" i="10"/>
  <c r="U1792" i="10" s="1"/>
  <c r="T1709" i="10"/>
  <c r="U1709" i="10" s="1"/>
  <c r="T1744" i="10"/>
  <c r="U1744" i="10" s="1"/>
  <c r="U1767" i="10"/>
  <c r="T1773" i="10"/>
  <c r="U1773" i="10" s="1"/>
  <c r="T1782" i="10"/>
  <c r="U1782" i="10" s="1"/>
  <c r="M1820" i="10"/>
  <c r="K1820" i="10"/>
  <c r="J1820" i="10"/>
  <c r="J1548" i="10"/>
  <c r="L1548" i="10" s="1"/>
  <c r="I1548" i="10"/>
  <c r="M1583" i="10"/>
  <c r="O1583" i="10" s="1"/>
  <c r="K1583" i="10"/>
  <c r="J1583" i="10"/>
  <c r="I1583" i="10"/>
  <c r="T1641" i="10"/>
  <c r="U1641" i="10" s="1"/>
  <c r="U1667" i="10"/>
  <c r="T1676" i="10"/>
  <c r="U1676" i="10" s="1"/>
  <c r="T1695" i="10"/>
  <c r="U1695" i="10" s="1"/>
  <c r="U1755" i="10"/>
  <c r="T1761" i="10"/>
  <c r="U1761" i="10" s="1"/>
  <c r="U1794" i="10"/>
  <c r="T1728" i="10"/>
  <c r="U1728" i="10" s="1"/>
  <c r="T1749" i="10"/>
  <c r="U1749" i="10" s="1"/>
  <c r="U1776" i="10"/>
  <c r="T1788" i="10"/>
  <c r="U1788" i="10" s="1"/>
  <c r="K1818" i="10"/>
  <c r="J1818" i="10"/>
  <c r="I1818" i="10"/>
  <c r="M1818" i="10"/>
  <c r="M1844" i="10"/>
  <c r="K1844" i="10"/>
  <c r="J1844" i="10"/>
  <c r="I1844" i="10"/>
  <c r="O1535" i="10"/>
  <c r="J1550" i="10"/>
  <c r="K1550" i="10"/>
  <c r="U1644" i="10"/>
  <c r="T1673" i="10"/>
  <c r="U1673" i="10" s="1"/>
  <c r="U1751" i="10"/>
  <c r="T1757" i="10"/>
  <c r="U1757" i="10" s="1"/>
  <c r="U1790" i="10"/>
  <c r="T1796" i="10"/>
  <c r="U1796" i="10" s="1"/>
  <c r="T1838" i="10"/>
  <c r="U1838" i="10" s="1"/>
  <c r="O1659" i="10"/>
  <c r="O1685" i="10"/>
  <c r="R1977" i="10"/>
  <c r="T1878" i="10"/>
  <c r="U1878" i="10" s="1"/>
  <c r="T1892" i="10"/>
  <c r="U1892" i="10" s="1"/>
  <c r="O1700" i="10"/>
  <c r="M1823" i="10"/>
  <c r="K1823" i="10"/>
  <c r="M1847" i="10"/>
  <c r="K1847" i="10"/>
  <c r="T1872" i="10"/>
  <c r="U1872" i="10" s="1"/>
  <c r="K1904" i="10"/>
  <c r="M1904" i="10"/>
  <c r="I1904" i="10"/>
  <c r="J1904" i="10"/>
  <c r="T2118" i="10"/>
  <c r="U2118" i="10" s="1"/>
  <c r="K1814" i="10"/>
  <c r="J1814" i="10"/>
  <c r="I1814" i="10"/>
  <c r="T1866" i="10"/>
  <c r="U1866" i="10" s="1"/>
  <c r="I1757" i="10"/>
  <c r="I1769" i="10"/>
  <c r="I1792" i="10"/>
  <c r="I1796" i="10"/>
  <c r="I1803" i="10"/>
  <c r="T1803" i="10"/>
  <c r="U1803" i="10" s="1"/>
  <c r="I1807" i="10"/>
  <c r="T1807" i="10"/>
  <c r="U1807" i="10" s="1"/>
  <c r="M1832" i="10"/>
  <c r="K1832" i="10"/>
  <c r="J1832" i="10"/>
  <c r="I1832" i="10"/>
  <c r="I1847" i="10"/>
  <c r="M1856" i="10"/>
  <c r="K1856" i="10"/>
  <c r="J1856" i="10"/>
  <c r="I1856" i="10"/>
  <c r="T1859" i="10"/>
  <c r="U1859" i="10" s="1"/>
  <c r="K1884" i="10"/>
  <c r="M1884" i="10"/>
  <c r="O1884" i="10" s="1"/>
  <c r="J1884" i="10"/>
  <c r="L1884" i="10" s="1"/>
  <c r="I1884" i="10"/>
  <c r="M1892" i="10"/>
  <c r="K1892" i="10"/>
  <c r="J1892" i="10"/>
  <c r="M1901" i="10"/>
  <c r="K1901" i="10"/>
  <c r="I1901" i="10"/>
  <c r="J1901" i="10"/>
  <c r="T1910" i="10"/>
  <c r="U1910" i="10" s="1"/>
  <c r="T1916" i="10"/>
  <c r="U1916" i="10" s="1"/>
  <c r="U1583" i="10"/>
  <c r="T1591" i="10"/>
  <c r="U1591" i="10" s="1"/>
  <c r="T1613" i="10"/>
  <c r="U1613" i="10" s="1"/>
  <c r="T1638" i="10"/>
  <c r="U1638" i="10" s="1"/>
  <c r="T1661" i="10"/>
  <c r="U1661" i="10" s="1"/>
  <c r="T1687" i="10"/>
  <c r="U1687" i="10" s="1"/>
  <c r="T1706" i="10"/>
  <c r="U1706" i="10" s="1"/>
  <c r="T1722" i="10"/>
  <c r="U1722" i="10" s="1"/>
  <c r="T1734" i="10"/>
  <c r="U1734" i="10" s="1"/>
  <c r="J1823" i="10"/>
  <c r="T1826" i="10"/>
  <c r="U1826" i="10" s="1"/>
  <c r="T1835" i="10"/>
  <c r="U1835" i="10" s="1"/>
  <c r="O1838" i="10"/>
  <c r="J1847" i="10"/>
  <c r="T1850" i="10"/>
  <c r="U1850" i="10" s="1"/>
  <c r="K1878" i="10"/>
  <c r="M1878" i="10"/>
  <c r="J1878" i="10"/>
  <c r="M1898" i="10"/>
  <c r="K1898" i="10"/>
  <c r="L1898" i="10" s="1"/>
  <c r="H1913" i="10"/>
  <c r="F1913" i="10"/>
  <c r="T2010" i="10"/>
  <c r="U2010" i="10" s="1"/>
  <c r="K2025" i="10"/>
  <c r="J2025" i="10"/>
  <c r="I2025" i="10"/>
  <c r="M2025" i="10"/>
  <c r="M1581" i="10"/>
  <c r="K1581" i="10"/>
  <c r="L1581" i="10" s="1"/>
  <c r="O1619" i="10"/>
  <c r="M1814" i="10"/>
  <c r="O1814" i="10" s="1"/>
  <c r="K1816" i="10"/>
  <c r="J1816" i="10"/>
  <c r="M1835" i="10"/>
  <c r="K1835" i="10"/>
  <c r="L1835" i="10" s="1"/>
  <c r="M1859" i="10"/>
  <c r="K1859" i="10"/>
  <c r="L1859" i="10" s="1"/>
  <c r="K1872" i="10"/>
  <c r="M1872" i="10"/>
  <c r="J1872" i="10"/>
  <c r="I1872" i="10"/>
  <c r="I1892" i="10"/>
  <c r="F1940" i="10"/>
  <c r="M1894" i="10"/>
  <c r="K1894" i="10"/>
  <c r="T1894" i="10"/>
  <c r="U1894" i="10" s="1"/>
  <c r="H1946" i="10"/>
  <c r="F1946" i="10"/>
  <c r="K2028" i="10"/>
  <c r="J2028" i="10"/>
  <c r="I2028" i="10"/>
  <c r="M2028" i="10"/>
  <c r="K2077" i="10"/>
  <c r="J2077" i="10"/>
  <c r="I2077" i="10"/>
  <c r="O2077" i="10"/>
  <c r="U1820" i="10"/>
  <c r="U1832" i="10"/>
  <c r="U1844" i="10"/>
  <c r="U1856" i="10"/>
  <c r="F1863" i="10"/>
  <c r="F1869" i="10"/>
  <c r="F1875" i="10"/>
  <c r="F1881" i="10"/>
  <c r="F1910" i="10"/>
  <c r="H1965" i="10"/>
  <c r="F1965" i="10"/>
  <c r="M1998" i="10"/>
  <c r="K1998" i="10"/>
  <c r="J1998" i="10"/>
  <c r="M2001" i="10"/>
  <c r="K2001" i="10"/>
  <c r="I2001" i="10"/>
  <c r="J2001" i="10"/>
  <c r="K2080" i="10"/>
  <c r="J2080" i="10"/>
  <c r="I2080" i="10"/>
  <c r="M2080" i="10"/>
  <c r="T2248" i="10"/>
  <c r="U2248" i="10" s="1"/>
  <c r="M1890" i="10"/>
  <c r="O1890" i="10" s="1"/>
  <c r="K1890" i="10"/>
  <c r="L1890" i="10" s="1"/>
  <c r="T1890" i="10"/>
  <c r="U1890" i="10" s="1"/>
  <c r="I1894" i="10"/>
  <c r="T1896" i="10"/>
  <c r="U1896" i="10" s="1"/>
  <c r="K1910" i="10"/>
  <c r="I1910" i="10"/>
  <c r="M1910" i="10"/>
  <c r="H1959" i="10"/>
  <c r="F1959" i="10"/>
  <c r="R2265" i="10"/>
  <c r="K2031" i="10"/>
  <c r="J2031" i="10"/>
  <c r="I2031" i="10"/>
  <c r="M2031" i="10"/>
  <c r="K2182" i="10"/>
  <c r="J2182" i="10"/>
  <c r="I2182" i="10"/>
  <c r="O2182" i="10"/>
  <c r="T1816" i="10"/>
  <c r="U1816" i="10" s="1"/>
  <c r="T1818" i="10"/>
  <c r="U1818" i="10" s="1"/>
  <c r="U1829" i="10"/>
  <c r="U1841" i="10"/>
  <c r="U1853" i="10"/>
  <c r="T1863" i="10"/>
  <c r="U1863" i="10" s="1"/>
  <c r="T1869" i="10"/>
  <c r="U1869" i="10" s="1"/>
  <c r="T1875" i="10"/>
  <c r="U1875" i="10" s="1"/>
  <c r="T1881" i="10"/>
  <c r="U1881" i="10" s="1"/>
  <c r="J1894" i="10"/>
  <c r="M1896" i="10"/>
  <c r="K1896" i="10"/>
  <c r="T1898" i="10"/>
  <c r="U1898" i="10" s="1"/>
  <c r="J1910" i="10"/>
  <c r="T1986" i="10"/>
  <c r="U1986" i="10" s="1"/>
  <c r="K2022" i="10"/>
  <c r="J2022" i="10"/>
  <c r="I2022" i="10"/>
  <c r="M2022" i="10"/>
  <c r="J2050" i="10"/>
  <c r="I2050" i="10"/>
  <c r="M2050" i="10"/>
  <c r="K2050" i="10"/>
  <c r="K2053" i="10"/>
  <c r="J2053" i="10"/>
  <c r="I2053" i="10"/>
  <c r="M2053" i="10"/>
  <c r="M2062" i="10"/>
  <c r="I2062" i="10"/>
  <c r="K2062" i="10"/>
  <c r="L2062" i="10" s="1"/>
  <c r="T2166" i="10"/>
  <c r="U2166" i="10" s="1"/>
  <c r="M2206" i="10"/>
  <c r="K2206" i="10"/>
  <c r="J2206" i="10"/>
  <c r="I2206" i="10"/>
  <c r="I1863" i="10"/>
  <c r="I1869" i="10"/>
  <c r="I1875" i="10"/>
  <c r="I1881" i="10"/>
  <c r="I1890" i="10"/>
  <c r="T1901" i="10"/>
  <c r="U1901" i="10" s="1"/>
  <c r="T1913" i="10"/>
  <c r="U1913" i="10" s="1"/>
  <c r="T2001" i="10"/>
  <c r="U2001" i="10" s="1"/>
  <c r="T2233" i="10"/>
  <c r="U2233" i="10" s="1"/>
  <c r="T2236" i="10"/>
  <c r="U2236" i="10" s="1"/>
  <c r="O1924" i="10"/>
  <c r="L1926" i="10"/>
  <c r="L1974" i="10"/>
  <c r="M2151" i="10"/>
  <c r="K2151" i="10"/>
  <c r="J2151" i="10"/>
  <c r="T2242" i="10"/>
  <c r="U2242" i="10" s="1"/>
  <c r="T2043" i="10"/>
  <c r="U2043" i="10" s="1"/>
  <c r="T2071" i="10"/>
  <c r="U2071" i="10" s="1"/>
  <c r="I2151" i="10"/>
  <c r="U2013" i="10"/>
  <c r="T1907" i="10"/>
  <c r="U1907" i="10" s="1"/>
  <c r="O1930" i="10"/>
  <c r="L1943" i="10"/>
  <c r="K1992" i="10"/>
  <c r="J1992" i="10"/>
  <c r="L1992" i="10" s="1"/>
  <c r="I1992" i="10"/>
  <c r="O1992" i="10"/>
  <c r="K2103" i="10"/>
  <c r="J2103" i="10"/>
  <c r="I2103" i="10"/>
  <c r="M2103" i="10"/>
  <c r="O2103" i="10" s="1"/>
  <c r="M2109" i="10"/>
  <c r="O2109" i="10" s="1"/>
  <c r="K2109" i="10"/>
  <c r="J2109" i="10"/>
  <c r="I2109" i="10"/>
  <c r="O2118" i="10"/>
  <c r="J1980" i="10"/>
  <c r="L1980" i="10" s="1"/>
  <c r="M1989" i="10"/>
  <c r="O1989" i="10" s="1"/>
  <c r="J2004" i="10"/>
  <c r="L2004" i="10" s="1"/>
  <c r="M2018" i="10"/>
  <c r="O2018" i="10" s="1"/>
  <c r="U2034" i="10"/>
  <c r="T2093" i="10"/>
  <c r="U2093" i="10" s="1"/>
  <c r="T2097" i="10"/>
  <c r="U2097" i="10" s="1"/>
  <c r="M2142" i="10"/>
  <c r="O2142" i="10" s="1"/>
  <c r="K2142" i="10"/>
  <c r="J2142" i="10"/>
  <c r="M2154" i="10"/>
  <c r="K2154" i="10"/>
  <c r="J2154" i="10"/>
  <c r="T2163" i="10"/>
  <c r="U2163" i="10" s="1"/>
  <c r="U2251" i="10"/>
  <c r="O2013" i="10"/>
  <c r="J2074" i="10"/>
  <c r="I2074" i="10"/>
  <c r="M2074" i="10"/>
  <c r="O2074" i="10" s="1"/>
  <c r="M2090" i="10"/>
  <c r="K2090" i="10"/>
  <c r="J2090" i="10"/>
  <c r="M2112" i="10"/>
  <c r="K2112" i="10"/>
  <c r="I2112" i="10"/>
  <c r="M2239" i="10"/>
  <c r="K2239" i="10"/>
  <c r="J2239" i="10"/>
  <c r="M1980" i="10"/>
  <c r="O1980" i="10" s="1"/>
  <c r="M2039" i="10"/>
  <c r="J2039" i="10"/>
  <c r="L2039" i="10" s="1"/>
  <c r="M2093" i="10"/>
  <c r="K2093" i="10"/>
  <c r="I2093" i="10"/>
  <c r="M2097" i="10"/>
  <c r="K2097" i="10"/>
  <c r="I2097" i="10"/>
  <c r="K2127" i="10"/>
  <c r="J2127" i="10"/>
  <c r="I2127" i="10"/>
  <c r="K2136" i="10"/>
  <c r="J2136" i="10"/>
  <c r="I2136" i="10"/>
  <c r="T2148" i="10"/>
  <c r="U2148" i="10" s="1"/>
  <c r="T1922" i="10"/>
  <c r="U1922" i="10" s="1"/>
  <c r="T1924" i="10"/>
  <c r="U1924" i="10" s="1"/>
  <c r="T1926" i="10"/>
  <c r="U1926" i="10" s="1"/>
  <c r="T1928" i="10"/>
  <c r="U1928" i="10" s="1"/>
  <c r="T1930" i="10"/>
  <c r="U1930" i="10" s="1"/>
  <c r="T1932" i="10"/>
  <c r="U1932" i="10" s="1"/>
  <c r="T1934" i="10"/>
  <c r="U1934" i="10" s="1"/>
  <c r="T1937" i="10"/>
  <c r="U1937" i="10" s="1"/>
  <c r="T1940" i="10"/>
  <c r="U1940" i="10" s="1"/>
  <c r="T1943" i="10"/>
  <c r="U1943" i="10" s="1"/>
  <c r="T1946" i="10"/>
  <c r="U1946" i="10" s="1"/>
  <c r="T1949" i="10"/>
  <c r="U1949" i="10" s="1"/>
  <c r="T1953" i="10"/>
  <c r="U1953" i="10" s="1"/>
  <c r="T1956" i="10"/>
  <c r="U1956" i="10" s="1"/>
  <c r="T1959" i="10"/>
  <c r="U1959" i="10" s="1"/>
  <c r="T1962" i="10"/>
  <c r="U1962" i="10" s="1"/>
  <c r="T1965" i="10"/>
  <c r="U1965" i="10" s="1"/>
  <c r="T1968" i="10"/>
  <c r="U1968" i="10" s="1"/>
  <c r="T1971" i="10"/>
  <c r="U1971" i="10" s="1"/>
  <c r="T1974" i="10"/>
  <c r="U1974" i="10" s="1"/>
  <c r="F2265" i="10"/>
  <c r="T1995" i="10"/>
  <c r="U1995" i="10" s="1"/>
  <c r="O2043" i="10"/>
  <c r="T2046" i="10"/>
  <c r="U2046" i="10" s="1"/>
  <c r="U2068" i="10"/>
  <c r="K2074" i="10"/>
  <c r="K2084" i="10"/>
  <c r="J2084" i="10"/>
  <c r="I2084" i="10"/>
  <c r="O2084" i="10"/>
  <c r="I2090" i="10"/>
  <c r="J2112" i="10"/>
  <c r="T2145" i="10"/>
  <c r="U2145" i="10" s="1"/>
  <c r="M2160" i="10"/>
  <c r="K2160" i="10"/>
  <c r="J2160" i="10"/>
  <c r="T2212" i="10"/>
  <c r="U2212" i="10" s="1"/>
  <c r="K2219" i="10"/>
  <c r="J2219" i="10"/>
  <c r="I2219" i="10"/>
  <c r="O2219" i="10"/>
  <c r="K2222" i="10"/>
  <c r="J2222" i="10"/>
  <c r="I2222" i="10"/>
  <c r="O2222" i="10"/>
  <c r="I2239" i="10"/>
  <c r="I2039" i="10"/>
  <c r="M2059" i="10"/>
  <c r="K2059" i="10"/>
  <c r="T2059" i="10"/>
  <c r="U2059" i="10" s="1"/>
  <c r="U2062" i="10"/>
  <c r="J2093" i="10"/>
  <c r="L2093" i="10" s="1"/>
  <c r="J2097" i="10"/>
  <c r="U2121" i="10"/>
  <c r="M2127" i="10"/>
  <c r="K2130" i="10"/>
  <c r="J2130" i="10"/>
  <c r="I2130" i="10"/>
  <c r="O2130" i="10"/>
  <c r="M2136" i="10"/>
  <c r="O2136" i="10" s="1"/>
  <c r="T2209" i="10"/>
  <c r="U2209" i="10" s="1"/>
  <c r="U2225" i="10"/>
  <c r="K2043" i="10"/>
  <c r="J2065" i="10"/>
  <c r="L2065" i="10" s="1"/>
  <c r="K2068" i="10"/>
  <c r="J2115" i="10"/>
  <c r="L2115" i="10" s="1"/>
  <c r="K2118" i="10"/>
  <c r="M2124" i="10"/>
  <c r="M2133" i="10"/>
  <c r="O2133" i="10" s="1"/>
  <c r="I2145" i="10"/>
  <c r="I2148" i="10"/>
  <c r="I2163" i="10"/>
  <c r="I2166" i="10"/>
  <c r="M2172" i="10"/>
  <c r="O2172" i="10" s="1"/>
  <c r="M2179" i="10"/>
  <c r="O2179" i="10" s="1"/>
  <c r="I2209" i="10"/>
  <c r="I2212" i="10"/>
  <c r="I2233" i="10"/>
  <c r="I2236" i="10"/>
  <c r="I2242" i="10"/>
  <c r="M2254" i="10"/>
  <c r="O2254" i="10" s="1"/>
  <c r="K2145" i="10"/>
  <c r="K2148" i="10"/>
  <c r="L2148" i="10" s="1"/>
  <c r="K2163" i="10"/>
  <c r="L2163" i="10" s="1"/>
  <c r="K2166" i="10"/>
  <c r="K2209" i="10"/>
  <c r="K2212" i="10"/>
  <c r="M2065" i="10"/>
  <c r="O2065" i="10" s="1"/>
  <c r="T2090" i="10"/>
  <c r="U2090" i="10" s="1"/>
  <c r="T2109" i="10"/>
  <c r="U2109" i="10" s="1"/>
  <c r="M2115" i="10"/>
  <c r="O2115" i="10" s="1"/>
  <c r="T2142" i="10"/>
  <c r="U2142" i="10" s="1"/>
  <c r="T2151" i="10"/>
  <c r="U2151" i="10" s="1"/>
  <c r="T2154" i="10"/>
  <c r="U2154" i="10" s="1"/>
  <c r="T2160" i="10"/>
  <c r="U2160" i="10" s="1"/>
  <c r="T2206" i="10"/>
  <c r="U2206" i="10" s="1"/>
  <c r="T2239" i="10"/>
  <c r="U2239" i="10" s="1"/>
  <c r="I2124" i="10"/>
  <c r="I2133" i="10"/>
  <c r="M2145" i="10"/>
  <c r="O2145" i="10" s="1"/>
  <c r="M2148" i="10"/>
  <c r="O2148" i="10" s="1"/>
  <c r="M2163" i="10"/>
  <c r="O2163" i="10" s="1"/>
  <c r="M2166" i="10"/>
  <c r="T2169" i="10"/>
  <c r="U2169" i="10" s="1"/>
  <c r="I2172" i="10"/>
  <c r="I2179" i="10"/>
  <c r="T2186" i="10"/>
  <c r="U2186" i="10" s="1"/>
  <c r="T2189" i="10"/>
  <c r="U2189" i="10" s="1"/>
  <c r="T2192" i="10"/>
  <c r="U2192" i="10" s="1"/>
  <c r="T2195" i="10"/>
  <c r="U2195" i="10" s="1"/>
  <c r="T2198" i="10"/>
  <c r="U2198" i="10" s="1"/>
  <c r="T2202" i="10"/>
  <c r="U2202" i="10" s="1"/>
  <c r="M2209" i="10"/>
  <c r="O2209" i="10" s="1"/>
  <c r="M2212" i="10"/>
  <c r="O2212" i="10" s="1"/>
  <c r="T2216" i="10"/>
  <c r="U2216" i="10" s="1"/>
  <c r="M2233" i="10"/>
  <c r="O2233" i="10" s="1"/>
  <c r="M2236" i="10"/>
  <c r="O2236" i="10" s="1"/>
  <c r="M2242" i="10"/>
  <c r="O2242" i="10" s="1"/>
  <c r="I2254" i="10"/>
  <c r="J2254" i="10"/>
  <c r="L2254" i="10" s="1"/>
  <c r="S1814" i="1"/>
  <c r="O735" i="10" l="1"/>
  <c r="F336" i="10"/>
  <c r="L975" i="10"/>
  <c r="L600" i="10"/>
  <c r="L357" i="10"/>
  <c r="L798" i="10"/>
  <c r="O743" i="10"/>
  <c r="L1463" i="10"/>
  <c r="I481" i="10"/>
  <c r="O749" i="10"/>
  <c r="I1322" i="10"/>
  <c r="L463" i="10"/>
  <c r="O1706" i="10"/>
  <c r="L387" i="10"/>
  <c r="O731" i="10"/>
  <c r="L1647" i="10"/>
  <c r="I1546" i="10"/>
  <c r="L1410" i="10"/>
  <c r="O406" i="10"/>
  <c r="I305" i="10"/>
  <c r="L721" i="10"/>
  <c r="L759" i="10"/>
  <c r="L1881" i="10"/>
  <c r="L2176" i="10"/>
  <c r="O610" i="10"/>
  <c r="I432" i="10"/>
  <c r="O747" i="10"/>
  <c r="L2013" i="10"/>
  <c r="L971" i="10"/>
  <c r="L140" i="10"/>
  <c r="O481" i="10"/>
  <c r="I406" i="10"/>
  <c r="I967" i="10"/>
  <c r="L1124" i="10"/>
  <c r="L2103" i="10"/>
  <c r="L792" i="10"/>
  <c r="L790" i="10"/>
  <c r="L585" i="10"/>
  <c r="I42" i="10"/>
  <c r="O189" i="10"/>
  <c r="L1763" i="10"/>
  <c r="L2157" i="10"/>
  <c r="L1767" i="10"/>
  <c r="I1664" i="10"/>
  <c r="L1769" i="10"/>
  <c r="L1790" i="10"/>
  <c r="L1050" i="10"/>
  <c r="L695" i="10"/>
  <c r="I1486" i="10"/>
  <c r="L77" i="10"/>
  <c r="L1316" i="10"/>
  <c r="L1693" i="10"/>
  <c r="L979" i="10"/>
  <c r="L1159" i="10"/>
  <c r="O741" i="10"/>
  <c r="O1453" i="10"/>
  <c r="L1225" i="10"/>
  <c r="L1429" i="10"/>
  <c r="O398" i="10"/>
  <c r="L325" i="10"/>
  <c r="I281" i="10"/>
  <c r="L413" i="10"/>
  <c r="L192" i="10"/>
  <c r="I189" i="10"/>
  <c r="L233" i="10"/>
  <c r="L659" i="10"/>
  <c r="U1568" i="10"/>
  <c r="O1145" i="10"/>
  <c r="L743" i="10"/>
  <c r="O1907" i="10"/>
  <c r="O1593" i="10"/>
  <c r="I1108" i="10"/>
  <c r="L2046" i="10"/>
  <c r="L1290" i="10"/>
  <c r="I1820" i="10"/>
  <c r="L518" i="10"/>
  <c r="O1995" i="10"/>
  <c r="I370" i="10"/>
  <c r="L1610" i="10"/>
  <c r="I339" i="10"/>
  <c r="I478" i="10" s="1"/>
  <c r="I739" i="10"/>
  <c r="L506" i="10"/>
  <c r="L393" i="10"/>
  <c r="I331" i="10"/>
  <c r="I627" i="10"/>
  <c r="L2212" i="10"/>
  <c r="L2118" i="10"/>
  <c r="I749" i="10"/>
  <c r="O204" i="10"/>
  <c r="L131" i="10"/>
  <c r="L101" i="10"/>
  <c r="L1829" i="10"/>
  <c r="I1771" i="10"/>
  <c r="L751" i="10"/>
  <c r="O281" i="10"/>
  <c r="I1619" i="10"/>
  <c r="L2209" i="10"/>
  <c r="L1383" i="10"/>
  <c r="I1145" i="10"/>
  <c r="I911" i="10"/>
  <c r="I735" i="10"/>
  <c r="L577" i="10"/>
  <c r="I325" i="10"/>
  <c r="L689" i="10"/>
  <c r="O1697" i="10"/>
  <c r="I1697" i="10"/>
  <c r="L739" i="10"/>
  <c r="O521" i="10"/>
  <c r="L1328" i="10"/>
  <c r="I1949" i="10"/>
  <c r="I1455" i="10"/>
  <c r="O86" i="10"/>
  <c r="I759" i="10"/>
  <c r="L137" i="10"/>
  <c r="I579" i="10"/>
  <c r="O1419" i="10"/>
  <c r="R715" i="10"/>
  <c r="L104" i="10"/>
  <c r="L1407" i="10"/>
  <c r="O42" i="10"/>
  <c r="L1296" i="10"/>
  <c r="I969" i="10"/>
  <c r="L438" i="10"/>
  <c r="L385" i="10"/>
  <c r="I319" i="10"/>
  <c r="L725" i="10"/>
  <c r="L1940" i="10"/>
  <c r="I345" i="10"/>
  <c r="L2206" i="10"/>
  <c r="L2077" i="10"/>
  <c r="I1878" i="10"/>
  <c r="I1407" i="10"/>
  <c r="I1866" i="10"/>
  <c r="I1287" i="10"/>
  <c r="L602" i="10"/>
  <c r="O370" i="10"/>
  <c r="L561" i="10"/>
  <c r="L435" i="10"/>
  <c r="L379" i="10"/>
  <c r="L125" i="10"/>
  <c r="L95" i="10"/>
  <c r="L1709" i="10"/>
  <c r="L1798" i="10"/>
  <c r="F1586" i="10"/>
  <c r="I1423" i="10"/>
  <c r="I721" i="10"/>
  <c r="O518" i="10"/>
  <c r="L432" i="10"/>
  <c r="L10" i="10"/>
  <c r="I1687" i="10"/>
  <c r="I1930" i="10"/>
  <c r="I1816" i="10"/>
  <c r="O1878" i="10"/>
  <c r="R1105" i="10"/>
  <c r="L429" i="10"/>
  <c r="L373" i="10"/>
  <c r="O155" i="10"/>
  <c r="L122" i="10"/>
  <c r="I1749" i="10"/>
  <c r="L1005" i="10"/>
  <c r="L2145" i="10"/>
  <c r="L826" i="10"/>
  <c r="L553" i="10"/>
  <c r="L370" i="10"/>
  <c r="L56" i="10"/>
  <c r="I1691" i="10"/>
  <c r="I1798" i="10"/>
  <c r="L1130" i="10"/>
  <c r="L810" i="10"/>
  <c r="L1776" i="10"/>
  <c r="L1896" i="10"/>
  <c r="I530" i="10"/>
  <c r="L119" i="10"/>
  <c r="L89" i="10"/>
  <c r="L1459" i="10"/>
  <c r="L1765" i="10"/>
  <c r="L1687" i="10"/>
  <c r="L143" i="10"/>
  <c r="L351" i="10"/>
  <c r="I747" i="10"/>
  <c r="L703" i="10"/>
  <c r="I1907" i="10"/>
  <c r="L1655" i="10"/>
  <c r="I743" i="10"/>
  <c r="L1616" i="10"/>
  <c r="L1641" i="10"/>
  <c r="I521" i="10"/>
  <c r="L2059" i="10"/>
  <c r="L2068" i="10"/>
  <c r="L834" i="10"/>
  <c r="L128" i="10"/>
  <c r="L473" i="10"/>
  <c r="I1823" i="10"/>
  <c r="I1392" i="10"/>
  <c r="I610" i="10"/>
  <c r="I518" i="10"/>
  <c r="L706" i="10"/>
  <c r="L938" i="10"/>
  <c r="I427" i="10"/>
  <c r="I1946" i="10"/>
  <c r="N1946" i="10"/>
  <c r="O1946" i="10" s="1"/>
  <c r="I1913" i="10"/>
  <c r="N1913" i="10"/>
  <c r="I1488" i="10"/>
  <c r="N1488" i="10"/>
  <c r="I1459" i="10"/>
  <c r="N1459" i="10"/>
  <c r="O1459" i="10" s="1"/>
  <c r="I1566" i="10"/>
  <c r="N1566" i="10"/>
  <c r="I1463" i="10"/>
  <c r="N1463" i="10"/>
  <c r="O1463" i="10" s="1"/>
  <c r="I1279" i="10"/>
  <c r="N1279" i="10"/>
  <c r="O1279" i="10" s="1"/>
  <c r="I1255" i="10"/>
  <c r="N1255" i="10"/>
  <c r="O1255" i="10" s="1"/>
  <c r="I1228" i="10"/>
  <c r="N1228" i="10"/>
  <c r="O1228" i="10" s="1"/>
  <c r="I1204" i="10"/>
  <c r="N1204" i="10"/>
  <c r="O1204" i="10" s="1"/>
  <c r="I1186" i="10"/>
  <c r="N1186" i="10"/>
  <c r="O1186" i="10" s="1"/>
  <c r="I1195" i="10"/>
  <c r="N1195" i="10"/>
  <c r="O1195" i="10" s="1"/>
  <c r="I1251" i="10"/>
  <c r="N1251" i="10"/>
  <c r="O1251" i="10" s="1"/>
  <c r="I1334" i="10"/>
  <c r="N1334" i="10"/>
  <c r="O1334" i="10" s="1"/>
  <c r="I1241" i="10"/>
  <c r="N1241" i="10"/>
  <c r="O1241" i="10" s="1"/>
  <c r="I1159" i="10"/>
  <c r="N1159" i="10"/>
  <c r="O1159" i="10" s="1"/>
  <c r="I1341" i="10"/>
  <c r="N1341" i="10"/>
  <c r="I1216" i="10"/>
  <c r="N1216" i="10"/>
  <c r="I975" i="10"/>
  <c r="N975" i="10"/>
  <c r="O975" i="10" s="1"/>
  <c r="I1009" i="10"/>
  <c r="N1009" i="10"/>
  <c r="I923" i="10"/>
  <c r="N923" i="10"/>
  <c r="O923" i="10" s="1"/>
  <c r="I881" i="10"/>
  <c r="N881" i="10"/>
  <c r="O881" i="10" s="1"/>
  <c r="I846" i="10"/>
  <c r="N846" i="10"/>
  <c r="O846" i="10" s="1"/>
  <c r="I977" i="10"/>
  <c r="N977" i="10"/>
  <c r="O977" i="10" s="1"/>
  <c r="I953" i="10"/>
  <c r="N953" i="10"/>
  <c r="O953" i="10" s="1"/>
  <c r="I957" i="10"/>
  <c r="N957" i="10"/>
  <c r="O957" i="10" s="1"/>
  <c r="I941" i="10"/>
  <c r="N941" i="10"/>
  <c r="O941" i="10" s="1"/>
  <c r="I996" i="10"/>
  <c r="N996" i="10"/>
  <c r="O996" i="10" s="1"/>
  <c r="I961" i="10"/>
  <c r="N961" i="10"/>
  <c r="I907" i="10"/>
  <c r="N907" i="10"/>
  <c r="I885" i="10"/>
  <c r="N885" i="10"/>
  <c r="I866" i="10"/>
  <c r="N866" i="10"/>
  <c r="O866" i="10" s="1"/>
  <c r="I850" i="10"/>
  <c r="N850" i="10"/>
  <c r="O850" i="10" s="1"/>
  <c r="I830" i="10"/>
  <c r="N830" i="10"/>
  <c r="O830" i="10" s="1"/>
  <c r="I938" i="10"/>
  <c r="N938" i="10"/>
  <c r="O938" i="10" s="1"/>
  <c r="I848" i="10"/>
  <c r="N848" i="10"/>
  <c r="O848" i="10" s="1"/>
  <c r="I834" i="10"/>
  <c r="N834" i="10"/>
  <c r="O834" i="10" s="1"/>
  <c r="I905" i="10"/>
  <c r="N905" i="10"/>
  <c r="I872" i="10"/>
  <c r="N872" i="10"/>
  <c r="I883" i="10"/>
  <c r="N883" i="10"/>
  <c r="O883" i="10" s="1"/>
  <c r="I870" i="10"/>
  <c r="N870" i="10"/>
  <c r="O870" i="10" s="1"/>
  <c r="I832" i="10"/>
  <c r="N832" i="10"/>
  <c r="O832" i="10" s="1"/>
  <c r="I815" i="10"/>
  <c r="N815" i="10"/>
  <c r="O815" i="10" s="1"/>
  <c r="I796" i="10"/>
  <c r="N796" i="10"/>
  <c r="O796" i="10" s="1"/>
  <c r="I868" i="10"/>
  <c r="N868" i="10"/>
  <c r="O868" i="10" s="1"/>
  <c r="I854" i="10"/>
  <c r="N854" i="10"/>
  <c r="O854" i="10" s="1"/>
  <c r="I808" i="10"/>
  <c r="N808" i="10"/>
  <c r="I836" i="10"/>
  <c r="N836" i="10"/>
  <c r="I630" i="10"/>
  <c r="N630" i="10"/>
  <c r="I591" i="10"/>
  <c r="N591" i="10"/>
  <c r="O591" i="10" s="1"/>
  <c r="I551" i="10"/>
  <c r="N551" i="10"/>
  <c r="I503" i="10"/>
  <c r="N503" i="10"/>
  <c r="O503" i="10" s="1"/>
  <c r="I613" i="10"/>
  <c r="N613" i="10"/>
  <c r="I463" i="10"/>
  <c r="N463" i="10"/>
  <c r="O463" i="10" s="1"/>
  <c r="I223" i="10"/>
  <c r="N223" i="10"/>
  <c r="O223" i="10" s="1"/>
  <c r="I768" i="10"/>
  <c r="N768" i="10"/>
  <c r="O768" i="10" s="1"/>
  <c r="I564" i="10"/>
  <c r="N564" i="10"/>
  <c r="O564" i="10" s="1"/>
  <c r="I547" i="10"/>
  <c r="N547" i="10"/>
  <c r="O547" i="10" s="1"/>
  <c r="I587" i="10"/>
  <c r="N587" i="10"/>
  <c r="O587" i="10" s="1"/>
  <c r="I183" i="10"/>
  <c r="N183" i="10"/>
  <c r="O183" i="10" s="1"/>
  <c r="I360" i="10"/>
  <c r="N360" i="10"/>
  <c r="O360" i="10" s="1"/>
  <c r="I706" i="10"/>
  <c r="N706" i="10"/>
  <c r="O706" i="10" s="1"/>
  <c r="I988" i="10"/>
  <c r="N988" i="10"/>
  <c r="O988" i="10" s="1"/>
  <c r="I1373" i="10"/>
  <c r="N1373" i="10"/>
  <c r="O1373" i="10" s="1"/>
  <c r="I1968" i="10"/>
  <c r="N1968" i="10"/>
  <c r="O1968" i="10" s="1"/>
  <c r="I1841" i="10"/>
  <c r="N1841" i="10"/>
  <c r="O1841" i="10" s="1"/>
  <c r="I1755" i="10"/>
  <c r="N1755" i="10"/>
  <c r="O1755" i="10" s="1"/>
  <c r="I1896" i="10"/>
  <c r="N1896" i="10"/>
  <c r="O1896" i="10" s="1"/>
  <c r="I1782" i="10"/>
  <c r="N1782" i="10"/>
  <c r="O1782" i="10" s="1"/>
  <c r="I1153" i="10"/>
  <c r="N1153" i="10"/>
  <c r="I1679" i="10"/>
  <c r="N1679" i="10"/>
  <c r="O1679" i="10" s="1"/>
  <c r="I1673" i="10"/>
  <c r="N1673" i="10"/>
  <c r="O1673" i="10" s="1"/>
  <c r="I1331" i="10"/>
  <c r="N1331" i="10"/>
  <c r="O1331" i="10" s="1"/>
  <c r="I992" i="10"/>
  <c r="N992" i="10"/>
  <c r="O992" i="10" s="1"/>
  <c r="I1338" i="10"/>
  <c r="N1338" i="10"/>
  <c r="O1338" i="10" s="1"/>
  <c r="I1061" i="10"/>
  <c r="N1061" i="10"/>
  <c r="O1061" i="10" s="1"/>
  <c r="I577" i="10"/>
  <c r="N577" i="10"/>
  <c r="O577" i="10" s="1"/>
  <c r="I116" i="10"/>
  <c r="N116" i="10"/>
  <c r="I400" i="10"/>
  <c r="N400" i="10"/>
  <c r="O400" i="10" s="1"/>
  <c r="I268" i="10"/>
  <c r="N268" i="10"/>
  <c r="O268" i="10" s="1"/>
  <c r="I180" i="10"/>
  <c r="N180" i="10"/>
  <c r="O180" i="10" s="1"/>
  <c r="I473" i="10"/>
  <c r="N473" i="10"/>
  <c r="O473" i="10" s="1"/>
  <c r="I413" i="10"/>
  <c r="N413" i="10"/>
  <c r="I1926" i="10"/>
  <c r="N1926" i="10"/>
  <c r="O1926" i="10" s="1"/>
  <c r="I1670" i="10"/>
  <c r="N1670" i="10"/>
  <c r="O1670" i="10" s="1"/>
  <c r="I1653" i="10"/>
  <c r="N1653" i="10"/>
  <c r="O1653" i="10" s="1"/>
  <c r="I1469" i="10"/>
  <c r="N1469" i="10"/>
  <c r="I1676" i="10"/>
  <c r="N1676" i="10"/>
  <c r="I195" i="10"/>
  <c r="N195" i="10"/>
  <c r="O195" i="10" s="1"/>
  <c r="I1722" i="10"/>
  <c r="N1722" i="10"/>
  <c r="O1722" i="10" s="1"/>
  <c r="I1114" i="10"/>
  <c r="N1114" i="10"/>
  <c r="O1114" i="10" s="1"/>
  <c r="I198" i="10"/>
  <c r="N198" i="10"/>
  <c r="O198" i="10" s="1"/>
  <c r="I1835" i="10"/>
  <c r="N1835" i="10"/>
  <c r="O1835" i="10" s="1"/>
  <c r="I1361" i="10"/>
  <c r="N1361" i="10"/>
  <c r="O1361" i="10" s="1"/>
  <c r="L1823" i="10"/>
  <c r="L1820" i="10"/>
  <c r="L1478" i="10"/>
  <c r="I1181" i="10"/>
  <c r="L512" i="10"/>
  <c r="L524" i="10"/>
  <c r="L299" i="10"/>
  <c r="L1622" i="10"/>
  <c r="L1601" i="10"/>
  <c r="I1542" i="10"/>
  <c r="N1542" i="10"/>
  <c r="I1383" i="10"/>
  <c r="N1383" i="10"/>
  <c r="O1383" i="10" s="1"/>
  <c r="I1490" i="10"/>
  <c r="N1490" i="10"/>
  <c r="O1490" i="10" s="1"/>
  <c r="I1282" i="10"/>
  <c r="N1282" i="10"/>
  <c r="O1282" i="10" s="1"/>
  <c r="I1207" i="10"/>
  <c r="N1207" i="10"/>
  <c r="O1207" i="10" s="1"/>
  <c r="I1379" i="10"/>
  <c r="N1379" i="10"/>
  <c r="O1379" i="10" s="1"/>
  <c r="I1367" i="10"/>
  <c r="N1367" i="10"/>
  <c r="O1367" i="10" s="1"/>
  <c r="I1273" i="10"/>
  <c r="N1273" i="10"/>
  <c r="O1273" i="10" s="1"/>
  <c r="I1264" i="10"/>
  <c r="N1264" i="10"/>
  <c r="O1264" i="10" s="1"/>
  <c r="I1238" i="10"/>
  <c r="N1238" i="10"/>
  <c r="O1238" i="10" s="1"/>
  <c r="I1213" i="10"/>
  <c r="N1213" i="10"/>
  <c r="O1213" i="10" s="1"/>
  <c r="I1189" i="10"/>
  <c r="N1189" i="10"/>
  <c r="O1189" i="10" s="1"/>
  <c r="I1425" i="10"/>
  <c r="N1425" i="10"/>
  <c r="O1425" i="10" s="1"/>
  <c r="I1475" i="10"/>
  <c r="N1475" i="10"/>
  <c r="O1475" i="10" s="1"/>
  <c r="I1174" i="10"/>
  <c r="N1174" i="10"/>
  <c r="O1174" i="10" s="1"/>
  <c r="I1270" i="10"/>
  <c r="N1270" i="10"/>
  <c r="O1270" i="10" s="1"/>
  <c r="I1165" i="10"/>
  <c r="N1165" i="10"/>
  <c r="I1222" i="10"/>
  <c r="N1222" i="10"/>
  <c r="O1222" i="10" s="1"/>
  <c r="I1086" i="10"/>
  <c r="N1086" i="10"/>
  <c r="I1013" i="10"/>
  <c r="N1013" i="10"/>
  <c r="I944" i="10"/>
  <c r="N944" i="10"/>
  <c r="I1100" i="10"/>
  <c r="N1100" i="10"/>
  <c r="O1100" i="10" s="1"/>
  <c r="I1083" i="10"/>
  <c r="N1083" i="10"/>
  <c r="O1083" i="10" s="1"/>
  <c r="I990" i="10"/>
  <c r="N990" i="10"/>
  <c r="O990" i="10" s="1"/>
  <c r="I898" i="10"/>
  <c r="N898" i="10"/>
  <c r="O898" i="10" s="1"/>
  <c r="I979" i="10"/>
  <c r="N979" i="10"/>
  <c r="O979" i="10" s="1"/>
  <c r="I994" i="10"/>
  <c r="N994" i="10"/>
  <c r="O994" i="10" s="1"/>
  <c r="I1007" i="10"/>
  <c r="N1007" i="10"/>
  <c r="I800" i="10"/>
  <c r="N800" i="10"/>
  <c r="O800" i="10" s="1"/>
  <c r="I856" i="10"/>
  <c r="N856" i="10"/>
  <c r="O856" i="10" s="1"/>
  <c r="I810" i="10"/>
  <c r="N810" i="10"/>
  <c r="O810" i="10" s="1"/>
  <c r="I583" i="10"/>
  <c r="N583" i="10"/>
  <c r="O583" i="10" s="1"/>
  <c r="I543" i="10"/>
  <c r="N543" i="10"/>
  <c r="I226" i="10"/>
  <c r="N226" i="10"/>
  <c r="O226" i="10" s="1"/>
  <c r="I457" i="10"/>
  <c r="N457" i="10"/>
  <c r="O457" i="10" s="1"/>
  <c r="I889" i="10"/>
  <c r="N889" i="10"/>
  <c r="O889" i="10" s="1"/>
  <c r="I217" i="10"/>
  <c r="N217" i="10"/>
  <c r="I555" i="10"/>
  <c r="N555" i="10"/>
  <c r="O555" i="10" s="1"/>
  <c r="I1039" i="10"/>
  <c r="N1039" i="10"/>
  <c r="I316" i="10"/>
  <c r="N316" i="10"/>
  <c r="O316" i="10" s="1"/>
  <c r="I619" i="10"/>
  <c r="N619" i="10"/>
  <c r="I642" i="10"/>
  <c r="N642" i="10"/>
  <c r="O642" i="10" s="1"/>
  <c r="I1352" i="10"/>
  <c r="N1352" i="10"/>
  <c r="O1352" i="10" s="1"/>
  <c r="I1559" i="10"/>
  <c r="N1559" i="10"/>
  <c r="O1559" i="10" s="1"/>
  <c r="I1934" i="10"/>
  <c r="N1934" i="10"/>
  <c r="O1934" i="10" s="1"/>
  <c r="I1500" i="10"/>
  <c r="N1500" i="10"/>
  <c r="O1500" i="10" s="1"/>
  <c r="I1598" i="10"/>
  <c r="N1598" i="10"/>
  <c r="O1598" i="10" s="1"/>
  <c r="I1313" i="10"/>
  <c r="N1313" i="10"/>
  <c r="O1313" i="10" s="1"/>
  <c r="I1124" i="10"/>
  <c r="N1124" i="10"/>
  <c r="O1124" i="10" s="1"/>
  <c r="I718" i="10"/>
  <c r="N718" i="10"/>
  <c r="O718" i="10" s="1"/>
  <c r="I737" i="10"/>
  <c r="N737" i="10"/>
  <c r="O737" i="10" s="1"/>
  <c r="I1319" i="10"/>
  <c r="N1319" i="10"/>
  <c r="O1319" i="10" s="1"/>
  <c r="I373" i="10"/>
  <c r="N373" i="10"/>
  <c r="O373" i="10" s="1"/>
  <c r="I255" i="10"/>
  <c r="N255" i="10"/>
  <c r="O255" i="10" s="1"/>
  <c r="I110" i="10"/>
  <c r="N110" i="10"/>
  <c r="O110" i="10" s="1"/>
  <c r="I113" i="10"/>
  <c r="N113" i="10"/>
  <c r="I1898" i="10"/>
  <c r="N1898" i="10"/>
  <c r="I1974" i="10"/>
  <c r="N1974" i="10"/>
  <c r="I1522" i="10"/>
  <c r="N1522" i="10"/>
  <c r="O1522" i="10" s="1"/>
  <c r="I1625" i="10"/>
  <c r="N1625" i="10"/>
  <c r="O1625" i="10" s="1"/>
  <c r="I1635" i="10"/>
  <c r="N1635" i="10"/>
  <c r="O1635" i="10" s="1"/>
  <c r="I1644" i="10"/>
  <c r="N1644" i="10"/>
  <c r="O1644" i="10" s="1"/>
  <c r="I393" i="10"/>
  <c r="N393" i="10"/>
  <c r="O393" i="10" s="1"/>
  <c r="I1751" i="10"/>
  <c r="N1751" i="10"/>
  <c r="O1751" i="10" s="1"/>
  <c r="I287" i="10"/>
  <c r="I307" i="10" s="1"/>
  <c r="N287" i="10"/>
  <c r="O287" i="10" s="1"/>
  <c r="I745" i="10"/>
  <c r="N745" i="10"/>
  <c r="O745" i="10" s="1"/>
  <c r="I476" i="10"/>
  <c r="N476" i="10"/>
  <c r="O476" i="10" s="1"/>
  <c r="L1186" i="10"/>
  <c r="F1809" i="10"/>
  <c r="F2267" i="10" s="1"/>
  <c r="O1341" i="10"/>
  <c r="O530" i="10"/>
  <c r="O351" i="10"/>
  <c r="L1121" i="10"/>
  <c r="I1959" i="10"/>
  <c r="N1959" i="10"/>
  <c r="O1959" i="10" s="1"/>
  <c r="I1525" i="10"/>
  <c r="N1525" i="10"/>
  <c r="O1525" i="10" s="1"/>
  <c r="I1432" i="10"/>
  <c r="N1432" i="10"/>
  <c r="O1432" i="10" s="1"/>
  <c r="I1389" i="10"/>
  <c r="N1389" i="10"/>
  <c r="O1389" i="10" s="1"/>
  <c r="I1497" i="10"/>
  <c r="N1497" i="10"/>
  <c r="I1232" i="10"/>
  <c r="N1232" i="10"/>
  <c r="I1478" i="10"/>
  <c r="N1478" i="10"/>
  <c r="O1478" i="10" s="1"/>
  <c r="I1427" i="10"/>
  <c r="N1427" i="10"/>
  <c r="O1427" i="10" s="1"/>
  <c r="I1376" i="10"/>
  <c r="N1376" i="10"/>
  <c r="O1376" i="10" s="1"/>
  <c r="I1512" i="10"/>
  <c r="N1512" i="10"/>
  <c r="O1512" i="10" s="1"/>
  <c r="I1198" i="10"/>
  <c r="N1198" i="10"/>
  <c r="O1198" i="10" s="1"/>
  <c r="I1192" i="10"/>
  <c r="N1192" i="10"/>
  <c r="O1192" i="10" s="1"/>
  <c r="I1447" i="10"/>
  <c r="N1447" i="10"/>
  <c r="O1447" i="10" s="1"/>
  <c r="I1171" i="10"/>
  <c r="N1171" i="10"/>
  <c r="O1171" i="10" s="1"/>
  <c r="I971" i="10"/>
  <c r="N971" i="10"/>
  <c r="O971" i="10" s="1"/>
  <c r="I1045" i="10"/>
  <c r="N1045" i="10"/>
  <c r="O1045" i="10" s="1"/>
  <c r="I903" i="10"/>
  <c r="N903" i="10"/>
  <c r="O903" i="10" s="1"/>
  <c r="I862" i="10"/>
  <c r="N862" i="10"/>
  <c r="I826" i="10"/>
  <c r="N826" i="10"/>
  <c r="O826" i="10" s="1"/>
  <c r="I914" i="10"/>
  <c r="N914" i="10"/>
  <c r="I926" i="10"/>
  <c r="N926" i="10"/>
  <c r="O926" i="10" s="1"/>
  <c r="I1142" i="10"/>
  <c r="N1142" i="10"/>
  <c r="O1142" i="10" s="1"/>
  <c r="I917" i="10"/>
  <c r="N917" i="10"/>
  <c r="O917" i="10" s="1"/>
  <c r="I896" i="10"/>
  <c r="N896" i="10"/>
  <c r="I874" i="10"/>
  <c r="N874" i="10"/>
  <c r="I858" i="10"/>
  <c r="N858" i="10"/>
  <c r="O858" i="10" s="1"/>
  <c r="I838" i="10"/>
  <c r="N838" i="10"/>
  <c r="O838" i="10" s="1"/>
  <c r="I819" i="10"/>
  <c r="N819" i="10"/>
  <c r="O819" i="10" s="1"/>
  <c r="I935" i="10"/>
  <c r="N935" i="10"/>
  <c r="O935" i="10" s="1"/>
  <c r="I852" i="10"/>
  <c r="N852" i="10"/>
  <c r="O852" i="10" s="1"/>
  <c r="I860" i="10"/>
  <c r="N860" i="10"/>
  <c r="O860" i="10" s="1"/>
  <c r="I955" i="10"/>
  <c r="N955" i="10"/>
  <c r="O955" i="10" s="1"/>
  <c r="I887" i="10"/>
  <c r="N887" i="10"/>
  <c r="O887" i="10" s="1"/>
  <c r="I929" i="10"/>
  <c r="N929" i="10"/>
  <c r="I828" i="10"/>
  <c r="N828" i="10"/>
  <c r="O828" i="10" s="1"/>
  <c r="I864" i="10"/>
  <c r="N864" i="10"/>
  <c r="I879" i="10"/>
  <c r="N879" i="10"/>
  <c r="I959" i="10"/>
  <c r="N959" i="10"/>
  <c r="I780" i="10"/>
  <c r="N780" i="10"/>
  <c r="O780" i="10" s="1"/>
  <c r="I571" i="10"/>
  <c r="N571" i="10"/>
  <c r="I527" i="10"/>
  <c r="N527" i="10"/>
  <c r="O527" i="10" s="1"/>
  <c r="I703" i="10"/>
  <c r="N703" i="10"/>
  <c r="O703" i="10" s="1"/>
  <c r="I598" i="10"/>
  <c r="N598" i="10"/>
  <c r="O598" i="10" s="1"/>
  <c r="I536" i="10"/>
  <c r="N536" i="10"/>
  <c r="O536" i="10" s="1"/>
  <c r="I509" i="10"/>
  <c r="N509" i="10"/>
  <c r="O509" i="10" s="1"/>
  <c r="I821" i="10"/>
  <c r="N821" i="10"/>
  <c r="I454" i="10"/>
  <c r="N454" i="10"/>
  <c r="O454" i="10" s="1"/>
  <c r="I211" i="10"/>
  <c r="N211" i="10"/>
  <c r="O211" i="10" s="1"/>
  <c r="I208" i="10"/>
  <c r="N208" i="10"/>
  <c r="I192" i="10"/>
  <c r="N192" i="10"/>
  <c r="O192" i="10" s="1"/>
  <c r="I354" i="10"/>
  <c r="N354" i="10"/>
  <c r="O354" i="10" s="1"/>
  <c r="I367" i="10"/>
  <c r="N367" i="10"/>
  <c r="O367" i="10" s="1"/>
  <c r="I725" i="10"/>
  <c r="N725" i="10"/>
  <c r="O725" i="10" s="1"/>
  <c r="I1121" i="10"/>
  <c r="N1121" i="10"/>
  <c r="O1121" i="10" s="1"/>
  <c r="I1564" i="10"/>
  <c r="N1564" i="10"/>
  <c r="I1742" i="10"/>
  <c r="N1742" i="10"/>
  <c r="I1661" i="10"/>
  <c r="N1661" i="10"/>
  <c r="O1661" i="10" s="1"/>
  <c r="I1528" i="10"/>
  <c r="N1528" i="10"/>
  <c r="I1725" i="10"/>
  <c r="N1725" i="10"/>
  <c r="O1725" i="10" s="1"/>
  <c r="I1616" i="10"/>
  <c r="N1616" i="10"/>
  <c r="O1616" i="10" s="1"/>
  <c r="I1826" i="10"/>
  <c r="N1826" i="10"/>
  <c r="O1826" i="10" s="1"/>
  <c r="I1610" i="10"/>
  <c r="N1610" i="10"/>
  <c r="O1610" i="10" s="1"/>
  <c r="I1667" i="10"/>
  <c r="N1667" i="10"/>
  <c r="I1080" i="10"/>
  <c r="I1105" i="10" s="1"/>
  <c r="N1080" i="10"/>
  <c r="O1080" i="10" s="1"/>
  <c r="I493" i="10"/>
  <c r="N493" i="10"/>
  <c r="O493" i="10" s="1"/>
  <c r="I351" i="10"/>
  <c r="N351" i="10"/>
  <c r="I1693" i="10"/>
  <c r="N1693" i="10"/>
  <c r="O1693" i="10" s="1"/>
  <c r="I1731" i="10"/>
  <c r="N1731" i="10"/>
  <c r="O1731" i="10" s="1"/>
  <c r="I1859" i="10"/>
  <c r="N1859" i="10"/>
  <c r="I348" i="10"/>
  <c r="N348" i="10"/>
  <c r="O348" i="10" s="1"/>
  <c r="I423" i="10"/>
  <c r="N423" i="10"/>
  <c r="O423" i="10" s="1"/>
  <c r="I342" i="10"/>
  <c r="N342" i="10"/>
  <c r="O342" i="10" s="1"/>
  <c r="I697" i="10"/>
  <c r="N697" i="10"/>
  <c r="O697" i="10" s="1"/>
  <c r="I1571" i="10"/>
  <c r="N1571" i="10"/>
  <c r="O1571" i="10" s="1"/>
  <c r="I1689" i="10"/>
  <c r="N1689" i="10"/>
  <c r="O1689" i="10" s="1"/>
  <c r="I201" i="10"/>
  <c r="N201" i="10"/>
  <c r="I408" i="10"/>
  <c r="N408" i="10"/>
  <c r="O1165" i="10"/>
  <c r="O929" i="10"/>
  <c r="O619" i="10"/>
  <c r="O201" i="10"/>
  <c r="O113" i="10"/>
  <c r="O613" i="10"/>
  <c r="O1913" i="10"/>
  <c r="L1930" i="10"/>
  <c r="L229" i="10"/>
  <c r="O1676" i="10"/>
  <c r="O1667" i="10"/>
  <c r="I1965" i="10"/>
  <c r="N1965" i="10"/>
  <c r="O1965" i="10" s="1"/>
  <c r="I1472" i="10"/>
  <c r="N1472" i="10"/>
  <c r="O1472" i="10" s="1"/>
  <c r="I1544" i="10"/>
  <c r="N1544" i="10"/>
  <c r="I1444" i="10"/>
  <c r="N1444" i="10"/>
  <c r="O1444" i="10" s="1"/>
  <c r="I1395" i="10"/>
  <c r="N1395" i="10"/>
  <c r="O1395" i="10" s="1"/>
  <c r="I1457" i="10"/>
  <c r="N1457" i="10"/>
  <c r="O1457" i="10" s="1"/>
  <c r="I1550" i="10"/>
  <c r="N1550" i="10"/>
  <c r="O1550" i="10" s="1"/>
  <c r="I1258" i="10"/>
  <c r="N1258" i="10"/>
  <c r="O1258" i="10" s="1"/>
  <c r="I1364" i="10"/>
  <c r="N1364" i="10"/>
  <c r="I1248" i="10"/>
  <c r="N1248" i="10"/>
  <c r="O1248" i="10" s="1"/>
  <c r="I1386" i="10"/>
  <c r="N1386" i="10"/>
  <c r="I1532" i="10"/>
  <c r="N1532" i="10"/>
  <c r="O1532" i="10" s="1"/>
  <c r="I1261" i="10"/>
  <c r="N1261" i="10"/>
  <c r="O1261" i="10" s="1"/>
  <c r="I1235" i="10"/>
  <c r="N1235" i="10"/>
  <c r="O1235" i="10" s="1"/>
  <c r="I1210" i="10"/>
  <c r="N1210" i="10"/>
  <c r="O1210" i="10" s="1"/>
  <c r="I1310" i="10"/>
  <c r="N1310" i="10"/>
  <c r="O1310" i="10" s="1"/>
  <c r="I1219" i="10"/>
  <c r="N1219" i="10"/>
  <c r="O1219" i="10" s="1"/>
  <c r="I1201" i="10"/>
  <c r="N1201" i="10"/>
  <c r="O1201" i="10" s="1"/>
  <c r="I1150" i="10"/>
  <c r="N1150" i="10"/>
  <c r="O1150" i="10" s="1"/>
  <c r="I1267" i="10"/>
  <c r="N1267" i="10"/>
  <c r="O1267" i="10" s="1"/>
  <c r="I1276" i="10"/>
  <c r="N1276" i="10"/>
  <c r="O1276" i="10" s="1"/>
  <c r="I1225" i="10"/>
  <c r="N1225" i="10"/>
  <c r="O1225" i="10" s="1"/>
  <c r="I1074" i="10"/>
  <c r="N1074" i="10"/>
  <c r="O1074" i="10" s="1"/>
  <c r="I1005" i="10"/>
  <c r="N1005" i="10"/>
  <c r="O1005" i="10" s="1"/>
  <c r="I965" i="10"/>
  <c r="N965" i="10"/>
  <c r="O965" i="10" s="1"/>
  <c r="I920" i="10"/>
  <c r="N920" i="10"/>
  <c r="O920" i="10" s="1"/>
  <c r="I947" i="10"/>
  <c r="N947" i="10"/>
  <c r="O947" i="10" s="1"/>
  <c r="I909" i="10"/>
  <c r="N909" i="10"/>
  <c r="O909" i="10" s="1"/>
  <c r="I1022" i="10"/>
  <c r="N1022" i="10"/>
  <c r="O1022" i="10" s="1"/>
  <c r="I963" i="10"/>
  <c r="N963" i="10"/>
  <c r="O963" i="10" s="1"/>
  <c r="I1117" i="10"/>
  <c r="N1117" i="10"/>
  <c r="O1117" i="10" s="1"/>
  <c r="I1096" i="10"/>
  <c r="N1096" i="10"/>
  <c r="O1096" i="10" s="1"/>
  <c r="I1003" i="10"/>
  <c r="N1003" i="10"/>
  <c r="O1003" i="10" s="1"/>
  <c r="I986" i="10"/>
  <c r="N986" i="10"/>
  <c r="O986" i="10" s="1"/>
  <c r="I932" i="10"/>
  <c r="N932" i="10"/>
  <c r="O932" i="10" s="1"/>
  <c r="I817" i="10"/>
  <c r="N817" i="10"/>
  <c r="O817" i="10" s="1"/>
  <c r="I844" i="10"/>
  <c r="N844" i="10"/>
  <c r="I1244" i="10"/>
  <c r="N1244" i="10"/>
  <c r="O1244" i="10" s="1"/>
  <c r="I559" i="10"/>
  <c r="N559" i="10"/>
  <c r="I515" i="10"/>
  <c r="N515" i="10"/>
  <c r="O515" i="10" s="1"/>
  <c r="I229" i="10"/>
  <c r="N229" i="10"/>
  <c r="O229" i="10" s="1"/>
  <c r="I460" i="10"/>
  <c r="N460" i="10"/>
  <c r="O460" i="10" s="1"/>
  <c r="I220" i="10"/>
  <c r="N220" i="10"/>
  <c r="O220" i="10" s="1"/>
  <c r="I214" i="10"/>
  <c r="N214" i="10"/>
  <c r="O214" i="10" s="1"/>
  <c r="I450" i="10"/>
  <c r="N450" i="10"/>
  <c r="O450" i="10" s="1"/>
  <c r="I186" i="10"/>
  <c r="N186" i="10"/>
  <c r="O186" i="10" s="1"/>
  <c r="I659" i="10"/>
  <c r="N659" i="10"/>
  <c r="O659" i="10" s="1"/>
  <c r="I668" i="10"/>
  <c r="N668" i="10"/>
  <c r="O668" i="10" s="1"/>
  <c r="I774" i="10"/>
  <c r="N774" i="10"/>
  <c r="O774" i="10" s="1"/>
  <c r="I1922" i="10"/>
  <c r="N1922" i="10"/>
  <c r="O1922" i="10" s="1"/>
  <c r="I1744" i="10"/>
  <c r="N1744" i="10"/>
  <c r="I1515" i="10"/>
  <c r="N1515" i="10"/>
  <c r="O1515" i="10" s="1"/>
  <c r="I1047" i="10"/>
  <c r="N1047" i="10"/>
  <c r="I1403" i="10"/>
  <c r="N1403" i="10"/>
  <c r="O1403" i="10" s="1"/>
  <c r="I1325" i="10"/>
  <c r="N1325" i="10"/>
  <c r="I545" i="10"/>
  <c r="N545" i="10"/>
  <c r="I792" i="10"/>
  <c r="N792" i="10"/>
  <c r="O792" i="10" s="1"/>
  <c r="I425" i="10"/>
  <c r="N425" i="10"/>
  <c r="I239" i="10"/>
  <c r="N239" i="10"/>
  <c r="I107" i="10"/>
  <c r="I178" i="10" s="1"/>
  <c r="N107" i="10"/>
  <c r="O107" i="10" s="1"/>
  <c r="I470" i="10"/>
  <c r="N470" i="10"/>
  <c r="O470" i="10" s="1"/>
  <c r="I146" i="10"/>
  <c r="N146" i="10"/>
  <c r="O146" i="10" s="1"/>
  <c r="I755" i="10"/>
  <c r="N755" i="10"/>
  <c r="O755" i="10" s="1"/>
  <c r="I435" i="10"/>
  <c r="N435" i="10"/>
  <c r="O435" i="10" s="1"/>
  <c r="I296" i="10"/>
  <c r="N296" i="10"/>
  <c r="O296" i="10" s="1"/>
  <c r="I1657" i="10"/>
  <c r="N1657" i="10"/>
  <c r="O1657" i="10" s="1"/>
  <c r="I1604" i="10"/>
  <c r="N1604" i="10"/>
  <c r="I1622" i="10"/>
  <c r="N1622" i="10"/>
  <c r="O1622" i="10" s="1"/>
  <c r="I671" i="10"/>
  <c r="N671" i="10"/>
  <c r="O671" i="10" s="1"/>
  <c r="I1763" i="10"/>
  <c r="N1763" i="10"/>
  <c r="O1763" i="10" s="1"/>
  <c r="I693" i="10"/>
  <c r="N693" i="10"/>
  <c r="O693" i="10" s="1"/>
  <c r="I357" i="10"/>
  <c r="N357" i="10"/>
  <c r="O357" i="10" s="1"/>
  <c r="I387" i="10"/>
  <c r="N387" i="10"/>
  <c r="O387" i="10" s="1"/>
  <c r="I1613" i="10"/>
  <c r="N1613" i="10"/>
  <c r="O1613" i="10" s="1"/>
  <c r="I1581" i="10"/>
  <c r="I1586" i="10" s="1"/>
  <c r="N1581" i="10"/>
  <c r="O1581" i="10" s="1"/>
  <c r="I417" i="10"/>
  <c r="N417" i="10"/>
  <c r="O417" i="10" s="1"/>
  <c r="I751" i="10"/>
  <c r="N751" i="10"/>
  <c r="O751" i="10" s="1"/>
  <c r="O116" i="10"/>
  <c r="O630" i="10"/>
  <c r="O1528" i="10"/>
  <c r="L1139" i="10"/>
  <c r="O425" i="10"/>
  <c r="O1604" i="10"/>
  <c r="O1325" i="10"/>
  <c r="I1685" i="10"/>
  <c r="O914" i="10"/>
  <c r="L201" i="10"/>
  <c r="L33" i="10"/>
  <c r="I28" i="10"/>
  <c r="O28" i="10"/>
  <c r="L700" i="10"/>
  <c r="L733" i="10"/>
  <c r="L2034" i="10"/>
  <c r="L1826" i="10"/>
  <c r="O1765" i="10"/>
  <c r="L1751" i="10"/>
  <c r="F1737" i="10"/>
  <c r="O1564" i="10"/>
  <c r="L313" i="10"/>
  <c r="O441" i="10"/>
  <c r="O656" i="10"/>
  <c r="O2112" i="10"/>
  <c r="L1248" i="10"/>
  <c r="O709" i="10"/>
  <c r="L389" i="10"/>
  <c r="L339" i="10"/>
  <c r="O484" i="10"/>
  <c r="L16" i="10"/>
  <c r="O627" i="10"/>
  <c r="I22" i="10"/>
  <c r="O22" i="10"/>
  <c r="O1767" i="10"/>
  <c r="O1749" i="10"/>
  <c r="L1093" i="10"/>
  <c r="I7" i="10"/>
  <c r="N7" i="10"/>
  <c r="O7" i="10" s="1"/>
  <c r="O2251" i="10"/>
  <c r="O771" i="10"/>
  <c r="L1796" i="10"/>
  <c r="I40" i="10"/>
  <c r="O40" i="10"/>
  <c r="L2043" i="10"/>
  <c r="O2080" i="10"/>
  <c r="L2025" i="10"/>
  <c r="L1455" i="10"/>
  <c r="L1379" i="10"/>
  <c r="O623" i="10"/>
  <c r="L316" i="10"/>
  <c r="L1850" i="10"/>
  <c r="L1805" i="10"/>
  <c r="O1695" i="10"/>
  <c r="L1117" i="10"/>
  <c r="O788" i="10"/>
  <c r="I31" i="10"/>
  <c r="O31" i="10"/>
  <c r="O2127" i="10"/>
  <c r="O2059" i="10"/>
  <c r="L1583" i="10"/>
  <c r="O1544" i="10"/>
  <c r="O874" i="10"/>
  <c r="O119" i="10"/>
  <c r="L146" i="10"/>
  <c r="I25" i="10"/>
  <c r="O25" i="10"/>
  <c r="L252" i="10"/>
  <c r="O1937" i="10"/>
  <c r="L1486" i="10"/>
  <c r="L610" i="10"/>
  <c r="L334" i="10"/>
  <c r="L376" i="10"/>
  <c r="L186" i="10"/>
  <c r="I33" i="10"/>
  <c r="O33" i="10"/>
  <c r="L217" i="10"/>
  <c r="L1447" i="10"/>
  <c r="L1528" i="10"/>
  <c r="O19" i="10"/>
  <c r="O1971" i="10"/>
  <c r="L1607" i="10"/>
  <c r="O2216" i="10"/>
  <c r="I10" i="10"/>
  <c r="O10" i="10"/>
  <c r="O1820" i="10"/>
  <c r="O1866" i="10"/>
  <c r="L1361" i="10"/>
  <c r="O1494" i="10"/>
  <c r="O243" i="10"/>
  <c r="L83" i="10"/>
  <c r="I16" i="10"/>
  <c r="O16" i="10"/>
  <c r="O208" i="10"/>
  <c r="L587" i="10"/>
  <c r="L460" i="10"/>
  <c r="I49" i="10"/>
  <c r="O49" i="10"/>
  <c r="L1515" i="10"/>
  <c r="L7" i="10"/>
  <c r="L13" i="10"/>
  <c r="U1105" i="10"/>
  <c r="O1872" i="10"/>
  <c r="O2025" i="10"/>
  <c r="O1904" i="10"/>
  <c r="L1585" i="10"/>
  <c r="L1392" i="10"/>
  <c r="L1258" i="10"/>
  <c r="L1232" i="10"/>
  <c r="O1011" i="10"/>
  <c r="O907" i="10"/>
  <c r="O885" i="10"/>
  <c r="O836" i="10"/>
  <c r="O413" i="10"/>
  <c r="O616" i="10"/>
  <c r="O1566" i="10"/>
  <c r="L2172" i="10"/>
  <c r="L2245" i="10"/>
  <c r="O2106" i="10"/>
  <c r="O1928" i="10"/>
  <c r="L2236" i="10"/>
  <c r="L1689" i="10"/>
  <c r="L1703" i="10"/>
  <c r="L1100" i="10"/>
  <c r="L753" i="10"/>
  <c r="O682" i="10"/>
  <c r="L457" i="10"/>
  <c r="L1749" i="10"/>
  <c r="L261" i="10"/>
  <c r="L1937" i="10"/>
  <c r="O1823" i="10"/>
  <c r="L1818" i="10"/>
  <c r="L1204" i="10"/>
  <c r="L1267" i="10"/>
  <c r="L986" i="10"/>
  <c r="O408" i="10"/>
  <c r="L98" i="10"/>
  <c r="O1816" i="10"/>
  <c r="L1632" i="10"/>
  <c r="L955" i="10"/>
  <c r="L1341" i="10"/>
  <c r="L1127" i="10"/>
  <c r="L1136" i="10"/>
  <c r="O765" i="10"/>
  <c r="O567" i="10"/>
  <c r="L1838" i="10"/>
  <c r="L476" i="10"/>
  <c r="L278" i="10"/>
  <c r="L1653" i="10"/>
  <c r="L2071" i="10"/>
  <c r="O239" i="10"/>
  <c r="L1591" i="10"/>
  <c r="L2142" i="10"/>
  <c r="O2053" i="10"/>
  <c r="O1546" i="10"/>
  <c r="O1050" i="10"/>
  <c r="L923" i="10"/>
  <c r="L579" i="10"/>
  <c r="L536" i="10"/>
  <c r="L1156" i="10"/>
  <c r="O1962" i="10"/>
  <c r="L1725" i="10"/>
  <c r="L1313" i="10"/>
  <c r="O695" i="10"/>
  <c r="L2166" i="10"/>
  <c r="O1898" i="10"/>
  <c r="O1364" i="10"/>
  <c r="O1438" i="10"/>
  <c r="O1111" i="10"/>
  <c r="L883" i="10"/>
  <c r="L917" i="10"/>
  <c r="L521" i="10"/>
  <c r="L806" i="10"/>
  <c r="L427" i="10"/>
  <c r="L53" i="10"/>
  <c r="O217" i="10"/>
  <c r="L794" i="10"/>
  <c r="O1086" i="10"/>
  <c r="L1322" i="10"/>
  <c r="L1519" i="10"/>
  <c r="O1949" i="10"/>
  <c r="L2233" i="10"/>
  <c r="L500" i="10"/>
  <c r="O265" i="10"/>
  <c r="L1625" i="10"/>
  <c r="O1769" i="10"/>
  <c r="O1407" i="10"/>
  <c r="L1222" i="10"/>
  <c r="O1307" i="10"/>
  <c r="O1178" i="10"/>
  <c r="O864" i="10"/>
  <c r="L914" i="10"/>
  <c r="L1771" i="10"/>
  <c r="L1522" i="10"/>
  <c r="O802" i="10"/>
  <c r="O500" i="10"/>
  <c r="L1111" i="10"/>
  <c r="L608" i="10"/>
  <c r="O1103" i="10"/>
  <c r="O2046" i="10"/>
  <c r="L2216" i="10"/>
  <c r="O1601" i="10"/>
  <c r="L310" i="10"/>
  <c r="O345" i="10"/>
  <c r="O2124" i="10"/>
  <c r="O2151" i="10"/>
  <c r="L2053" i="10"/>
  <c r="L1878" i="10"/>
  <c r="O1847" i="10"/>
  <c r="O1542" i="10"/>
  <c r="O1497" i="10"/>
  <c r="O872" i="10"/>
  <c r="O173" i="10"/>
  <c r="L557" i="10"/>
  <c r="L2189" i="10"/>
  <c r="O1771" i="10"/>
  <c r="O1162" i="10"/>
  <c r="L1025" i="10"/>
  <c r="L1015" i="10"/>
  <c r="L684" i="10"/>
  <c r="L745" i="10"/>
  <c r="O967" i="10"/>
  <c r="U1301" i="10"/>
  <c r="U1284" i="10"/>
  <c r="U478" i="10"/>
  <c r="L2242" i="10"/>
  <c r="L1904" i="10"/>
  <c r="L1550" i="10"/>
  <c r="L1255" i="10"/>
  <c r="O1232" i="10"/>
  <c r="F1105" i="10"/>
  <c r="U1065" i="10"/>
  <c r="L947" i="10"/>
  <c r="U1147" i="10"/>
  <c r="O158" i="10"/>
  <c r="L25" i="10"/>
  <c r="L74" i="10"/>
  <c r="F307" i="10"/>
  <c r="O2225" i="10"/>
  <c r="O1974" i="10"/>
  <c r="O1761" i="10"/>
  <c r="O1466" i="10"/>
  <c r="L1043" i="10"/>
  <c r="L1400" i="10"/>
  <c r="L1083" i="10"/>
  <c r="L735" i="10"/>
  <c r="L236" i="10"/>
  <c r="L2219" i="10"/>
  <c r="L2112" i="10"/>
  <c r="L2127" i="10"/>
  <c r="O2093" i="10"/>
  <c r="O2239" i="10"/>
  <c r="L2090" i="10"/>
  <c r="L2109" i="10"/>
  <c r="L2050" i="10"/>
  <c r="O2028" i="10"/>
  <c r="L1901" i="10"/>
  <c r="O1892" i="10"/>
  <c r="O1818" i="10"/>
  <c r="F1349" i="10"/>
  <c r="L911" i="10"/>
  <c r="O1007" i="10"/>
  <c r="O1009" i="10"/>
  <c r="O862" i="10"/>
  <c r="O559" i="10"/>
  <c r="L819" i="10"/>
  <c r="O512" i="10"/>
  <c r="L567" i="10"/>
  <c r="O65" i="10"/>
  <c r="L466" i="10"/>
  <c r="L929" i="10"/>
  <c r="L2202" i="10"/>
  <c r="L2195" i="10"/>
  <c r="O1744" i="10"/>
  <c r="O2157" i="10"/>
  <c r="O1773" i="10"/>
  <c r="L1697" i="10"/>
  <c r="O1632" i="10"/>
  <c r="L1564" i="10"/>
  <c r="O1090" i="10"/>
  <c r="L1595" i="10"/>
  <c r="L1466" i="10"/>
  <c r="L709" i="10"/>
  <c r="L604" i="10"/>
  <c r="O1136" i="10"/>
  <c r="O524" i="10"/>
  <c r="O2056" i="10"/>
  <c r="O1798" i="10"/>
  <c r="L1734" i="10"/>
  <c r="O1328" i="10"/>
  <c r="L1090" i="10"/>
  <c r="L1535" i="10"/>
  <c r="L1103" i="10"/>
  <c r="O2090" i="10"/>
  <c r="I2265" i="10"/>
  <c r="L1847" i="10"/>
  <c r="L1198" i="10"/>
  <c r="F1183" i="10"/>
  <c r="L1007" i="10"/>
  <c r="L639" i="10"/>
  <c r="L653" i="10"/>
  <c r="L967" i="10"/>
  <c r="L1071" i="10"/>
  <c r="L68" i="10"/>
  <c r="O2166" i="10"/>
  <c r="O1469" i="10"/>
  <c r="L1216" i="10"/>
  <c r="O1299" i="10"/>
  <c r="L953" i="10"/>
  <c r="L183" i="10"/>
  <c r="O639" i="10"/>
  <c r="L223" i="10"/>
  <c r="L662" i="10"/>
  <c r="O1734" i="10"/>
  <c r="L682" i="10"/>
  <c r="O427" i="10"/>
  <c r="L487" i="10"/>
  <c r="L2130" i="10"/>
  <c r="L2151" i="10"/>
  <c r="O2031" i="10"/>
  <c r="L1814" i="10"/>
  <c r="O1386" i="10"/>
  <c r="O1370" i="10"/>
  <c r="L1213" i="10"/>
  <c r="F1147" i="10"/>
  <c r="L636" i="10"/>
  <c r="L848" i="10"/>
  <c r="U206" i="10"/>
  <c r="O310" i="10"/>
  <c r="L627" i="10"/>
  <c r="L65" i="10"/>
  <c r="L493" i="10"/>
  <c r="L887" i="10"/>
  <c r="L990" i="10"/>
  <c r="O1742" i="10"/>
  <c r="L1731" i="10"/>
  <c r="L1722" i="10"/>
  <c r="L1475" i="10"/>
  <c r="L1435" i="10"/>
  <c r="O1519" i="10"/>
  <c r="O1488" i="10"/>
  <c r="L1096" i="10"/>
  <c r="L957" i="10"/>
  <c r="L1500" i="10"/>
  <c r="O1047" i="10"/>
  <c r="O545" i="10"/>
  <c r="O444" i="10"/>
  <c r="L450" i="10"/>
  <c r="O2160" i="10"/>
  <c r="L1998" i="10"/>
  <c r="L1832" i="10"/>
  <c r="F1460" i="10"/>
  <c r="O1358" i="10"/>
  <c r="L1270" i="10"/>
  <c r="L1421" i="10"/>
  <c r="O973" i="10"/>
  <c r="L903" i="10"/>
  <c r="L547" i="10"/>
  <c r="O149" i="10"/>
  <c r="L1794" i="10"/>
  <c r="L1779" i="10"/>
  <c r="L1753" i="10"/>
  <c r="L1344" i="10"/>
  <c r="L481" i="10"/>
  <c r="L1910" i="10"/>
  <c r="F1977" i="10"/>
  <c r="O1557" i="10"/>
  <c r="L1557" i="10"/>
  <c r="F1397" i="10"/>
  <c r="L1367" i="10"/>
  <c r="L1331" i="10"/>
  <c r="L920" i="10"/>
  <c r="L909" i="10"/>
  <c r="L905" i="10"/>
  <c r="L885" i="10"/>
  <c r="L860" i="10"/>
  <c r="L836" i="10"/>
  <c r="O821" i="10"/>
  <c r="F998" i="10"/>
  <c r="O786" i="10"/>
  <c r="O762" i="10"/>
  <c r="F715" i="10"/>
  <c r="L697" i="10"/>
  <c r="L693" i="10"/>
  <c r="L668" i="10"/>
  <c r="L549" i="10"/>
  <c r="O549" i="10"/>
  <c r="F650" i="10"/>
  <c r="O496" i="10"/>
  <c r="R650" i="10"/>
  <c r="L447" i="10"/>
  <c r="L404" i="10"/>
  <c r="F478" i="10"/>
  <c r="L367" i="10"/>
  <c r="L354" i="10"/>
  <c r="R336" i="10"/>
  <c r="L305" i="10"/>
  <c r="L189" i="10"/>
  <c r="L175" i="10"/>
  <c r="L31" i="10"/>
  <c r="L28" i="10"/>
  <c r="R51" i="10"/>
  <c r="L22" i="10"/>
  <c r="U2265" i="10"/>
  <c r="U1183" i="10"/>
  <c r="U336" i="10"/>
  <c r="U1977" i="10"/>
  <c r="L336" i="10"/>
  <c r="U1809" i="10"/>
  <c r="U2267" i="10" s="1"/>
  <c r="U998" i="10"/>
  <c r="U650" i="10"/>
  <c r="U1737" i="10"/>
  <c r="F178" i="10"/>
  <c r="L2136" i="10"/>
  <c r="O2097" i="10"/>
  <c r="O2039" i="10"/>
  <c r="O2154" i="10"/>
  <c r="O2050" i="10"/>
  <c r="L1894" i="10"/>
  <c r="L2182" i="10"/>
  <c r="L2031" i="10"/>
  <c r="O1910" i="10"/>
  <c r="L2080" i="10"/>
  <c r="L2028" i="10"/>
  <c r="O1894" i="10"/>
  <c r="L1856" i="10"/>
  <c r="O1844" i="10"/>
  <c r="L1441" i="10"/>
  <c r="L1866" i="10"/>
  <c r="L1386" i="10"/>
  <c r="L1370" i="10"/>
  <c r="O1421" i="10"/>
  <c r="L1293" i="10"/>
  <c r="L1299" i="10"/>
  <c r="O1053" i="10"/>
  <c r="L977" i="10"/>
  <c r="L907" i="10"/>
  <c r="L856" i="10"/>
  <c r="O879" i="10"/>
  <c r="L864" i="10"/>
  <c r="O959" i="10"/>
  <c r="O571" i="10"/>
  <c r="L821" i="10"/>
  <c r="L874" i="10"/>
  <c r="L648" i="10"/>
  <c r="L581" i="10"/>
  <c r="L538" i="10"/>
  <c r="O177" i="10"/>
  <c r="U1537" i="10"/>
  <c r="U1460" i="10"/>
  <c r="O961" i="10"/>
  <c r="O164" i="10"/>
  <c r="L173" i="10"/>
  <c r="O175" i="10"/>
  <c r="O1856" i="10"/>
  <c r="L1279" i="10"/>
  <c r="O1039" i="10"/>
  <c r="F1065" i="10"/>
  <c r="U715" i="10"/>
  <c r="L593" i="10"/>
  <c r="O551" i="10"/>
  <c r="L613" i="10"/>
  <c r="O581" i="10"/>
  <c r="O538" i="10"/>
  <c r="U51" i="10"/>
  <c r="O1832" i="10"/>
  <c r="L2222" i="10"/>
  <c r="L2160" i="10"/>
  <c r="L2239" i="10"/>
  <c r="O2022" i="10"/>
  <c r="L2001" i="10"/>
  <c r="O1998" i="10"/>
  <c r="O1859" i="10"/>
  <c r="L1816" i="10"/>
  <c r="O1901" i="10"/>
  <c r="O1574" i="10"/>
  <c r="L1469" i="10"/>
  <c r="L1506" i="10"/>
  <c r="O1509" i="10"/>
  <c r="O1392" i="10"/>
  <c r="U1349" i="10"/>
  <c r="L1261" i="10"/>
  <c r="L1282" i="10"/>
  <c r="L1037" i="10"/>
  <c r="O844" i="10"/>
  <c r="L881" i="10"/>
  <c r="O1035" i="10"/>
  <c r="L808" i="10"/>
  <c r="L564" i="10"/>
  <c r="O543" i="10"/>
  <c r="L850" i="10"/>
  <c r="O152" i="10"/>
  <c r="F270" i="10"/>
  <c r="U178" i="10"/>
  <c r="L2074" i="10"/>
  <c r="L1892" i="10"/>
  <c r="U1586" i="10"/>
  <c r="O1423" i="10"/>
  <c r="F1284" i="10"/>
  <c r="I1301" i="10"/>
  <c r="O1216" i="10"/>
  <c r="O969" i="10"/>
  <c r="L898" i="10"/>
  <c r="L858" i="10"/>
  <c r="L846" i="10"/>
  <c r="L800" i="10"/>
  <c r="L828" i="10"/>
  <c r="L896" i="10"/>
  <c r="L1035" i="10"/>
  <c r="O808" i="10"/>
  <c r="L965" i="10"/>
  <c r="L935" i="10"/>
  <c r="L961" i="10"/>
  <c r="L645" i="10"/>
  <c r="O806" i="10"/>
  <c r="L589" i="10"/>
  <c r="L555" i="10"/>
  <c r="F1568" i="10"/>
  <c r="O1486" i="10"/>
  <c r="U1397" i="10"/>
  <c r="L1235" i="10"/>
  <c r="O1153" i="10"/>
  <c r="L1207" i="10"/>
  <c r="L969" i="10"/>
  <c r="O981" i="10"/>
  <c r="O905" i="10"/>
  <c r="L944" i="10"/>
  <c r="L862" i="10"/>
  <c r="L616" i="10"/>
  <c r="O557" i="10"/>
  <c r="L2097" i="10"/>
  <c r="L2084" i="10"/>
  <c r="L2154" i="10"/>
  <c r="O2206" i="10"/>
  <c r="O2062" i="10"/>
  <c r="L2022" i="10"/>
  <c r="O2001" i="10"/>
  <c r="L1872" i="10"/>
  <c r="L1844" i="10"/>
  <c r="L1559" i="10"/>
  <c r="F1537" i="10"/>
  <c r="L1413" i="10"/>
  <c r="L1228" i="10"/>
  <c r="O1355" i="10"/>
  <c r="L1183" i="10"/>
  <c r="O1287" i="10"/>
  <c r="O1013" i="10"/>
  <c r="L996" i="10"/>
  <c r="O896" i="10"/>
  <c r="L844" i="10"/>
  <c r="O944" i="10"/>
  <c r="L1009" i="10"/>
  <c r="L838" i="10"/>
  <c r="O894" i="10"/>
  <c r="L633" i="10"/>
  <c r="L959" i="10"/>
  <c r="L167" i="10"/>
  <c r="L177" i="10"/>
  <c r="O589" i="10"/>
  <c r="U270" i="10"/>
  <c r="AC2198" i="1"/>
  <c r="AC2195" i="1"/>
  <c r="AC2192" i="1"/>
  <c r="AC2189" i="1"/>
  <c r="AC2186" i="1"/>
  <c r="AC2080" i="1"/>
  <c r="AC2028" i="1"/>
  <c r="AC2025" i="1"/>
  <c r="AC2022" i="1"/>
  <c r="AC2007" i="1"/>
  <c r="H96" i="9"/>
  <c r="C96" i="9"/>
  <c r="H95" i="9"/>
  <c r="C95" i="9"/>
  <c r="H93" i="9"/>
  <c r="C93" i="9"/>
  <c r="H92" i="9"/>
  <c r="C92" i="9"/>
  <c r="E89" i="9"/>
  <c r="G89" i="9" s="1"/>
  <c r="E88" i="9"/>
  <c r="G88" i="9" s="1"/>
  <c r="E87" i="9"/>
  <c r="G87" i="9" s="1"/>
  <c r="G86" i="9"/>
  <c r="F83" i="9"/>
  <c r="G83" i="9" s="1"/>
  <c r="D83" i="9"/>
  <c r="C83" i="9"/>
  <c r="B83" i="9"/>
  <c r="F82" i="9"/>
  <c r="G82" i="9" s="1"/>
  <c r="D82" i="9"/>
  <c r="C82" i="9"/>
  <c r="B82" i="9"/>
  <c r="F81" i="9"/>
  <c r="G81" i="9" s="1"/>
  <c r="D81" i="9"/>
  <c r="C81" i="9"/>
  <c r="B81" i="9"/>
  <c r="F80" i="9"/>
  <c r="G80" i="9" s="1"/>
  <c r="D80" i="9"/>
  <c r="C80" i="9"/>
  <c r="B80" i="9"/>
  <c r="F79" i="9"/>
  <c r="G79" i="9" s="1"/>
  <c r="D79" i="9"/>
  <c r="C79" i="9"/>
  <c r="B79" i="9"/>
  <c r="F76" i="9"/>
  <c r="G76" i="9" s="1"/>
  <c r="D76" i="9"/>
  <c r="C76" i="9"/>
  <c r="B76" i="9"/>
  <c r="F75" i="9"/>
  <c r="G75" i="9" s="1"/>
  <c r="D75" i="9"/>
  <c r="C75" i="9"/>
  <c r="B75" i="9"/>
  <c r="F74" i="9"/>
  <c r="G74" i="9" s="1"/>
  <c r="D74" i="9"/>
  <c r="C74" i="9"/>
  <c r="B74" i="9"/>
  <c r="F73" i="9"/>
  <c r="G73" i="9" s="1"/>
  <c r="D73" i="9"/>
  <c r="C73" i="9"/>
  <c r="B73" i="9"/>
  <c r="F72" i="9"/>
  <c r="G72" i="9" s="1"/>
  <c r="D72" i="9"/>
  <c r="C72" i="9"/>
  <c r="B72" i="9"/>
  <c r="F69" i="9"/>
  <c r="G69" i="9" s="1"/>
  <c r="D69" i="9"/>
  <c r="C69" i="9"/>
  <c r="B69" i="9"/>
  <c r="F68" i="9"/>
  <c r="G68" i="9" s="1"/>
  <c r="D68" i="9"/>
  <c r="C68" i="9"/>
  <c r="B68" i="9"/>
  <c r="F67" i="9"/>
  <c r="G67" i="9" s="1"/>
  <c r="D67" i="9"/>
  <c r="C67" i="9"/>
  <c r="B67" i="9"/>
  <c r="F64" i="9"/>
  <c r="G64" i="9" s="1"/>
  <c r="D64" i="9"/>
  <c r="C64" i="9"/>
  <c r="B64" i="9"/>
  <c r="G63" i="9"/>
  <c r="G62" i="9"/>
  <c r="G59" i="9"/>
  <c r="G58" i="9"/>
  <c r="G57" i="9"/>
  <c r="G56" i="9"/>
  <c r="G55" i="9"/>
  <c r="F52" i="9"/>
  <c r="G52" i="9" s="1"/>
  <c r="D52" i="9"/>
  <c r="C52" i="9"/>
  <c r="B52" i="9"/>
  <c r="G51" i="9"/>
  <c r="F51" i="9"/>
  <c r="D51" i="9"/>
  <c r="C51" i="9"/>
  <c r="B51" i="9"/>
  <c r="G50" i="9"/>
  <c r="F47" i="9"/>
  <c r="G47" i="9" s="1"/>
  <c r="D47" i="9"/>
  <c r="C47" i="9"/>
  <c r="B47" i="9"/>
  <c r="F46" i="9"/>
  <c r="G46" i="9" s="1"/>
  <c r="D46" i="9"/>
  <c r="C46" i="9"/>
  <c r="B46" i="9"/>
  <c r="G45" i="9"/>
  <c r="G44" i="9"/>
  <c r="G43" i="9"/>
  <c r="F40" i="9"/>
  <c r="G40" i="9" s="1"/>
  <c r="D40" i="9"/>
  <c r="C40" i="9"/>
  <c r="B40" i="9"/>
  <c r="F39" i="9"/>
  <c r="G39" i="9" s="1"/>
  <c r="D39" i="9"/>
  <c r="C39" i="9"/>
  <c r="B39" i="9"/>
  <c r="G38" i="9"/>
  <c r="F35" i="9"/>
  <c r="G35" i="9" s="1"/>
  <c r="D35" i="9"/>
  <c r="C35" i="9"/>
  <c r="B35" i="9"/>
  <c r="F34" i="9"/>
  <c r="G34" i="9" s="1"/>
  <c r="D34" i="9"/>
  <c r="C34" i="9"/>
  <c r="B34" i="9"/>
  <c r="G33" i="9"/>
  <c r="G32" i="9"/>
  <c r="G31" i="9"/>
  <c r="G30" i="9"/>
  <c r="G29" i="9"/>
  <c r="G28" i="9"/>
  <c r="G27" i="9"/>
  <c r="F24" i="9"/>
  <c r="G24" i="9" s="1"/>
  <c r="D24" i="9"/>
  <c r="C24" i="9"/>
  <c r="B24" i="9"/>
  <c r="F23" i="9"/>
  <c r="G23" i="9" s="1"/>
  <c r="D23" i="9"/>
  <c r="C23" i="9"/>
  <c r="B23" i="9"/>
  <c r="G22" i="9"/>
  <c r="G19" i="9"/>
  <c r="F18" i="9"/>
  <c r="G18" i="9" s="1"/>
  <c r="F16" i="9" s="1"/>
  <c r="AC2130" i="10" s="1"/>
  <c r="D18" i="9"/>
  <c r="C18" i="9"/>
  <c r="B18" i="9"/>
  <c r="G17" i="9"/>
  <c r="F14" i="9"/>
  <c r="G14" i="9" s="1"/>
  <c r="D14" i="9"/>
  <c r="C14" i="9"/>
  <c r="B14" i="9"/>
  <c r="G13" i="9"/>
  <c r="G10" i="9"/>
  <c r="G9" i="9"/>
  <c r="F8" i="9" s="1"/>
  <c r="AC2097" i="10" s="1"/>
  <c r="H5" i="9"/>
  <c r="A5" i="9"/>
  <c r="A4" i="9"/>
  <c r="A3" i="9"/>
  <c r="B2225" i="1"/>
  <c r="S2225" i="1"/>
  <c r="T2225" i="1" s="1"/>
  <c r="H2225" i="1"/>
  <c r="N2225" i="1" s="1"/>
  <c r="G2225" i="1"/>
  <c r="M2225" i="1" s="1"/>
  <c r="F2225" i="1"/>
  <c r="F76" i="6"/>
  <c r="D76" i="6"/>
  <c r="C76" i="6"/>
  <c r="B76" i="6"/>
  <c r="F75" i="6"/>
  <c r="D75" i="6"/>
  <c r="C75" i="6"/>
  <c r="B75" i="6"/>
  <c r="F74" i="6"/>
  <c r="D74" i="6"/>
  <c r="C74" i="6"/>
  <c r="B74" i="6"/>
  <c r="F73" i="6"/>
  <c r="D73" i="6"/>
  <c r="C73" i="6"/>
  <c r="B73" i="6"/>
  <c r="F72" i="6"/>
  <c r="D72" i="6"/>
  <c r="C72" i="6"/>
  <c r="B72" i="6"/>
  <c r="F82" i="6"/>
  <c r="D82" i="6"/>
  <c r="C82" i="6"/>
  <c r="B82" i="6"/>
  <c r="F81" i="6"/>
  <c r="D81" i="6"/>
  <c r="C81" i="6"/>
  <c r="B81" i="6"/>
  <c r="F80" i="6"/>
  <c r="D80" i="6"/>
  <c r="C80" i="6"/>
  <c r="B80" i="6"/>
  <c r="F79" i="6"/>
  <c r="D79" i="6"/>
  <c r="C79" i="6"/>
  <c r="B79" i="6"/>
  <c r="F83" i="6"/>
  <c r="D83" i="6"/>
  <c r="C83" i="6"/>
  <c r="B83" i="6"/>
  <c r="F12" i="9" l="1"/>
  <c r="AC2100" i="10" s="1"/>
  <c r="O1105" i="10"/>
  <c r="I1460" i="10"/>
  <c r="I1183" i="10"/>
  <c r="I998" i="10"/>
  <c r="L1147" i="10"/>
  <c r="I1737" i="10"/>
  <c r="I1809" i="10"/>
  <c r="I2267" i="10" s="1"/>
  <c r="I715" i="10"/>
  <c r="I1568" i="10"/>
  <c r="I1147" i="10"/>
  <c r="O1568" i="10"/>
  <c r="I1284" i="10"/>
  <c r="L1586" i="10"/>
  <c r="I51" i="10"/>
  <c r="I336" i="10"/>
  <c r="I650" i="10"/>
  <c r="I270" i="10"/>
  <c r="I1977" i="10"/>
  <c r="I1537" i="10"/>
  <c r="I206" i="10"/>
  <c r="I1349" i="10"/>
  <c r="I2266" i="10" s="1"/>
  <c r="AC2130" i="1"/>
  <c r="I1065" i="10"/>
  <c r="I1397" i="10"/>
  <c r="F37" i="9"/>
  <c r="AC2097" i="1"/>
  <c r="AC2100" i="1"/>
  <c r="Q2100" i="1" s="1"/>
  <c r="O336" i="10"/>
  <c r="O206" i="10"/>
  <c r="O1349" i="10"/>
  <c r="O1183" i="10"/>
  <c r="O715" i="10"/>
  <c r="O51" i="10"/>
  <c r="O307" i="10"/>
  <c r="O1147" i="10"/>
  <c r="O1737" i="10"/>
  <c r="L270" i="10"/>
  <c r="O478" i="10"/>
  <c r="L307" i="10"/>
  <c r="L1737" i="10"/>
  <c r="O1586" i="10"/>
  <c r="O270" i="10"/>
  <c r="L1349" i="10"/>
  <c r="O1284" i="10"/>
  <c r="L1105" i="10"/>
  <c r="O178" i="10"/>
  <c r="L1301" i="10"/>
  <c r="L1460" i="10"/>
  <c r="L1809" i="10"/>
  <c r="L2267" i="10" s="1"/>
  <c r="L1568" i="10"/>
  <c r="L2265" i="10"/>
  <c r="O1537" i="10"/>
  <c r="O1301" i="10"/>
  <c r="O2265" i="10"/>
  <c r="O1809" i="10"/>
  <c r="O2267" i="10" s="1"/>
  <c r="L206" i="10"/>
  <c r="O1397" i="10"/>
  <c r="L51" i="10"/>
  <c r="L178" i="10"/>
  <c r="L1284" i="10"/>
  <c r="L1977" i="10"/>
  <c r="O1977" i="10"/>
  <c r="L715" i="10"/>
  <c r="L1397" i="10"/>
  <c r="L1065" i="10"/>
  <c r="O1065" i="10"/>
  <c r="L998" i="10"/>
  <c r="O998" i="10"/>
  <c r="L650" i="10"/>
  <c r="R2266" i="10"/>
  <c r="O650" i="10"/>
  <c r="L478" i="10"/>
  <c r="F2266" i="10"/>
  <c r="O1460" i="10"/>
  <c r="L1537" i="10"/>
  <c r="U2266" i="10"/>
  <c r="F26" i="9"/>
  <c r="F85" i="9"/>
  <c r="F71" i="9"/>
  <c r="F54" i="9"/>
  <c r="F21" i="9"/>
  <c r="F49" i="9"/>
  <c r="F66" i="9"/>
  <c r="F78" i="9"/>
  <c r="F61" i="9"/>
  <c r="F42" i="9"/>
  <c r="O2225" i="1"/>
  <c r="I2225" i="1"/>
  <c r="J2225" i="1"/>
  <c r="K2225" i="1"/>
  <c r="F52" i="6"/>
  <c r="F51" i="6"/>
  <c r="F47" i="6"/>
  <c r="F46" i="6"/>
  <c r="F40" i="6"/>
  <c r="F39" i="6"/>
  <c r="F35" i="6"/>
  <c r="F34" i="6"/>
  <c r="D52" i="6"/>
  <c r="C52" i="6"/>
  <c r="B52" i="6"/>
  <c r="D51" i="6"/>
  <c r="C51" i="6"/>
  <c r="B51" i="6"/>
  <c r="D47" i="6"/>
  <c r="C47" i="6"/>
  <c r="B47" i="6"/>
  <c r="D46" i="6"/>
  <c r="C46" i="6"/>
  <c r="B46" i="6"/>
  <c r="D40" i="6"/>
  <c r="C40" i="6"/>
  <c r="B40" i="6"/>
  <c r="D39" i="6"/>
  <c r="C39" i="6"/>
  <c r="B39" i="6"/>
  <c r="D35" i="6"/>
  <c r="C35" i="6"/>
  <c r="B35" i="6"/>
  <c r="D34" i="6"/>
  <c r="C34" i="6"/>
  <c r="B34" i="6"/>
  <c r="F24" i="6"/>
  <c r="D24" i="6"/>
  <c r="C24" i="6"/>
  <c r="B24" i="6"/>
  <c r="F23" i="6"/>
  <c r="D23" i="6"/>
  <c r="C23" i="6"/>
  <c r="B23" i="6"/>
  <c r="F18" i="6"/>
  <c r="D18" i="6"/>
  <c r="C18" i="6"/>
  <c r="B18" i="6"/>
  <c r="F14" i="6"/>
  <c r="D14" i="6"/>
  <c r="C14" i="6"/>
  <c r="B14" i="6"/>
  <c r="G76" i="6"/>
  <c r="G75" i="6"/>
  <c r="G74" i="6"/>
  <c r="G73" i="6"/>
  <c r="G72" i="6"/>
  <c r="F68" i="6"/>
  <c r="F67" i="6"/>
  <c r="D68" i="6"/>
  <c r="D67" i="6"/>
  <c r="C68" i="6"/>
  <c r="C67" i="6"/>
  <c r="B68" i="6"/>
  <c r="B67" i="6"/>
  <c r="F69" i="6"/>
  <c r="D69" i="6"/>
  <c r="C69" i="6"/>
  <c r="B69" i="6"/>
  <c r="F64" i="6"/>
  <c r="D64" i="6"/>
  <c r="C64" i="6"/>
  <c r="B64" i="6"/>
  <c r="AC2154" i="10" l="1"/>
  <c r="AC2154" i="1"/>
  <c r="AC2172" i="1"/>
  <c r="AC2172" i="10"/>
  <c r="AC2148" i="10"/>
  <c r="AC2148" i="1"/>
  <c r="AC2236" i="10"/>
  <c r="AC2236" i="1"/>
  <c r="AC2212" i="1"/>
  <c r="AC2212" i="10"/>
  <c r="AC2216" i="10"/>
  <c r="AC2216" i="1"/>
  <c r="AC2222" i="10"/>
  <c r="AC2222" i="1"/>
  <c r="AC2225" i="1"/>
  <c r="R2225" i="1" s="1"/>
  <c r="AC2225" i="10"/>
  <c r="AC2169" i="1"/>
  <c r="AC2169" i="10"/>
  <c r="AC2228" i="1"/>
  <c r="AC2228" i="10"/>
  <c r="AC2166" i="10"/>
  <c r="AC2166" i="1"/>
  <c r="L2266" i="10"/>
  <c r="O2266" i="10"/>
  <c r="R2274" i="10"/>
  <c r="U2274" i="10"/>
  <c r="L2225" i="1"/>
  <c r="F71" i="6"/>
  <c r="AE2225" i="1" l="1"/>
  <c r="U2225" i="1" s="1"/>
  <c r="AE2225" i="10"/>
  <c r="B2148" i="1"/>
  <c r="G24" i="6"/>
  <c r="G23" i="6"/>
  <c r="G22" i="6"/>
  <c r="G35" i="6"/>
  <c r="G34" i="6"/>
  <c r="G29" i="6"/>
  <c r="G28" i="6"/>
  <c r="G31" i="6"/>
  <c r="G30" i="6"/>
  <c r="G32" i="6"/>
  <c r="G33" i="6"/>
  <c r="B2154" i="1"/>
  <c r="G27" i="6"/>
  <c r="F21" i="6" l="1"/>
  <c r="F26" i="6"/>
  <c r="B2166" i="1"/>
  <c r="G40" i="6"/>
  <c r="G39" i="6"/>
  <c r="G38" i="6"/>
  <c r="B2169" i="1"/>
  <c r="AE2154" i="1" l="1"/>
  <c r="AE2154" i="10"/>
  <c r="AE2148" i="1"/>
  <c r="AE2148" i="10"/>
  <c r="F37" i="6"/>
  <c r="G47" i="6"/>
  <c r="G46" i="6"/>
  <c r="G45" i="6"/>
  <c r="G44" i="6"/>
  <c r="G43" i="6"/>
  <c r="B2172" i="1"/>
  <c r="G51" i="6"/>
  <c r="G52" i="6"/>
  <c r="G50" i="6"/>
  <c r="AE2166" i="1" l="1"/>
  <c r="AE2166" i="10"/>
  <c r="F42" i="6"/>
  <c r="F49" i="6"/>
  <c r="G18" i="6"/>
  <c r="G19" i="6"/>
  <c r="G17" i="6"/>
  <c r="G14" i="6"/>
  <c r="AC2077" i="1"/>
  <c r="B2100" i="1"/>
  <c r="B2097" i="1"/>
  <c r="G13" i="6"/>
  <c r="AE2172" i="1" l="1"/>
  <c r="AE2172" i="10"/>
  <c r="AE2169" i="1"/>
  <c r="AE2169" i="10"/>
  <c r="F16" i="6"/>
  <c r="F12" i="6"/>
  <c r="B2212" i="1"/>
  <c r="B2216" i="1"/>
  <c r="B2222" i="1"/>
  <c r="B2228" i="1"/>
  <c r="B2236" i="1"/>
  <c r="S2270" i="1"/>
  <c r="P2270" i="1"/>
  <c r="F40" i="8"/>
  <c r="B40" i="8"/>
  <c r="F39" i="8"/>
  <c r="B39" i="8"/>
  <c r="M20" i="8"/>
  <c r="L20" i="8"/>
  <c r="K20" i="8"/>
  <c r="D14" i="8"/>
  <c r="D21" i="8" s="1"/>
  <c r="C14" i="8" s="1"/>
  <c r="F13" i="8"/>
  <c r="F12" i="8"/>
  <c r="F11" i="8"/>
  <c r="C11" i="8"/>
  <c r="F10" i="8"/>
  <c r="C10" i="8"/>
  <c r="C12" i="8" s="1"/>
  <c r="F9" i="8"/>
  <c r="C9" i="8"/>
  <c r="F40" i="7"/>
  <c r="B40" i="7"/>
  <c r="F39" i="7"/>
  <c r="B39" i="7"/>
  <c r="M20" i="7"/>
  <c r="L20" i="7"/>
  <c r="K20" i="7"/>
  <c r="D14" i="7"/>
  <c r="D21" i="7" s="1"/>
  <c r="F13" i="7"/>
  <c r="F12" i="7"/>
  <c r="F11" i="7"/>
  <c r="C11" i="7"/>
  <c r="F10" i="7"/>
  <c r="C10" i="7"/>
  <c r="F9" i="7"/>
  <c r="C9" i="7"/>
  <c r="C13" i="8" l="1"/>
  <c r="C19" i="8" s="1"/>
  <c r="C20" i="8" s="1"/>
  <c r="N20" i="8"/>
  <c r="K21" i="8" s="1"/>
  <c r="L21" i="8" s="1"/>
  <c r="M21" i="8" s="1"/>
  <c r="C14" i="7"/>
  <c r="C2268" i="10"/>
  <c r="AE2100" i="1"/>
  <c r="AE2100" i="10"/>
  <c r="AE2130" i="1"/>
  <c r="AE2130" i="10"/>
  <c r="N20" i="7"/>
  <c r="K21" i="7" s="1"/>
  <c r="L21" i="7" s="1"/>
  <c r="M21" i="7" s="1"/>
  <c r="C12" i="7"/>
  <c r="C13" i="7" s="1"/>
  <c r="C19" i="7" l="1"/>
  <c r="C20" i="7" s="1"/>
  <c r="J2268" i="10"/>
  <c r="L2268" i="10" s="1"/>
  <c r="L2269" i="10" s="1"/>
  <c r="L4" i="10" s="1"/>
  <c r="M2268" i="10"/>
  <c r="G2268" i="10"/>
  <c r="I2268" i="10" s="1"/>
  <c r="I2269" i="10" s="1"/>
  <c r="F2268" i="10"/>
  <c r="F2269" i="10" s="1"/>
  <c r="F4" i="10" s="1"/>
  <c r="Q1974" i="1"/>
  <c r="Q1971" i="1"/>
  <c r="Q1965" i="1"/>
  <c r="Q1962" i="1"/>
  <c r="Q1959" i="1"/>
  <c r="Q1956" i="1"/>
  <c r="Q1953" i="1"/>
  <c r="Q1946" i="1"/>
  <c r="Q1943" i="1"/>
  <c r="Q1940" i="1"/>
  <c r="Q1937" i="1"/>
  <c r="Q1934" i="1"/>
  <c r="Q1930" i="1"/>
  <c r="Q1928" i="1"/>
  <c r="Q1926" i="1"/>
  <c r="Q1924" i="1"/>
  <c r="Q1922" i="1"/>
  <c r="Q1916" i="1"/>
  <c r="Q1913" i="1"/>
  <c r="K1913" i="1" s="1"/>
  <c r="L1913" i="1" s="1"/>
  <c r="Q1910" i="1"/>
  <c r="Q1907" i="1"/>
  <c r="Q1904" i="1"/>
  <c r="Q1901" i="1"/>
  <c r="Q1894" i="1"/>
  <c r="K1894" i="1" s="1"/>
  <c r="L1894" i="1" s="1"/>
  <c r="Q1881" i="1"/>
  <c r="Q1875" i="1"/>
  <c r="Q1869" i="1"/>
  <c r="Q1863" i="1"/>
  <c r="K1863" i="1" s="1"/>
  <c r="L1863" i="1" s="1"/>
  <c r="Q1859" i="1"/>
  <c r="Q1856" i="1"/>
  <c r="Q1853" i="1"/>
  <c r="Q1850" i="1"/>
  <c r="K1850" i="1" s="1"/>
  <c r="L1850" i="1" s="1"/>
  <c r="Q1847" i="1"/>
  <c r="Q1844" i="1"/>
  <c r="Q1841" i="1"/>
  <c r="Q1838" i="1"/>
  <c r="Q1835" i="1"/>
  <c r="Q1832" i="1"/>
  <c r="Q1829" i="1"/>
  <c r="Q1826" i="1"/>
  <c r="Q1823"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81" i="1"/>
  <c r="Q1574" i="1"/>
  <c r="Q1566" i="1"/>
  <c r="Q1564" i="1"/>
  <c r="Q1559" i="1"/>
  <c r="Q1557" i="1"/>
  <c r="Q1552" i="1"/>
  <c r="Q1550" i="1"/>
  <c r="Q1548" i="1"/>
  <c r="Q1546" i="1"/>
  <c r="Q1544" i="1"/>
  <c r="Q1542" i="1"/>
  <c r="Q1535" i="1"/>
  <c r="Q1532" i="1"/>
  <c r="Q1528" i="1"/>
  <c r="Q1525" i="1"/>
  <c r="Q1522" i="1"/>
  <c r="Q1519" i="1"/>
  <c r="Q1515" i="1"/>
  <c r="Q1512" i="1"/>
  <c r="Q1509" i="1"/>
  <c r="Q1506" i="1"/>
  <c r="Q1503" i="1"/>
  <c r="Q1500" i="1"/>
  <c r="Q1497" i="1"/>
  <c r="Q1494" i="1"/>
  <c r="Q1490" i="1"/>
  <c r="Q1488" i="1"/>
  <c r="Q1486" i="1"/>
  <c r="Q1484" i="1"/>
  <c r="Q1478" i="1"/>
  <c r="Q1475" i="1"/>
  <c r="Q1472" i="1"/>
  <c r="Q1469"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41" i="1"/>
  <c r="Q1338" i="1"/>
  <c r="Q1334" i="1"/>
  <c r="Q1328" i="1"/>
  <c r="Q1325" i="1"/>
  <c r="Q1313" i="1"/>
  <c r="Q1304" i="1"/>
  <c r="Q1293" i="1"/>
  <c r="Q1290" i="1"/>
  <c r="Q1282" i="1"/>
  <c r="Q1279" i="1"/>
  <c r="Q1276" i="1"/>
  <c r="Q1273" i="1"/>
  <c r="Q1270" i="1"/>
  <c r="Q1261" i="1"/>
  <c r="Q1258" i="1"/>
  <c r="Q1255" i="1"/>
  <c r="Q1251" i="1"/>
  <c r="Q1241" i="1"/>
  <c r="Q1238" i="1"/>
  <c r="Q1235" i="1"/>
  <c r="Q1232" i="1"/>
  <c r="Q1225" i="1"/>
  <c r="Q1219" i="1"/>
  <c r="Q1216" i="1"/>
  <c r="Q1213" i="1"/>
  <c r="Q1201" i="1"/>
  <c r="Q1198" i="1"/>
  <c r="Q1192" i="1"/>
  <c r="Q1189" i="1"/>
  <c r="Q1186" i="1"/>
  <c r="Q1178" i="1"/>
  <c r="Q1171" i="1"/>
  <c r="Q1165" i="1"/>
  <c r="Q1162" i="1"/>
  <c r="Q1150" i="1"/>
  <c r="Q1145" i="1"/>
  <c r="Q1139" i="1"/>
  <c r="Q1136" i="1"/>
  <c r="Q1133" i="1"/>
  <c r="Q1130" i="1"/>
  <c r="Q1121" i="1"/>
  <c r="Q1117" i="1"/>
  <c r="Q1108" i="1"/>
  <c r="Q1103" i="1"/>
  <c r="Q1096" i="1"/>
  <c r="Q1093" i="1"/>
  <c r="Q1080" i="1"/>
  <c r="Q1061" i="1"/>
  <c r="Q1057" i="1"/>
  <c r="Q1050" i="1"/>
  <c r="Q1047" i="1"/>
  <c r="Q1041" i="1"/>
  <c r="Q1039" i="1"/>
  <c r="Q1037" i="1"/>
  <c r="Q1035" i="1"/>
  <c r="Q1029" i="1"/>
  <c r="Q1025" i="1"/>
  <c r="Q1022" i="1"/>
  <c r="Q1018" i="1"/>
  <c r="Q1015" i="1"/>
  <c r="Q1013" i="1"/>
  <c r="Q1011" i="1"/>
  <c r="Q1009" i="1"/>
  <c r="Q1007" i="1"/>
  <c r="Q1005" i="1"/>
  <c r="Q1003" i="1"/>
  <c r="Q992" i="1"/>
  <c r="Q990" i="1"/>
  <c r="Q988" i="1"/>
  <c r="Q986" i="1"/>
  <c r="Q981" i="1"/>
  <c r="Q979" i="1"/>
  <c r="Q977" i="1"/>
  <c r="Q973" i="1"/>
  <c r="Q971" i="1"/>
  <c r="Q969" i="1"/>
  <c r="Q967" i="1"/>
  <c r="Q965" i="1"/>
  <c r="Q963" i="1"/>
  <c r="Q961" i="1"/>
  <c r="Q959" i="1"/>
  <c r="Q957" i="1"/>
  <c r="Q955" i="1"/>
  <c r="Q953" i="1"/>
  <c r="Q947" i="1"/>
  <c r="Q944" i="1"/>
  <c r="Q941" i="1"/>
  <c r="Q938" i="1"/>
  <c r="Q932" i="1"/>
  <c r="Q926" i="1"/>
  <c r="Q914" i="1"/>
  <c r="Q911" i="1"/>
  <c r="Q909" i="1"/>
  <c r="Q907" i="1"/>
  <c r="Q905" i="1"/>
  <c r="Q903" i="1"/>
  <c r="Q894" i="1"/>
  <c r="Q889" i="1"/>
  <c r="Q887" i="1"/>
  <c r="Q883" i="1"/>
  <c r="Q881" i="1"/>
  <c r="Q874" i="1"/>
  <c r="Q872" i="1"/>
  <c r="Q870" i="1"/>
  <c r="Q868" i="1"/>
  <c r="Q866" i="1"/>
  <c r="Q864" i="1"/>
  <c r="Q862" i="1"/>
  <c r="Q860" i="1"/>
  <c r="Q858" i="1"/>
  <c r="Q856" i="1"/>
  <c r="Q854" i="1"/>
  <c r="Q852" i="1"/>
  <c r="Q850" i="1"/>
  <c r="Q848" i="1"/>
  <c r="Q846" i="1"/>
  <c r="Q844" i="1"/>
  <c r="Q834" i="1"/>
  <c r="Q808" i="1"/>
  <c r="Q804" i="1"/>
  <c r="Q802" i="1"/>
  <c r="Q800" i="1"/>
  <c r="Q796" i="1"/>
  <c r="Q788" i="1"/>
  <c r="Q762" i="1"/>
  <c r="Q755" i="1"/>
  <c r="Q753" i="1"/>
  <c r="Q751" i="1"/>
  <c r="Q749" i="1"/>
  <c r="Q747" i="1"/>
  <c r="Q745" i="1"/>
  <c r="Q743" i="1"/>
  <c r="Q741" i="1"/>
  <c r="Q739" i="1"/>
  <c r="Q737" i="1"/>
  <c r="Q735" i="1"/>
  <c r="Q733" i="1"/>
  <c r="Q731" i="1"/>
  <c r="Q721" i="1"/>
  <c r="Q718" i="1"/>
  <c r="Q706" i="1"/>
  <c r="Q684" i="1"/>
  <c r="Q682" i="1"/>
  <c r="Q680" i="1"/>
  <c r="Q674" i="1"/>
  <c r="Q671" i="1"/>
  <c r="Q668" i="1"/>
  <c r="Q665" i="1"/>
  <c r="Q659" i="1"/>
  <c r="Q639" i="1"/>
  <c r="Q630" i="1"/>
  <c r="Q627" i="1"/>
  <c r="Q623" i="1"/>
  <c r="Q610" i="1"/>
  <c r="Q608" i="1"/>
  <c r="Q606" i="1"/>
  <c r="Q604" i="1"/>
  <c r="Q602" i="1"/>
  <c r="Q600" i="1"/>
  <c r="Q598" i="1"/>
  <c r="Q583" i="1"/>
  <c r="Q581" i="1"/>
  <c r="Q579" i="1"/>
  <c r="Q577" i="1"/>
  <c r="Q571" i="1"/>
  <c r="Q567" i="1"/>
  <c r="Q564" i="1"/>
  <c r="Q559" i="1"/>
  <c r="Q557" i="1"/>
  <c r="Q553" i="1"/>
  <c r="Q547" i="1"/>
  <c r="Q543" i="1"/>
  <c r="Q538" i="1"/>
  <c r="Q530" i="1"/>
  <c r="Q512" i="1"/>
  <c r="Q506" i="1"/>
  <c r="Q503" i="1"/>
  <c r="Q476" i="1"/>
  <c r="Q473" i="1"/>
  <c r="Q470" i="1"/>
  <c r="Q463" i="1"/>
  <c r="Q460" i="1"/>
  <c r="Q457" i="1"/>
  <c r="Q454" i="1"/>
  <c r="Q450" i="1"/>
  <c r="Q447" i="1"/>
  <c r="Q444" i="1"/>
  <c r="Q441" i="1"/>
  <c r="Q438" i="1"/>
  <c r="Q435" i="1"/>
  <c r="Q432" i="1"/>
  <c r="Q429" i="1"/>
  <c r="Q427" i="1"/>
  <c r="Q425" i="1"/>
  <c r="Q423" i="1"/>
  <c r="Q417" i="1"/>
  <c r="Q415" i="1"/>
  <c r="Q413" i="1"/>
  <c r="Q408" i="1"/>
  <c r="Q406" i="1"/>
  <c r="Q398" i="1"/>
  <c r="Q393" i="1"/>
  <c r="Q391" i="1"/>
  <c r="Q389" i="1"/>
  <c r="Q387" i="1"/>
  <c r="Q385" i="1"/>
  <c r="Q379" i="1"/>
  <c r="Q376" i="1"/>
  <c r="Q373" i="1"/>
  <c r="Q370" i="1"/>
  <c r="Q363" i="1"/>
  <c r="Q351" i="1"/>
  <c r="Q348" i="1"/>
  <c r="Q345" i="1"/>
  <c r="Q342" i="1"/>
  <c r="Q331" i="1"/>
  <c r="Q328" i="1"/>
  <c r="Q325" i="1"/>
  <c r="Q322" i="1"/>
  <c r="Q319" i="1"/>
  <c r="Q316" i="1"/>
  <c r="Q310" i="1"/>
  <c r="Q305" i="1"/>
  <c r="Q293" i="1"/>
  <c r="Q287" i="1"/>
  <c r="Q284" i="1"/>
  <c r="Q281" i="1"/>
  <c r="Q278" i="1"/>
  <c r="Q268" i="1"/>
  <c r="Q265" i="1"/>
  <c r="Q261" i="1"/>
  <c r="Q258" i="1"/>
  <c r="Q255" i="1"/>
  <c r="Q252" i="1"/>
  <c r="Q249" i="1"/>
  <c r="Q246" i="1"/>
  <c r="Q239" i="1"/>
  <c r="Q236" i="1"/>
  <c r="Q233" i="1"/>
  <c r="Q229" i="1"/>
  <c r="Q226" i="1"/>
  <c r="Q214" i="1"/>
  <c r="Q198" i="1"/>
  <c r="Q195" i="1"/>
  <c r="Q186" i="1"/>
  <c r="Q180" i="1"/>
  <c r="Q177" i="1"/>
  <c r="Q175" i="1"/>
  <c r="Q173" i="1"/>
  <c r="Q167" i="1"/>
  <c r="Q164" i="1"/>
  <c r="Q161" i="1"/>
  <c r="Q158" i="1"/>
  <c r="Q155" i="1"/>
  <c r="Q152" i="1"/>
  <c r="Q149" i="1"/>
  <c r="Q146" i="1"/>
  <c r="Q143" i="1"/>
  <c r="Q140" i="1"/>
  <c r="Q137" i="1"/>
  <c r="Q134" i="1"/>
  <c r="Q131" i="1"/>
  <c r="Q128" i="1"/>
  <c r="Q125" i="1"/>
  <c r="Q122" i="1"/>
  <c r="Q119" i="1"/>
  <c r="Q116" i="1"/>
  <c r="Q113" i="1"/>
  <c r="Q110" i="1"/>
  <c r="Q107" i="1"/>
  <c r="Q104" i="1"/>
  <c r="Q101" i="1"/>
  <c r="Q98" i="1"/>
  <c r="Q95" i="1"/>
  <c r="Q92" i="1"/>
  <c r="Q89" i="1"/>
  <c r="Q86" i="1"/>
  <c r="Q83" i="1"/>
  <c r="Q80" i="1"/>
  <c r="Q77" i="1"/>
  <c r="Q71" i="1"/>
  <c r="Q68" i="1"/>
  <c r="Q65" i="1"/>
  <c r="Q62" i="1"/>
  <c r="Q59" i="1"/>
  <c r="Q56" i="1"/>
  <c r="Q53" i="1"/>
  <c r="Q49" i="1"/>
  <c r="Q44" i="1"/>
  <c r="Q42" i="1"/>
  <c r="Q40" i="1"/>
  <c r="Q38" i="1"/>
  <c r="Q19" i="1"/>
  <c r="Q10" i="1"/>
  <c r="AE4" i="1"/>
  <c r="AC4" i="1"/>
  <c r="S2212" i="1"/>
  <c r="T2212" i="1" s="1"/>
  <c r="R2212" i="1"/>
  <c r="H2212" i="1"/>
  <c r="N2212" i="1" s="1"/>
  <c r="G2212" i="1"/>
  <c r="J2212" i="1" s="1"/>
  <c r="F2212" i="1"/>
  <c r="S2209" i="1"/>
  <c r="T2209" i="1" s="1"/>
  <c r="R2209" i="1"/>
  <c r="H2209" i="1"/>
  <c r="N2209" i="1" s="1"/>
  <c r="G2209" i="1"/>
  <c r="F2209" i="1"/>
  <c r="S2206" i="1"/>
  <c r="T2206" i="1" s="1"/>
  <c r="R2206" i="1"/>
  <c r="H2206" i="1"/>
  <c r="N2206" i="1" s="1"/>
  <c r="G2206" i="1"/>
  <c r="F2206" i="1"/>
  <c r="S2202" i="1"/>
  <c r="T2202" i="1" s="1"/>
  <c r="R2202" i="1"/>
  <c r="H2202" i="1"/>
  <c r="N2202" i="1" s="1"/>
  <c r="G2202" i="1"/>
  <c r="F2202" i="1"/>
  <c r="S2198" i="1"/>
  <c r="T2198" i="1" s="1"/>
  <c r="R2198" i="1"/>
  <c r="H2198" i="1"/>
  <c r="N2198" i="1" s="1"/>
  <c r="G2198" i="1"/>
  <c r="F2198" i="1"/>
  <c r="S2195" i="1"/>
  <c r="T2195" i="1" s="1"/>
  <c r="R2195" i="1"/>
  <c r="H2195" i="1"/>
  <c r="N2195" i="1" s="1"/>
  <c r="G2195" i="1"/>
  <c r="J2195" i="1" s="1"/>
  <c r="F2195" i="1"/>
  <c r="S2192" i="1"/>
  <c r="T2192" i="1" s="1"/>
  <c r="R2192" i="1"/>
  <c r="H2192" i="1"/>
  <c r="N2192" i="1" s="1"/>
  <c r="G2192" i="1"/>
  <c r="F2192" i="1"/>
  <c r="S2189" i="1"/>
  <c r="T2189" i="1" s="1"/>
  <c r="R2189" i="1"/>
  <c r="H2189" i="1"/>
  <c r="N2189" i="1" s="1"/>
  <c r="G2189" i="1"/>
  <c r="F2189" i="1"/>
  <c r="S2186" i="1"/>
  <c r="T2186" i="1" s="1"/>
  <c r="R2186" i="1"/>
  <c r="H2186" i="1"/>
  <c r="N2186" i="1" s="1"/>
  <c r="G2186" i="1"/>
  <c r="F2186" i="1"/>
  <c r="S2182" i="1"/>
  <c r="T2182" i="1" s="1"/>
  <c r="R2182" i="1"/>
  <c r="H2182" i="1"/>
  <c r="N2182" i="1" s="1"/>
  <c r="G2182" i="1"/>
  <c r="J2182" i="1" s="1"/>
  <c r="F2182" i="1"/>
  <c r="S2179" i="1"/>
  <c r="T2179" i="1" s="1"/>
  <c r="R2179" i="1"/>
  <c r="H2179" i="1"/>
  <c r="N2179" i="1" s="1"/>
  <c r="G2179" i="1"/>
  <c r="F2179" i="1"/>
  <c r="S2176" i="1"/>
  <c r="T2176" i="1" s="1"/>
  <c r="R2176" i="1"/>
  <c r="H2176" i="1"/>
  <c r="N2176" i="1" s="1"/>
  <c r="G2176" i="1"/>
  <c r="F2176" i="1"/>
  <c r="S2148" i="1"/>
  <c r="R2148" i="1"/>
  <c r="H2148" i="1"/>
  <c r="N2148" i="1" s="1"/>
  <c r="G2148" i="1"/>
  <c r="F2148" i="1"/>
  <c r="S2145" i="1"/>
  <c r="R2145" i="1"/>
  <c r="H2145" i="1"/>
  <c r="N2145" i="1" s="1"/>
  <c r="G2145" i="1"/>
  <c r="M2145" i="1" s="1"/>
  <c r="F2145" i="1"/>
  <c r="S2142" i="1"/>
  <c r="R2142" i="1"/>
  <c r="H2142" i="1"/>
  <c r="N2142" i="1" s="1"/>
  <c r="G2142" i="1"/>
  <c r="M2142" i="1" s="1"/>
  <c r="F2142" i="1"/>
  <c r="S2139" i="1"/>
  <c r="R2139" i="1"/>
  <c r="H2139" i="1"/>
  <c r="N2139" i="1" s="1"/>
  <c r="G2139" i="1"/>
  <c r="F2139" i="1"/>
  <c r="S2136" i="1"/>
  <c r="R2136" i="1"/>
  <c r="H2136" i="1"/>
  <c r="N2136" i="1" s="1"/>
  <c r="G2136" i="1"/>
  <c r="F2136" i="1"/>
  <c r="S2133" i="1"/>
  <c r="R2133" i="1"/>
  <c r="H2133" i="1"/>
  <c r="N2133" i="1" s="1"/>
  <c r="G2133" i="1"/>
  <c r="M2133" i="1" s="1"/>
  <c r="F2133" i="1"/>
  <c r="S2130" i="1"/>
  <c r="R2130" i="1"/>
  <c r="H2130" i="1"/>
  <c r="G2130" i="1"/>
  <c r="F2130" i="1"/>
  <c r="S2127" i="1"/>
  <c r="R2127" i="1"/>
  <c r="H2127" i="1"/>
  <c r="N2127" i="1" s="1"/>
  <c r="G2127" i="1"/>
  <c r="M2127" i="1" s="1"/>
  <c r="F2127" i="1"/>
  <c r="S2172" i="1"/>
  <c r="T2172" i="1" s="1"/>
  <c r="R2172" i="1"/>
  <c r="H2172" i="1"/>
  <c r="N2172" i="1" s="1"/>
  <c r="G2172" i="1"/>
  <c r="F2172" i="1"/>
  <c r="S2169" i="1"/>
  <c r="T2169" i="1" s="1"/>
  <c r="R2169" i="1"/>
  <c r="H2169" i="1"/>
  <c r="N2169" i="1" s="1"/>
  <c r="G2169" i="1"/>
  <c r="F2169" i="1"/>
  <c r="S2166" i="1"/>
  <c r="T2166" i="1" s="1"/>
  <c r="R2166" i="1"/>
  <c r="H2166" i="1"/>
  <c r="N2166" i="1" s="1"/>
  <c r="G2166" i="1"/>
  <c r="J2166" i="1" s="1"/>
  <c r="F2166" i="1"/>
  <c r="S2163" i="1"/>
  <c r="T2163" i="1" s="1"/>
  <c r="R2163" i="1"/>
  <c r="H2163" i="1"/>
  <c r="N2163" i="1" s="1"/>
  <c r="G2163" i="1"/>
  <c r="F2163" i="1"/>
  <c r="S2160" i="1"/>
  <c r="R2160" i="1"/>
  <c r="H2160" i="1"/>
  <c r="N2160" i="1" s="1"/>
  <c r="G2160" i="1"/>
  <c r="F2160" i="1"/>
  <c r="S2157" i="1"/>
  <c r="R2157" i="1"/>
  <c r="H2157" i="1"/>
  <c r="N2157" i="1" s="1"/>
  <c r="G2157" i="1"/>
  <c r="F2157" i="1"/>
  <c r="S2154" i="1"/>
  <c r="R2154" i="1"/>
  <c r="H2154" i="1"/>
  <c r="N2154" i="1" s="1"/>
  <c r="G2154" i="1"/>
  <c r="F2154" i="1"/>
  <c r="S2151" i="1"/>
  <c r="R2151" i="1"/>
  <c r="H2151" i="1"/>
  <c r="N2151" i="1" s="1"/>
  <c r="G2151" i="1"/>
  <c r="M2151" i="1" s="1"/>
  <c r="F2151" i="1"/>
  <c r="S2112" i="1"/>
  <c r="R2112" i="1"/>
  <c r="H2112" i="1"/>
  <c r="N2112" i="1" s="1"/>
  <c r="G2112" i="1"/>
  <c r="F2112" i="1"/>
  <c r="S2109" i="1"/>
  <c r="R2109" i="1"/>
  <c r="H2109" i="1"/>
  <c r="N2109" i="1" s="1"/>
  <c r="G2109" i="1"/>
  <c r="J2109" i="1" s="1"/>
  <c r="F2109" i="1"/>
  <c r="S2106" i="1"/>
  <c r="R2106" i="1"/>
  <c r="H2106" i="1"/>
  <c r="N2106" i="1" s="1"/>
  <c r="G2106" i="1"/>
  <c r="M2106" i="1" s="1"/>
  <c r="F2106" i="1"/>
  <c r="S2103" i="1"/>
  <c r="R2103" i="1"/>
  <c r="H2103" i="1"/>
  <c r="N2103" i="1" s="1"/>
  <c r="G2103" i="1"/>
  <c r="F2103" i="1"/>
  <c r="S2118" i="1"/>
  <c r="R2118" i="1"/>
  <c r="H2118" i="1"/>
  <c r="N2118" i="1" s="1"/>
  <c r="G2118" i="1"/>
  <c r="F2118" i="1"/>
  <c r="S2115" i="1"/>
  <c r="R2115" i="1"/>
  <c r="H2115" i="1"/>
  <c r="G2115" i="1"/>
  <c r="F2115" i="1"/>
  <c r="S2124" i="1"/>
  <c r="R2124" i="1"/>
  <c r="H2124" i="1"/>
  <c r="N2124" i="1" s="1"/>
  <c r="G2124" i="1"/>
  <c r="F2124" i="1"/>
  <c r="S2121" i="1"/>
  <c r="R2121" i="1"/>
  <c r="H2121" i="1"/>
  <c r="G2121" i="1"/>
  <c r="J2121" i="1" s="1"/>
  <c r="F2121" i="1"/>
  <c r="S2100" i="1"/>
  <c r="R2100" i="1"/>
  <c r="H2100" i="1"/>
  <c r="G2100" i="1"/>
  <c r="J2100" i="1" s="1"/>
  <c r="F2100" i="1"/>
  <c r="S2097" i="1"/>
  <c r="R2097" i="1"/>
  <c r="H2097" i="1"/>
  <c r="N2097" i="1" s="1"/>
  <c r="G2097" i="1"/>
  <c r="J2097" i="1" s="1"/>
  <c r="F2097" i="1"/>
  <c r="S2013" i="1"/>
  <c r="T2013" i="1" s="1"/>
  <c r="R2013" i="1"/>
  <c r="H2013" i="1"/>
  <c r="N2013" i="1" s="1"/>
  <c r="G2013" i="1"/>
  <c r="J2013" i="1" s="1"/>
  <c r="F2013" i="1"/>
  <c r="S2010" i="1"/>
  <c r="T2010" i="1" s="1"/>
  <c r="R2010" i="1"/>
  <c r="H2010" i="1"/>
  <c r="N2010" i="1" s="1"/>
  <c r="G2010" i="1"/>
  <c r="M2010" i="1" s="1"/>
  <c r="F2010" i="1"/>
  <c r="N2115" i="1" l="1"/>
  <c r="N2100" i="1"/>
  <c r="N2121" i="1"/>
  <c r="I4" i="10"/>
  <c r="I2274" i="10"/>
  <c r="P2268" i="10"/>
  <c r="O2268" i="10"/>
  <c r="O2269" i="10" s="1"/>
  <c r="O4" i="10" s="1"/>
  <c r="N2130" i="1"/>
  <c r="U2206" i="1"/>
  <c r="I2206" i="1"/>
  <c r="U2209" i="1"/>
  <c r="I2209" i="1"/>
  <c r="K2206" i="1"/>
  <c r="M2206" i="1"/>
  <c r="J2206" i="1"/>
  <c r="J2209" i="1"/>
  <c r="K2212" i="1"/>
  <c r="L2212" i="1" s="1"/>
  <c r="K2209" i="1"/>
  <c r="M2212" i="1"/>
  <c r="M2209" i="1"/>
  <c r="O2209" i="1" s="1"/>
  <c r="I2212" i="1"/>
  <c r="J2202" i="1"/>
  <c r="J2198" i="1"/>
  <c r="K2195" i="1"/>
  <c r="L2195" i="1" s="1"/>
  <c r="M2192" i="1"/>
  <c r="O2192" i="1" s="1"/>
  <c r="K2198" i="1"/>
  <c r="K2202" i="1"/>
  <c r="U2192" i="1"/>
  <c r="U2179" i="1"/>
  <c r="U2189" i="1"/>
  <c r="U2202" i="1"/>
  <c r="I2202" i="1"/>
  <c r="M2202" i="1"/>
  <c r="O2202" i="1" s="1"/>
  <c r="U2186" i="1"/>
  <c r="U2198" i="1"/>
  <c r="J2106" i="1"/>
  <c r="I2179" i="1"/>
  <c r="I2189" i="1"/>
  <c r="J2189" i="1"/>
  <c r="M2189" i="1"/>
  <c r="O2189" i="1" s="1"/>
  <c r="I2192" i="1"/>
  <c r="U2142" i="1"/>
  <c r="J2192" i="1"/>
  <c r="U2195" i="1"/>
  <c r="K2192" i="1"/>
  <c r="I2195" i="1"/>
  <c r="I2198" i="1"/>
  <c r="M2198" i="1"/>
  <c r="O2198" i="1" s="1"/>
  <c r="I2186" i="1"/>
  <c r="J2186" i="1"/>
  <c r="K2189" i="1"/>
  <c r="M2195" i="1"/>
  <c r="K2186" i="1"/>
  <c r="M2186" i="1"/>
  <c r="O2186" i="1" s="1"/>
  <c r="U2124" i="1"/>
  <c r="K2176" i="1"/>
  <c r="U2176" i="1"/>
  <c r="M2100" i="1"/>
  <c r="K2115" i="1"/>
  <c r="K2172" i="1"/>
  <c r="I2176" i="1"/>
  <c r="J2176" i="1"/>
  <c r="K2124" i="1"/>
  <c r="M2176" i="1"/>
  <c r="J2179" i="1"/>
  <c r="U2182" i="1"/>
  <c r="K2182" i="1"/>
  <c r="L2182" i="1" s="1"/>
  <c r="K2179" i="1"/>
  <c r="M2182" i="1"/>
  <c r="M2179" i="1"/>
  <c r="I2182" i="1"/>
  <c r="K2130" i="1"/>
  <c r="U2169" i="1"/>
  <c r="K2010" i="1"/>
  <c r="K2169" i="1"/>
  <c r="O2010" i="1"/>
  <c r="U2166" i="1"/>
  <c r="U2109" i="1"/>
  <c r="U2148" i="1"/>
  <c r="U2010" i="1"/>
  <c r="M2130" i="1"/>
  <c r="K2097" i="1"/>
  <c r="L2097" i="1" s="1"/>
  <c r="I2121" i="1"/>
  <c r="I2148" i="1"/>
  <c r="M2097" i="1"/>
  <c r="U2121" i="1"/>
  <c r="U2115" i="1"/>
  <c r="I2112" i="1"/>
  <c r="I2133" i="1"/>
  <c r="I2160" i="1"/>
  <c r="M2169" i="1"/>
  <c r="U2112" i="1"/>
  <c r="J2145" i="1"/>
  <c r="J2115" i="1"/>
  <c r="I2103" i="1"/>
  <c r="U2127" i="1"/>
  <c r="O2142" i="1"/>
  <c r="K2145" i="1"/>
  <c r="J2148" i="1"/>
  <c r="M2115" i="1"/>
  <c r="K2118" i="1"/>
  <c r="U2157" i="1"/>
  <c r="M2160" i="1"/>
  <c r="O2160" i="1" s="1"/>
  <c r="U2172" i="1"/>
  <c r="J2139" i="1"/>
  <c r="J2010" i="1"/>
  <c r="U2118" i="1"/>
  <c r="K2013" i="1"/>
  <c r="L2013" i="1" s="1"/>
  <c r="K2100" i="1"/>
  <c r="L2100" i="1" s="1"/>
  <c r="J2118" i="1"/>
  <c r="I2106" i="1"/>
  <c r="U2151" i="1"/>
  <c r="I2163" i="1"/>
  <c r="M2172" i="1"/>
  <c r="J2130" i="1"/>
  <c r="I2139" i="1"/>
  <c r="K2121" i="1"/>
  <c r="L2121" i="1" s="1"/>
  <c r="K2106" i="1"/>
  <c r="I2109" i="1"/>
  <c r="J2163" i="1"/>
  <c r="O2133" i="1"/>
  <c r="J2136" i="1"/>
  <c r="K2139" i="1"/>
  <c r="I2142" i="1"/>
  <c r="K2148" i="1"/>
  <c r="O2106" i="1"/>
  <c r="K2109" i="1"/>
  <c r="L2109" i="1" s="1"/>
  <c r="J2112" i="1"/>
  <c r="I2157" i="1"/>
  <c r="K2163" i="1"/>
  <c r="K2166" i="1"/>
  <c r="L2166" i="1" s="1"/>
  <c r="M2139" i="1"/>
  <c r="O2139" i="1" s="1"/>
  <c r="J2142" i="1"/>
  <c r="M2148" i="1"/>
  <c r="M2121" i="1"/>
  <c r="M2124" i="1"/>
  <c r="U2103" i="1"/>
  <c r="K2112" i="1"/>
  <c r="J2157" i="1"/>
  <c r="M2163" i="1"/>
  <c r="M2166" i="1"/>
  <c r="U2130" i="1"/>
  <c r="U2136" i="1"/>
  <c r="K2142" i="1"/>
  <c r="U2145" i="1"/>
  <c r="J2124" i="1"/>
  <c r="I2010" i="1"/>
  <c r="U2100" i="1"/>
  <c r="I2115" i="1"/>
  <c r="U2106" i="1"/>
  <c r="K2157" i="1"/>
  <c r="U2160" i="1"/>
  <c r="I2169" i="1"/>
  <c r="U2133" i="1"/>
  <c r="U2139" i="1"/>
  <c r="I2145" i="1"/>
  <c r="I2118" i="1"/>
  <c r="M2112" i="1"/>
  <c r="U2154" i="1"/>
  <c r="M2157" i="1"/>
  <c r="O2157" i="1" s="1"/>
  <c r="U2163" i="1"/>
  <c r="O2127" i="1"/>
  <c r="I2136" i="1"/>
  <c r="I2130" i="1"/>
  <c r="J2133" i="1"/>
  <c r="K2136" i="1"/>
  <c r="O2145" i="1"/>
  <c r="I2127" i="1"/>
  <c r="K2133" i="1"/>
  <c r="J2127" i="1"/>
  <c r="M2136" i="1"/>
  <c r="O2136" i="1" s="1"/>
  <c r="K2127" i="1"/>
  <c r="O2151" i="1"/>
  <c r="I2154" i="1"/>
  <c r="I2151" i="1"/>
  <c r="J2154" i="1"/>
  <c r="J2151" i="1"/>
  <c r="K2154" i="1"/>
  <c r="I2172" i="1"/>
  <c r="J2172" i="1"/>
  <c r="K2151" i="1"/>
  <c r="M2154" i="1"/>
  <c r="O2154" i="1" s="1"/>
  <c r="I2166" i="1"/>
  <c r="J2169" i="1"/>
  <c r="J2103" i="1"/>
  <c r="K2103" i="1"/>
  <c r="M2109" i="1"/>
  <c r="M2103" i="1"/>
  <c r="O2103" i="1" s="1"/>
  <c r="M2118" i="1"/>
  <c r="O2118" i="1" s="1"/>
  <c r="I2124" i="1"/>
  <c r="I2100" i="1"/>
  <c r="I2097" i="1"/>
  <c r="U2013" i="1"/>
  <c r="M2013" i="1"/>
  <c r="I2013" i="1"/>
  <c r="S2268" i="10" l="1"/>
  <c r="U2268" i="10" s="1"/>
  <c r="U2269" i="10" s="1"/>
  <c r="U4" i="10" s="1"/>
  <c r="R2268" i="10"/>
  <c r="R2269" i="10" s="1"/>
  <c r="R4" i="10" s="1"/>
  <c r="L2124" i="1"/>
  <c r="L2206" i="1"/>
  <c r="L2209" i="1"/>
  <c r="L2198" i="1"/>
  <c r="L2189" i="1"/>
  <c r="O2097" i="1"/>
  <c r="L2176" i="1"/>
  <c r="O2206" i="1"/>
  <c r="O2212" i="1"/>
  <c r="L2106" i="1"/>
  <c r="L2202" i="1"/>
  <c r="L2118" i="1"/>
  <c r="O2195" i="1"/>
  <c r="L2192" i="1"/>
  <c r="O2100" i="1"/>
  <c r="O2121" i="1"/>
  <c r="L2130" i="1"/>
  <c r="O2172" i="1"/>
  <c r="L2186" i="1"/>
  <c r="L2148" i="1"/>
  <c r="O2179" i="1"/>
  <c r="O2176" i="1"/>
  <c r="L2179" i="1"/>
  <c r="L2172" i="1"/>
  <c r="L2115" i="1"/>
  <c r="O2115" i="1"/>
  <c r="L2169" i="1"/>
  <c r="O2130" i="1"/>
  <c r="L2010" i="1"/>
  <c r="L2160" i="1"/>
  <c r="O2182" i="1"/>
  <c r="O2169" i="1"/>
  <c r="L2139" i="1"/>
  <c r="O2163" i="1"/>
  <c r="O2124" i="1"/>
  <c r="L2103" i="1"/>
  <c r="L2151" i="1"/>
  <c r="L2145" i="1"/>
  <c r="O2112" i="1"/>
  <c r="L2112" i="1"/>
  <c r="L2136" i="1"/>
  <c r="O2148" i="1"/>
  <c r="L2163" i="1"/>
  <c r="O2109" i="1"/>
  <c r="L2133" i="1"/>
  <c r="O2166" i="1"/>
  <c r="L2142" i="1"/>
  <c r="L2157" i="1"/>
  <c r="L2127" i="1"/>
  <c r="L2154" i="1"/>
  <c r="O2013" i="1"/>
  <c r="S2093" i="1" l="1"/>
  <c r="R2093" i="1"/>
  <c r="H2093" i="1"/>
  <c r="N2093" i="1" s="1"/>
  <c r="G2093" i="1"/>
  <c r="F2093" i="1"/>
  <c r="S2034" i="1"/>
  <c r="T2034" i="1" s="1"/>
  <c r="H2034" i="1"/>
  <c r="N2034" i="1" s="1"/>
  <c r="G2034" i="1"/>
  <c r="F2034" i="1"/>
  <c r="S2018" i="1"/>
  <c r="T2018" i="1" s="1"/>
  <c r="R2018" i="1"/>
  <c r="H2018" i="1"/>
  <c r="N2018" i="1" s="1"/>
  <c r="G2018" i="1"/>
  <c r="J2018" i="1" s="1"/>
  <c r="F2018" i="1"/>
  <c r="I2093" i="1" l="1"/>
  <c r="I2034" i="1"/>
  <c r="U2093" i="1"/>
  <c r="U2034" i="1"/>
  <c r="M2034" i="1"/>
  <c r="J2093" i="1"/>
  <c r="U2018" i="1"/>
  <c r="K2093" i="1"/>
  <c r="M2093" i="1"/>
  <c r="J2034" i="1"/>
  <c r="R2034" i="1"/>
  <c r="K2034" i="1"/>
  <c r="K2018" i="1"/>
  <c r="L2018" i="1" s="1"/>
  <c r="M2018" i="1"/>
  <c r="I2018" i="1"/>
  <c r="S2090" i="1"/>
  <c r="R2090" i="1"/>
  <c r="H2090" i="1"/>
  <c r="N2090" i="1" s="1"/>
  <c r="G2090" i="1"/>
  <c r="J2090" i="1" s="1"/>
  <c r="F2090" i="1"/>
  <c r="H2087" i="1"/>
  <c r="G2087" i="1"/>
  <c r="F2087" i="1"/>
  <c r="H2084" i="1"/>
  <c r="G2084" i="1"/>
  <c r="F2084" i="1"/>
  <c r="S2080" i="1"/>
  <c r="T2080" i="1" s="1"/>
  <c r="H2080" i="1"/>
  <c r="N2080" i="1" s="1"/>
  <c r="G2080" i="1"/>
  <c r="F2080" i="1"/>
  <c r="S2077" i="1"/>
  <c r="T2077" i="1" s="1"/>
  <c r="R2077" i="1"/>
  <c r="H2077" i="1"/>
  <c r="N2077" i="1" s="1"/>
  <c r="G2077" i="1"/>
  <c r="F2077" i="1"/>
  <c r="S2074" i="1"/>
  <c r="T2074" i="1" s="1"/>
  <c r="R2074" i="1"/>
  <c r="H2074" i="1"/>
  <c r="N2074" i="1" s="1"/>
  <c r="G2074" i="1"/>
  <c r="F2074" i="1"/>
  <c r="S2071" i="1"/>
  <c r="T2071" i="1" s="1"/>
  <c r="R2071" i="1"/>
  <c r="H2071" i="1"/>
  <c r="N2071" i="1" s="1"/>
  <c r="G2071" i="1"/>
  <c r="F2071" i="1"/>
  <c r="S2068" i="1"/>
  <c r="T2068" i="1" s="1"/>
  <c r="R2068" i="1"/>
  <c r="H2068" i="1"/>
  <c r="N2068" i="1" s="1"/>
  <c r="G2068" i="1"/>
  <c r="F2068" i="1"/>
  <c r="S2065" i="1"/>
  <c r="T2065" i="1" s="1"/>
  <c r="H2065" i="1"/>
  <c r="N2065" i="1" s="1"/>
  <c r="G2065" i="1"/>
  <c r="M2065" i="1" s="1"/>
  <c r="F2065" i="1"/>
  <c r="S2062" i="1"/>
  <c r="T2062" i="1" s="1"/>
  <c r="R2062" i="1"/>
  <c r="H2062" i="1"/>
  <c r="N2062" i="1" s="1"/>
  <c r="G2062" i="1"/>
  <c r="F2062" i="1"/>
  <c r="N2084" i="1" l="1"/>
  <c r="M2084" i="1"/>
  <c r="K2084" i="1"/>
  <c r="J2084" i="1"/>
  <c r="L2084" i="1" s="1"/>
  <c r="N2087" i="1"/>
  <c r="M2087" i="1"/>
  <c r="K2087" i="1"/>
  <c r="J2087" i="1"/>
  <c r="O2018" i="1"/>
  <c r="O2034" i="1"/>
  <c r="L2034" i="1"/>
  <c r="O2093" i="1"/>
  <c r="L2093" i="1"/>
  <c r="I2071" i="1"/>
  <c r="U2080" i="1"/>
  <c r="K2071" i="1"/>
  <c r="U2065" i="1"/>
  <c r="J2071" i="1"/>
  <c r="I2087" i="1"/>
  <c r="I2090" i="1"/>
  <c r="K2090" i="1"/>
  <c r="L2090" i="1" s="1"/>
  <c r="U2090" i="1"/>
  <c r="U2062" i="1"/>
  <c r="U2077" i="1"/>
  <c r="I2084" i="1"/>
  <c r="U2071" i="1"/>
  <c r="M2090" i="1"/>
  <c r="I2065" i="1"/>
  <c r="J2065" i="1"/>
  <c r="I2068" i="1"/>
  <c r="I2077" i="1"/>
  <c r="I2080" i="1"/>
  <c r="O2065" i="1"/>
  <c r="J2068" i="1"/>
  <c r="J2080" i="1"/>
  <c r="K2065" i="1"/>
  <c r="K2068" i="1"/>
  <c r="M2080" i="1"/>
  <c r="O2080" i="1" s="1"/>
  <c r="M2071" i="1"/>
  <c r="K2080" i="1"/>
  <c r="U2068" i="1"/>
  <c r="U2074" i="1"/>
  <c r="R2080" i="1"/>
  <c r="I2074" i="1"/>
  <c r="J2077" i="1"/>
  <c r="J2074" i="1"/>
  <c r="K2077" i="1"/>
  <c r="K2074" i="1"/>
  <c r="M2077" i="1"/>
  <c r="O2077" i="1" s="1"/>
  <c r="M2074" i="1"/>
  <c r="O2074" i="1" s="1"/>
  <c r="R2065" i="1"/>
  <c r="I2062" i="1"/>
  <c r="J2062" i="1"/>
  <c r="M2068" i="1"/>
  <c r="O2068" i="1" s="1"/>
  <c r="K2062" i="1"/>
  <c r="M2062" i="1"/>
  <c r="O2062" i="1" s="1"/>
  <c r="L2087" i="1" l="1"/>
  <c r="O2084" i="1"/>
  <c r="O2087" i="1"/>
  <c r="O2071" i="1"/>
  <c r="L2071" i="1"/>
  <c r="L2065" i="1"/>
  <c r="O2090" i="1"/>
  <c r="L2080" i="1"/>
  <c r="L2068" i="1"/>
  <c r="L2077" i="1"/>
  <c r="L2074" i="1"/>
  <c r="L2062" i="1"/>
  <c r="S2059" i="1" l="1"/>
  <c r="T2059" i="1" s="1"/>
  <c r="H2059" i="1"/>
  <c r="N2059" i="1" s="1"/>
  <c r="G2059" i="1"/>
  <c r="F2059" i="1"/>
  <c r="S2053" i="1"/>
  <c r="T2053" i="1" s="1"/>
  <c r="R2053" i="1"/>
  <c r="H2053" i="1"/>
  <c r="N2053" i="1" s="1"/>
  <c r="G2053" i="1"/>
  <c r="M2053" i="1" s="1"/>
  <c r="F2053" i="1"/>
  <c r="U2059" i="1" l="1"/>
  <c r="U2053" i="1"/>
  <c r="I2059" i="1"/>
  <c r="J2059" i="1"/>
  <c r="M2059" i="1"/>
  <c r="O2059" i="1" s="1"/>
  <c r="K2059" i="1"/>
  <c r="O2053" i="1"/>
  <c r="R2059" i="1"/>
  <c r="I2053" i="1"/>
  <c r="J2053" i="1"/>
  <c r="K2053" i="1"/>
  <c r="L2059" i="1" l="1"/>
  <c r="L2053" i="1"/>
  <c r="S2046" i="1" l="1"/>
  <c r="T2046" i="1" s="1"/>
  <c r="R2046" i="1"/>
  <c r="H2046" i="1"/>
  <c r="N2046" i="1" s="1"/>
  <c r="G2046" i="1"/>
  <c r="F2046" i="1"/>
  <c r="S2043" i="1"/>
  <c r="T2043" i="1" s="1"/>
  <c r="R2043" i="1"/>
  <c r="H2043" i="1"/>
  <c r="N2043" i="1" s="1"/>
  <c r="G2043" i="1"/>
  <c r="F2043" i="1"/>
  <c r="S2039" i="1"/>
  <c r="T2039" i="1" s="1"/>
  <c r="R2039" i="1"/>
  <c r="H2039" i="1"/>
  <c r="N2039" i="1" s="1"/>
  <c r="G2039" i="1"/>
  <c r="F2039" i="1"/>
  <c r="S2031" i="1"/>
  <c r="T2031" i="1" s="1"/>
  <c r="R2031" i="1"/>
  <c r="H2031" i="1"/>
  <c r="N2031" i="1" s="1"/>
  <c r="G2031" i="1"/>
  <c r="F2031" i="1"/>
  <c r="S2028" i="1"/>
  <c r="T2028" i="1" s="1"/>
  <c r="R2028" i="1"/>
  <c r="H2028" i="1"/>
  <c r="N2028" i="1" s="1"/>
  <c r="G2028" i="1"/>
  <c r="F2028" i="1"/>
  <c r="S2025" i="1"/>
  <c r="T2025" i="1" s="1"/>
  <c r="R2025" i="1"/>
  <c r="H2025" i="1"/>
  <c r="N2025" i="1" s="1"/>
  <c r="G2025" i="1"/>
  <c r="M2025" i="1" s="1"/>
  <c r="F2025" i="1"/>
  <c r="S2022" i="1"/>
  <c r="T2022" i="1" s="1"/>
  <c r="R2022" i="1"/>
  <c r="H2022" i="1"/>
  <c r="N2022" i="1" s="1"/>
  <c r="G2022" i="1"/>
  <c r="F2022" i="1"/>
  <c r="S2228" i="1"/>
  <c r="T2228" i="1" s="1"/>
  <c r="R2228" i="1"/>
  <c r="H2228" i="1"/>
  <c r="N2228" i="1" s="1"/>
  <c r="G2228" i="1"/>
  <c r="J2228" i="1" s="1"/>
  <c r="F2228" i="1"/>
  <c r="S2222" i="1"/>
  <c r="T2222" i="1" s="1"/>
  <c r="R2222" i="1"/>
  <c r="H2222" i="1"/>
  <c r="N2222" i="1" s="1"/>
  <c r="G2222" i="1"/>
  <c r="F2222" i="1"/>
  <c r="S2219" i="1"/>
  <c r="T2219" i="1" s="1"/>
  <c r="R2219" i="1"/>
  <c r="H2219" i="1"/>
  <c r="N2219" i="1" s="1"/>
  <c r="G2219" i="1"/>
  <c r="F2219" i="1"/>
  <c r="S2216" i="1"/>
  <c r="T2216" i="1" s="1"/>
  <c r="R2216" i="1"/>
  <c r="H2216" i="1"/>
  <c r="N2216" i="1" s="1"/>
  <c r="G2216" i="1"/>
  <c r="F2216" i="1"/>
  <c r="H96" i="6"/>
  <c r="C96" i="6"/>
  <c r="H95" i="6"/>
  <c r="C95" i="6"/>
  <c r="H93" i="6"/>
  <c r="C93" i="6"/>
  <c r="H92" i="6"/>
  <c r="C92" i="6"/>
  <c r="G10" i="6"/>
  <c r="G9" i="6"/>
  <c r="E89" i="6"/>
  <c r="G89" i="6" s="1"/>
  <c r="E88" i="6"/>
  <c r="G88" i="6" s="1"/>
  <c r="E87" i="6"/>
  <c r="G87" i="6" s="1"/>
  <c r="G86" i="6"/>
  <c r="G83" i="6"/>
  <c r="G82" i="6"/>
  <c r="G81" i="6"/>
  <c r="G80" i="6"/>
  <c r="G79" i="6"/>
  <c r="G69" i="6"/>
  <c r="G68" i="6"/>
  <c r="G67" i="6"/>
  <c r="G64" i="6"/>
  <c r="G63" i="6"/>
  <c r="G62" i="6"/>
  <c r="G59" i="6"/>
  <c r="G58" i="6"/>
  <c r="G57" i="6"/>
  <c r="G56" i="6"/>
  <c r="G55" i="6"/>
  <c r="H5" i="6"/>
  <c r="A5" i="6"/>
  <c r="A4" i="6"/>
  <c r="A3" i="6"/>
  <c r="S2254" i="1"/>
  <c r="T2254" i="1" s="1"/>
  <c r="H2254" i="1"/>
  <c r="N2254" i="1" s="1"/>
  <c r="G2254" i="1"/>
  <c r="F2254" i="1"/>
  <c r="S2251" i="1"/>
  <c r="T2251" i="1" s="1"/>
  <c r="R2251" i="1"/>
  <c r="H2251" i="1"/>
  <c r="N2251" i="1" s="1"/>
  <c r="G2251" i="1"/>
  <c r="M2251" i="1" s="1"/>
  <c r="F2251" i="1"/>
  <c r="S2248" i="1"/>
  <c r="T2248" i="1" s="1"/>
  <c r="R2248" i="1"/>
  <c r="H2248" i="1"/>
  <c r="N2248" i="1" s="1"/>
  <c r="G2248" i="1"/>
  <c r="F2248" i="1"/>
  <c r="S2245" i="1"/>
  <c r="T2245" i="1" s="1"/>
  <c r="R2245" i="1"/>
  <c r="H2245" i="1"/>
  <c r="N2245" i="1" s="1"/>
  <c r="G2245" i="1"/>
  <c r="J2245" i="1" s="1"/>
  <c r="F2245" i="1"/>
  <c r="S2242" i="1"/>
  <c r="T2242" i="1" s="1"/>
  <c r="R2242" i="1"/>
  <c r="H2242" i="1"/>
  <c r="N2242" i="1" s="1"/>
  <c r="G2242" i="1"/>
  <c r="F2242" i="1"/>
  <c r="S2239" i="1"/>
  <c r="T2239" i="1" s="1"/>
  <c r="H2239" i="1"/>
  <c r="N2239" i="1" s="1"/>
  <c r="G2239" i="1"/>
  <c r="F2239" i="1"/>
  <c r="S2236" i="1"/>
  <c r="T2236" i="1" s="1"/>
  <c r="R2236" i="1"/>
  <c r="H2236" i="1"/>
  <c r="N2236" i="1" s="1"/>
  <c r="G2236" i="1"/>
  <c r="J2236" i="1" s="1"/>
  <c r="F2236" i="1"/>
  <c r="S2233" i="1"/>
  <c r="T2233" i="1" s="1"/>
  <c r="R2233" i="1"/>
  <c r="H2233" i="1"/>
  <c r="N2233" i="1" s="1"/>
  <c r="G2233" i="1"/>
  <c r="F2233" i="1"/>
  <c r="F85" i="6" l="1"/>
  <c r="F54" i="6"/>
  <c r="F8" i="6"/>
  <c r="F61" i="6"/>
  <c r="F66" i="6"/>
  <c r="U2039" i="1"/>
  <c r="U2046" i="1"/>
  <c r="I2039" i="1"/>
  <c r="J2039" i="1"/>
  <c r="M2046" i="1"/>
  <c r="O2046" i="1" s="1"/>
  <c r="K2039" i="1"/>
  <c r="M2039" i="1"/>
  <c r="O2039" i="1" s="1"/>
  <c r="U2043" i="1"/>
  <c r="U2022" i="1"/>
  <c r="I2222" i="1"/>
  <c r="I2028" i="1"/>
  <c r="I2022" i="1"/>
  <c r="K2043" i="1"/>
  <c r="I2043" i="1"/>
  <c r="M2043" i="1"/>
  <c r="I2031" i="1"/>
  <c r="K2046" i="1"/>
  <c r="U2025" i="1"/>
  <c r="J2046" i="1"/>
  <c r="J2031" i="1"/>
  <c r="I2046" i="1"/>
  <c r="J2043" i="1"/>
  <c r="I2219" i="1"/>
  <c r="M2022" i="1"/>
  <c r="O2025" i="1"/>
  <c r="U2028" i="1"/>
  <c r="I2242" i="1"/>
  <c r="M2031" i="1"/>
  <c r="O2031" i="1" s="1"/>
  <c r="U2233" i="1"/>
  <c r="U2031" i="1"/>
  <c r="K2031" i="1"/>
  <c r="K2028" i="1"/>
  <c r="J2022" i="1"/>
  <c r="K2022" i="1"/>
  <c r="M2028" i="1"/>
  <c r="I2025" i="1"/>
  <c r="J2028" i="1"/>
  <c r="J2025" i="1"/>
  <c r="K2025" i="1"/>
  <c r="J2216" i="1"/>
  <c r="M2216" i="1"/>
  <c r="O2216" i="1" s="1"/>
  <c r="U2219" i="1"/>
  <c r="U2254" i="1"/>
  <c r="K2216" i="1"/>
  <c r="U2239" i="1"/>
  <c r="U2251" i="1"/>
  <c r="I2216" i="1"/>
  <c r="J2219" i="1"/>
  <c r="K2222" i="1"/>
  <c r="K2228" i="1"/>
  <c r="L2228" i="1" s="1"/>
  <c r="K2219" i="1"/>
  <c r="M2222" i="1"/>
  <c r="M2228" i="1"/>
  <c r="M2219" i="1"/>
  <c r="I2228" i="1"/>
  <c r="J2222" i="1"/>
  <c r="F78" i="6"/>
  <c r="R2254" i="1"/>
  <c r="K2254" i="1"/>
  <c r="M2239" i="1"/>
  <c r="R2239" i="1"/>
  <c r="K2248" i="1"/>
  <c r="O2251" i="1"/>
  <c r="M2254" i="1"/>
  <c r="I2254" i="1"/>
  <c r="J2254" i="1"/>
  <c r="U2242" i="1"/>
  <c r="K2236" i="1"/>
  <c r="L2236" i="1" s="1"/>
  <c r="M2248" i="1"/>
  <c r="J2251" i="1"/>
  <c r="K2251" i="1"/>
  <c r="I2236" i="1"/>
  <c r="J2248" i="1"/>
  <c r="K2239" i="1"/>
  <c r="I2251" i="1"/>
  <c r="M2236" i="1"/>
  <c r="U2248" i="1"/>
  <c r="I2248" i="1"/>
  <c r="U2245" i="1"/>
  <c r="K2242" i="1"/>
  <c r="J2242" i="1"/>
  <c r="K2245" i="1"/>
  <c r="L2245" i="1" s="1"/>
  <c r="M2245" i="1"/>
  <c r="M2242" i="1"/>
  <c r="I2245" i="1"/>
  <c r="I2239" i="1"/>
  <c r="J2239" i="1"/>
  <c r="I2233" i="1"/>
  <c r="J2233" i="1"/>
  <c r="K2233" i="1"/>
  <c r="M2233" i="1"/>
  <c r="O2233" i="1" s="1"/>
  <c r="AE2222" i="1" l="1"/>
  <c r="U2222" i="1" s="1"/>
  <c r="AE2222" i="10"/>
  <c r="AE2216" i="1"/>
  <c r="U2216" i="1" s="1"/>
  <c r="AE2216" i="10"/>
  <c r="AE2212" i="1"/>
  <c r="U2212" i="1" s="1"/>
  <c r="AE2212" i="10"/>
  <c r="AE2097" i="1"/>
  <c r="U2097" i="1" s="1"/>
  <c r="AE2097" i="10"/>
  <c r="AE2228" i="1"/>
  <c r="U2228" i="1" s="1"/>
  <c r="AE2228" i="10"/>
  <c r="AE2236" i="1"/>
  <c r="U2236" i="1" s="1"/>
  <c r="AE2236" i="10"/>
  <c r="O2022" i="1"/>
  <c r="L2046" i="1"/>
  <c r="L2039" i="1"/>
  <c r="L2043" i="1"/>
  <c r="L2031" i="1"/>
  <c r="O2043" i="1"/>
  <c r="L2028" i="1"/>
  <c r="O2028" i="1"/>
  <c r="O2254" i="1"/>
  <c r="L2025" i="1"/>
  <c r="L2022" i="1"/>
  <c r="L2216" i="1"/>
  <c r="L2242" i="1"/>
  <c r="L2219" i="1"/>
  <c r="O2242" i="1"/>
  <c r="O2219" i="1"/>
  <c r="L2248" i="1"/>
  <c r="L2222" i="1"/>
  <c r="O2222" i="1"/>
  <c r="O2228" i="1"/>
  <c r="O2236" i="1"/>
  <c r="L2251" i="1"/>
  <c r="O2239" i="1"/>
  <c r="L2254" i="1"/>
  <c r="O2248" i="1"/>
  <c r="L2239" i="1"/>
  <c r="O2245" i="1"/>
  <c r="L2233" i="1"/>
  <c r="Q838" i="1" l="1"/>
  <c r="G10" i="1" l="1"/>
  <c r="S2007" i="1"/>
  <c r="T2007" i="1" s="1"/>
  <c r="R2007" i="1"/>
  <c r="S2004" i="1"/>
  <c r="T2004" i="1" s="1"/>
  <c r="R2004" i="1"/>
  <c r="S2001" i="1"/>
  <c r="T2001" i="1" s="1"/>
  <c r="R2001" i="1"/>
  <c r="S1998" i="1"/>
  <c r="T1998" i="1" s="1"/>
  <c r="R1998" i="1"/>
  <c r="S1995" i="1"/>
  <c r="T1995" i="1" s="1"/>
  <c r="R1995" i="1"/>
  <c r="S1992" i="1"/>
  <c r="T1992" i="1" s="1"/>
  <c r="R1992" i="1"/>
  <c r="S1989" i="1"/>
  <c r="T1989" i="1" s="1"/>
  <c r="R1989" i="1"/>
  <c r="S1986" i="1"/>
  <c r="T1986" i="1" s="1"/>
  <c r="R1986" i="1"/>
  <c r="S1983" i="1"/>
  <c r="T1983" i="1" s="1"/>
  <c r="R1983" i="1"/>
  <c r="S1980" i="1"/>
  <c r="T1980" i="1" s="1"/>
  <c r="F1980" i="1"/>
  <c r="G1980" i="1"/>
  <c r="H1980" i="1"/>
  <c r="N1980" i="1" s="1"/>
  <c r="H2004" i="1"/>
  <c r="N2004" i="1" s="1"/>
  <c r="G2004" i="1"/>
  <c r="M2004" i="1" s="1"/>
  <c r="F2004" i="1"/>
  <c r="H2001" i="1"/>
  <c r="N2001" i="1" s="1"/>
  <c r="G2001" i="1"/>
  <c r="M2001" i="1" s="1"/>
  <c r="F2001" i="1"/>
  <c r="H1998" i="1"/>
  <c r="N1998" i="1" s="1"/>
  <c r="G1998" i="1"/>
  <c r="F1998" i="1"/>
  <c r="H1995" i="1"/>
  <c r="N1995" i="1" s="1"/>
  <c r="G1995" i="1"/>
  <c r="F1995" i="1"/>
  <c r="H2007" i="1"/>
  <c r="N2007" i="1" s="1"/>
  <c r="G2007" i="1"/>
  <c r="F2007" i="1"/>
  <c r="U2004" i="1" l="1"/>
  <c r="U1983" i="1"/>
  <c r="I1980" i="1"/>
  <c r="U1992" i="1"/>
  <c r="K2007" i="1"/>
  <c r="U2001" i="1"/>
  <c r="U1995" i="1"/>
  <c r="U1989" i="1"/>
  <c r="K1998" i="1"/>
  <c r="K1980" i="1"/>
  <c r="U1986" i="1"/>
  <c r="M1980" i="1"/>
  <c r="J1980" i="1"/>
  <c r="U1998" i="1"/>
  <c r="U2007" i="1"/>
  <c r="R1980" i="1"/>
  <c r="U1980" i="1"/>
  <c r="O2004" i="1"/>
  <c r="M2007" i="1"/>
  <c r="I1995" i="1"/>
  <c r="O2001" i="1"/>
  <c r="I1998" i="1"/>
  <c r="J1998" i="1"/>
  <c r="I2007" i="1"/>
  <c r="J1995" i="1"/>
  <c r="M1998" i="1"/>
  <c r="J2007" i="1"/>
  <c r="K1995" i="1"/>
  <c r="J2004" i="1"/>
  <c r="K2004" i="1"/>
  <c r="I2004" i="1"/>
  <c r="M1995" i="1"/>
  <c r="I2001" i="1"/>
  <c r="J2001" i="1"/>
  <c r="K2001" i="1"/>
  <c r="L2007" i="1" l="1"/>
  <c r="L1980" i="1"/>
  <c r="O1980" i="1"/>
  <c r="L1998" i="1"/>
  <c r="O2007" i="1"/>
  <c r="L2001" i="1"/>
  <c r="O1998" i="1"/>
  <c r="L1995" i="1"/>
  <c r="L2004" i="1"/>
  <c r="O1995" i="1"/>
  <c r="E13" i="1" l="1"/>
  <c r="H13" i="1" s="1"/>
  <c r="Q13" i="1" l="1"/>
  <c r="S1974" i="1"/>
  <c r="T1974" i="1" s="1"/>
  <c r="S1971" i="1"/>
  <c r="T1971" i="1" s="1"/>
  <c r="S1968" i="1"/>
  <c r="S1965" i="1"/>
  <c r="S1962" i="1"/>
  <c r="S1959" i="1"/>
  <c r="S1956" i="1"/>
  <c r="S1953" i="1"/>
  <c r="S1949" i="1"/>
  <c r="S1946" i="1"/>
  <c r="S1943" i="1"/>
  <c r="S1940" i="1"/>
  <c r="S1937" i="1"/>
  <c r="S1934" i="1"/>
  <c r="S1932" i="1"/>
  <c r="S1930" i="1"/>
  <c r="S1928" i="1"/>
  <c r="S1926" i="1"/>
  <c r="S1924" i="1"/>
  <c r="S1922" i="1"/>
  <c r="S1916" i="1"/>
  <c r="S1913" i="1"/>
  <c r="S1910" i="1"/>
  <c r="S1907" i="1"/>
  <c r="S1904" i="1"/>
  <c r="S1901" i="1"/>
  <c r="S1898" i="1"/>
  <c r="S1896" i="1"/>
  <c r="S1894" i="1"/>
  <c r="S1892" i="1"/>
  <c r="S1890" i="1"/>
  <c r="S1884" i="1"/>
  <c r="S1881" i="1"/>
  <c r="S1878" i="1"/>
  <c r="S1875" i="1"/>
  <c r="S1872" i="1"/>
  <c r="S1869" i="1"/>
  <c r="S1866" i="1"/>
  <c r="S1863" i="1"/>
  <c r="S1859" i="1"/>
  <c r="S1856" i="1"/>
  <c r="S1853" i="1"/>
  <c r="S1850" i="1"/>
  <c r="S1847" i="1"/>
  <c r="T1847" i="1" s="1"/>
  <c r="S1844" i="1"/>
  <c r="T1844" i="1" s="1"/>
  <c r="U1844" i="1" s="1"/>
  <c r="S1841" i="1"/>
  <c r="T1841" i="1" s="1"/>
  <c r="S1838" i="1"/>
  <c r="T1838" i="1" s="1"/>
  <c r="S1835" i="1"/>
  <c r="T1835" i="1" s="1"/>
  <c r="S1832" i="1"/>
  <c r="T1832" i="1" s="1"/>
  <c r="S1829" i="1"/>
  <c r="T1829" i="1" s="1"/>
  <c r="S1826" i="1"/>
  <c r="T1826" i="1" s="1"/>
  <c r="S1823" i="1"/>
  <c r="T1823" i="1" s="1"/>
  <c r="U1823" i="1" s="1"/>
  <c r="S1820" i="1"/>
  <c r="S1818" i="1"/>
  <c r="S1816" i="1"/>
  <c r="T1816" i="1" s="1"/>
  <c r="T1814" i="1"/>
  <c r="S1807" i="1"/>
  <c r="T1807" i="1" s="1"/>
  <c r="S1805" i="1"/>
  <c r="T1805" i="1" s="1"/>
  <c r="S1803" i="1"/>
  <c r="T1803" i="1" s="1"/>
  <c r="S1798" i="1"/>
  <c r="T1798" i="1" s="1"/>
  <c r="S1796" i="1"/>
  <c r="T1796" i="1" s="1"/>
  <c r="S1794" i="1"/>
  <c r="T1794" i="1" s="1"/>
  <c r="S1792" i="1"/>
  <c r="T1792" i="1" s="1"/>
  <c r="S1790" i="1"/>
  <c r="T1790" i="1" s="1"/>
  <c r="S1788" i="1"/>
  <c r="T1788" i="1" s="1"/>
  <c r="S1782" i="1"/>
  <c r="T1782" i="1" s="1"/>
  <c r="S1779" i="1"/>
  <c r="T1779" i="1" s="1"/>
  <c r="S1776" i="1"/>
  <c r="T1776" i="1" s="1"/>
  <c r="S1773" i="1"/>
  <c r="T1773" i="1" s="1"/>
  <c r="S1771" i="1"/>
  <c r="T1771" i="1" s="1"/>
  <c r="S1769" i="1"/>
  <c r="T1769" i="1" s="1"/>
  <c r="S1767" i="1"/>
  <c r="T1767" i="1" s="1"/>
  <c r="S1765" i="1"/>
  <c r="T1765" i="1" s="1"/>
  <c r="S1763" i="1"/>
  <c r="T1763" i="1" s="1"/>
  <c r="S1761" i="1"/>
  <c r="T1761" i="1" s="1"/>
  <c r="S1759" i="1"/>
  <c r="T1759" i="1" s="1"/>
  <c r="S1757" i="1"/>
  <c r="T1757" i="1" s="1"/>
  <c r="S1755" i="1"/>
  <c r="T1755" i="1" s="1"/>
  <c r="S1753" i="1"/>
  <c r="T1753" i="1" s="1"/>
  <c r="S1751" i="1"/>
  <c r="T1751" i="1" s="1"/>
  <c r="S1749" i="1"/>
  <c r="T1749" i="1" s="1"/>
  <c r="S1744" i="1"/>
  <c r="T1744" i="1" s="1"/>
  <c r="S1742" i="1"/>
  <c r="T1742" i="1" s="1"/>
  <c r="S1734" i="1"/>
  <c r="T1734" i="1" s="1"/>
  <c r="S1731" i="1"/>
  <c r="T1731" i="1" s="1"/>
  <c r="S1728" i="1"/>
  <c r="T1728" i="1" s="1"/>
  <c r="S1725" i="1"/>
  <c r="T1725" i="1" s="1"/>
  <c r="S1722" i="1"/>
  <c r="T1722" i="1" s="1"/>
  <c r="S1719" i="1"/>
  <c r="T1719" i="1" s="1"/>
  <c r="S1716" i="1"/>
  <c r="T1716" i="1" s="1"/>
  <c r="S1712" i="1"/>
  <c r="T1712" i="1" s="1"/>
  <c r="S1709" i="1"/>
  <c r="T1709" i="1" s="1"/>
  <c r="S1706" i="1"/>
  <c r="T1706" i="1" s="1"/>
  <c r="S1703" i="1"/>
  <c r="T1703" i="1" s="1"/>
  <c r="S1700" i="1"/>
  <c r="T1700" i="1" s="1"/>
  <c r="S1697" i="1"/>
  <c r="T1697" i="1" s="1"/>
  <c r="S1695" i="1"/>
  <c r="T1695" i="1" s="1"/>
  <c r="S1693" i="1"/>
  <c r="T1693" i="1" s="1"/>
  <c r="S1691" i="1"/>
  <c r="T1691" i="1" s="1"/>
  <c r="S1689" i="1"/>
  <c r="T1689" i="1" s="1"/>
  <c r="S1687" i="1"/>
  <c r="T1687" i="1" s="1"/>
  <c r="S1685" i="1"/>
  <c r="T1685" i="1" s="1"/>
  <c r="S1679" i="1"/>
  <c r="T1679" i="1" s="1"/>
  <c r="S1676" i="1"/>
  <c r="T1676" i="1" s="1"/>
  <c r="S1673" i="1"/>
  <c r="T1673" i="1" s="1"/>
  <c r="S1670" i="1"/>
  <c r="T1670" i="1" s="1"/>
  <c r="S1667" i="1"/>
  <c r="T1667" i="1" s="1"/>
  <c r="S1664" i="1"/>
  <c r="T1664" i="1" s="1"/>
  <c r="S1661" i="1"/>
  <c r="T1661" i="1" s="1"/>
  <c r="S1659" i="1"/>
  <c r="T1659" i="1" s="1"/>
  <c r="S1657" i="1"/>
  <c r="T1657" i="1" s="1"/>
  <c r="S1655" i="1"/>
  <c r="T1655" i="1" s="1"/>
  <c r="S1653" i="1"/>
  <c r="T1653" i="1" s="1"/>
  <c r="S1647" i="1"/>
  <c r="T1647" i="1" s="1"/>
  <c r="S1644" i="1"/>
  <c r="T1644" i="1" s="1"/>
  <c r="S1641" i="1"/>
  <c r="T1641" i="1" s="1"/>
  <c r="S1638" i="1"/>
  <c r="T1638" i="1" s="1"/>
  <c r="S1635" i="1"/>
  <c r="T1635" i="1" s="1"/>
  <c r="S1632" i="1"/>
  <c r="T1632" i="1" s="1"/>
  <c r="S1628" i="1"/>
  <c r="T1628" i="1" s="1"/>
  <c r="S1625" i="1"/>
  <c r="T1625" i="1" s="1"/>
  <c r="S1622" i="1"/>
  <c r="T1622" i="1" s="1"/>
  <c r="S1619" i="1"/>
  <c r="T1619" i="1" s="1"/>
  <c r="S1616" i="1"/>
  <c r="T1616" i="1" s="1"/>
  <c r="S1613" i="1"/>
  <c r="T1613" i="1" s="1"/>
  <c r="S1610" i="1"/>
  <c r="T1610" i="1" s="1"/>
  <c r="S1607" i="1"/>
  <c r="T1607" i="1" s="1"/>
  <c r="S1604" i="1"/>
  <c r="T1604" i="1" s="1"/>
  <c r="S1601" i="1"/>
  <c r="T1601" i="1" s="1"/>
  <c r="S1598" i="1"/>
  <c r="T1598" i="1" s="1"/>
  <c r="S1595" i="1"/>
  <c r="T1595" i="1" s="1"/>
  <c r="S1593" i="1"/>
  <c r="T1593" i="1" s="1"/>
  <c r="S1591" i="1"/>
  <c r="T1591" i="1" s="1"/>
  <c r="S1585" i="1"/>
  <c r="T1585" i="1" s="1"/>
  <c r="S1583" i="1"/>
  <c r="T1583" i="1" s="1"/>
  <c r="S1581" i="1"/>
  <c r="T1581" i="1" s="1"/>
  <c r="S1574" i="1"/>
  <c r="T1574" i="1" s="1"/>
  <c r="S1571" i="1"/>
  <c r="S1566" i="1"/>
  <c r="T1566" i="1" s="1"/>
  <c r="S1564" i="1"/>
  <c r="T1564" i="1" s="1"/>
  <c r="S1559" i="1"/>
  <c r="T1559" i="1" s="1"/>
  <c r="S1557" i="1"/>
  <c r="T1557" i="1" s="1"/>
  <c r="S1552" i="1"/>
  <c r="T1552" i="1" s="1"/>
  <c r="S1550" i="1"/>
  <c r="T1550" i="1" s="1"/>
  <c r="S1548" i="1"/>
  <c r="T1548" i="1" s="1"/>
  <c r="S1546" i="1"/>
  <c r="T1546" i="1" s="1"/>
  <c r="S1544" i="1"/>
  <c r="T1544" i="1" s="1"/>
  <c r="S1542" i="1"/>
  <c r="T1542" i="1" s="1"/>
  <c r="S1535" i="1"/>
  <c r="T1535" i="1" s="1"/>
  <c r="S1532" i="1"/>
  <c r="T1532" i="1" s="1"/>
  <c r="S1528" i="1"/>
  <c r="T1528" i="1" s="1"/>
  <c r="S1525" i="1"/>
  <c r="T1525" i="1" s="1"/>
  <c r="S1522" i="1"/>
  <c r="T1522" i="1" s="1"/>
  <c r="S1519" i="1"/>
  <c r="T1519" i="1" s="1"/>
  <c r="S1515" i="1"/>
  <c r="T1515" i="1" s="1"/>
  <c r="S1512" i="1"/>
  <c r="T1512" i="1" s="1"/>
  <c r="S1509" i="1"/>
  <c r="T1509" i="1" s="1"/>
  <c r="S1506" i="1"/>
  <c r="T1506" i="1" s="1"/>
  <c r="S1503" i="1"/>
  <c r="T1503" i="1" s="1"/>
  <c r="S1500" i="1"/>
  <c r="T1500" i="1" s="1"/>
  <c r="S1497" i="1"/>
  <c r="T1497" i="1" s="1"/>
  <c r="S1494" i="1"/>
  <c r="T1494" i="1" s="1"/>
  <c r="S1490" i="1"/>
  <c r="T1490" i="1" s="1"/>
  <c r="S1488" i="1"/>
  <c r="T1488" i="1" s="1"/>
  <c r="S1486" i="1"/>
  <c r="T1486" i="1" s="1"/>
  <c r="S1484" i="1"/>
  <c r="T1484" i="1" s="1"/>
  <c r="S1478" i="1"/>
  <c r="T1478" i="1" s="1"/>
  <c r="S1475" i="1"/>
  <c r="T1475" i="1" s="1"/>
  <c r="S1472" i="1"/>
  <c r="T1472" i="1" s="1"/>
  <c r="S1469" i="1"/>
  <c r="T1469" i="1" s="1"/>
  <c r="S1466" i="1"/>
  <c r="T1466" i="1" s="1"/>
  <c r="S1463" i="1"/>
  <c r="T1463" i="1" s="1"/>
  <c r="S1459" i="1"/>
  <c r="T1459" i="1" s="1"/>
  <c r="S1457" i="1"/>
  <c r="T1457" i="1" s="1"/>
  <c r="S1455" i="1"/>
  <c r="T1455" i="1" s="1"/>
  <c r="S1453" i="1"/>
  <c r="T1453" i="1" s="1"/>
  <c r="S1447" i="1"/>
  <c r="T1447" i="1" s="1"/>
  <c r="S1444" i="1"/>
  <c r="T1444" i="1" s="1"/>
  <c r="S1441" i="1"/>
  <c r="T1441" i="1" s="1"/>
  <c r="S1438" i="1"/>
  <c r="T1438" i="1" s="1"/>
  <c r="S1435" i="1"/>
  <c r="T1435" i="1" s="1"/>
  <c r="S1432" i="1"/>
  <c r="T1432" i="1" s="1"/>
  <c r="S1429" i="1"/>
  <c r="T1429" i="1" s="1"/>
  <c r="S1427" i="1"/>
  <c r="T1427" i="1" s="1"/>
  <c r="S1425" i="1"/>
  <c r="T1425" i="1" s="1"/>
  <c r="S1423" i="1"/>
  <c r="T1423" i="1" s="1"/>
  <c r="S1421" i="1"/>
  <c r="T1421" i="1" s="1"/>
  <c r="S1419" i="1"/>
  <c r="T1419" i="1" s="1"/>
  <c r="S1413" i="1"/>
  <c r="T1413" i="1" s="1"/>
  <c r="S1410" i="1"/>
  <c r="T1410" i="1" s="1"/>
  <c r="S1407" i="1"/>
  <c r="T1407" i="1" s="1"/>
  <c r="S1403" i="1"/>
  <c r="T1403" i="1" s="1"/>
  <c r="S1400" i="1"/>
  <c r="T1400" i="1" s="1"/>
  <c r="S1395" i="1"/>
  <c r="T1395" i="1" s="1"/>
  <c r="S1392" i="1"/>
  <c r="S1389" i="1"/>
  <c r="S1386" i="1"/>
  <c r="S1383" i="1"/>
  <c r="S1379" i="1"/>
  <c r="S1376" i="1"/>
  <c r="S1373" i="1"/>
  <c r="S1370" i="1"/>
  <c r="T1370" i="1" s="1"/>
  <c r="S1367" i="1"/>
  <c r="T1367" i="1" s="1"/>
  <c r="S1364" i="1"/>
  <c r="T1364" i="1" s="1"/>
  <c r="S1361" i="1"/>
  <c r="T1361" i="1" s="1"/>
  <c r="S1358" i="1"/>
  <c r="T1358" i="1" s="1"/>
  <c r="S1355" i="1"/>
  <c r="T1355" i="1" s="1"/>
  <c r="S1352" i="1"/>
  <c r="T1352" i="1" s="1"/>
  <c r="S1347" i="1"/>
  <c r="T1347" i="1" s="1"/>
  <c r="S1344" i="1"/>
  <c r="T1344" i="1" s="1"/>
  <c r="S1341" i="1"/>
  <c r="T1341" i="1" s="1"/>
  <c r="S1338" i="1"/>
  <c r="T1338" i="1" s="1"/>
  <c r="S1334" i="1"/>
  <c r="T1334" i="1" s="1"/>
  <c r="S1331" i="1"/>
  <c r="S1328" i="1"/>
  <c r="S1325" i="1"/>
  <c r="S1322" i="1"/>
  <c r="S1319" i="1"/>
  <c r="S1316" i="1"/>
  <c r="S1313" i="1"/>
  <c r="S1310" i="1"/>
  <c r="S1307" i="1"/>
  <c r="S1304" i="1"/>
  <c r="T1304" i="1" s="1"/>
  <c r="S1299" i="1"/>
  <c r="T1299" i="1" s="1"/>
  <c r="S1296" i="1"/>
  <c r="S1293" i="1"/>
  <c r="T1293" i="1" s="1"/>
  <c r="S1290" i="1"/>
  <c r="T1290" i="1" s="1"/>
  <c r="S1287" i="1"/>
  <c r="T1287" i="1" s="1"/>
  <c r="S1282" i="1"/>
  <c r="T1282" i="1" s="1"/>
  <c r="S1279" i="1"/>
  <c r="T1279" i="1" s="1"/>
  <c r="S1276" i="1"/>
  <c r="T1276" i="1" s="1"/>
  <c r="S1273" i="1"/>
  <c r="T1273" i="1" s="1"/>
  <c r="S1270" i="1"/>
  <c r="T1270" i="1" s="1"/>
  <c r="S1267" i="1"/>
  <c r="S1264" i="1"/>
  <c r="S1261" i="1"/>
  <c r="S1258" i="1"/>
  <c r="S1255" i="1"/>
  <c r="S1251" i="1"/>
  <c r="S1248" i="1"/>
  <c r="S1244" i="1"/>
  <c r="S1241" i="1"/>
  <c r="S1238" i="1"/>
  <c r="S1235" i="1"/>
  <c r="S1232" i="1"/>
  <c r="S1228" i="1"/>
  <c r="S1225" i="1"/>
  <c r="S1222" i="1"/>
  <c r="S1219" i="1"/>
  <c r="S1216" i="1"/>
  <c r="S1213" i="1"/>
  <c r="S1210" i="1"/>
  <c r="S1207" i="1"/>
  <c r="S1204" i="1"/>
  <c r="S1201" i="1"/>
  <c r="S1198" i="1"/>
  <c r="S1195" i="1"/>
  <c r="S1192" i="1"/>
  <c r="T1192" i="1" s="1"/>
  <c r="S1189" i="1"/>
  <c r="T1189" i="1" s="1"/>
  <c r="S1186" i="1"/>
  <c r="T1186" i="1" s="1"/>
  <c r="S1181" i="1"/>
  <c r="S1178" i="1"/>
  <c r="S1174" i="1"/>
  <c r="S1171" i="1"/>
  <c r="S1168" i="1"/>
  <c r="S1165" i="1"/>
  <c r="S1162" i="1"/>
  <c r="S1159" i="1"/>
  <c r="S1156" i="1"/>
  <c r="S1153" i="1"/>
  <c r="S1150" i="1"/>
  <c r="T1150" i="1" s="1"/>
  <c r="S1145" i="1"/>
  <c r="T1145" i="1" s="1"/>
  <c r="S1142" i="1"/>
  <c r="T1142" i="1" s="1"/>
  <c r="S1139" i="1"/>
  <c r="T1139" i="1" s="1"/>
  <c r="S1136" i="1"/>
  <c r="T1136" i="1" s="1"/>
  <c r="S1133" i="1"/>
  <c r="T1133" i="1" s="1"/>
  <c r="S1130" i="1"/>
  <c r="T1130" i="1" s="1"/>
  <c r="S1127" i="1"/>
  <c r="T1127" i="1" s="1"/>
  <c r="S1124" i="1"/>
  <c r="T1124" i="1" s="1"/>
  <c r="S1121" i="1"/>
  <c r="T1121" i="1" s="1"/>
  <c r="S1117" i="1"/>
  <c r="T1117" i="1" s="1"/>
  <c r="S1114" i="1"/>
  <c r="S1111" i="1"/>
  <c r="S1108" i="1"/>
  <c r="T1108" i="1" s="1"/>
  <c r="S1103" i="1"/>
  <c r="T1103" i="1" s="1"/>
  <c r="S1100" i="1"/>
  <c r="T1100" i="1" s="1"/>
  <c r="S1096" i="1"/>
  <c r="T1096" i="1" s="1"/>
  <c r="S1093" i="1"/>
  <c r="T1093" i="1" s="1"/>
  <c r="S1090" i="1"/>
  <c r="T1090" i="1" s="1"/>
  <c r="S1086" i="1"/>
  <c r="T1086" i="1" s="1"/>
  <c r="S1083" i="1"/>
  <c r="T1083" i="1" s="1"/>
  <c r="S1080" i="1"/>
  <c r="T1080" i="1" s="1"/>
  <c r="S1077" i="1"/>
  <c r="S1074" i="1"/>
  <c r="S1071" i="1"/>
  <c r="T1071" i="1" s="1"/>
  <c r="S1068" i="1"/>
  <c r="T1068" i="1" s="1"/>
  <c r="S1061" i="1"/>
  <c r="T1061" i="1" s="1"/>
  <c r="S1057" i="1"/>
  <c r="T1057" i="1" s="1"/>
  <c r="S1053" i="1"/>
  <c r="S1050" i="1"/>
  <c r="S1047" i="1"/>
  <c r="S1045" i="1"/>
  <c r="S1043" i="1"/>
  <c r="S1041" i="1"/>
  <c r="T1041" i="1" s="1"/>
  <c r="S1039" i="1"/>
  <c r="T1039" i="1" s="1"/>
  <c r="S1037" i="1"/>
  <c r="T1037" i="1" s="1"/>
  <c r="S1035" i="1"/>
  <c r="T1035" i="1" s="1"/>
  <c r="S1029" i="1"/>
  <c r="T1029" i="1" s="1"/>
  <c r="S1025" i="1"/>
  <c r="T1025" i="1" s="1"/>
  <c r="S1022" i="1"/>
  <c r="T1022" i="1" s="1"/>
  <c r="S1018" i="1"/>
  <c r="T1018" i="1" s="1"/>
  <c r="S1015" i="1"/>
  <c r="T1015" i="1" s="1"/>
  <c r="S1013" i="1"/>
  <c r="T1013" i="1" s="1"/>
  <c r="S1011" i="1"/>
  <c r="T1011" i="1" s="1"/>
  <c r="S1009" i="1"/>
  <c r="T1009" i="1" s="1"/>
  <c r="S1007" i="1"/>
  <c r="T1007" i="1" s="1"/>
  <c r="S1005" i="1"/>
  <c r="T1005" i="1" s="1"/>
  <c r="S1003" i="1"/>
  <c r="T1003" i="1" s="1"/>
  <c r="S996" i="1"/>
  <c r="T996" i="1" s="1"/>
  <c r="S994" i="1"/>
  <c r="S992" i="1"/>
  <c r="S990" i="1"/>
  <c r="S988" i="1"/>
  <c r="S986" i="1"/>
  <c r="S981" i="1"/>
  <c r="S979" i="1"/>
  <c r="S977" i="1"/>
  <c r="S975" i="1"/>
  <c r="S973" i="1"/>
  <c r="S971" i="1"/>
  <c r="S969" i="1"/>
  <c r="S967" i="1"/>
  <c r="S965" i="1"/>
  <c r="S963" i="1"/>
  <c r="S961" i="1"/>
  <c r="S959" i="1"/>
  <c r="S957" i="1"/>
  <c r="S955" i="1"/>
  <c r="S953" i="1"/>
  <c r="S947" i="1"/>
  <c r="S944" i="1"/>
  <c r="S941" i="1"/>
  <c r="S938" i="1"/>
  <c r="S935" i="1"/>
  <c r="S932" i="1"/>
  <c r="S929" i="1"/>
  <c r="S926" i="1"/>
  <c r="S923" i="1"/>
  <c r="S920" i="1"/>
  <c r="S917" i="1"/>
  <c r="S914" i="1"/>
  <c r="S911" i="1"/>
  <c r="S909" i="1"/>
  <c r="S907" i="1"/>
  <c r="S905" i="1"/>
  <c r="S903" i="1"/>
  <c r="S898" i="1"/>
  <c r="S896" i="1"/>
  <c r="S894" i="1"/>
  <c r="S889" i="1"/>
  <c r="S887" i="1"/>
  <c r="S885" i="1"/>
  <c r="S883" i="1"/>
  <c r="S881" i="1"/>
  <c r="S879" i="1"/>
  <c r="S874" i="1"/>
  <c r="S872" i="1"/>
  <c r="S870" i="1"/>
  <c r="S868" i="1"/>
  <c r="S866" i="1"/>
  <c r="S864" i="1"/>
  <c r="S862" i="1"/>
  <c r="S860" i="1"/>
  <c r="S858" i="1"/>
  <c r="S856" i="1"/>
  <c r="S854" i="1"/>
  <c r="S852" i="1"/>
  <c r="S850" i="1"/>
  <c r="S848" i="1"/>
  <c r="S846" i="1"/>
  <c r="S844" i="1"/>
  <c r="S838" i="1"/>
  <c r="S836" i="1"/>
  <c r="S834" i="1"/>
  <c r="S832" i="1"/>
  <c r="S830" i="1"/>
  <c r="S828" i="1"/>
  <c r="S826" i="1"/>
  <c r="S821" i="1"/>
  <c r="S819" i="1"/>
  <c r="S817" i="1"/>
  <c r="S815" i="1"/>
  <c r="S810" i="1"/>
  <c r="S808" i="1"/>
  <c r="S806" i="1"/>
  <c r="S804" i="1"/>
  <c r="S802" i="1"/>
  <c r="S800" i="1"/>
  <c r="S798" i="1"/>
  <c r="S796" i="1"/>
  <c r="S794" i="1"/>
  <c r="S792" i="1"/>
  <c r="S790" i="1"/>
  <c r="S788" i="1"/>
  <c r="S786" i="1"/>
  <c r="S780" i="1"/>
  <c r="S777" i="1"/>
  <c r="S774" i="1"/>
  <c r="S771" i="1"/>
  <c r="S768" i="1"/>
  <c r="S765" i="1"/>
  <c r="S762" i="1"/>
  <c r="S759" i="1"/>
  <c r="S755" i="1"/>
  <c r="T755" i="1" s="1"/>
  <c r="S753" i="1"/>
  <c r="T753" i="1" s="1"/>
  <c r="S751" i="1"/>
  <c r="T751" i="1" s="1"/>
  <c r="S749" i="1"/>
  <c r="T749" i="1" s="1"/>
  <c r="S747" i="1"/>
  <c r="T747" i="1" s="1"/>
  <c r="S745" i="1"/>
  <c r="T745" i="1" s="1"/>
  <c r="S743" i="1"/>
  <c r="T743" i="1" s="1"/>
  <c r="S741" i="1"/>
  <c r="T741" i="1" s="1"/>
  <c r="S739" i="1"/>
  <c r="T739" i="1" s="1"/>
  <c r="S737" i="1"/>
  <c r="T737" i="1" s="1"/>
  <c r="S735" i="1"/>
  <c r="T735" i="1" s="1"/>
  <c r="S733" i="1"/>
  <c r="T733" i="1" s="1"/>
  <c r="S731" i="1"/>
  <c r="T731" i="1" s="1"/>
  <c r="S725" i="1"/>
  <c r="T725" i="1" s="1"/>
  <c r="S721" i="1"/>
  <c r="T721" i="1" s="1"/>
  <c r="S718" i="1"/>
  <c r="T718" i="1" s="1"/>
  <c r="S713" i="1"/>
  <c r="S709" i="1"/>
  <c r="S706" i="1"/>
  <c r="S703" i="1"/>
  <c r="S700" i="1"/>
  <c r="S697" i="1"/>
  <c r="S695" i="1"/>
  <c r="S693" i="1"/>
  <c r="S691" i="1"/>
  <c r="S689" i="1"/>
  <c r="S684" i="1"/>
  <c r="S682" i="1"/>
  <c r="S680" i="1"/>
  <c r="S674" i="1"/>
  <c r="S671" i="1"/>
  <c r="S668" i="1"/>
  <c r="S665" i="1"/>
  <c r="S662" i="1"/>
  <c r="S659" i="1"/>
  <c r="S656" i="1"/>
  <c r="S653" i="1"/>
  <c r="S648" i="1"/>
  <c r="T648" i="1" s="1"/>
  <c r="S645" i="1"/>
  <c r="S642" i="1"/>
  <c r="S639" i="1"/>
  <c r="S636" i="1"/>
  <c r="S633" i="1"/>
  <c r="S630" i="1"/>
  <c r="S627" i="1"/>
  <c r="S623" i="1"/>
  <c r="S619" i="1"/>
  <c r="S616" i="1"/>
  <c r="S613" i="1"/>
  <c r="S610" i="1"/>
  <c r="S608" i="1"/>
  <c r="S606" i="1"/>
  <c r="S604" i="1"/>
  <c r="S602" i="1"/>
  <c r="S600" i="1"/>
  <c r="S598" i="1"/>
  <c r="S593" i="1"/>
  <c r="S591" i="1"/>
  <c r="S589" i="1"/>
  <c r="S587" i="1"/>
  <c r="S585" i="1"/>
  <c r="S583" i="1"/>
  <c r="S581" i="1"/>
  <c r="S579" i="1"/>
  <c r="S577" i="1"/>
  <c r="S571" i="1"/>
  <c r="S567" i="1"/>
  <c r="S564" i="1"/>
  <c r="S561" i="1"/>
  <c r="S559" i="1"/>
  <c r="S557" i="1"/>
  <c r="S555" i="1"/>
  <c r="S553" i="1"/>
  <c r="S551" i="1"/>
  <c r="S549" i="1"/>
  <c r="S547" i="1"/>
  <c r="S545" i="1"/>
  <c r="S543" i="1"/>
  <c r="S538" i="1"/>
  <c r="S536" i="1"/>
  <c r="S530" i="1"/>
  <c r="S527" i="1"/>
  <c r="S524" i="1"/>
  <c r="S521" i="1"/>
  <c r="S518" i="1"/>
  <c r="S515" i="1"/>
  <c r="S512" i="1"/>
  <c r="S509" i="1"/>
  <c r="S506" i="1"/>
  <c r="S503" i="1"/>
  <c r="S500" i="1"/>
  <c r="S496" i="1"/>
  <c r="S493" i="1"/>
  <c r="S490" i="1"/>
  <c r="S487" i="1"/>
  <c r="S484" i="1"/>
  <c r="S481" i="1"/>
  <c r="T481" i="1" s="1"/>
  <c r="S476" i="1"/>
  <c r="T476" i="1" s="1"/>
  <c r="S473" i="1"/>
  <c r="T473" i="1" s="1"/>
  <c r="S470" i="1"/>
  <c r="T470" i="1" s="1"/>
  <c r="S466" i="1"/>
  <c r="S463" i="1"/>
  <c r="S460" i="1"/>
  <c r="S457" i="1"/>
  <c r="S454" i="1"/>
  <c r="S450" i="1"/>
  <c r="S447" i="1"/>
  <c r="U447" i="1" s="1"/>
  <c r="S444" i="1"/>
  <c r="S441" i="1"/>
  <c r="S438" i="1"/>
  <c r="S435" i="1"/>
  <c r="S432" i="1"/>
  <c r="S429" i="1"/>
  <c r="S427" i="1"/>
  <c r="S425" i="1"/>
  <c r="S423" i="1"/>
  <c r="S417" i="1"/>
  <c r="S415" i="1"/>
  <c r="S413" i="1"/>
  <c r="S408" i="1"/>
  <c r="S406" i="1"/>
  <c r="S404" i="1"/>
  <c r="S402" i="1"/>
  <c r="S400" i="1"/>
  <c r="S398" i="1"/>
  <c r="S393" i="1"/>
  <c r="S391" i="1"/>
  <c r="S389" i="1"/>
  <c r="S387" i="1"/>
  <c r="S385" i="1"/>
  <c r="S379" i="1"/>
  <c r="S376" i="1"/>
  <c r="S373" i="1"/>
  <c r="S370" i="1"/>
  <c r="S367" i="1"/>
  <c r="S363" i="1"/>
  <c r="S360" i="1"/>
  <c r="S357" i="1"/>
  <c r="S354" i="1"/>
  <c r="S351" i="1"/>
  <c r="S348" i="1"/>
  <c r="S345" i="1"/>
  <c r="S342" i="1"/>
  <c r="S339" i="1"/>
  <c r="S334" i="1"/>
  <c r="S331" i="1"/>
  <c r="S328" i="1"/>
  <c r="S325" i="1"/>
  <c r="S322" i="1"/>
  <c r="S319" i="1"/>
  <c r="S316" i="1"/>
  <c r="S313" i="1"/>
  <c r="S310" i="1"/>
  <c r="T310" i="1" s="1"/>
  <c r="S305" i="1"/>
  <c r="T305" i="1" s="1"/>
  <c r="S302" i="1"/>
  <c r="T302" i="1" s="1"/>
  <c r="S299" i="1"/>
  <c r="T299" i="1" s="1"/>
  <c r="S296" i="1"/>
  <c r="T296" i="1" s="1"/>
  <c r="S293" i="1"/>
  <c r="T293" i="1" s="1"/>
  <c r="S290" i="1"/>
  <c r="S287" i="1"/>
  <c r="S284" i="1"/>
  <c r="S281" i="1"/>
  <c r="S278" i="1"/>
  <c r="S275" i="1"/>
  <c r="S272" i="1"/>
  <c r="S268" i="1"/>
  <c r="T268" i="1" s="1"/>
  <c r="S265" i="1"/>
  <c r="T265" i="1" s="1"/>
  <c r="S261" i="1"/>
  <c r="T261" i="1" s="1"/>
  <c r="S258" i="1"/>
  <c r="T258" i="1" s="1"/>
  <c r="S255" i="1"/>
  <c r="T255" i="1" s="1"/>
  <c r="S252" i="1"/>
  <c r="T252" i="1" s="1"/>
  <c r="S249" i="1"/>
  <c r="T249" i="1" s="1"/>
  <c r="S246" i="1"/>
  <c r="T246" i="1" s="1"/>
  <c r="S243" i="1"/>
  <c r="S239" i="1"/>
  <c r="S236" i="1"/>
  <c r="S233" i="1"/>
  <c r="S229" i="1"/>
  <c r="S226" i="1"/>
  <c r="S223" i="1"/>
  <c r="S220" i="1"/>
  <c r="S217" i="1"/>
  <c r="S214" i="1"/>
  <c r="T214" i="1" s="1"/>
  <c r="S211" i="1"/>
  <c r="S208" i="1"/>
  <c r="S204" i="1"/>
  <c r="S201" i="1"/>
  <c r="S198" i="1"/>
  <c r="S195" i="1"/>
  <c r="S192" i="1"/>
  <c r="S189" i="1"/>
  <c r="S186" i="1"/>
  <c r="T186" i="1" s="1"/>
  <c r="S183" i="1"/>
  <c r="S180" i="1"/>
  <c r="T180" i="1" s="1"/>
  <c r="S177" i="1"/>
  <c r="T177" i="1" s="1"/>
  <c r="S175" i="1"/>
  <c r="T175" i="1" s="1"/>
  <c r="S173" i="1"/>
  <c r="T173" i="1" s="1"/>
  <c r="S167" i="1"/>
  <c r="T167" i="1" s="1"/>
  <c r="S164" i="1"/>
  <c r="T164" i="1" s="1"/>
  <c r="S161" i="1"/>
  <c r="T161" i="1" s="1"/>
  <c r="S158" i="1"/>
  <c r="T158" i="1" s="1"/>
  <c r="S155" i="1"/>
  <c r="T155" i="1" s="1"/>
  <c r="S152" i="1"/>
  <c r="T152" i="1" s="1"/>
  <c r="S149" i="1"/>
  <c r="T149" i="1" s="1"/>
  <c r="S146" i="1"/>
  <c r="T146" i="1" s="1"/>
  <c r="S143" i="1"/>
  <c r="T143" i="1" s="1"/>
  <c r="S140" i="1"/>
  <c r="T140" i="1" s="1"/>
  <c r="S137" i="1"/>
  <c r="T137" i="1" s="1"/>
  <c r="S134" i="1"/>
  <c r="T134" i="1" s="1"/>
  <c r="S131" i="1"/>
  <c r="T131" i="1" s="1"/>
  <c r="S128" i="1"/>
  <c r="T128" i="1" s="1"/>
  <c r="S125" i="1"/>
  <c r="T125" i="1" s="1"/>
  <c r="S122" i="1"/>
  <c r="T122" i="1" s="1"/>
  <c r="S119" i="1"/>
  <c r="T119" i="1" s="1"/>
  <c r="S116" i="1"/>
  <c r="T116" i="1" s="1"/>
  <c r="S113" i="1"/>
  <c r="T113" i="1" s="1"/>
  <c r="S110" i="1"/>
  <c r="T110" i="1" s="1"/>
  <c r="S107" i="1"/>
  <c r="T107" i="1" s="1"/>
  <c r="S104" i="1"/>
  <c r="T104" i="1" s="1"/>
  <c r="S101" i="1"/>
  <c r="T101" i="1" s="1"/>
  <c r="S98" i="1"/>
  <c r="T98" i="1" s="1"/>
  <c r="S95" i="1"/>
  <c r="T95" i="1" s="1"/>
  <c r="S92" i="1"/>
  <c r="T92" i="1" s="1"/>
  <c r="S89" i="1"/>
  <c r="T89" i="1" s="1"/>
  <c r="S86" i="1"/>
  <c r="T86" i="1" s="1"/>
  <c r="S83" i="1"/>
  <c r="T83" i="1" s="1"/>
  <c r="S80" i="1"/>
  <c r="T80" i="1" s="1"/>
  <c r="S77" i="1"/>
  <c r="T77" i="1" s="1"/>
  <c r="S74" i="1"/>
  <c r="S71" i="1"/>
  <c r="T71" i="1" s="1"/>
  <c r="S68" i="1"/>
  <c r="T68" i="1" s="1"/>
  <c r="S65" i="1"/>
  <c r="T65" i="1" s="1"/>
  <c r="S62" i="1"/>
  <c r="T62" i="1" s="1"/>
  <c r="S59" i="1"/>
  <c r="T59" i="1" s="1"/>
  <c r="S56" i="1"/>
  <c r="T56" i="1" s="1"/>
  <c r="S53" i="1"/>
  <c r="T53" i="1" s="1"/>
  <c r="S49" i="1"/>
  <c r="T49" i="1" s="1"/>
  <c r="S44" i="1"/>
  <c r="T44" i="1" s="1"/>
  <c r="S42" i="1"/>
  <c r="T42" i="1" s="1"/>
  <c r="S40" i="1"/>
  <c r="T40" i="1" s="1"/>
  <c r="S38" i="1"/>
  <c r="T38" i="1" s="1"/>
  <c r="S33" i="1"/>
  <c r="T33" i="1" s="1"/>
  <c r="S31" i="1"/>
  <c r="T31" i="1" s="1"/>
  <c r="S28" i="1"/>
  <c r="S25" i="1"/>
  <c r="S22" i="1"/>
  <c r="S19" i="1"/>
  <c r="S16" i="1"/>
  <c r="S13" i="1"/>
  <c r="S10" i="1"/>
  <c r="S7" i="1"/>
  <c r="E1974" i="1"/>
  <c r="F1974" i="1" s="1"/>
  <c r="E1971" i="1"/>
  <c r="F1971" i="1" s="1"/>
  <c r="E1968" i="1"/>
  <c r="E1965" i="1"/>
  <c r="E1962" i="1"/>
  <c r="H1962" i="1" s="1"/>
  <c r="E1959" i="1"/>
  <c r="H1959" i="1" s="1"/>
  <c r="N1959" i="1" s="1"/>
  <c r="E1956" i="1"/>
  <c r="F1956" i="1" s="1"/>
  <c r="E1949" i="1"/>
  <c r="H1949" i="1" s="1"/>
  <c r="Q1949" i="1" s="1"/>
  <c r="E1946" i="1"/>
  <c r="F1946" i="1" s="1"/>
  <c r="E1943" i="1"/>
  <c r="E1940" i="1"/>
  <c r="H1940" i="1" s="1"/>
  <c r="N1940" i="1" s="1"/>
  <c r="E1937" i="1"/>
  <c r="H1937" i="1" s="1"/>
  <c r="E1934" i="1"/>
  <c r="H1934" i="1" s="1"/>
  <c r="N1934" i="1" s="1"/>
  <c r="E1932" i="1"/>
  <c r="F1932" i="1" s="1"/>
  <c r="E1930" i="1"/>
  <c r="H1930" i="1" s="1"/>
  <c r="E1928" i="1"/>
  <c r="E1926" i="1"/>
  <c r="E1924" i="1"/>
  <c r="E1922" i="1"/>
  <c r="E1916" i="1"/>
  <c r="H1916" i="1" s="1"/>
  <c r="E1910" i="1"/>
  <c r="F1910" i="1" s="1"/>
  <c r="E1907" i="1"/>
  <c r="H1907" i="1" s="1"/>
  <c r="E1904" i="1"/>
  <c r="E1901" i="1"/>
  <c r="F1901" i="1" s="1"/>
  <c r="E1898" i="1"/>
  <c r="H1898" i="1" s="1"/>
  <c r="E1896" i="1"/>
  <c r="H1896" i="1" s="1"/>
  <c r="E1892" i="1"/>
  <c r="F1892" i="1" s="1"/>
  <c r="F1890" i="1"/>
  <c r="E1884" i="1"/>
  <c r="F1884" i="1" s="1"/>
  <c r="E1881" i="1"/>
  <c r="F1881" i="1" s="1"/>
  <c r="E1878" i="1"/>
  <c r="H1878" i="1" s="1"/>
  <c r="Q1878" i="1" s="1"/>
  <c r="E1875" i="1"/>
  <c r="H1875" i="1" s="1"/>
  <c r="E1872" i="1"/>
  <c r="F1872" i="1" s="1"/>
  <c r="E1869" i="1"/>
  <c r="H1869" i="1" s="1"/>
  <c r="N1869" i="1" s="1"/>
  <c r="E1866" i="1"/>
  <c r="H1866" i="1" s="1"/>
  <c r="E1859" i="1"/>
  <c r="H1859" i="1" s="1"/>
  <c r="E1856" i="1"/>
  <c r="E1853" i="1"/>
  <c r="H1853" i="1" s="1"/>
  <c r="N1853" i="1" s="1"/>
  <c r="E1847" i="1"/>
  <c r="E1841" i="1"/>
  <c r="F1841" i="1" s="1"/>
  <c r="E1832" i="1"/>
  <c r="H1832" i="1" s="1"/>
  <c r="E1826" i="1"/>
  <c r="F1826" i="1" s="1"/>
  <c r="E1820" i="1"/>
  <c r="E1818" i="1"/>
  <c r="H1818" i="1" s="1"/>
  <c r="Q1818" i="1" s="1"/>
  <c r="E1816" i="1"/>
  <c r="F1816" i="1" s="1"/>
  <c r="E1807" i="1"/>
  <c r="E1805" i="1"/>
  <c r="E1803" i="1"/>
  <c r="E1798" i="1"/>
  <c r="E1796" i="1"/>
  <c r="E1794" i="1"/>
  <c r="E1792" i="1"/>
  <c r="E1790" i="1"/>
  <c r="E1788" i="1"/>
  <c r="E1782" i="1"/>
  <c r="F1782" i="1" s="1"/>
  <c r="E1779" i="1"/>
  <c r="E1776" i="1"/>
  <c r="E1773" i="1"/>
  <c r="F1773" i="1" s="1"/>
  <c r="E1771" i="1"/>
  <c r="F1771" i="1" s="1"/>
  <c r="E1769" i="1"/>
  <c r="F1769" i="1" s="1"/>
  <c r="E1767" i="1"/>
  <c r="E1765" i="1"/>
  <c r="E1763" i="1"/>
  <c r="E1761" i="1"/>
  <c r="E1759" i="1"/>
  <c r="E1757" i="1"/>
  <c r="E1755" i="1"/>
  <c r="E1753" i="1"/>
  <c r="E1751" i="1"/>
  <c r="E1749" i="1"/>
  <c r="E1744" i="1"/>
  <c r="E1742" i="1"/>
  <c r="E1734" i="1"/>
  <c r="H1734" i="1" s="1"/>
  <c r="E1731" i="1"/>
  <c r="H1731" i="1" s="1"/>
  <c r="E1728" i="1"/>
  <c r="H1728" i="1" s="1"/>
  <c r="E1725" i="1"/>
  <c r="H1725" i="1" s="1"/>
  <c r="E1722" i="1"/>
  <c r="H1722" i="1" s="1"/>
  <c r="E1719" i="1"/>
  <c r="H1719" i="1" s="1"/>
  <c r="E1712" i="1"/>
  <c r="H1712" i="1" s="1"/>
  <c r="E1709" i="1"/>
  <c r="H1709" i="1" s="1"/>
  <c r="E1706" i="1"/>
  <c r="H1706" i="1" s="1"/>
  <c r="E1703" i="1"/>
  <c r="H1703" i="1" s="1"/>
  <c r="E1700" i="1"/>
  <c r="H1700" i="1" s="1"/>
  <c r="E1697" i="1"/>
  <c r="H1697" i="1" s="1"/>
  <c r="E1695" i="1"/>
  <c r="H1695" i="1" s="1"/>
  <c r="E1693" i="1"/>
  <c r="H1693" i="1" s="1"/>
  <c r="E1691" i="1"/>
  <c r="H1691" i="1" s="1"/>
  <c r="E1689" i="1"/>
  <c r="H1689" i="1" s="1"/>
  <c r="E1687" i="1"/>
  <c r="H1687" i="1" s="1"/>
  <c r="E1685" i="1"/>
  <c r="H1685" i="1" s="1"/>
  <c r="E1679" i="1"/>
  <c r="H1679" i="1" s="1"/>
  <c r="E1673" i="1"/>
  <c r="H1673" i="1" s="1"/>
  <c r="E1670" i="1"/>
  <c r="H1670" i="1" s="1"/>
  <c r="E1667" i="1"/>
  <c r="H1667" i="1" s="1"/>
  <c r="E1664" i="1"/>
  <c r="H1664" i="1" s="1"/>
  <c r="E1661" i="1"/>
  <c r="H1661" i="1" s="1"/>
  <c r="E1659" i="1"/>
  <c r="H1659" i="1" s="1"/>
  <c r="E1655" i="1"/>
  <c r="H1655" i="1" s="1"/>
  <c r="E1653" i="1"/>
  <c r="H1653" i="1" s="1"/>
  <c r="E1647" i="1"/>
  <c r="H1647" i="1" s="1"/>
  <c r="E1644" i="1"/>
  <c r="H1644" i="1" s="1"/>
  <c r="E1641" i="1"/>
  <c r="H1641" i="1" s="1"/>
  <c r="E1638" i="1"/>
  <c r="H1638" i="1" s="1"/>
  <c r="E1635" i="1"/>
  <c r="H1635" i="1" s="1"/>
  <c r="E1628" i="1"/>
  <c r="H1628" i="1" s="1"/>
  <c r="E1622" i="1"/>
  <c r="H1622" i="1" s="1"/>
  <c r="E1616" i="1"/>
  <c r="H1616" i="1" s="1"/>
  <c r="E1607" i="1"/>
  <c r="H1607" i="1" s="1"/>
  <c r="E1601" i="1"/>
  <c r="H1601" i="1" s="1"/>
  <c r="E1595" i="1"/>
  <c r="H1595" i="1" s="1"/>
  <c r="E1593" i="1"/>
  <c r="H1593" i="1" s="1"/>
  <c r="E1585" i="1"/>
  <c r="H1585" i="1" s="1"/>
  <c r="E1583" i="1"/>
  <c r="H1583" i="1" s="1"/>
  <c r="E1581" i="1"/>
  <c r="H1581" i="1" s="1"/>
  <c r="E1574" i="1"/>
  <c r="H1574" i="1" s="1"/>
  <c r="E1571" i="1"/>
  <c r="H1571" i="1" s="1"/>
  <c r="Q1571" i="1" s="1"/>
  <c r="E1566" i="1"/>
  <c r="E1564" i="1"/>
  <c r="H1564" i="1" s="1"/>
  <c r="E1559" i="1"/>
  <c r="H1559" i="1" s="1"/>
  <c r="E1557" i="1"/>
  <c r="H1557" i="1" s="1"/>
  <c r="E1552" i="1"/>
  <c r="H1552" i="1" s="1"/>
  <c r="E1550" i="1"/>
  <c r="H1550" i="1" s="1"/>
  <c r="E1548" i="1"/>
  <c r="H1548" i="1" s="1"/>
  <c r="E1546" i="1"/>
  <c r="H1546" i="1" s="1"/>
  <c r="E1544" i="1"/>
  <c r="H1544" i="1" s="1"/>
  <c r="E1542" i="1"/>
  <c r="E1535" i="1"/>
  <c r="H1535" i="1" s="1"/>
  <c r="E1532" i="1"/>
  <c r="H1532" i="1" s="1"/>
  <c r="E1528" i="1"/>
  <c r="H1528" i="1" s="1"/>
  <c r="E1525" i="1"/>
  <c r="H1525" i="1" s="1"/>
  <c r="E1522" i="1"/>
  <c r="H1522" i="1" s="1"/>
  <c r="E1519" i="1"/>
  <c r="H1519" i="1" s="1"/>
  <c r="E1515" i="1"/>
  <c r="H1515" i="1" s="1"/>
  <c r="E1512" i="1"/>
  <c r="H1512" i="1" s="1"/>
  <c r="E1509" i="1"/>
  <c r="H1509" i="1" s="1"/>
  <c r="E1506" i="1"/>
  <c r="H1506" i="1" s="1"/>
  <c r="E1503" i="1"/>
  <c r="H1503" i="1" s="1"/>
  <c r="E1500" i="1"/>
  <c r="H1500" i="1" s="1"/>
  <c r="E1497" i="1"/>
  <c r="H1497" i="1" s="1"/>
  <c r="E1494" i="1"/>
  <c r="H1494" i="1" s="1"/>
  <c r="E1490" i="1"/>
  <c r="H1490" i="1" s="1"/>
  <c r="E1488" i="1"/>
  <c r="H1488" i="1" s="1"/>
  <c r="E1486" i="1"/>
  <c r="H1486" i="1" s="1"/>
  <c r="E1484" i="1"/>
  <c r="H1484" i="1" s="1"/>
  <c r="E1478" i="1"/>
  <c r="H1478" i="1" s="1"/>
  <c r="E1475" i="1"/>
  <c r="H1475" i="1" s="1"/>
  <c r="E1472" i="1"/>
  <c r="H1472" i="1" s="1"/>
  <c r="E1469" i="1"/>
  <c r="H1469" i="1" s="1"/>
  <c r="E1466" i="1"/>
  <c r="H1466" i="1" s="1"/>
  <c r="E1463" i="1"/>
  <c r="H1463" i="1" s="1"/>
  <c r="E1459" i="1"/>
  <c r="H1459" i="1" s="1"/>
  <c r="E1457" i="1"/>
  <c r="H1457" i="1" s="1"/>
  <c r="E1455" i="1"/>
  <c r="H1455" i="1" s="1"/>
  <c r="E1453" i="1"/>
  <c r="H1453" i="1" s="1"/>
  <c r="E1447" i="1"/>
  <c r="H1447" i="1" s="1"/>
  <c r="E1444" i="1"/>
  <c r="H1444" i="1" s="1"/>
  <c r="E1441" i="1"/>
  <c r="H1441" i="1" s="1"/>
  <c r="E1438" i="1"/>
  <c r="H1438" i="1" s="1"/>
  <c r="E1435" i="1"/>
  <c r="H1435" i="1" s="1"/>
  <c r="E1432" i="1"/>
  <c r="H1432" i="1" s="1"/>
  <c r="E1429" i="1"/>
  <c r="H1429" i="1" s="1"/>
  <c r="E1427" i="1"/>
  <c r="H1427" i="1" s="1"/>
  <c r="E1425" i="1"/>
  <c r="H1425" i="1" s="1"/>
  <c r="E1423" i="1"/>
  <c r="H1423" i="1" s="1"/>
  <c r="E1421" i="1"/>
  <c r="H1421" i="1" s="1"/>
  <c r="E1419" i="1"/>
  <c r="H1419" i="1" s="1"/>
  <c r="E1413" i="1"/>
  <c r="H1413" i="1" s="1"/>
  <c r="E1410" i="1"/>
  <c r="H1410" i="1" s="1"/>
  <c r="E1407" i="1"/>
  <c r="H1407" i="1" s="1"/>
  <c r="E1403" i="1"/>
  <c r="H1403" i="1" s="1"/>
  <c r="E1400" i="1"/>
  <c r="H1400" i="1" s="1"/>
  <c r="E1395" i="1"/>
  <c r="H1395" i="1" s="1"/>
  <c r="E1392" i="1"/>
  <c r="H1392" i="1" s="1"/>
  <c r="E1389" i="1"/>
  <c r="H1389" i="1" s="1"/>
  <c r="E1386" i="1"/>
  <c r="H1386" i="1" s="1"/>
  <c r="E1383" i="1"/>
  <c r="H1383" i="1" s="1"/>
  <c r="E1379" i="1"/>
  <c r="H1379" i="1" s="1"/>
  <c r="E1376" i="1"/>
  <c r="H1376" i="1" s="1"/>
  <c r="E1373" i="1"/>
  <c r="H1373" i="1" s="1"/>
  <c r="E1370" i="1"/>
  <c r="H1370" i="1" s="1"/>
  <c r="E1367" i="1"/>
  <c r="H1367" i="1" s="1"/>
  <c r="E1364" i="1"/>
  <c r="H1364" i="1" s="1"/>
  <c r="E1361" i="1"/>
  <c r="H1361" i="1" s="1"/>
  <c r="E1358" i="1"/>
  <c r="H1358" i="1" s="1"/>
  <c r="E1355" i="1"/>
  <c r="H1355" i="1" s="1"/>
  <c r="E1352" i="1"/>
  <c r="H1352" i="1" s="1"/>
  <c r="E1347" i="1"/>
  <c r="H1347" i="1" s="1"/>
  <c r="E1344" i="1"/>
  <c r="H1344" i="1" s="1"/>
  <c r="E1341" i="1"/>
  <c r="H1341" i="1" s="1"/>
  <c r="E1338" i="1"/>
  <c r="H1338" i="1" s="1"/>
  <c r="E1334" i="1"/>
  <c r="H1334" i="1" s="1"/>
  <c r="E1331" i="1"/>
  <c r="H1331" i="1" s="1"/>
  <c r="E1328" i="1"/>
  <c r="H1328" i="1" s="1"/>
  <c r="E1325" i="1"/>
  <c r="H1325" i="1" s="1"/>
  <c r="E1322" i="1"/>
  <c r="H1322" i="1" s="1"/>
  <c r="Q1322" i="1" s="1"/>
  <c r="E1319" i="1"/>
  <c r="H1319" i="1" s="1"/>
  <c r="E1316" i="1"/>
  <c r="H1316" i="1" s="1"/>
  <c r="E1313" i="1"/>
  <c r="H1313" i="1" s="1"/>
  <c r="E1310" i="1"/>
  <c r="H1310" i="1" s="1"/>
  <c r="E1307" i="1"/>
  <c r="E1304" i="1"/>
  <c r="H1304" i="1" s="1"/>
  <c r="E1299" i="1"/>
  <c r="H1299" i="1" s="1"/>
  <c r="E1296" i="1"/>
  <c r="H1296" i="1" s="1"/>
  <c r="E1293" i="1"/>
  <c r="H1293" i="1" s="1"/>
  <c r="E1290" i="1"/>
  <c r="H1290" i="1" s="1"/>
  <c r="E1287" i="1"/>
  <c r="H1287" i="1" s="1"/>
  <c r="E1282" i="1"/>
  <c r="H1282" i="1" s="1"/>
  <c r="E1279" i="1"/>
  <c r="H1279" i="1" s="1"/>
  <c r="E1276" i="1"/>
  <c r="H1276" i="1" s="1"/>
  <c r="E1273" i="1"/>
  <c r="H1273" i="1" s="1"/>
  <c r="E1270" i="1"/>
  <c r="H1270" i="1" s="1"/>
  <c r="E1267" i="1"/>
  <c r="E1264" i="1"/>
  <c r="H1264" i="1" s="1"/>
  <c r="E1261" i="1"/>
  <c r="H1261" i="1" s="1"/>
  <c r="E1258" i="1"/>
  <c r="H1258" i="1" s="1"/>
  <c r="E1255" i="1"/>
  <c r="H1255" i="1" s="1"/>
  <c r="E1251" i="1"/>
  <c r="H1251" i="1" s="1"/>
  <c r="E1248" i="1"/>
  <c r="E1244" i="1"/>
  <c r="H1244" i="1" s="1"/>
  <c r="E1241" i="1"/>
  <c r="H1241" i="1" s="1"/>
  <c r="E1238" i="1"/>
  <c r="H1238" i="1" s="1"/>
  <c r="E1235" i="1"/>
  <c r="H1235" i="1" s="1"/>
  <c r="E1232" i="1"/>
  <c r="H1232" i="1" s="1"/>
  <c r="E1228" i="1"/>
  <c r="H1228" i="1" s="1"/>
  <c r="E1225" i="1"/>
  <c r="H1225" i="1" s="1"/>
  <c r="E1222" i="1"/>
  <c r="H1222" i="1" s="1"/>
  <c r="E1219" i="1"/>
  <c r="H1219" i="1" s="1"/>
  <c r="E1216" i="1"/>
  <c r="H1216" i="1" s="1"/>
  <c r="E1213" i="1"/>
  <c r="H1213" i="1" s="1"/>
  <c r="E1210" i="1"/>
  <c r="H1210" i="1" s="1"/>
  <c r="Q1210" i="1" s="1"/>
  <c r="E1207" i="1"/>
  <c r="H1207" i="1" s="1"/>
  <c r="E1204" i="1"/>
  <c r="H1204" i="1" s="1"/>
  <c r="E1201" i="1"/>
  <c r="H1201" i="1" s="1"/>
  <c r="E1198" i="1"/>
  <c r="H1198" i="1" s="1"/>
  <c r="E1195" i="1"/>
  <c r="E1192" i="1"/>
  <c r="H1192" i="1" s="1"/>
  <c r="E1189" i="1"/>
  <c r="H1189" i="1" s="1"/>
  <c r="E1186" i="1"/>
  <c r="H1186" i="1" s="1"/>
  <c r="E1181" i="1"/>
  <c r="H1181" i="1" s="1"/>
  <c r="Q1181" i="1" s="1"/>
  <c r="E1178" i="1"/>
  <c r="H1178" i="1" s="1"/>
  <c r="E1174" i="1"/>
  <c r="E1171" i="1"/>
  <c r="H1171" i="1" s="1"/>
  <c r="E1168" i="1"/>
  <c r="H1168" i="1" s="1"/>
  <c r="E1165" i="1"/>
  <c r="H1165" i="1" s="1"/>
  <c r="E1162" i="1"/>
  <c r="H1162" i="1" s="1"/>
  <c r="E1159" i="1"/>
  <c r="E1156" i="1"/>
  <c r="E1153" i="1"/>
  <c r="H1153" i="1" s="1"/>
  <c r="Q1153" i="1" s="1"/>
  <c r="E1150" i="1"/>
  <c r="H1150" i="1" s="1"/>
  <c r="E1145" i="1"/>
  <c r="H1145" i="1" s="1"/>
  <c r="E1142" i="1"/>
  <c r="H1142" i="1" s="1"/>
  <c r="E1139" i="1"/>
  <c r="H1139" i="1" s="1"/>
  <c r="E1136" i="1"/>
  <c r="H1136" i="1" s="1"/>
  <c r="E1133" i="1"/>
  <c r="H1133" i="1" s="1"/>
  <c r="E1130" i="1"/>
  <c r="H1130" i="1" s="1"/>
  <c r="E1127" i="1"/>
  <c r="H1127" i="1" s="1"/>
  <c r="E1124" i="1"/>
  <c r="H1124" i="1" s="1"/>
  <c r="E1121" i="1"/>
  <c r="H1121" i="1" s="1"/>
  <c r="E1117" i="1"/>
  <c r="H1117" i="1" s="1"/>
  <c r="E1114" i="1"/>
  <c r="H1114" i="1" s="1"/>
  <c r="E1111" i="1"/>
  <c r="H1111" i="1" s="1"/>
  <c r="Q1111" i="1" s="1"/>
  <c r="E1108" i="1"/>
  <c r="H1108" i="1" s="1"/>
  <c r="E1103" i="1"/>
  <c r="H1103" i="1" s="1"/>
  <c r="E1100" i="1"/>
  <c r="H1100" i="1" s="1"/>
  <c r="Q1100" i="1" s="1"/>
  <c r="E1096" i="1"/>
  <c r="H1096" i="1" s="1"/>
  <c r="E1093" i="1"/>
  <c r="H1093" i="1" s="1"/>
  <c r="E1090" i="1"/>
  <c r="H1090" i="1" s="1"/>
  <c r="Q1090" i="1" s="1"/>
  <c r="E1086" i="1"/>
  <c r="E1083" i="1"/>
  <c r="E1080" i="1"/>
  <c r="E1077" i="1"/>
  <c r="E1074" i="1"/>
  <c r="H1074" i="1" s="1"/>
  <c r="E1071" i="1"/>
  <c r="H1071" i="1" s="1"/>
  <c r="E1068" i="1"/>
  <c r="H1068" i="1" s="1"/>
  <c r="E1061" i="1"/>
  <c r="H1061" i="1" s="1"/>
  <c r="E1057" i="1"/>
  <c r="H1057" i="1" s="1"/>
  <c r="E1053" i="1"/>
  <c r="H1053" i="1" s="1"/>
  <c r="Q1053" i="1" s="1"/>
  <c r="E1050" i="1"/>
  <c r="H1050" i="1" s="1"/>
  <c r="E1047" i="1"/>
  <c r="H1047" i="1" s="1"/>
  <c r="E1045" i="1"/>
  <c r="H1045" i="1" s="1"/>
  <c r="Q1045" i="1" s="1"/>
  <c r="E1043" i="1"/>
  <c r="H1043" i="1" s="1"/>
  <c r="Q1043" i="1" s="1"/>
  <c r="E1041" i="1"/>
  <c r="H1041" i="1" s="1"/>
  <c r="E1039" i="1"/>
  <c r="H1039" i="1" s="1"/>
  <c r="E1037" i="1"/>
  <c r="H1037" i="1" s="1"/>
  <c r="E1035" i="1"/>
  <c r="H1035" i="1" s="1"/>
  <c r="E1029" i="1"/>
  <c r="H1029" i="1" s="1"/>
  <c r="E1025" i="1"/>
  <c r="H1025" i="1" s="1"/>
  <c r="E1022" i="1"/>
  <c r="H1022" i="1" s="1"/>
  <c r="E1018" i="1"/>
  <c r="H1018" i="1" s="1"/>
  <c r="E1015" i="1"/>
  <c r="H1015" i="1" s="1"/>
  <c r="E1013" i="1"/>
  <c r="H1013" i="1" s="1"/>
  <c r="E1011" i="1"/>
  <c r="H1011" i="1" s="1"/>
  <c r="E1009" i="1"/>
  <c r="H1009" i="1" s="1"/>
  <c r="E1007" i="1"/>
  <c r="H1007" i="1" s="1"/>
  <c r="E1005" i="1"/>
  <c r="H1005" i="1" s="1"/>
  <c r="E1003" i="1"/>
  <c r="H1003" i="1" s="1"/>
  <c r="E996" i="1"/>
  <c r="H996" i="1" s="1"/>
  <c r="E994" i="1"/>
  <c r="H994" i="1" s="1"/>
  <c r="Q994" i="1" s="1"/>
  <c r="E992" i="1"/>
  <c r="H992" i="1" s="1"/>
  <c r="E990" i="1"/>
  <c r="H990" i="1" s="1"/>
  <c r="E988" i="1"/>
  <c r="H988" i="1" s="1"/>
  <c r="E986" i="1"/>
  <c r="H986" i="1" s="1"/>
  <c r="E981" i="1"/>
  <c r="H981" i="1" s="1"/>
  <c r="E979" i="1"/>
  <c r="H979" i="1" s="1"/>
  <c r="E977" i="1"/>
  <c r="H977" i="1" s="1"/>
  <c r="E975" i="1"/>
  <c r="H975" i="1" s="1"/>
  <c r="Q975" i="1" s="1"/>
  <c r="E973" i="1"/>
  <c r="H973" i="1" s="1"/>
  <c r="E971" i="1"/>
  <c r="H971" i="1" s="1"/>
  <c r="E969" i="1"/>
  <c r="H969" i="1" s="1"/>
  <c r="E967" i="1"/>
  <c r="H967" i="1" s="1"/>
  <c r="E965" i="1"/>
  <c r="H965" i="1" s="1"/>
  <c r="E963" i="1"/>
  <c r="H963" i="1" s="1"/>
  <c r="E961" i="1"/>
  <c r="H961" i="1" s="1"/>
  <c r="E959" i="1"/>
  <c r="H959" i="1" s="1"/>
  <c r="E957" i="1"/>
  <c r="H957" i="1" s="1"/>
  <c r="E955" i="1"/>
  <c r="H955" i="1" s="1"/>
  <c r="E953" i="1"/>
  <c r="H953" i="1" s="1"/>
  <c r="E947" i="1"/>
  <c r="E944" i="1"/>
  <c r="E941" i="1"/>
  <c r="E938" i="1"/>
  <c r="E935" i="1"/>
  <c r="H935" i="1" s="1"/>
  <c r="E932" i="1"/>
  <c r="H932" i="1" s="1"/>
  <c r="E929" i="1"/>
  <c r="H929" i="1" s="1"/>
  <c r="E926" i="1"/>
  <c r="H926" i="1" s="1"/>
  <c r="E923" i="1"/>
  <c r="H923" i="1" s="1"/>
  <c r="E920" i="1"/>
  <c r="H920" i="1" s="1"/>
  <c r="E917" i="1"/>
  <c r="H917" i="1" s="1"/>
  <c r="E914" i="1"/>
  <c r="H914" i="1" s="1"/>
  <c r="E911" i="1"/>
  <c r="H911" i="1" s="1"/>
  <c r="E909" i="1"/>
  <c r="H909" i="1" s="1"/>
  <c r="E907" i="1"/>
  <c r="H907" i="1" s="1"/>
  <c r="E905" i="1"/>
  <c r="H905" i="1" s="1"/>
  <c r="E903" i="1"/>
  <c r="H903" i="1" s="1"/>
  <c r="E898" i="1"/>
  <c r="H898" i="1" s="1"/>
  <c r="E896" i="1"/>
  <c r="H896" i="1" s="1"/>
  <c r="E894" i="1"/>
  <c r="H894" i="1" s="1"/>
  <c r="E889" i="1"/>
  <c r="H889" i="1" s="1"/>
  <c r="E887" i="1"/>
  <c r="H887" i="1" s="1"/>
  <c r="E885" i="1"/>
  <c r="H885" i="1" s="1"/>
  <c r="E883" i="1"/>
  <c r="H883" i="1" s="1"/>
  <c r="E881" i="1"/>
  <c r="H881" i="1" s="1"/>
  <c r="E879" i="1"/>
  <c r="H879" i="1" s="1"/>
  <c r="E874" i="1"/>
  <c r="H874" i="1" s="1"/>
  <c r="E872" i="1"/>
  <c r="H872" i="1" s="1"/>
  <c r="E870" i="1"/>
  <c r="H870" i="1" s="1"/>
  <c r="E868" i="1"/>
  <c r="H868" i="1" s="1"/>
  <c r="E866" i="1"/>
  <c r="H866" i="1" s="1"/>
  <c r="E864" i="1"/>
  <c r="H864" i="1" s="1"/>
  <c r="E862" i="1"/>
  <c r="H862" i="1" s="1"/>
  <c r="E860" i="1"/>
  <c r="H860" i="1" s="1"/>
  <c r="E858" i="1"/>
  <c r="H858" i="1" s="1"/>
  <c r="E856" i="1"/>
  <c r="H856" i="1" s="1"/>
  <c r="E854" i="1"/>
  <c r="H854" i="1" s="1"/>
  <c r="E852" i="1"/>
  <c r="H852" i="1" s="1"/>
  <c r="E850" i="1"/>
  <c r="H850" i="1" s="1"/>
  <c r="E848" i="1"/>
  <c r="H848" i="1" s="1"/>
  <c r="E846" i="1"/>
  <c r="H846" i="1" s="1"/>
  <c r="E844" i="1"/>
  <c r="H844" i="1" s="1"/>
  <c r="E838" i="1"/>
  <c r="E836" i="1"/>
  <c r="H836" i="1" s="1"/>
  <c r="E834" i="1"/>
  <c r="H834" i="1" s="1"/>
  <c r="E832" i="1"/>
  <c r="H832" i="1" s="1"/>
  <c r="E830" i="1"/>
  <c r="H830" i="1" s="1"/>
  <c r="E828" i="1"/>
  <c r="H828" i="1" s="1"/>
  <c r="E826" i="1"/>
  <c r="H826" i="1" s="1"/>
  <c r="E821" i="1"/>
  <c r="H821" i="1" s="1"/>
  <c r="E819" i="1"/>
  <c r="H819" i="1" s="1"/>
  <c r="E817" i="1"/>
  <c r="E815" i="1"/>
  <c r="H815" i="1" s="1"/>
  <c r="Q815" i="1" s="1"/>
  <c r="E810" i="1"/>
  <c r="E808" i="1"/>
  <c r="H808" i="1" s="1"/>
  <c r="E806" i="1"/>
  <c r="E804" i="1"/>
  <c r="E802" i="1"/>
  <c r="H802" i="1" s="1"/>
  <c r="E800" i="1"/>
  <c r="H800" i="1" s="1"/>
  <c r="E798" i="1"/>
  <c r="H798" i="1" s="1"/>
  <c r="Q798" i="1" s="1"/>
  <c r="E796" i="1"/>
  <c r="H796" i="1" s="1"/>
  <c r="E794" i="1"/>
  <c r="H794" i="1" s="1"/>
  <c r="E792" i="1"/>
  <c r="H792" i="1" s="1"/>
  <c r="Q792" i="1" s="1"/>
  <c r="E790" i="1"/>
  <c r="H790" i="1" s="1"/>
  <c r="E788" i="1"/>
  <c r="H788" i="1" s="1"/>
  <c r="E786" i="1"/>
  <c r="H786" i="1" s="1"/>
  <c r="E780" i="1"/>
  <c r="H780" i="1" s="1"/>
  <c r="E777" i="1"/>
  <c r="H777" i="1" s="1"/>
  <c r="E774" i="1"/>
  <c r="H774" i="1" s="1"/>
  <c r="E771" i="1"/>
  <c r="H771" i="1" s="1"/>
  <c r="E768" i="1"/>
  <c r="H768" i="1" s="1"/>
  <c r="E765" i="1"/>
  <c r="H765" i="1" s="1"/>
  <c r="E759" i="1"/>
  <c r="H759" i="1" s="1"/>
  <c r="E755" i="1"/>
  <c r="H755" i="1" s="1"/>
  <c r="E753" i="1"/>
  <c r="E751" i="1"/>
  <c r="E749" i="1"/>
  <c r="E747" i="1"/>
  <c r="H747" i="1" s="1"/>
  <c r="E745" i="1"/>
  <c r="E743" i="1"/>
  <c r="E741" i="1"/>
  <c r="H741" i="1" s="1"/>
  <c r="E739" i="1"/>
  <c r="H739" i="1" s="1"/>
  <c r="E737" i="1"/>
  <c r="H737" i="1" s="1"/>
  <c r="E735" i="1"/>
  <c r="H735" i="1" s="1"/>
  <c r="E733" i="1"/>
  <c r="E731" i="1"/>
  <c r="E725" i="1"/>
  <c r="H725" i="1" s="1"/>
  <c r="E721" i="1"/>
  <c r="H721" i="1" s="1"/>
  <c r="E718" i="1"/>
  <c r="H718" i="1" s="1"/>
  <c r="E713" i="1"/>
  <c r="H713" i="1" s="1"/>
  <c r="E709" i="1"/>
  <c r="H709" i="1" s="1"/>
  <c r="E706" i="1"/>
  <c r="H706" i="1" s="1"/>
  <c r="E703" i="1"/>
  <c r="H703" i="1" s="1"/>
  <c r="E700" i="1"/>
  <c r="H700" i="1" s="1"/>
  <c r="E697" i="1"/>
  <c r="H697" i="1" s="1"/>
  <c r="E695" i="1"/>
  <c r="H695" i="1" s="1"/>
  <c r="E693" i="1"/>
  <c r="H693" i="1" s="1"/>
  <c r="E691" i="1"/>
  <c r="H691" i="1" s="1"/>
  <c r="E689" i="1"/>
  <c r="H689" i="1" s="1"/>
  <c r="E684" i="1"/>
  <c r="H684" i="1" s="1"/>
  <c r="E682" i="1"/>
  <c r="H682" i="1" s="1"/>
  <c r="E680" i="1"/>
  <c r="H680" i="1" s="1"/>
  <c r="E674" i="1"/>
  <c r="E671" i="1"/>
  <c r="H671" i="1" s="1"/>
  <c r="E668" i="1"/>
  <c r="E665" i="1"/>
  <c r="H665" i="1" s="1"/>
  <c r="E662" i="1"/>
  <c r="H662" i="1" s="1"/>
  <c r="E659" i="1"/>
  <c r="H659" i="1" s="1"/>
  <c r="E656" i="1"/>
  <c r="H656" i="1" s="1"/>
  <c r="E653" i="1"/>
  <c r="E648" i="1"/>
  <c r="H648" i="1" s="1"/>
  <c r="E645" i="1"/>
  <c r="H645" i="1" s="1"/>
  <c r="E642" i="1"/>
  <c r="H642" i="1" s="1"/>
  <c r="E639" i="1"/>
  <c r="H639" i="1" s="1"/>
  <c r="E636" i="1"/>
  <c r="H636" i="1" s="1"/>
  <c r="E633" i="1"/>
  <c r="H633" i="1" s="1"/>
  <c r="E630" i="1"/>
  <c r="H630" i="1" s="1"/>
  <c r="E627" i="1"/>
  <c r="H627" i="1" s="1"/>
  <c r="E623" i="1"/>
  <c r="H623" i="1" s="1"/>
  <c r="E619" i="1"/>
  <c r="H619" i="1" s="1"/>
  <c r="E616" i="1"/>
  <c r="H616" i="1" s="1"/>
  <c r="Q616" i="1" s="1"/>
  <c r="E613" i="1"/>
  <c r="H613" i="1" s="1"/>
  <c r="E610" i="1"/>
  <c r="H610" i="1" s="1"/>
  <c r="E608" i="1"/>
  <c r="H608" i="1" s="1"/>
  <c r="E606" i="1"/>
  <c r="H606" i="1" s="1"/>
  <c r="E604" i="1"/>
  <c r="H604" i="1" s="1"/>
  <c r="E602" i="1"/>
  <c r="H602" i="1" s="1"/>
  <c r="E600" i="1"/>
  <c r="H600" i="1" s="1"/>
  <c r="E598" i="1"/>
  <c r="H598" i="1" s="1"/>
  <c r="E593" i="1"/>
  <c r="H593" i="1" s="1"/>
  <c r="E591" i="1"/>
  <c r="H591" i="1" s="1"/>
  <c r="E589" i="1"/>
  <c r="H589" i="1" s="1"/>
  <c r="E587" i="1"/>
  <c r="H587" i="1" s="1"/>
  <c r="E585" i="1"/>
  <c r="H585" i="1" s="1"/>
  <c r="E583" i="1"/>
  <c r="H583" i="1" s="1"/>
  <c r="E581" i="1"/>
  <c r="H581" i="1" s="1"/>
  <c r="E579" i="1"/>
  <c r="H579" i="1" s="1"/>
  <c r="E577" i="1"/>
  <c r="H577" i="1" s="1"/>
  <c r="E571" i="1"/>
  <c r="H571" i="1" s="1"/>
  <c r="E567" i="1"/>
  <c r="H567" i="1" s="1"/>
  <c r="E564" i="1"/>
  <c r="H564" i="1" s="1"/>
  <c r="E561" i="1"/>
  <c r="H561" i="1" s="1"/>
  <c r="Q561" i="1" s="1"/>
  <c r="E559" i="1"/>
  <c r="H559" i="1" s="1"/>
  <c r="E557" i="1"/>
  <c r="H557" i="1" s="1"/>
  <c r="E555" i="1"/>
  <c r="H555" i="1" s="1"/>
  <c r="Q555" i="1" s="1"/>
  <c r="E553" i="1"/>
  <c r="H553" i="1" s="1"/>
  <c r="E551" i="1"/>
  <c r="H551" i="1" s="1"/>
  <c r="E549" i="1"/>
  <c r="H549" i="1" s="1"/>
  <c r="E547" i="1"/>
  <c r="H547" i="1" s="1"/>
  <c r="E545" i="1"/>
  <c r="H545" i="1" s="1"/>
  <c r="E543" i="1"/>
  <c r="H543" i="1" s="1"/>
  <c r="E538" i="1"/>
  <c r="H538" i="1" s="1"/>
  <c r="E536" i="1"/>
  <c r="H536" i="1" s="1"/>
  <c r="E530" i="1"/>
  <c r="E527" i="1"/>
  <c r="H527" i="1" s="1"/>
  <c r="E524" i="1"/>
  <c r="H524" i="1" s="1"/>
  <c r="Q524" i="1" s="1"/>
  <c r="E521" i="1"/>
  <c r="H521" i="1" s="1"/>
  <c r="E518" i="1"/>
  <c r="H518" i="1" s="1"/>
  <c r="E515" i="1"/>
  <c r="H515" i="1" s="1"/>
  <c r="E512" i="1"/>
  <c r="H512" i="1" s="1"/>
  <c r="E509" i="1"/>
  <c r="H509" i="1" s="1"/>
  <c r="Q509" i="1" s="1"/>
  <c r="E506" i="1"/>
  <c r="H506" i="1" s="1"/>
  <c r="E503" i="1"/>
  <c r="H503" i="1" s="1"/>
  <c r="E500" i="1"/>
  <c r="H500" i="1" s="1"/>
  <c r="E496" i="1"/>
  <c r="H496" i="1" s="1"/>
  <c r="E493" i="1"/>
  <c r="H493" i="1" s="1"/>
  <c r="E490" i="1"/>
  <c r="H490" i="1" s="1"/>
  <c r="E487" i="1"/>
  <c r="H487" i="1" s="1"/>
  <c r="E484" i="1"/>
  <c r="H484" i="1" s="1"/>
  <c r="E481" i="1"/>
  <c r="H481" i="1" s="1"/>
  <c r="E476" i="1"/>
  <c r="H476" i="1" s="1"/>
  <c r="E473" i="1"/>
  <c r="H473" i="1" s="1"/>
  <c r="E470" i="1"/>
  <c r="H470" i="1" s="1"/>
  <c r="E463" i="1"/>
  <c r="H463" i="1" s="1"/>
  <c r="E460" i="1"/>
  <c r="H460" i="1" s="1"/>
  <c r="E457" i="1"/>
  <c r="H457" i="1" s="1"/>
  <c r="E454" i="1"/>
  <c r="H454" i="1" s="1"/>
  <c r="E450" i="1"/>
  <c r="H450" i="1" s="1"/>
  <c r="E444" i="1"/>
  <c r="H444" i="1" s="1"/>
  <c r="E441" i="1"/>
  <c r="H441" i="1" s="1"/>
  <c r="E438" i="1"/>
  <c r="H438" i="1" s="1"/>
  <c r="E435" i="1"/>
  <c r="H435" i="1" s="1"/>
  <c r="E432" i="1"/>
  <c r="H432" i="1" s="1"/>
  <c r="E429" i="1"/>
  <c r="H429" i="1" s="1"/>
  <c r="E427" i="1"/>
  <c r="H427" i="1" s="1"/>
  <c r="E425" i="1"/>
  <c r="H425" i="1" s="1"/>
  <c r="E423" i="1"/>
  <c r="H423" i="1" s="1"/>
  <c r="E417" i="1"/>
  <c r="H417" i="1" s="1"/>
  <c r="E415" i="1"/>
  <c r="H415" i="1" s="1"/>
  <c r="E413" i="1"/>
  <c r="H413" i="1" s="1"/>
  <c r="E408" i="1"/>
  <c r="H408" i="1" s="1"/>
  <c r="E406" i="1"/>
  <c r="H406" i="1" s="1"/>
  <c r="E404" i="1"/>
  <c r="H404" i="1" s="1"/>
  <c r="E402" i="1"/>
  <c r="H402" i="1" s="1"/>
  <c r="E400" i="1"/>
  <c r="H400" i="1" s="1"/>
  <c r="Q400" i="1" s="1"/>
  <c r="E398" i="1"/>
  <c r="H398" i="1" s="1"/>
  <c r="E393" i="1"/>
  <c r="H393" i="1" s="1"/>
  <c r="E391" i="1"/>
  <c r="H391" i="1" s="1"/>
  <c r="E389" i="1"/>
  <c r="H389" i="1" s="1"/>
  <c r="E387" i="1"/>
  <c r="H387" i="1" s="1"/>
  <c r="E385" i="1"/>
  <c r="H385" i="1" s="1"/>
  <c r="E379" i="1"/>
  <c r="H379" i="1" s="1"/>
  <c r="E376" i="1"/>
  <c r="H376" i="1" s="1"/>
  <c r="E373" i="1"/>
  <c r="H373" i="1" s="1"/>
  <c r="E370" i="1"/>
  <c r="H370" i="1" s="1"/>
  <c r="E367" i="1"/>
  <c r="H367" i="1" s="1"/>
  <c r="E363" i="1"/>
  <c r="H363" i="1" s="1"/>
  <c r="E360" i="1"/>
  <c r="E357" i="1"/>
  <c r="H357" i="1" s="1"/>
  <c r="Q357" i="1" s="1"/>
  <c r="E354" i="1"/>
  <c r="H354" i="1" s="1"/>
  <c r="E351" i="1"/>
  <c r="H351" i="1" s="1"/>
  <c r="E348" i="1"/>
  <c r="H348" i="1" s="1"/>
  <c r="E345" i="1"/>
  <c r="H345" i="1" s="1"/>
  <c r="E342" i="1"/>
  <c r="H342" i="1" s="1"/>
  <c r="E339" i="1"/>
  <c r="H339" i="1" s="1"/>
  <c r="Q339" i="1" s="1"/>
  <c r="E334" i="1"/>
  <c r="H334" i="1" s="1"/>
  <c r="Q334" i="1" s="1"/>
  <c r="E331" i="1"/>
  <c r="H331" i="1" s="1"/>
  <c r="E328" i="1"/>
  <c r="H328" i="1" s="1"/>
  <c r="E325" i="1"/>
  <c r="H325" i="1" s="1"/>
  <c r="E322" i="1"/>
  <c r="H322" i="1" s="1"/>
  <c r="E319" i="1"/>
  <c r="H319" i="1" s="1"/>
  <c r="E316" i="1"/>
  <c r="H316" i="1" s="1"/>
  <c r="E313" i="1"/>
  <c r="H313" i="1" s="1"/>
  <c r="E310" i="1"/>
  <c r="E305" i="1"/>
  <c r="E302" i="1"/>
  <c r="H302" i="1" s="1"/>
  <c r="E299" i="1"/>
  <c r="H299" i="1" s="1"/>
  <c r="E296" i="1"/>
  <c r="H296" i="1" s="1"/>
  <c r="E293" i="1"/>
  <c r="E290" i="1"/>
  <c r="E287" i="1"/>
  <c r="H287" i="1" s="1"/>
  <c r="E284" i="1"/>
  <c r="H284" i="1" s="1"/>
  <c r="E281" i="1"/>
  <c r="H281" i="1" s="1"/>
  <c r="E278" i="1"/>
  <c r="H278" i="1" s="1"/>
  <c r="E275" i="1"/>
  <c r="E272" i="1"/>
  <c r="E268" i="1"/>
  <c r="H268" i="1" s="1"/>
  <c r="E265" i="1"/>
  <c r="H265" i="1" s="1"/>
  <c r="E261" i="1"/>
  <c r="H261" i="1" s="1"/>
  <c r="E258" i="1"/>
  <c r="H258" i="1" s="1"/>
  <c r="E255" i="1"/>
  <c r="H255" i="1" s="1"/>
  <c r="E252" i="1"/>
  <c r="H252" i="1" s="1"/>
  <c r="E249" i="1"/>
  <c r="H249" i="1" s="1"/>
  <c r="E246" i="1"/>
  <c r="H246" i="1" s="1"/>
  <c r="E243" i="1"/>
  <c r="E239" i="1"/>
  <c r="H239" i="1" s="1"/>
  <c r="E236" i="1"/>
  <c r="H236" i="1" s="1"/>
  <c r="E229" i="1"/>
  <c r="E226" i="1"/>
  <c r="H226" i="1" s="1"/>
  <c r="E223" i="1"/>
  <c r="E220" i="1"/>
  <c r="H220" i="1" s="1"/>
  <c r="E217" i="1"/>
  <c r="E214" i="1"/>
  <c r="H214" i="1" s="1"/>
  <c r="E211" i="1"/>
  <c r="E208" i="1"/>
  <c r="E204" i="1"/>
  <c r="H204" i="1" s="1"/>
  <c r="Q204" i="1" s="1"/>
  <c r="E201" i="1"/>
  <c r="H201" i="1" s="1"/>
  <c r="E198" i="1"/>
  <c r="H198" i="1" s="1"/>
  <c r="E195" i="1"/>
  <c r="H195" i="1" s="1"/>
  <c r="E192" i="1"/>
  <c r="E189" i="1"/>
  <c r="H189" i="1" s="1"/>
  <c r="E186" i="1"/>
  <c r="H186" i="1" s="1"/>
  <c r="E183" i="1"/>
  <c r="E180" i="1"/>
  <c r="H180" i="1" s="1"/>
  <c r="E177" i="1"/>
  <c r="H177" i="1" s="1"/>
  <c r="E175" i="1"/>
  <c r="H175" i="1" s="1"/>
  <c r="E173" i="1"/>
  <c r="H173" i="1" s="1"/>
  <c r="E167" i="1"/>
  <c r="E164" i="1"/>
  <c r="E161" i="1"/>
  <c r="E158" i="1"/>
  <c r="H158" i="1" s="1"/>
  <c r="E155" i="1"/>
  <c r="H155" i="1" s="1"/>
  <c r="E152" i="1"/>
  <c r="H152" i="1" s="1"/>
  <c r="E149" i="1"/>
  <c r="H149" i="1" s="1"/>
  <c r="E146" i="1"/>
  <c r="H146" i="1" s="1"/>
  <c r="E143" i="1"/>
  <c r="H143" i="1" s="1"/>
  <c r="E140" i="1"/>
  <c r="H140" i="1" s="1"/>
  <c r="E137" i="1"/>
  <c r="H137" i="1" s="1"/>
  <c r="E134" i="1"/>
  <c r="H134" i="1" s="1"/>
  <c r="E131" i="1"/>
  <c r="H131" i="1" s="1"/>
  <c r="E128" i="1"/>
  <c r="H128" i="1" s="1"/>
  <c r="E125" i="1"/>
  <c r="H125" i="1" s="1"/>
  <c r="E122" i="1"/>
  <c r="H122" i="1" s="1"/>
  <c r="E119" i="1"/>
  <c r="H119" i="1" s="1"/>
  <c r="E116" i="1"/>
  <c r="H116" i="1" s="1"/>
  <c r="E113" i="1"/>
  <c r="H113" i="1" s="1"/>
  <c r="E110" i="1"/>
  <c r="H110" i="1" s="1"/>
  <c r="E107" i="1"/>
  <c r="H107" i="1" s="1"/>
  <c r="E104" i="1"/>
  <c r="H104" i="1" s="1"/>
  <c r="E101" i="1"/>
  <c r="H101" i="1" s="1"/>
  <c r="E98" i="1"/>
  <c r="H98" i="1" s="1"/>
  <c r="E95" i="1"/>
  <c r="H95" i="1" s="1"/>
  <c r="E92" i="1"/>
  <c r="H92" i="1" s="1"/>
  <c r="E89" i="1"/>
  <c r="H89" i="1" s="1"/>
  <c r="E86" i="1"/>
  <c r="H86" i="1" s="1"/>
  <c r="E83" i="1"/>
  <c r="H83" i="1" s="1"/>
  <c r="E80" i="1"/>
  <c r="H80" i="1" s="1"/>
  <c r="E77" i="1"/>
  <c r="H77" i="1" s="1"/>
  <c r="E74" i="1"/>
  <c r="H74" i="1" s="1"/>
  <c r="Q74" i="1" s="1"/>
  <c r="E71" i="1"/>
  <c r="H71" i="1" s="1"/>
  <c r="E68" i="1"/>
  <c r="H68" i="1" s="1"/>
  <c r="E65" i="1"/>
  <c r="H65" i="1" s="1"/>
  <c r="E62" i="1"/>
  <c r="H62" i="1" s="1"/>
  <c r="E59" i="1"/>
  <c r="H59" i="1" s="1"/>
  <c r="E56" i="1"/>
  <c r="H56" i="1" s="1"/>
  <c r="E53" i="1"/>
  <c r="H53" i="1" s="1"/>
  <c r="E49" i="1"/>
  <c r="E44" i="1"/>
  <c r="H44" i="1" s="1"/>
  <c r="E42" i="1"/>
  <c r="H42" i="1" s="1"/>
  <c r="E40" i="1"/>
  <c r="H40" i="1" s="1"/>
  <c r="E38" i="1"/>
  <c r="H38" i="1" s="1"/>
  <c r="E33" i="1"/>
  <c r="H33" i="1" s="1"/>
  <c r="E31" i="1"/>
  <c r="H31" i="1" s="1"/>
  <c r="E28" i="1"/>
  <c r="E25" i="1"/>
  <c r="E22" i="1"/>
  <c r="E19" i="1"/>
  <c r="H19" i="1" s="1"/>
  <c r="E16" i="1"/>
  <c r="H16" i="1" s="1"/>
  <c r="E10" i="1"/>
  <c r="H10" i="1" s="1"/>
  <c r="E7" i="1"/>
  <c r="H7" i="1" s="1"/>
  <c r="G1974" i="1"/>
  <c r="G1884" i="1"/>
  <c r="G1881" i="1"/>
  <c r="G1853" i="1"/>
  <c r="G1820" i="1"/>
  <c r="F1820" i="1"/>
  <c r="G1971" i="1"/>
  <c r="G1968" i="1"/>
  <c r="H1968" i="1"/>
  <c r="G1965" i="1"/>
  <c r="M1965" i="1" s="1"/>
  <c r="H1965" i="1"/>
  <c r="N1965" i="1" s="1"/>
  <c r="G1962" i="1"/>
  <c r="M1962" i="1" s="1"/>
  <c r="G1959" i="1"/>
  <c r="J1959" i="1" s="1"/>
  <c r="G1956" i="1"/>
  <c r="G1949" i="1"/>
  <c r="K1949" i="1" s="1"/>
  <c r="G1946" i="1"/>
  <c r="G1943" i="1"/>
  <c r="K1943" i="1" s="1"/>
  <c r="U1943" i="1" s="1"/>
  <c r="H1943" i="1"/>
  <c r="N1943" i="1" s="1"/>
  <c r="G1940" i="1"/>
  <c r="M1940" i="1" s="1"/>
  <c r="G1937" i="1"/>
  <c r="M1937" i="1" s="1"/>
  <c r="G1934" i="1"/>
  <c r="J1934" i="1" s="1"/>
  <c r="G1932" i="1"/>
  <c r="G1930" i="1"/>
  <c r="K1930" i="1" s="1"/>
  <c r="G1928" i="1"/>
  <c r="K1928" i="1" s="1"/>
  <c r="H1928" i="1"/>
  <c r="G1926" i="1"/>
  <c r="F1926" i="1"/>
  <c r="G1924" i="1"/>
  <c r="K1924" i="1" s="1"/>
  <c r="H1924" i="1"/>
  <c r="N1924" i="1" s="1"/>
  <c r="G1922" i="1"/>
  <c r="M1922" i="1" s="1"/>
  <c r="H1922" i="1"/>
  <c r="N1922" i="1" s="1"/>
  <c r="G1916" i="1"/>
  <c r="M1916" i="1" s="1"/>
  <c r="G1910" i="1"/>
  <c r="G1907" i="1"/>
  <c r="K1907" i="1" s="1"/>
  <c r="G1904" i="1"/>
  <c r="K1904" i="1" s="1"/>
  <c r="U1904" i="1" s="1"/>
  <c r="H1904" i="1"/>
  <c r="G1901" i="1"/>
  <c r="G1898" i="1"/>
  <c r="G1896" i="1"/>
  <c r="M1896" i="1" s="1"/>
  <c r="G1892" i="1"/>
  <c r="J1892" i="1" s="1"/>
  <c r="G1890" i="1"/>
  <c r="G1878" i="1"/>
  <c r="G1875" i="1"/>
  <c r="J1875" i="1" s="1"/>
  <c r="G1872" i="1"/>
  <c r="G1869" i="1"/>
  <c r="K1869" i="1" s="1"/>
  <c r="G1866" i="1"/>
  <c r="M1866" i="1" s="1"/>
  <c r="G1859" i="1"/>
  <c r="J1859" i="1" s="1"/>
  <c r="G1856" i="1"/>
  <c r="F1856" i="1"/>
  <c r="G1847" i="1"/>
  <c r="K1847" i="1" s="1"/>
  <c r="U1847" i="1" s="1"/>
  <c r="H1847" i="1"/>
  <c r="G1841" i="1"/>
  <c r="G1832" i="1"/>
  <c r="M1832" i="1" s="1"/>
  <c r="G1826" i="1"/>
  <c r="G1818" i="1"/>
  <c r="J1818" i="1" s="1"/>
  <c r="G1816" i="1"/>
  <c r="G1771" i="1"/>
  <c r="K1771" i="1" s="1"/>
  <c r="G1769" i="1"/>
  <c r="G1776" i="1"/>
  <c r="F1776" i="1"/>
  <c r="G1773" i="1"/>
  <c r="K1773" i="1" s="1"/>
  <c r="G1779" i="1"/>
  <c r="J1779" i="1" s="1"/>
  <c r="F1779" i="1"/>
  <c r="G1782" i="1"/>
  <c r="J1782" i="1" s="1"/>
  <c r="G941" i="1"/>
  <c r="G938" i="1"/>
  <c r="G944" i="1"/>
  <c r="K944" i="1" s="1"/>
  <c r="G947" i="1"/>
  <c r="G810" i="1"/>
  <c r="G808" i="1"/>
  <c r="M808" i="1" s="1"/>
  <c r="G806" i="1"/>
  <c r="J806" i="1" s="1"/>
  <c r="G804" i="1"/>
  <c r="G792" i="1"/>
  <c r="G753" i="1"/>
  <c r="G751" i="1"/>
  <c r="G749" i="1"/>
  <c r="G747" i="1"/>
  <c r="M747" i="1" s="1"/>
  <c r="G745" i="1"/>
  <c r="J745" i="1" s="1"/>
  <c r="G743" i="1"/>
  <c r="M743" i="1" s="1"/>
  <c r="G674" i="1"/>
  <c r="G530" i="1"/>
  <c r="G229" i="1"/>
  <c r="G164" i="1"/>
  <c r="G167" i="1"/>
  <c r="G161" i="1"/>
  <c r="G49" i="1"/>
  <c r="K49" i="1" s="1"/>
  <c r="N1896" i="1" l="1"/>
  <c r="Q1896" i="1"/>
  <c r="K1896" i="1" s="1"/>
  <c r="N1898" i="1"/>
  <c r="Q1898" i="1"/>
  <c r="R1898" i="1" s="1"/>
  <c r="N1866" i="1"/>
  <c r="Q1866" i="1"/>
  <c r="R1866" i="1" s="1"/>
  <c r="K1878" i="1"/>
  <c r="U1928" i="1"/>
  <c r="U1771" i="1"/>
  <c r="U1869" i="1"/>
  <c r="N1968" i="1"/>
  <c r="Q1968" i="1"/>
  <c r="R1968" i="1" s="1"/>
  <c r="U1924" i="1"/>
  <c r="U1949" i="1"/>
  <c r="U1898" i="1"/>
  <c r="U1878" i="1"/>
  <c r="H28" i="1"/>
  <c r="Q28" i="1" s="1"/>
  <c r="N161" i="1"/>
  <c r="H161" i="1"/>
  <c r="H223" i="1"/>
  <c r="Q223" i="1" s="1"/>
  <c r="H290" i="1"/>
  <c r="Q290" i="1" s="1"/>
  <c r="H25" i="1"/>
  <c r="Q25" i="1" s="1"/>
  <c r="F49" i="1"/>
  <c r="H49" i="1"/>
  <c r="H838" i="1"/>
  <c r="N838" i="1" s="1"/>
  <c r="F941" i="1"/>
  <c r="H941" i="1"/>
  <c r="H1086" i="1"/>
  <c r="Q1086" i="1" s="1"/>
  <c r="H1267" i="1"/>
  <c r="Q1267" i="1" s="1"/>
  <c r="H183" i="1"/>
  <c r="Q183" i="1" s="1"/>
  <c r="H745" i="1"/>
  <c r="N745" i="1" s="1"/>
  <c r="F753" i="1"/>
  <c r="H753" i="1"/>
  <c r="H272" i="1"/>
  <c r="H310" i="1"/>
  <c r="N310" i="1" s="1"/>
  <c r="H360" i="1"/>
  <c r="Q360" i="1" s="1"/>
  <c r="H743" i="1"/>
  <c r="N743" i="1" s="1"/>
  <c r="F751" i="1"/>
  <c r="H751" i="1"/>
  <c r="F938" i="1"/>
  <c r="H938" i="1"/>
  <c r="H1083" i="1"/>
  <c r="Q1083" i="1" s="1"/>
  <c r="H1174" i="1"/>
  <c r="Q1174" i="1" s="1"/>
  <c r="H1566" i="1"/>
  <c r="N1566" i="1" s="1"/>
  <c r="H208" i="1"/>
  <c r="H674" i="1"/>
  <c r="N674" i="1" s="1"/>
  <c r="H22" i="1"/>
  <c r="Q22" i="1" s="1"/>
  <c r="F167" i="1"/>
  <c r="H167" i="1"/>
  <c r="H192" i="1"/>
  <c r="Q192" i="1" s="1"/>
  <c r="F229" i="1"/>
  <c r="H229" i="1"/>
  <c r="H164" i="1"/>
  <c r="N164" i="1" s="1"/>
  <c r="H243" i="1"/>
  <c r="Q243" i="1" s="1"/>
  <c r="H293" i="1"/>
  <c r="N293" i="1" s="1"/>
  <c r="H305" i="1"/>
  <c r="N305" i="1" s="1"/>
  <c r="H668" i="1"/>
  <c r="N668" i="1" s="1"/>
  <c r="H733" i="1"/>
  <c r="N733" i="1" s="1"/>
  <c r="F749" i="1"/>
  <c r="H749" i="1"/>
  <c r="F804" i="1"/>
  <c r="H804" i="1"/>
  <c r="F947" i="1"/>
  <c r="H947" i="1"/>
  <c r="H1080" i="1"/>
  <c r="N1080" i="1" s="1"/>
  <c r="H1248" i="1"/>
  <c r="Q1248" i="1" s="1"/>
  <c r="H1542" i="1"/>
  <c r="N1542" i="1" s="1"/>
  <c r="H211" i="1"/>
  <c r="Q211" i="1" s="1"/>
  <c r="H530" i="1"/>
  <c r="N530" i="1" s="1"/>
  <c r="H653" i="1"/>
  <c r="Q653" i="1" s="1"/>
  <c r="H731" i="1"/>
  <c r="N731" i="1" s="1"/>
  <c r="H810" i="1"/>
  <c r="N810" i="1" s="1"/>
  <c r="F944" i="1"/>
  <c r="H944" i="1"/>
  <c r="H1077" i="1"/>
  <c r="Q1077" i="1" s="1"/>
  <c r="H1195" i="1"/>
  <c r="Q1195" i="1" s="1"/>
  <c r="H817" i="1"/>
  <c r="Q817" i="1" s="1"/>
  <c r="F806" i="1"/>
  <c r="H806" i="1"/>
  <c r="H1307" i="1"/>
  <c r="Q1307" i="1" s="1"/>
  <c r="H1159" i="1"/>
  <c r="Q1159" i="1" s="1"/>
  <c r="H1156" i="1"/>
  <c r="Q1156" i="1" s="1"/>
  <c r="H275" i="1"/>
  <c r="Q275" i="1" s="1"/>
  <c r="H217" i="1"/>
  <c r="Q217" i="1" s="1"/>
  <c r="R747" i="1"/>
  <c r="N747" i="1"/>
  <c r="R1844" i="1"/>
  <c r="R1894" i="1"/>
  <c r="R1916" i="1"/>
  <c r="N1916" i="1"/>
  <c r="R1937" i="1"/>
  <c r="N1937" i="1"/>
  <c r="O1937" i="1" s="1"/>
  <c r="R1962" i="1"/>
  <c r="N1962" i="1"/>
  <c r="O1962" i="1" s="1"/>
  <c r="R1875" i="1"/>
  <c r="N1875" i="1"/>
  <c r="R792" i="1"/>
  <c r="N792" i="1"/>
  <c r="R808" i="1"/>
  <c r="N808" i="1"/>
  <c r="O808" i="1" s="1"/>
  <c r="R1818" i="1"/>
  <c r="N1818" i="1"/>
  <c r="R1829" i="1"/>
  <c r="R1878" i="1"/>
  <c r="N1878" i="1"/>
  <c r="R1832" i="1"/>
  <c r="N1832" i="1"/>
  <c r="O1832" i="1" s="1"/>
  <c r="R1904" i="1"/>
  <c r="N1904" i="1"/>
  <c r="R1863" i="1"/>
  <c r="R1928" i="1"/>
  <c r="N1928" i="1"/>
  <c r="R1850" i="1"/>
  <c r="R1847" i="1"/>
  <c r="N1847" i="1"/>
  <c r="R1949" i="1"/>
  <c r="N1949" i="1"/>
  <c r="R1859" i="1"/>
  <c r="N1859" i="1"/>
  <c r="R1907" i="1"/>
  <c r="N1907" i="1"/>
  <c r="R1930" i="1"/>
  <c r="N1930" i="1"/>
  <c r="R1953" i="1"/>
  <c r="U1930" i="1"/>
  <c r="U1773" i="1"/>
  <c r="U944" i="1"/>
  <c r="U1838" i="1"/>
  <c r="K161" i="1"/>
  <c r="U161" i="1" s="1"/>
  <c r="I161" i="1"/>
  <c r="M164" i="1"/>
  <c r="U1907" i="1"/>
  <c r="U1953" i="1"/>
  <c r="U1968" i="1"/>
  <c r="U49" i="1"/>
  <c r="I1934" i="1"/>
  <c r="K1818" i="1"/>
  <c r="M1930" i="1"/>
  <c r="M1934" i="1"/>
  <c r="M1974" i="1"/>
  <c r="K1974" i="1"/>
  <c r="U1974" i="1" s="1"/>
  <c r="J1930" i="1"/>
  <c r="L1930" i="1" s="1"/>
  <c r="K1782" i="1"/>
  <c r="M1826" i="1"/>
  <c r="M1878" i="1"/>
  <c r="J1907" i="1"/>
  <c r="L1907" i="1" s="1"/>
  <c r="M1856" i="1"/>
  <c r="M1907" i="1"/>
  <c r="K1934" i="1"/>
  <c r="J1974" i="1"/>
  <c r="M674" i="1"/>
  <c r="H1974" i="1"/>
  <c r="M1779" i="1"/>
  <c r="K1826" i="1"/>
  <c r="U1826" i="1" s="1"/>
  <c r="O1916" i="1"/>
  <c r="I1959" i="1"/>
  <c r="K1853" i="1"/>
  <c r="U1853" i="1" s="1"/>
  <c r="J1773" i="1"/>
  <c r="L1773" i="1" s="1"/>
  <c r="K1875" i="1"/>
  <c r="M1890" i="1"/>
  <c r="J1896" i="1"/>
  <c r="J1922" i="1"/>
  <c r="K947" i="1"/>
  <c r="U947" i="1" s="1"/>
  <c r="M1773" i="1"/>
  <c r="K1779" i="1"/>
  <c r="K1956" i="1"/>
  <c r="U1956" i="1" s="1"/>
  <c r="H1884" i="1"/>
  <c r="Q1884" i="1" s="1"/>
  <c r="K1884" i="1" s="1"/>
  <c r="U1884" i="1" s="1"/>
  <c r="J1904" i="1"/>
  <c r="L1904" i="1" s="1"/>
  <c r="J1928" i="1"/>
  <c r="L1928" i="1" s="1"/>
  <c r="M745" i="1"/>
  <c r="M1847" i="1"/>
  <c r="J1866" i="1"/>
  <c r="J1910" i="1"/>
  <c r="J1932" i="1"/>
  <c r="K1940" i="1"/>
  <c r="U1940" i="1" s="1"/>
  <c r="K1959" i="1"/>
  <c r="J1965" i="1"/>
  <c r="H1881" i="1"/>
  <c r="J1847" i="1"/>
  <c r="L1847" i="1" s="1"/>
  <c r="J1940" i="1"/>
  <c r="M944" i="1"/>
  <c r="K1859" i="1"/>
  <c r="O1866" i="1"/>
  <c r="K1910" i="1"/>
  <c r="U1910" i="1" s="1"/>
  <c r="J1949" i="1"/>
  <c r="L1949" i="1" s="1"/>
  <c r="M1959" i="1"/>
  <c r="K1965" i="1"/>
  <c r="U1965" i="1" s="1"/>
  <c r="M1881" i="1"/>
  <c r="J1890" i="1"/>
  <c r="M1898" i="1"/>
  <c r="M1910" i="1"/>
  <c r="M1924" i="1"/>
  <c r="M1932" i="1"/>
  <c r="F1937" i="1"/>
  <c r="J1956" i="1"/>
  <c r="J1820" i="1"/>
  <c r="J1853" i="1"/>
  <c r="K745" i="1"/>
  <c r="J1771" i="1"/>
  <c r="L1771" i="1" s="1"/>
  <c r="J1856" i="1"/>
  <c r="M1869" i="1"/>
  <c r="M1943" i="1"/>
  <c r="M1956" i="1"/>
  <c r="M1820" i="1"/>
  <c r="M1853" i="1"/>
  <c r="K1856" i="1"/>
  <c r="U1856" i="1" s="1"/>
  <c r="J1878" i="1"/>
  <c r="M1968" i="1"/>
  <c r="I1818" i="1"/>
  <c r="J1884" i="1"/>
  <c r="H1872" i="1"/>
  <c r="Q1872" i="1" s="1"/>
  <c r="K1872" i="1" s="1"/>
  <c r="U1872" i="1" s="1"/>
  <c r="H1901" i="1"/>
  <c r="J1881" i="1"/>
  <c r="M1884" i="1"/>
  <c r="K1881" i="1"/>
  <c r="U1881" i="1" s="1"/>
  <c r="H1890" i="1"/>
  <c r="Q1890" i="1" s="1"/>
  <c r="K1890" i="1" s="1"/>
  <c r="U1890" i="1" s="1"/>
  <c r="I1853" i="1"/>
  <c r="R1853" i="1"/>
  <c r="H1816" i="1"/>
  <c r="H1820" i="1"/>
  <c r="I1875" i="1"/>
  <c r="F1922" i="1"/>
  <c r="F1962" i="1"/>
  <c r="H1910" i="1"/>
  <c r="U1850" i="1"/>
  <c r="F1853" i="1"/>
  <c r="H1841" i="1"/>
  <c r="H1892" i="1"/>
  <c r="Q1892" i="1" s="1"/>
  <c r="K1892" i="1" s="1"/>
  <c r="F1896" i="1"/>
  <c r="H1926" i="1"/>
  <c r="H1946" i="1"/>
  <c r="H1971" i="1"/>
  <c r="H1826" i="1"/>
  <c r="F1859" i="1"/>
  <c r="F1916" i="1"/>
  <c r="F1934" i="1"/>
  <c r="F1959" i="1"/>
  <c r="F1832" i="1"/>
  <c r="H1856" i="1"/>
  <c r="N1856" i="1" s="1"/>
  <c r="F1866" i="1"/>
  <c r="H1932" i="1"/>
  <c r="Q1932" i="1" s="1"/>
  <c r="K1932" i="1" s="1"/>
  <c r="U1932" i="1" s="1"/>
  <c r="H1956" i="1"/>
  <c r="F1940" i="1"/>
  <c r="F1965" i="1"/>
  <c r="I1928" i="1"/>
  <c r="I1949" i="1"/>
  <c r="R1838" i="1"/>
  <c r="I1866" i="1"/>
  <c r="I1904" i="1"/>
  <c r="I1924" i="1"/>
  <c r="R1924" i="1"/>
  <c r="I1943" i="1"/>
  <c r="R1943" i="1"/>
  <c r="I1968" i="1"/>
  <c r="I1898" i="1"/>
  <c r="R1940" i="1"/>
  <c r="I1940" i="1"/>
  <c r="R1965" i="1"/>
  <c r="I1965" i="1"/>
  <c r="R1814" i="1"/>
  <c r="R1835" i="1"/>
  <c r="R1922" i="1"/>
  <c r="I1922" i="1"/>
  <c r="I1896" i="1"/>
  <c r="I1869" i="1"/>
  <c r="R1869" i="1"/>
  <c r="F1847" i="1"/>
  <c r="F1878" i="1"/>
  <c r="F1907" i="1"/>
  <c r="J1826" i="1"/>
  <c r="U1835" i="1"/>
  <c r="M1859" i="1"/>
  <c r="F1869" i="1"/>
  <c r="M1892" i="1"/>
  <c r="F1898" i="1"/>
  <c r="K1922" i="1"/>
  <c r="U1922" i="1" s="1"/>
  <c r="F1924" i="1"/>
  <c r="F1943" i="1"/>
  <c r="F1968" i="1"/>
  <c r="F1930" i="1"/>
  <c r="J1816" i="1"/>
  <c r="M1818" i="1"/>
  <c r="I1832" i="1"/>
  <c r="J1841" i="1"/>
  <c r="J1872" i="1"/>
  <c r="M1875" i="1"/>
  <c r="J1901" i="1"/>
  <c r="M1904" i="1"/>
  <c r="I1916" i="1"/>
  <c r="J1926" i="1"/>
  <c r="M1928" i="1"/>
  <c r="I1937" i="1"/>
  <c r="J1946" i="1"/>
  <c r="M1949" i="1"/>
  <c r="I1962" i="1"/>
  <c r="J1971" i="1"/>
  <c r="K1816" i="1"/>
  <c r="U1816" i="1" s="1"/>
  <c r="F1818" i="1"/>
  <c r="J1832" i="1"/>
  <c r="K1841" i="1"/>
  <c r="U1841" i="1" s="1"/>
  <c r="I1847" i="1"/>
  <c r="F1875" i="1"/>
  <c r="I1878" i="1"/>
  <c r="K1901" i="1"/>
  <c r="U1901" i="1" s="1"/>
  <c r="F1904" i="1"/>
  <c r="I1907" i="1"/>
  <c r="J1916" i="1"/>
  <c r="K1926" i="1"/>
  <c r="U1926" i="1" s="1"/>
  <c r="F1928" i="1"/>
  <c r="I1930" i="1"/>
  <c r="J1937" i="1"/>
  <c r="K1946" i="1"/>
  <c r="U1946" i="1" s="1"/>
  <c r="F1949" i="1"/>
  <c r="J1962" i="1"/>
  <c r="K1971" i="1"/>
  <c r="U1971" i="1" s="1"/>
  <c r="K1832" i="1"/>
  <c r="U1832" i="1" s="1"/>
  <c r="U1863" i="1"/>
  <c r="U1894" i="1"/>
  <c r="R1913" i="1"/>
  <c r="K1916" i="1"/>
  <c r="U1916" i="1" s="1"/>
  <c r="R1934" i="1"/>
  <c r="K1937" i="1"/>
  <c r="U1937" i="1" s="1"/>
  <c r="R1959" i="1"/>
  <c r="K1962" i="1"/>
  <c r="U1962" i="1" s="1"/>
  <c r="H1771" i="1"/>
  <c r="M1816" i="1"/>
  <c r="M1841" i="1"/>
  <c r="I1859" i="1"/>
  <c r="J1869" i="1"/>
  <c r="L1869" i="1" s="1"/>
  <c r="M1872" i="1"/>
  <c r="J1898" i="1"/>
  <c r="M1901" i="1"/>
  <c r="J1924" i="1"/>
  <c r="L1924" i="1" s="1"/>
  <c r="M1926" i="1"/>
  <c r="J1943" i="1"/>
  <c r="L1943" i="1" s="1"/>
  <c r="M1946" i="1"/>
  <c r="J1968" i="1"/>
  <c r="M1971" i="1"/>
  <c r="H1769" i="1"/>
  <c r="H1779" i="1"/>
  <c r="J1769" i="1"/>
  <c r="M1771" i="1"/>
  <c r="K1769" i="1"/>
  <c r="U1769" i="1" s="1"/>
  <c r="H1776" i="1"/>
  <c r="M1769" i="1"/>
  <c r="J1776" i="1"/>
  <c r="H1773" i="1"/>
  <c r="N1773" i="1" s="1"/>
  <c r="K1776" i="1"/>
  <c r="U1776" i="1" s="1"/>
  <c r="M1776" i="1"/>
  <c r="H1782" i="1"/>
  <c r="M1782" i="1"/>
  <c r="J947" i="1"/>
  <c r="J938" i="1"/>
  <c r="J808" i="1"/>
  <c r="M938" i="1"/>
  <c r="J944" i="1"/>
  <c r="L944" i="1" s="1"/>
  <c r="M753" i="1"/>
  <c r="J810" i="1"/>
  <c r="M806" i="1"/>
  <c r="M810" i="1"/>
  <c r="M161" i="1"/>
  <c r="K792" i="1"/>
  <c r="U792" i="1" s="1"/>
  <c r="K674" i="1"/>
  <c r="U674" i="1" s="1"/>
  <c r="J941" i="1"/>
  <c r="K941" i="1"/>
  <c r="U941" i="1" s="1"/>
  <c r="M941" i="1"/>
  <c r="K938" i="1"/>
  <c r="U938" i="1" s="1"/>
  <c r="M947" i="1"/>
  <c r="J530" i="1"/>
  <c r="J751" i="1"/>
  <c r="J804" i="1"/>
  <c r="K530" i="1"/>
  <c r="U530" i="1" s="1"/>
  <c r="K751" i="1"/>
  <c r="U751" i="1" s="1"/>
  <c r="J792" i="1"/>
  <c r="K804" i="1"/>
  <c r="U804" i="1" s="1"/>
  <c r="M751" i="1"/>
  <c r="M792" i="1"/>
  <c r="M530" i="1"/>
  <c r="O747" i="1"/>
  <c r="K229" i="1"/>
  <c r="U229" i="1" s="1"/>
  <c r="J674" i="1"/>
  <c r="F808" i="1"/>
  <c r="R810" i="1"/>
  <c r="I808" i="1"/>
  <c r="F743" i="1"/>
  <c r="K808" i="1"/>
  <c r="F810" i="1"/>
  <c r="M804" i="1"/>
  <c r="F747" i="1"/>
  <c r="F792" i="1"/>
  <c r="I792" i="1"/>
  <c r="R745" i="1"/>
  <c r="R743" i="1"/>
  <c r="K743" i="1"/>
  <c r="U743" i="1" s="1"/>
  <c r="F745" i="1"/>
  <c r="I747" i="1"/>
  <c r="J753" i="1"/>
  <c r="J747" i="1"/>
  <c r="M749" i="1"/>
  <c r="K753" i="1"/>
  <c r="U753" i="1" s="1"/>
  <c r="J749" i="1"/>
  <c r="J743" i="1"/>
  <c r="K749" i="1"/>
  <c r="U749" i="1" s="1"/>
  <c r="K747" i="1"/>
  <c r="U747" i="1" s="1"/>
  <c r="R674" i="1"/>
  <c r="F674" i="1"/>
  <c r="R530" i="1"/>
  <c r="F530" i="1"/>
  <c r="J229" i="1"/>
  <c r="M229" i="1"/>
  <c r="J164" i="1"/>
  <c r="F164" i="1"/>
  <c r="K164" i="1"/>
  <c r="U164" i="1" s="1"/>
  <c r="R164" i="1"/>
  <c r="J167" i="1"/>
  <c r="K167" i="1"/>
  <c r="U167" i="1" s="1"/>
  <c r="M167" i="1"/>
  <c r="J161" i="1"/>
  <c r="R161" i="1"/>
  <c r="F161" i="1"/>
  <c r="M49" i="1"/>
  <c r="J49" i="1"/>
  <c r="L49" i="1" s="1"/>
  <c r="L1878" i="1" l="1"/>
  <c r="R1896" i="1"/>
  <c r="I743" i="1"/>
  <c r="Q208" i="1"/>
  <c r="K1866" i="1"/>
  <c r="U1866" i="1" s="1"/>
  <c r="Q272" i="1"/>
  <c r="I164" i="1"/>
  <c r="I745" i="1"/>
  <c r="K1898" i="1"/>
  <c r="K1968" i="1"/>
  <c r="L1968" i="1" s="1"/>
  <c r="N1820" i="1"/>
  <c r="Q1820" i="1"/>
  <c r="K1820" i="1" s="1"/>
  <c r="U1820" i="1" s="1"/>
  <c r="I530" i="1"/>
  <c r="L1898" i="1"/>
  <c r="I674" i="1"/>
  <c r="I810" i="1"/>
  <c r="Q806" i="1"/>
  <c r="R806" i="1" s="1"/>
  <c r="R167" i="1"/>
  <c r="N167" i="1"/>
  <c r="O167" i="1" s="1"/>
  <c r="R749" i="1"/>
  <c r="N749" i="1"/>
  <c r="O749" i="1" s="1"/>
  <c r="N806" i="1"/>
  <c r="R1956" i="1"/>
  <c r="N1956" i="1"/>
  <c r="O1956" i="1" s="1"/>
  <c r="R1971" i="1"/>
  <c r="N1971" i="1"/>
  <c r="O1971" i="1" s="1"/>
  <c r="R1892" i="1"/>
  <c r="N1892" i="1"/>
  <c r="O1892" i="1" s="1"/>
  <c r="R1884" i="1"/>
  <c r="N1884" i="1"/>
  <c r="O1884" i="1" s="1"/>
  <c r="R1782" i="1"/>
  <c r="N1782" i="1"/>
  <c r="O1782" i="1" s="1"/>
  <c r="R1826" i="1"/>
  <c r="N1826" i="1"/>
  <c r="O1826" i="1" s="1"/>
  <c r="R1881" i="1"/>
  <c r="N1881" i="1"/>
  <c r="O1881" i="1" s="1"/>
  <c r="R229" i="1"/>
  <c r="N229" i="1"/>
  <c r="O229" i="1" s="1"/>
  <c r="R753" i="1"/>
  <c r="N753" i="1"/>
  <c r="O753" i="1" s="1"/>
  <c r="R804" i="1"/>
  <c r="N804" i="1"/>
  <c r="O804" i="1" s="1"/>
  <c r="R938" i="1"/>
  <c r="N938" i="1"/>
  <c r="O938" i="1" s="1"/>
  <c r="R941" i="1"/>
  <c r="N941" i="1"/>
  <c r="O941" i="1" s="1"/>
  <c r="R1769" i="1"/>
  <c r="N1769" i="1"/>
  <c r="O1769" i="1" s="1"/>
  <c r="R1771" i="1"/>
  <c r="N1771" i="1"/>
  <c r="O1771" i="1" s="1"/>
  <c r="R1926" i="1"/>
  <c r="N1926" i="1"/>
  <c r="O1926" i="1" s="1"/>
  <c r="R1841" i="1"/>
  <c r="N1841" i="1"/>
  <c r="O1841" i="1" s="1"/>
  <c r="R1910" i="1"/>
  <c r="N1910" i="1"/>
  <c r="O1910" i="1" s="1"/>
  <c r="R1816" i="1"/>
  <c r="N1816" i="1"/>
  <c r="O1816" i="1" s="1"/>
  <c r="R1872" i="1"/>
  <c r="N1872" i="1"/>
  <c r="O1872" i="1" s="1"/>
  <c r="I1974" i="1"/>
  <c r="N1974" i="1"/>
  <c r="R49" i="1"/>
  <c r="N49" i="1"/>
  <c r="O49" i="1" s="1"/>
  <c r="R751" i="1"/>
  <c r="N751" i="1"/>
  <c r="O751" i="1" s="1"/>
  <c r="R947" i="1"/>
  <c r="N947" i="1"/>
  <c r="O947" i="1" s="1"/>
  <c r="I944" i="1"/>
  <c r="N944" i="1"/>
  <c r="R1776" i="1"/>
  <c r="N1776" i="1"/>
  <c r="O1776" i="1" s="1"/>
  <c r="R1779" i="1"/>
  <c r="N1779" i="1"/>
  <c r="O1779" i="1" s="1"/>
  <c r="R1823" i="1"/>
  <c r="I1932" i="1"/>
  <c r="N1932" i="1"/>
  <c r="R1946" i="1"/>
  <c r="N1946" i="1"/>
  <c r="O1946" i="1" s="1"/>
  <c r="I1890" i="1"/>
  <c r="N1890" i="1"/>
  <c r="R1901" i="1"/>
  <c r="N1901" i="1"/>
  <c r="O1901" i="1" s="1"/>
  <c r="I1820" i="1"/>
  <c r="K810" i="1"/>
  <c r="U810" i="1" s="1"/>
  <c r="L161" i="1"/>
  <c r="I167" i="1"/>
  <c r="O743" i="1"/>
  <c r="O1940" i="1"/>
  <c r="O1934" i="1"/>
  <c r="O810" i="1"/>
  <c r="O1943" i="1"/>
  <c r="O1869" i="1"/>
  <c r="O745" i="1"/>
  <c r="O530" i="1"/>
  <c r="O1924" i="1"/>
  <c r="O1922" i="1"/>
  <c r="O1853" i="1"/>
  <c r="O1965" i="1"/>
  <c r="O792" i="1"/>
  <c r="O1898" i="1"/>
  <c r="O806" i="1"/>
  <c r="O674" i="1"/>
  <c r="O1959" i="1"/>
  <c r="O1896" i="1"/>
  <c r="O1968" i="1"/>
  <c r="O1847" i="1"/>
  <c r="L1892" i="1"/>
  <c r="U1892" i="1"/>
  <c r="U1913" i="1"/>
  <c r="L1934" i="1"/>
  <c r="U1934" i="1"/>
  <c r="L1782" i="1"/>
  <c r="U1782" i="1"/>
  <c r="L1859" i="1"/>
  <c r="U1859" i="1"/>
  <c r="L1896" i="1"/>
  <c r="U1896" i="1"/>
  <c r="L1875" i="1"/>
  <c r="U1875" i="1"/>
  <c r="U1814" i="1"/>
  <c r="U1829" i="1"/>
  <c r="L1779" i="1"/>
  <c r="U1779" i="1"/>
  <c r="L808" i="1"/>
  <c r="U808" i="1"/>
  <c r="L1959" i="1"/>
  <c r="U1959" i="1"/>
  <c r="L1818" i="1"/>
  <c r="U1818" i="1"/>
  <c r="L745" i="1"/>
  <c r="U745" i="1"/>
  <c r="O1930" i="1"/>
  <c r="L1940" i="1"/>
  <c r="F1977" i="1"/>
  <c r="L1965" i="1"/>
  <c r="L947" i="1"/>
  <c r="O1878" i="1"/>
  <c r="L938" i="1"/>
  <c r="L1974" i="1"/>
  <c r="O1907" i="1"/>
  <c r="L804" i="1"/>
  <c r="L1890" i="1"/>
  <c r="I1816" i="1"/>
  <c r="I1901" i="1"/>
  <c r="L1956" i="1"/>
  <c r="L1932" i="1"/>
  <c r="O1859" i="1"/>
  <c r="I1881" i="1"/>
  <c r="I1971" i="1"/>
  <c r="L1910" i="1"/>
  <c r="L1856" i="1"/>
  <c r="L1826" i="1"/>
  <c r="L1853" i="1"/>
  <c r="I1884" i="1"/>
  <c r="L1922" i="1"/>
  <c r="L751" i="1"/>
  <c r="L1884" i="1"/>
  <c r="L1866" i="1"/>
  <c r="I1872" i="1"/>
  <c r="I1826" i="1"/>
  <c r="L1881" i="1"/>
  <c r="I1776" i="1"/>
  <c r="I1956" i="1"/>
  <c r="I1946" i="1"/>
  <c r="I1910" i="1"/>
  <c r="I1841" i="1"/>
  <c r="L1946" i="1"/>
  <c r="I1926" i="1"/>
  <c r="L1841" i="1"/>
  <c r="L1971" i="1"/>
  <c r="O1904" i="1"/>
  <c r="I1856" i="1"/>
  <c r="I1892" i="1"/>
  <c r="L1832" i="1"/>
  <c r="O1949" i="1"/>
  <c r="O1818" i="1"/>
  <c r="L1962" i="1"/>
  <c r="L1901" i="1"/>
  <c r="I1779" i="1"/>
  <c r="L1916" i="1"/>
  <c r="O1875" i="1"/>
  <c r="L1816" i="1"/>
  <c r="L1872" i="1"/>
  <c r="I1771" i="1"/>
  <c r="O1928" i="1"/>
  <c r="L1937" i="1"/>
  <c r="L1926" i="1"/>
  <c r="L1776" i="1"/>
  <c r="L1769" i="1"/>
  <c r="I1769" i="1"/>
  <c r="L674" i="1"/>
  <c r="I1773" i="1"/>
  <c r="I1782" i="1"/>
  <c r="I941" i="1"/>
  <c r="I938" i="1"/>
  <c r="L792" i="1"/>
  <c r="L530" i="1"/>
  <c r="I947" i="1"/>
  <c r="I804" i="1"/>
  <c r="L941" i="1"/>
  <c r="L229" i="1"/>
  <c r="I806" i="1"/>
  <c r="I749" i="1"/>
  <c r="I753" i="1"/>
  <c r="L747" i="1"/>
  <c r="L743" i="1"/>
  <c r="L753" i="1"/>
  <c r="L749" i="1"/>
  <c r="I751" i="1"/>
  <c r="I229" i="1"/>
  <c r="L164" i="1"/>
  <c r="O164" i="1"/>
  <c r="L167" i="1"/>
  <c r="O161" i="1"/>
  <c r="I49" i="1"/>
  <c r="K806" i="1" l="1"/>
  <c r="L1820" i="1"/>
  <c r="L810" i="1"/>
  <c r="R1974" i="1"/>
  <c r="O1974" i="1"/>
  <c r="R1820" i="1"/>
  <c r="O1820" i="1"/>
  <c r="R1932" i="1"/>
  <c r="O1932" i="1"/>
  <c r="R944" i="1"/>
  <c r="O944" i="1"/>
  <c r="R1773" i="1"/>
  <c r="O1773" i="1"/>
  <c r="R1890" i="1"/>
  <c r="O1890" i="1"/>
  <c r="R1856" i="1"/>
  <c r="O1856" i="1"/>
  <c r="L1977" i="1"/>
  <c r="U1977" i="1"/>
  <c r="I1977" i="1"/>
  <c r="U806" i="1" l="1"/>
  <c r="L806" i="1"/>
  <c r="R1977" i="1"/>
  <c r="O1977" i="1"/>
  <c r="H1992" i="1"/>
  <c r="N1992" i="1" s="1"/>
  <c r="G1992" i="1"/>
  <c r="K1992" i="1" s="1"/>
  <c r="F1992" i="1"/>
  <c r="H1989" i="1"/>
  <c r="N1989" i="1" s="1"/>
  <c r="G1989" i="1"/>
  <c r="J1989" i="1" s="1"/>
  <c r="F1989" i="1"/>
  <c r="H1986" i="1"/>
  <c r="N1986" i="1" s="1"/>
  <c r="G1986" i="1"/>
  <c r="K1986" i="1" s="1"/>
  <c r="F1986" i="1"/>
  <c r="H1983" i="1"/>
  <c r="N1983" i="1" s="1"/>
  <c r="G1983" i="1"/>
  <c r="M1983" i="1" s="1"/>
  <c r="F1983" i="1"/>
  <c r="H1807" i="1"/>
  <c r="N1807" i="1" s="1"/>
  <c r="G1807" i="1"/>
  <c r="F1807" i="1"/>
  <c r="H1805" i="1"/>
  <c r="G1805" i="1"/>
  <c r="K1805" i="1" s="1"/>
  <c r="U1805" i="1" s="1"/>
  <c r="F1805" i="1"/>
  <c r="H1803" i="1"/>
  <c r="G1803" i="1"/>
  <c r="K1803" i="1" s="1"/>
  <c r="U1803" i="1" s="1"/>
  <c r="F1803" i="1"/>
  <c r="H1798" i="1"/>
  <c r="N1798" i="1" s="1"/>
  <c r="G1798" i="1"/>
  <c r="K1798" i="1" s="1"/>
  <c r="U1798" i="1" s="1"/>
  <c r="F1798" i="1"/>
  <c r="H1796" i="1"/>
  <c r="G1796" i="1"/>
  <c r="F1796" i="1"/>
  <c r="H1794" i="1"/>
  <c r="G1794" i="1"/>
  <c r="K1794" i="1" s="1"/>
  <c r="U1794" i="1" s="1"/>
  <c r="F1794" i="1"/>
  <c r="H1792" i="1"/>
  <c r="G1792" i="1"/>
  <c r="M1792" i="1" s="1"/>
  <c r="F1792" i="1"/>
  <c r="H1790" i="1"/>
  <c r="N1790" i="1" s="1"/>
  <c r="G1790" i="1"/>
  <c r="K1790" i="1" s="1"/>
  <c r="U1790" i="1" s="1"/>
  <c r="F1790" i="1"/>
  <c r="H1788" i="1"/>
  <c r="G1788" i="1"/>
  <c r="F1788" i="1"/>
  <c r="H1767" i="1"/>
  <c r="G1767" i="1"/>
  <c r="K1767" i="1" s="1"/>
  <c r="U1767" i="1" s="1"/>
  <c r="F1767" i="1"/>
  <c r="H1765" i="1"/>
  <c r="G1765" i="1"/>
  <c r="F1765" i="1"/>
  <c r="H1763" i="1"/>
  <c r="G1763" i="1"/>
  <c r="F1763" i="1"/>
  <c r="H1761" i="1"/>
  <c r="G1761" i="1"/>
  <c r="F1761" i="1"/>
  <c r="H1759" i="1"/>
  <c r="G1759" i="1"/>
  <c r="K1759" i="1" s="1"/>
  <c r="U1759" i="1" s="1"/>
  <c r="F1759" i="1"/>
  <c r="H1757" i="1"/>
  <c r="G1757" i="1"/>
  <c r="K1757" i="1" s="1"/>
  <c r="U1757" i="1" s="1"/>
  <c r="F1757" i="1"/>
  <c r="H1755" i="1"/>
  <c r="G1755" i="1"/>
  <c r="K1755" i="1" s="1"/>
  <c r="U1755" i="1" s="1"/>
  <c r="F1755" i="1"/>
  <c r="H1753" i="1"/>
  <c r="G1753" i="1"/>
  <c r="F1753" i="1"/>
  <c r="H1751" i="1"/>
  <c r="G1751" i="1"/>
  <c r="K1751" i="1" s="1"/>
  <c r="U1751" i="1" s="1"/>
  <c r="F1751" i="1"/>
  <c r="H1749" i="1"/>
  <c r="G1749" i="1"/>
  <c r="K1749" i="1" s="1"/>
  <c r="U1749" i="1" s="1"/>
  <c r="F1749" i="1"/>
  <c r="H1744" i="1"/>
  <c r="N1744" i="1" s="1"/>
  <c r="G1744" i="1"/>
  <c r="K1744" i="1" s="1"/>
  <c r="U1744" i="1" s="1"/>
  <c r="F1744" i="1"/>
  <c r="H1742" i="1"/>
  <c r="G1742" i="1"/>
  <c r="F1742" i="1"/>
  <c r="N1734" i="1"/>
  <c r="G1734" i="1"/>
  <c r="F1734" i="1"/>
  <c r="N1731" i="1"/>
  <c r="G1731" i="1"/>
  <c r="M1731" i="1" s="1"/>
  <c r="F1731" i="1"/>
  <c r="N1728" i="1"/>
  <c r="G1728" i="1"/>
  <c r="K1728" i="1" s="1"/>
  <c r="U1728" i="1" s="1"/>
  <c r="F1728" i="1"/>
  <c r="G1725" i="1"/>
  <c r="F1725" i="1"/>
  <c r="G1722" i="1"/>
  <c r="K1722" i="1" s="1"/>
  <c r="U1722" i="1" s="1"/>
  <c r="F1722" i="1"/>
  <c r="N1719" i="1"/>
  <c r="G1719" i="1"/>
  <c r="F1719" i="1"/>
  <c r="G1716" i="1"/>
  <c r="F1716" i="1"/>
  <c r="N1712" i="1"/>
  <c r="G1712" i="1"/>
  <c r="F1712" i="1"/>
  <c r="G1709" i="1"/>
  <c r="K1709" i="1" s="1"/>
  <c r="U1709" i="1" s="1"/>
  <c r="F1709" i="1"/>
  <c r="G1706" i="1"/>
  <c r="K1706" i="1" s="1"/>
  <c r="U1706" i="1" s="1"/>
  <c r="F1706" i="1"/>
  <c r="G1703" i="1"/>
  <c r="K1703" i="1" s="1"/>
  <c r="U1703" i="1" s="1"/>
  <c r="F1703" i="1"/>
  <c r="G1700" i="1"/>
  <c r="F1700" i="1"/>
  <c r="G1697" i="1"/>
  <c r="K1697" i="1" s="1"/>
  <c r="U1697" i="1" s="1"/>
  <c r="F1697" i="1"/>
  <c r="N1695" i="1"/>
  <c r="G1695" i="1"/>
  <c r="F1695" i="1"/>
  <c r="N1693" i="1"/>
  <c r="G1693" i="1"/>
  <c r="K1693" i="1" s="1"/>
  <c r="U1693" i="1" s="1"/>
  <c r="F1693" i="1"/>
  <c r="G1691" i="1"/>
  <c r="F1691" i="1"/>
  <c r="G1689" i="1"/>
  <c r="K1689" i="1" s="1"/>
  <c r="U1689" i="1" s="1"/>
  <c r="F1689" i="1"/>
  <c r="G1687" i="1"/>
  <c r="K1687" i="1" s="1"/>
  <c r="U1687" i="1" s="1"/>
  <c r="F1687" i="1"/>
  <c r="G1685" i="1"/>
  <c r="K1685" i="1" s="1"/>
  <c r="U1685" i="1" s="1"/>
  <c r="F1685" i="1"/>
  <c r="G1679" i="1"/>
  <c r="F1679" i="1"/>
  <c r="N1676" i="1"/>
  <c r="G1676" i="1"/>
  <c r="F1676" i="1"/>
  <c r="G1673" i="1"/>
  <c r="F1673" i="1"/>
  <c r="G1670" i="1"/>
  <c r="F1670" i="1"/>
  <c r="G1667" i="1"/>
  <c r="F1667" i="1"/>
  <c r="G1664" i="1"/>
  <c r="K1664" i="1" s="1"/>
  <c r="U1664" i="1" s="1"/>
  <c r="F1664" i="1"/>
  <c r="N1661" i="1"/>
  <c r="G1661" i="1"/>
  <c r="F1661" i="1"/>
  <c r="N1659" i="1"/>
  <c r="G1659" i="1"/>
  <c r="F1659" i="1"/>
  <c r="N1657" i="1"/>
  <c r="G1657" i="1"/>
  <c r="F1657" i="1"/>
  <c r="N1655" i="1"/>
  <c r="G1655" i="1"/>
  <c r="M1655" i="1" s="1"/>
  <c r="F1655" i="1"/>
  <c r="N1653" i="1"/>
  <c r="G1653" i="1"/>
  <c r="F1653" i="1"/>
  <c r="N1647" i="1"/>
  <c r="G1647" i="1"/>
  <c r="F1647" i="1"/>
  <c r="G1644" i="1"/>
  <c r="K1644" i="1" s="1"/>
  <c r="U1644" i="1" s="1"/>
  <c r="F1644" i="1"/>
  <c r="N1641" i="1"/>
  <c r="G1641" i="1"/>
  <c r="F1641" i="1"/>
  <c r="G1638" i="1"/>
  <c r="K1638" i="1" s="1"/>
  <c r="U1638" i="1" s="1"/>
  <c r="F1638" i="1"/>
  <c r="N1635" i="1"/>
  <c r="G1635" i="1"/>
  <c r="F1635" i="1"/>
  <c r="N1632" i="1"/>
  <c r="G1632" i="1"/>
  <c r="F1632" i="1"/>
  <c r="G1628" i="1"/>
  <c r="F1628" i="1"/>
  <c r="N1625" i="1"/>
  <c r="G1625" i="1"/>
  <c r="F1625" i="1"/>
  <c r="G1622" i="1"/>
  <c r="K1622" i="1" s="1"/>
  <c r="U1622" i="1" s="1"/>
  <c r="F1622" i="1"/>
  <c r="N1619" i="1"/>
  <c r="G1619" i="1"/>
  <c r="F1619" i="1"/>
  <c r="N1616" i="1"/>
  <c r="G1616" i="1"/>
  <c r="M1616" i="1" s="1"/>
  <c r="F1616" i="1"/>
  <c r="N1613" i="1"/>
  <c r="G1613" i="1"/>
  <c r="F1613" i="1"/>
  <c r="N1610" i="1"/>
  <c r="G1610" i="1"/>
  <c r="F1610" i="1"/>
  <c r="N1607" i="1"/>
  <c r="G1607" i="1"/>
  <c r="F1607" i="1"/>
  <c r="G1604" i="1"/>
  <c r="K1604" i="1" s="1"/>
  <c r="U1604" i="1" s="1"/>
  <c r="F1604" i="1"/>
  <c r="N1601" i="1"/>
  <c r="G1601" i="1"/>
  <c r="F1601" i="1"/>
  <c r="G1598" i="1"/>
  <c r="M1598" i="1" s="1"/>
  <c r="F1598" i="1"/>
  <c r="N1595" i="1"/>
  <c r="G1595" i="1"/>
  <c r="F1595" i="1"/>
  <c r="G1593" i="1"/>
  <c r="F1593" i="1"/>
  <c r="G1591" i="1"/>
  <c r="K1591" i="1" s="1"/>
  <c r="U1591" i="1" s="1"/>
  <c r="F1591" i="1"/>
  <c r="G1585" i="1"/>
  <c r="F1585" i="1"/>
  <c r="N1583" i="1"/>
  <c r="G1583" i="1"/>
  <c r="F1583" i="1"/>
  <c r="G1581" i="1"/>
  <c r="F1581" i="1"/>
  <c r="G1574" i="1"/>
  <c r="K1574" i="1" s="1"/>
  <c r="U1574" i="1" s="1"/>
  <c r="F1574" i="1"/>
  <c r="R1571" i="1"/>
  <c r="G1571" i="1"/>
  <c r="F1571" i="1"/>
  <c r="R1566" i="1"/>
  <c r="G1566" i="1"/>
  <c r="K1566" i="1" s="1"/>
  <c r="U1566" i="1" s="1"/>
  <c r="F1566" i="1"/>
  <c r="G1564" i="1"/>
  <c r="K1564" i="1" s="1"/>
  <c r="U1564" i="1" s="1"/>
  <c r="F1564" i="1"/>
  <c r="G1559" i="1"/>
  <c r="F1559" i="1"/>
  <c r="G1557" i="1"/>
  <c r="J1557" i="1" s="1"/>
  <c r="F1557" i="1"/>
  <c r="G1552" i="1"/>
  <c r="K1552" i="1" s="1"/>
  <c r="U1552" i="1" s="1"/>
  <c r="F1552" i="1"/>
  <c r="G1550" i="1"/>
  <c r="F1550" i="1"/>
  <c r="G1548" i="1"/>
  <c r="F1548" i="1"/>
  <c r="G1546" i="1"/>
  <c r="F1546" i="1"/>
  <c r="G1544" i="1"/>
  <c r="K1544" i="1" s="1"/>
  <c r="U1544" i="1" s="1"/>
  <c r="F1544" i="1"/>
  <c r="R1542" i="1"/>
  <c r="G1542" i="1"/>
  <c r="F1542" i="1"/>
  <c r="G1535" i="1"/>
  <c r="F1535" i="1"/>
  <c r="G1532" i="1"/>
  <c r="F1532" i="1"/>
  <c r="G1528" i="1"/>
  <c r="J1528" i="1" s="1"/>
  <c r="F1528" i="1"/>
  <c r="G1525" i="1"/>
  <c r="F1525" i="1"/>
  <c r="G1522" i="1"/>
  <c r="F1522" i="1"/>
  <c r="G1519" i="1"/>
  <c r="F1519" i="1"/>
  <c r="G1515" i="1"/>
  <c r="J1515" i="1" s="1"/>
  <c r="F1515" i="1"/>
  <c r="G1512" i="1"/>
  <c r="F1512" i="1"/>
  <c r="G1509" i="1"/>
  <c r="J1509" i="1" s="1"/>
  <c r="F1509" i="1"/>
  <c r="G1506" i="1"/>
  <c r="F1506" i="1"/>
  <c r="G1503" i="1"/>
  <c r="J1503" i="1" s="1"/>
  <c r="F1503" i="1"/>
  <c r="G1500" i="1"/>
  <c r="F1500" i="1"/>
  <c r="G1497" i="1"/>
  <c r="J1497" i="1" s="1"/>
  <c r="F1497" i="1"/>
  <c r="G1494" i="1"/>
  <c r="F1494" i="1"/>
  <c r="G1490" i="1"/>
  <c r="J1490" i="1" s="1"/>
  <c r="F1490" i="1"/>
  <c r="G1488" i="1"/>
  <c r="F1488" i="1"/>
  <c r="G1486" i="1"/>
  <c r="F1486" i="1"/>
  <c r="G1484" i="1"/>
  <c r="F1484" i="1"/>
  <c r="G1478" i="1"/>
  <c r="M1478" i="1" s="1"/>
  <c r="F1478" i="1"/>
  <c r="G1475" i="1"/>
  <c r="F1475" i="1"/>
  <c r="G1472" i="1"/>
  <c r="M1472" i="1" s="1"/>
  <c r="F1472" i="1"/>
  <c r="G1469" i="1"/>
  <c r="F1469" i="1"/>
  <c r="N1466" i="1"/>
  <c r="G1466" i="1"/>
  <c r="M1466" i="1" s="1"/>
  <c r="F1466" i="1"/>
  <c r="G1463" i="1"/>
  <c r="F1463" i="1"/>
  <c r="N1459" i="1"/>
  <c r="G1459" i="1"/>
  <c r="F1459" i="1"/>
  <c r="G1457" i="1"/>
  <c r="F1457" i="1"/>
  <c r="G1455" i="1"/>
  <c r="M1455" i="1" s="1"/>
  <c r="F1455" i="1"/>
  <c r="G1453" i="1"/>
  <c r="F1453" i="1"/>
  <c r="G1447" i="1"/>
  <c r="M1447" i="1" s="1"/>
  <c r="F1447" i="1"/>
  <c r="G1444" i="1"/>
  <c r="F1444" i="1"/>
  <c r="G1441" i="1"/>
  <c r="M1441" i="1" s="1"/>
  <c r="F1441" i="1"/>
  <c r="G1438" i="1"/>
  <c r="F1438" i="1"/>
  <c r="G1435" i="1"/>
  <c r="F1435" i="1"/>
  <c r="G1432" i="1"/>
  <c r="F1432" i="1"/>
  <c r="G1429" i="1"/>
  <c r="M1429" i="1" s="1"/>
  <c r="F1429" i="1"/>
  <c r="G1427" i="1"/>
  <c r="F1427" i="1"/>
  <c r="G1425" i="1"/>
  <c r="M1425" i="1" s="1"/>
  <c r="F1425" i="1"/>
  <c r="G1423" i="1"/>
  <c r="J1423" i="1" s="1"/>
  <c r="F1423" i="1"/>
  <c r="G1421" i="1"/>
  <c r="M1421" i="1" s="1"/>
  <c r="F1421" i="1"/>
  <c r="G1419" i="1"/>
  <c r="F1419" i="1"/>
  <c r="G1413" i="1"/>
  <c r="M1413" i="1" s="1"/>
  <c r="F1413" i="1"/>
  <c r="G1410" i="1"/>
  <c r="M1410" i="1" s="1"/>
  <c r="F1410" i="1"/>
  <c r="G1407" i="1"/>
  <c r="F1407" i="1"/>
  <c r="G1403" i="1"/>
  <c r="J1403" i="1" s="1"/>
  <c r="F1403" i="1"/>
  <c r="G1400" i="1"/>
  <c r="F1400" i="1"/>
  <c r="G1395" i="1"/>
  <c r="F1395" i="1"/>
  <c r="G1392" i="1"/>
  <c r="M1392" i="1" s="1"/>
  <c r="F1392" i="1"/>
  <c r="N1389" i="1"/>
  <c r="G1389" i="1"/>
  <c r="F1389" i="1"/>
  <c r="G1386" i="1"/>
  <c r="M1386" i="1" s="1"/>
  <c r="F1386" i="1"/>
  <c r="G1383" i="1"/>
  <c r="J1383" i="1" s="1"/>
  <c r="F1383" i="1"/>
  <c r="G1379" i="1"/>
  <c r="M1379" i="1" s="1"/>
  <c r="F1379" i="1"/>
  <c r="G1376" i="1"/>
  <c r="J1376" i="1" s="1"/>
  <c r="F1376" i="1"/>
  <c r="G1373" i="1"/>
  <c r="M1373" i="1" s="1"/>
  <c r="F1373" i="1"/>
  <c r="G1370" i="1"/>
  <c r="F1370" i="1"/>
  <c r="G1367" i="1"/>
  <c r="M1367" i="1" s="1"/>
  <c r="F1367" i="1"/>
  <c r="G1364" i="1"/>
  <c r="M1364" i="1" s="1"/>
  <c r="F1364" i="1"/>
  <c r="G1361" i="1"/>
  <c r="M1361" i="1" s="1"/>
  <c r="F1361" i="1"/>
  <c r="G1358" i="1"/>
  <c r="F1358" i="1"/>
  <c r="G1355" i="1"/>
  <c r="M1355" i="1" s="1"/>
  <c r="F1355" i="1"/>
  <c r="N1352" i="1"/>
  <c r="G1352" i="1"/>
  <c r="F1352" i="1"/>
  <c r="G1347" i="1"/>
  <c r="M1347" i="1" s="1"/>
  <c r="F1347" i="1"/>
  <c r="G1344" i="1"/>
  <c r="F1344" i="1"/>
  <c r="G1341" i="1"/>
  <c r="M1341" i="1" s="1"/>
  <c r="F1341" i="1"/>
  <c r="G1338" i="1"/>
  <c r="F1338" i="1"/>
  <c r="G1334" i="1"/>
  <c r="K1334" i="1" s="1"/>
  <c r="U1334" i="1" s="1"/>
  <c r="F1334" i="1"/>
  <c r="G1331" i="1"/>
  <c r="J1331" i="1" s="1"/>
  <c r="F1331" i="1"/>
  <c r="G1328" i="1"/>
  <c r="K1328" i="1" s="1"/>
  <c r="U1328" i="1" s="1"/>
  <c r="F1328" i="1"/>
  <c r="G1325" i="1"/>
  <c r="J1325" i="1" s="1"/>
  <c r="F1325" i="1"/>
  <c r="G1322" i="1"/>
  <c r="M1322" i="1" s="1"/>
  <c r="F1322" i="1"/>
  <c r="N1319" i="1"/>
  <c r="G1319" i="1"/>
  <c r="F1319" i="1"/>
  <c r="N1316" i="1"/>
  <c r="G1316" i="1"/>
  <c r="F1316" i="1"/>
  <c r="G1313" i="1"/>
  <c r="K1313" i="1" s="1"/>
  <c r="U1313" i="1" s="1"/>
  <c r="F1313" i="1"/>
  <c r="G1310" i="1"/>
  <c r="N1310" i="1" s="1"/>
  <c r="F1310" i="1"/>
  <c r="R1307" i="1"/>
  <c r="G1307" i="1"/>
  <c r="F1307" i="1"/>
  <c r="G1304" i="1"/>
  <c r="K1304" i="1" s="1"/>
  <c r="U1304" i="1" s="1"/>
  <c r="F1304" i="1"/>
  <c r="N1299" i="1"/>
  <c r="G1299" i="1"/>
  <c r="F1299" i="1"/>
  <c r="G1296" i="1"/>
  <c r="N1296" i="1" s="1"/>
  <c r="F1296" i="1"/>
  <c r="G1293" i="1"/>
  <c r="K1293" i="1" s="1"/>
  <c r="U1293" i="1" s="1"/>
  <c r="F1293" i="1"/>
  <c r="G1290" i="1"/>
  <c r="F1290" i="1"/>
  <c r="N1287" i="1"/>
  <c r="G1287" i="1"/>
  <c r="F1287" i="1"/>
  <c r="G1282" i="1"/>
  <c r="F1282" i="1"/>
  <c r="G1279" i="1"/>
  <c r="F1279" i="1"/>
  <c r="G1276" i="1"/>
  <c r="K1276" i="1" s="1"/>
  <c r="U1276" i="1" s="1"/>
  <c r="F1276" i="1"/>
  <c r="G1273" i="1"/>
  <c r="F1273" i="1"/>
  <c r="G1270" i="1"/>
  <c r="K1270" i="1" s="1"/>
  <c r="U1270" i="1" s="1"/>
  <c r="F1270" i="1"/>
  <c r="R1267" i="1"/>
  <c r="G1267" i="1"/>
  <c r="F1267" i="1"/>
  <c r="N1264" i="1"/>
  <c r="G1264" i="1"/>
  <c r="F1264" i="1"/>
  <c r="G1261" i="1"/>
  <c r="K1261" i="1" s="1"/>
  <c r="U1261" i="1" s="1"/>
  <c r="F1261" i="1"/>
  <c r="G1258" i="1"/>
  <c r="F1258" i="1"/>
  <c r="G1255" i="1"/>
  <c r="M1255" i="1" s="1"/>
  <c r="F1255" i="1"/>
  <c r="G1251" i="1"/>
  <c r="F1251" i="1"/>
  <c r="R1248" i="1"/>
  <c r="G1248" i="1"/>
  <c r="F1248" i="1"/>
  <c r="N1244" i="1"/>
  <c r="G1244" i="1"/>
  <c r="F1244" i="1"/>
  <c r="G1241" i="1"/>
  <c r="F1241" i="1"/>
  <c r="G1238" i="1"/>
  <c r="K1238" i="1" s="1"/>
  <c r="U1238" i="1" s="1"/>
  <c r="F1238" i="1"/>
  <c r="G1235" i="1"/>
  <c r="K1235" i="1" s="1"/>
  <c r="U1235" i="1" s="1"/>
  <c r="F1235" i="1"/>
  <c r="G1232" i="1"/>
  <c r="F1232" i="1"/>
  <c r="N1228" i="1"/>
  <c r="G1228" i="1"/>
  <c r="M1228" i="1" s="1"/>
  <c r="F1228" i="1"/>
  <c r="G1225" i="1"/>
  <c r="F1225" i="1"/>
  <c r="N1222" i="1"/>
  <c r="G1222" i="1"/>
  <c r="F1222" i="1"/>
  <c r="G1219" i="1"/>
  <c r="K1219" i="1" s="1"/>
  <c r="U1219" i="1" s="1"/>
  <c r="F1219" i="1"/>
  <c r="G1216" i="1"/>
  <c r="F1216" i="1"/>
  <c r="G1213" i="1"/>
  <c r="K1213" i="1" s="1"/>
  <c r="U1213" i="1" s="1"/>
  <c r="F1213" i="1"/>
  <c r="G1210" i="1"/>
  <c r="K1210" i="1" s="1"/>
  <c r="U1210" i="1" s="1"/>
  <c r="F1210" i="1"/>
  <c r="N1207" i="1"/>
  <c r="G1207" i="1"/>
  <c r="F1207" i="1"/>
  <c r="N1204" i="1"/>
  <c r="G1204" i="1"/>
  <c r="F1204" i="1"/>
  <c r="G1201" i="1"/>
  <c r="F1201" i="1"/>
  <c r="G1198" i="1"/>
  <c r="M1198" i="1" s="1"/>
  <c r="F1198" i="1"/>
  <c r="G1195" i="1"/>
  <c r="N1195" i="1" s="1"/>
  <c r="F1195" i="1"/>
  <c r="G1192" i="1"/>
  <c r="M1192" i="1" s="1"/>
  <c r="F1192" i="1"/>
  <c r="G1189" i="1"/>
  <c r="F1189" i="1"/>
  <c r="G1186" i="1"/>
  <c r="K1186" i="1" s="1"/>
  <c r="U1186" i="1" s="1"/>
  <c r="F1186" i="1"/>
  <c r="G1181" i="1"/>
  <c r="F1181" i="1"/>
  <c r="G1178" i="1"/>
  <c r="F1178" i="1"/>
  <c r="R1174" i="1"/>
  <c r="G1174" i="1"/>
  <c r="N1174" i="1" s="1"/>
  <c r="F1174" i="1"/>
  <c r="G1171" i="1"/>
  <c r="M1171" i="1" s="1"/>
  <c r="F1171" i="1"/>
  <c r="N1168" i="1"/>
  <c r="G1168" i="1"/>
  <c r="F1168" i="1"/>
  <c r="N1165" i="1"/>
  <c r="G1165" i="1"/>
  <c r="F1165" i="1"/>
  <c r="G1162" i="1"/>
  <c r="M1162" i="1" s="1"/>
  <c r="F1162" i="1"/>
  <c r="G1159" i="1"/>
  <c r="N1159" i="1" s="1"/>
  <c r="F1159" i="1"/>
  <c r="R1156" i="1"/>
  <c r="G1156" i="1"/>
  <c r="F1156" i="1"/>
  <c r="G1153" i="1"/>
  <c r="N1153" i="1" s="1"/>
  <c r="F1153" i="1"/>
  <c r="G1150" i="1"/>
  <c r="F1150" i="1"/>
  <c r="N1145" i="1"/>
  <c r="G1145" i="1"/>
  <c r="F1145" i="1"/>
  <c r="N1142" i="1"/>
  <c r="G1142" i="1"/>
  <c r="M1142" i="1" s="1"/>
  <c r="F1142" i="1"/>
  <c r="G1139" i="1"/>
  <c r="M1139" i="1" s="1"/>
  <c r="F1139" i="1"/>
  <c r="G1136" i="1"/>
  <c r="F1136" i="1"/>
  <c r="G1133" i="1"/>
  <c r="K1133" i="1" s="1"/>
  <c r="U1133" i="1" s="1"/>
  <c r="F1133" i="1"/>
  <c r="G1130" i="1"/>
  <c r="F1130" i="1"/>
  <c r="G1127" i="1"/>
  <c r="F1127" i="1"/>
  <c r="G1124" i="1"/>
  <c r="M1124" i="1" s="1"/>
  <c r="F1124" i="1"/>
  <c r="G1121" i="1"/>
  <c r="F1121" i="1"/>
  <c r="G1117" i="1"/>
  <c r="F1117" i="1"/>
  <c r="G1114" i="1"/>
  <c r="N1114" i="1" s="1"/>
  <c r="F1114" i="1"/>
  <c r="G1111" i="1"/>
  <c r="M1111" i="1" s="1"/>
  <c r="F1111" i="1"/>
  <c r="N1108" i="1"/>
  <c r="G1108" i="1"/>
  <c r="F1108" i="1"/>
  <c r="G1103" i="1"/>
  <c r="M1103" i="1" s="1"/>
  <c r="F1103" i="1"/>
  <c r="G1100" i="1"/>
  <c r="N1100" i="1" s="1"/>
  <c r="F1100" i="1"/>
  <c r="G1096" i="1"/>
  <c r="F1096" i="1"/>
  <c r="N1093" i="1"/>
  <c r="G1093" i="1"/>
  <c r="F1093" i="1"/>
  <c r="G1090" i="1"/>
  <c r="M1090" i="1" s="1"/>
  <c r="F1090" i="1"/>
  <c r="R1086" i="1"/>
  <c r="G1086" i="1"/>
  <c r="N1086" i="1" s="1"/>
  <c r="F1086" i="1"/>
  <c r="R1083" i="1"/>
  <c r="G1083" i="1"/>
  <c r="N1083" i="1" s="1"/>
  <c r="F1083" i="1"/>
  <c r="G1080" i="1"/>
  <c r="F1080" i="1"/>
  <c r="R1077" i="1"/>
  <c r="G1077" i="1"/>
  <c r="N1077" i="1" s="1"/>
  <c r="F1077" i="1"/>
  <c r="G1074" i="1"/>
  <c r="N1074" i="1" s="1"/>
  <c r="F1074" i="1"/>
  <c r="G1071" i="1"/>
  <c r="M1071" i="1" s="1"/>
  <c r="F1071" i="1"/>
  <c r="N1068" i="1"/>
  <c r="G1068" i="1"/>
  <c r="F1068" i="1"/>
  <c r="G1061" i="1"/>
  <c r="F1061" i="1"/>
  <c r="G1057" i="1"/>
  <c r="F1057" i="1"/>
  <c r="G1053" i="1"/>
  <c r="M1053" i="1" s="1"/>
  <c r="F1053" i="1"/>
  <c r="N1050" i="1"/>
  <c r="G1050" i="1"/>
  <c r="F1050" i="1"/>
  <c r="G1047" i="1"/>
  <c r="M1047" i="1" s="1"/>
  <c r="F1047" i="1"/>
  <c r="G1045" i="1"/>
  <c r="N1045" i="1" s="1"/>
  <c r="F1045" i="1"/>
  <c r="G1043" i="1"/>
  <c r="F1043" i="1"/>
  <c r="N1041" i="1"/>
  <c r="G1041" i="1"/>
  <c r="F1041" i="1"/>
  <c r="G1039" i="1"/>
  <c r="M1039" i="1" s="1"/>
  <c r="F1039" i="1"/>
  <c r="G1037" i="1"/>
  <c r="F1037" i="1"/>
  <c r="G1035" i="1"/>
  <c r="F1035" i="1"/>
  <c r="G1029" i="1"/>
  <c r="F1029" i="1"/>
  <c r="G1025" i="1"/>
  <c r="F1025" i="1"/>
  <c r="G1022" i="1"/>
  <c r="F1022" i="1"/>
  <c r="G1018" i="1"/>
  <c r="F1018" i="1"/>
  <c r="N1015" i="1"/>
  <c r="G1015" i="1"/>
  <c r="F1015" i="1"/>
  <c r="G1013" i="1"/>
  <c r="F1013" i="1"/>
  <c r="G1011" i="1"/>
  <c r="F1011" i="1"/>
  <c r="N1009" i="1"/>
  <c r="G1009" i="1"/>
  <c r="F1009" i="1"/>
  <c r="N1007" i="1"/>
  <c r="G1007" i="1"/>
  <c r="F1007" i="1"/>
  <c r="G1005" i="1"/>
  <c r="F1005" i="1"/>
  <c r="G1003" i="1"/>
  <c r="F1003" i="1"/>
  <c r="N996" i="1"/>
  <c r="G996" i="1"/>
  <c r="F996" i="1"/>
  <c r="G994" i="1"/>
  <c r="N994" i="1" s="1"/>
  <c r="F994" i="1"/>
  <c r="G992" i="1"/>
  <c r="F992" i="1"/>
  <c r="G990" i="1"/>
  <c r="F990" i="1"/>
  <c r="G988" i="1"/>
  <c r="F988" i="1"/>
  <c r="N986" i="1"/>
  <c r="G986" i="1"/>
  <c r="F986" i="1"/>
  <c r="G981" i="1"/>
  <c r="K981" i="1" s="1"/>
  <c r="U981" i="1" s="1"/>
  <c r="F981" i="1"/>
  <c r="G979" i="1"/>
  <c r="F979" i="1"/>
  <c r="G977" i="1"/>
  <c r="K977" i="1" s="1"/>
  <c r="U977" i="1" s="1"/>
  <c r="F977" i="1"/>
  <c r="G975" i="1"/>
  <c r="F975" i="1"/>
  <c r="G973" i="1"/>
  <c r="F973" i="1"/>
  <c r="G971" i="1"/>
  <c r="M971" i="1" s="1"/>
  <c r="F971" i="1"/>
  <c r="G969" i="1"/>
  <c r="K969" i="1" s="1"/>
  <c r="U969" i="1" s="1"/>
  <c r="F969" i="1"/>
  <c r="G967" i="1"/>
  <c r="M967" i="1" s="1"/>
  <c r="F967" i="1"/>
  <c r="G965" i="1"/>
  <c r="F965" i="1"/>
  <c r="G963" i="1"/>
  <c r="K963" i="1" s="1"/>
  <c r="U963" i="1" s="1"/>
  <c r="F963" i="1"/>
  <c r="G961" i="1"/>
  <c r="K961" i="1" s="1"/>
  <c r="U961" i="1" s="1"/>
  <c r="F961" i="1"/>
  <c r="G959" i="1"/>
  <c r="M959" i="1" s="1"/>
  <c r="F959" i="1"/>
  <c r="G957" i="1"/>
  <c r="K957" i="1" s="1"/>
  <c r="U957" i="1" s="1"/>
  <c r="F957" i="1"/>
  <c r="G955" i="1"/>
  <c r="F955" i="1"/>
  <c r="G953" i="1"/>
  <c r="F953" i="1"/>
  <c r="N935" i="1"/>
  <c r="G935" i="1"/>
  <c r="M935" i="1" s="1"/>
  <c r="F935" i="1"/>
  <c r="G932" i="1"/>
  <c r="F932" i="1"/>
  <c r="N929" i="1"/>
  <c r="G929" i="1"/>
  <c r="M929" i="1" s="1"/>
  <c r="F929" i="1"/>
  <c r="G926" i="1"/>
  <c r="K926" i="1" s="1"/>
  <c r="U926" i="1" s="1"/>
  <c r="F926" i="1"/>
  <c r="N923" i="1"/>
  <c r="G923" i="1"/>
  <c r="M923" i="1" s="1"/>
  <c r="F923" i="1"/>
  <c r="N920" i="1"/>
  <c r="G920" i="1"/>
  <c r="F920" i="1"/>
  <c r="N917" i="1"/>
  <c r="G917" i="1"/>
  <c r="F917" i="1"/>
  <c r="G914" i="1"/>
  <c r="F914" i="1"/>
  <c r="G911" i="1"/>
  <c r="M911" i="1" s="1"/>
  <c r="F911" i="1"/>
  <c r="G909" i="1"/>
  <c r="F909" i="1"/>
  <c r="G907" i="1"/>
  <c r="K907" i="1" s="1"/>
  <c r="U907" i="1" s="1"/>
  <c r="F907" i="1"/>
  <c r="G905" i="1"/>
  <c r="F905" i="1"/>
  <c r="G903" i="1"/>
  <c r="K903" i="1" s="1"/>
  <c r="U903" i="1" s="1"/>
  <c r="F903" i="1"/>
  <c r="N898" i="1"/>
  <c r="G898" i="1"/>
  <c r="F898" i="1"/>
  <c r="G896" i="1"/>
  <c r="N896" i="1" s="1"/>
  <c r="F896" i="1"/>
  <c r="G894" i="1"/>
  <c r="F894" i="1"/>
  <c r="G889" i="1"/>
  <c r="F889" i="1"/>
  <c r="G887" i="1"/>
  <c r="F887" i="1"/>
  <c r="G885" i="1"/>
  <c r="M885" i="1" s="1"/>
  <c r="F885" i="1"/>
  <c r="G883" i="1"/>
  <c r="K883" i="1" s="1"/>
  <c r="U883" i="1" s="1"/>
  <c r="F883" i="1"/>
  <c r="G881" i="1"/>
  <c r="M881" i="1" s="1"/>
  <c r="F881" i="1"/>
  <c r="G879" i="1"/>
  <c r="N879" i="1" s="1"/>
  <c r="F879" i="1"/>
  <c r="G874" i="1"/>
  <c r="F874" i="1"/>
  <c r="G872" i="1"/>
  <c r="F872" i="1"/>
  <c r="G870" i="1"/>
  <c r="M870" i="1" s="1"/>
  <c r="F870" i="1"/>
  <c r="G868" i="1"/>
  <c r="F868" i="1"/>
  <c r="G866" i="1"/>
  <c r="M866" i="1" s="1"/>
  <c r="F866" i="1"/>
  <c r="N864" i="1"/>
  <c r="G864" i="1"/>
  <c r="K864" i="1" s="1"/>
  <c r="U864" i="1" s="1"/>
  <c r="F864" i="1"/>
  <c r="G862" i="1"/>
  <c r="K862" i="1" s="1"/>
  <c r="U862" i="1" s="1"/>
  <c r="F862" i="1"/>
  <c r="G860" i="1"/>
  <c r="F860" i="1"/>
  <c r="G858" i="1"/>
  <c r="F858" i="1"/>
  <c r="G856" i="1"/>
  <c r="K856" i="1" s="1"/>
  <c r="U856" i="1" s="1"/>
  <c r="F856" i="1"/>
  <c r="G854" i="1"/>
  <c r="M854" i="1" s="1"/>
  <c r="F854" i="1"/>
  <c r="N852" i="1"/>
  <c r="G852" i="1"/>
  <c r="K852" i="1" s="1"/>
  <c r="U852" i="1" s="1"/>
  <c r="F852" i="1"/>
  <c r="G850" i="1"/>
  <c r="F850" i="1"/>
  <c r="G848" i="1"/>
  <c r="K848" i="1" s="1"/>
  <c r="U848" i="1" s="1"/>
  <c r="F848" i="1"/>
  <c r="G846" i="1"/>
  <c r="M846" i="1" s="1"/>
  <c r="F846" i="1"/>
  <c r="G844" i="1"/>
  <c r="F844" i="1"/>
  <c r="R838" i="1"/>
  <c r="G838" i="1"/>
  <c r="M838" i="1" s="1"/>
  <c r="F838" i="1"/>
  <c r="N836" i="1"/>
  <c r="G836" i="1"/>
  <c r="F836" i="1"/>
  <c r="G834" i="1"/>
  <c r="M834" i="1" s="1"/>
  <c r="F834" i="1"/>
  <c r="N832" i="1"/>
  <c r="G832" i="1"/>
  <c r="F832" i="1"/>
  <c r="N830" i="1"/>
  <c r="G830" i="1"/>
  <c r="M830" i="1" s="1"/>
  <c r="F830" i="1"/>
  <c r="G828" i="1"/>
  <c r="F828" i="1"/>
  <c r="G826" i="1"/>
  <c r="N826" i="1" s="1"/>
  <c r="F826" i="1"/>
  <c r="G821" i="1"/>
  <c r="N821" i="1" s="1"/>
  <c r="F821" i="1"/>
  <c r="N819" i="1"/>
  <c r="G819" i="1"/>
  <c r="M819" i="1" s="1"/>
  <c r="F819" i="1"/>
  <c r="R817" i="1"/>
  <c r="G817" i="1"/>
  <c r="N817" i="1" s="1"/>
  <c r="F817" i="1"/>
  <c r="G815" i="1"/>
  <c r="F815" i="1"/>
  <c r="N802" i="1"/>
  <c r="G802" i="1"/>
  <c r="K802" i="1" s="1"/>
  <c r="U802" i="1" s="1"/>
  <c r="F802" i="1"/>
  <c r="G800" i="1"/>
  <c r="M800" i="1" s="1"/>
  <c r="F800" i="1"/>
  <c r="G798" i="1"/>
  <c r="F798" i="1"/>
  <c r="G796" i="1"/>
  <c r="M796" i="1" s="1"/>
  <c r="F796" i="1"/>
  <c r="N794" i="1"/>
  <c r="G794" i="1"/>
  <c r="F794" i="1"/>
  <c r="G790" i="1"/>
  <c r="F790" i="1"/>
  <c r="G788" i="1"/>
  <c r="F788" i="1"/>
  <c r="G786" i="1"/>
  <c r="M786" i="1" s="1"/>
  <c r="F786" i="1"/>
  <c r="N780" i="1"/>
  <c r="G780" i="1"/>
  <c r="F780" i="1"/>
  <c r="N777" i="1"/>
  <c r="G777" i="1"/>
  <c r="F777" i="1"/>
  <c r="G774" i="1"/>
  <c r="N774" i="1" s="1"/>
  <c r="F774" i="1"/>
  <c r="G771" i="1"/>
  <c r="N771" i="1" s="1"/>
  <c r="F771" i="1"/>
  <c r="N768" i="1"/>
  <c r="G768" i="1"/>
  <c r="J768" i="1" s="1"/>
  <c r="F768" i="1"/>
  <c r="G765" i="1"/>
  <c r="N765" i="1" s="1"/>
  <c r="F765" i="1"/>
  <c r="R762" i="1"/>
  <c r="G762" i="1"/>
  <c r="K762" i="1" s="1"/>
  <c r="U762" i="1" s="1"/>
  <c r="F762" i="1"/>
  <c r="N759" i="1"/>
  <c r="G759" i="1"/>
  <c r="F759" i="1"/>
  <c r="G755" i="1"/>
  <c r="F755" i="1"/>
  <c r="G741" i="1"/>
  <c r="K741" i="1" s="1"/>
  <c r="U741" i="1" s="1"/>
  <c r="F741" i="1"/>
  <c r="G739" i="1"/>
  <c r="K739" i="1" s="1"/>
  <c r="U739" i="1" s="1"/>
  <c r="F739" i="1"/>
  <c r="G737" i="1"/>
  <c r="F737" i="1"/>
  <c r="G735" i="1"/>
  <c r="F735" i="1"/>
  <c r="R733" i="1"/>
  <c r="G733" i="1"/>
  <c r="F733" i="1"/>
  <c r="R731" i="1"/>
  <c r="G731" i="1"/>
  <c r="K731" i="1" s="1"/>
  <c r="U731" i="1" s="1"/>
  <c r="F731" i="1"/>
  <c r="N725" i="1"/>
  <c r="G725" i="1"/>
  <c r="F725" i="1"/>
  <c r="G721" i="1"/>
  <c r="J721" i="1" s="1"/>
  <c r="F721" i="1"/>
  <c r="G718" i="1"/>
  <c r="F718" i="1"/>
  <c r="G713" i="1"/>
  <c r="N713" i="1" s="1"/>
  <c r="F713" i="1"/>
  <c r="G709" i="1"/>
  <c r="N709" i="1" s="1"/>
  <c r="F709" i="1"/>
  <c r="G706" i="1"/>
  <c r="J706" i="1" s="1"/>
  <c r="F706" i="1"/>
  <c r="N703" i="1"/>
  <c r="G703" i="1"/>
  <c r="F703" i="1"/>
  <c r="N700" i="1"/>
  <c r="G700" i="1"/>
  <c r="K700" i="1" s="1"/>
  <c r="U700" i="1" s="1"/>
  <c r="F700" i="1"/>
  <c r="G697" i="1"/>
  <c r="N697" i="1" s="1"/>
  <c r="F697" i="1"/>
  <c r="G695" i="1"/>
  <c r="J695" i="1" s="1"/>
  <c r="F695" i="1"/>
  <c r="G693" i="1"/>
  <c r="N693" i="1" s="1"/>
  <c r="F693" i="1"/>
  <c r="G691" i="1"/>
  <c r="N691" i="1" s="1"/>
  <c r="F691" i="1"/>
  <c r="G689" i="1"/>
  <c r="N689" i="1" s="1"/>
  <c r="F689" i="1"/>
  <c r="G684" i="1"/>
  <c r="F684" i="1"/>
  <c r="G682" i="1"/>
  <c r="F682" i="1"/>
  <c r="G680" i="1"/>
  <c r="F680" i="1"/>
  <c r="G671" i="1"/>
  <c r="M671" i="1" s="1"/>
  <c r="F671" i="1"/>
  <c r="R668" i="1"/>
  <c r="G668" i="1"/>
  <c r="F668" i="1"/>
  <c r="G665" i="1"/>
  <c r="F665" i="1"/>
  <c r="N662" i="1"/>
  <c r="G662" i="1"/>
  <c r="M662" i="1" s="1"/>
  <c r="F662" i="1"/>
  <c r="G659" i="1"/>
  <c r="F659" i="1"/>
  <c r="N656" i="1"/>
  <c r="G656" i="1"/>
  <c r="M656" i="1" s="1"/>
  <c r="F656" i="1"/>
  <c r="R653" i="1"/>
  <c r="G653" i="1"/>
  <c r="F653" i="1"/>
  <c r="N648" i="1"/>
  <c r="G648" i="1"/>
  <c r="F648" i="1"/>
  <c r="G645" i="1"/>
  <c r="N645" i="1" s="1"/>
  <c r="F645" i="1"/>
  <c r="N642" i="1"/>
  <c r="G642" i="1"/>
  <c r="M642" i="1" s="1"/>
  <c r="F642" i="1"/>
  <c r="G639" i="1"/>
  <c r="F639" i="1"/>
  <c r="N636" i="1"/>
  <c r="G636" i="1"/>
  <c r="F636" i="1"/>
  <c r="G633" i="1"/>
  <c r="N633" i="1" s="1"/>
  <c r="F633" i="1"/>
  <c r="G630" i="1"/>
  <c r="F630" i="1"/>
  <c r="G627" i="1"/>
  <c r="F627" i="1"/>
  <c r="G623" i="1"/>
  <c r="M623" i="1" s="1"/>
  <c r="F623" i="1"/>
  <c r="G619" i="1"/>
  <c r="K619" i="1" s="1"/>
  <c r="U619" i="1" s="1"/>
  <c r="F619" i="1"/>
  <c r="G616" i="1"/>
  <c r="M616" i="1" s="1"/>
  <c r="F616" i="1"/>
  <c r="G613" i="1"/>
  <c r="J613" i="1" s="1"/>
  <c r="F613" i="1"/>
  <c r="G610" i="1"/>
  <c r="F610" i="1"/>
  <c r="G608" i="1"/>
  <c r="F608" i="1"/>
  <c r="G606" i="1"/>
  <c r="M606" i="1" s="1"/>
  <c r="F606" i="1"/>
  <c r="G604" i="1"/>
  <c r="J604" i="1" s="1"/>
  <c r="F604" i="1"/>
  <c r="G602" i="1"/>
  <c r="K602" i="1" s="1"/>
  <c r="U602" i="1" s="1"/>
  <c r="F602" i="1"/>
  <c r="G600" i="1"/>
  <c r="K600" i="1" s="1"/>
  <c r="U600" i="1" s="1"/>
  <c r="F600" i="1"/>
  <c r="G598" i="1"/>
  <c r="M598" i="1" s="1"/>
  <c r="F598" i="1"/>
  <c r="G593" i="1"/>
  <c r="M593" i="1" s="1"/>
  <c r="F593" i="1"/>
  <c r="G591" i="1"/>
  <c r="N591" i="1" s="1"/>
  <c r="F591" i="1"/>
  <c r="N589" i="1"/>
  <c r="G589" i="1"/>
  <c r="F589" i="1"/>
  <c r="N587" i="1"/>
  <c r="G587" i="1"/>
  <c r="F587" i="1"/>
  <c r="G585" i="1"/>
  <c r="N585" i="1" s="1"/>
  <c r="F585" i="1"/>
  <c r="G583" i="1"/>
  <c r="F583" i="1"/>
  <c r="G581" i="1"/>
  <c r="K581" i="1" s="1"/>
  <c r="U581" i="1" s="1"/>
  <c r="F581" i="1"/>
  <c r="G579" i="1"/>
  <c r="F579" i="1"/>
  <c r="G577" i="1"/>
  <c r="J577" i="1" s="1"/>
  <c r="F577" i="1"/>
  <c r="G571" i="1"/>
  <c r="M571" i="1" s="1"/>
  <c r="F571" i="1"/>
  <c r="G567" i="1"/>
  <c r="K567" i="1" s="1"/>
  <c r="U567" i="1" s="1"/>
  <c r="F567" i="1"/>
  <c r="G564" i="1"/>
  <c r="J564" i="1" s="1"/>
  <c r="F564" i="1"/>
  <c r="G561" i="1"/>
  <c r="M561" i="1" s="1"/>
  <c r="F561" i="1"/>
  <c r="G559" i="1"/>
  <c r="F559" i="1"/>
  <c r="G557" i="1"/>
  <c r="F557" i="1"/>
  <c r="G555" i="1"/>
  <c r="M555" i="1" s="1"/>
  <c r="F555" i="1"/>
  <c r="G553" i="1"/>
  <c r="M553" i="1" s="1"/>
  <c r="F553" i="1"/>
  <c r="G551" i="1"/>
  <c r="N551" i="1" s="1"/>
  <c r="F551" i="1"/>
  <c r="N549" i="1"/>
  <c r="G549" i="1"/>
  <c r="J549" i="1" s="1"/>
  <c r="F549" i="1"/>
  <c r="G547" i="1"/>
  <c r="F547" i="1"/>
  <c r="N545" i="1"/>
  <c r="G545" i="1"/>
  <c r="F545" i="1"/>
  <c r="G543" i="1"/>
  <c r="M543" i="1" s="1"/>
  <c r="F543" i="1"/>
  <c r="G538" i="1"/>
  <c r="K538" i="1" s="1"/>
  <c r="U538" i="1" s="1"/>
  <c r="F538" i="1"/>
  <c r="N536" i="1"/>
  <c r="G536" i="1"/>
  <c r="F536" i="1"/>
  <c r="G527" i="1"/>
  <c r="M527" i="1" s="1"/>
  <c r="F527" i="1"/>
  <c r="G524" i="1"/>
  <c r="F524" i="1"/>
  <c r="N521" i="1"/>
  <c r="G521" i="1"/>
  <c r="F521" i="1"/>
  <c r="G518" i="1"/>
  <c r="F518" i="1"/>
  <c r="G515" i="1"/>
  <c r="F515" i="1"/>
  <c r="N512" i="1"/>
  <c r="G512" i="1"/>
  <c r="M512" i="1" s="1"/>
  <c r="F512" i="1"/>
  <c r="G509" i="1"/>
  <c r="J509" i="1" s="1"/>
  <c r="F509" i="1"/>
  <c r="N506" i="1"/>
  <c r="G506" i="1"/>
  <c r="F506" i="1"/>
  <c r="G503" i="1"/>
  <c r="M503" i="1" s="1"/>
  <c r="F503" i="1"/>
  <c r="G500" i="1"/>
  <c r="F500" i="1"/>
  <c r="G496" i="1"/>
  <c r="F496" i="1"/>
  <c r="G493" i="1"/>
  <c r="F493" i="1"/>
  <c r="G490" i="1"/>
  <c r="F490" i="1"/>
  <c r="G487" i="1"/>
  <c r="M487" i="1" s="1"/>
  <c r="F487" i="1"/>
  <c r="G484" i="1"/>
  <c r="F484" i="1"/>
  <c r="G481" i="1"/>
  <c r="F481" i="1"/>
  <c r="G476" i="1"/>
  <c r="J476" i="1" s="1"/>
  <c r="F476" i="1"/>
  <c r="N473" i="1"/>
  <c r="G473" i="1"/>
  <c r="K473" i="1" s="1"/>
  <c r="U473" i="1" s="1"/>
  <c r="F473" i="1"/>
  <c r="N470" i="1"/>
  <c r="G470" i="1"/>
  <c r="F470" i="1"/>
  <c r="G466" i="1"/>
  <c r="F466" i="1"/>
  <c r="N463" i="1"/>
  <c r="G463" i="1"/>
  <c r="J463" i="1" s="1"/>
  <c r="F463" i="1"/>
  <c r="N460" i="1"/>
  <c r="G460" i="1"/>
  <c r="F460" i="1"/>
  <c r="N457" i="1"/>
  <c r="G457" i="1"/>
  <c r="J457" i="1" s="1"/>
  <c r="F457" i="1"/>
  <c r="N454" i="1"/>
  <c r="G454" i="1"/>
  <c r="F454" i="1"/>
  <c r="G450" i="1"/>
  <c r="F450" i="1"/>
  <c r="G447" i="1"/>
  <c r="F447" i="1"/>
  <c r="G444" i="1"/>
  <c r="M444" i="1" s="1"/>
  <c r="F444" i="1"/>
  <c r="G441" i="1"/>
  <c r="F441" i="1"/>
  <c r="N438" i="1"/>
  <c r="G438" i="1"/>
  <c r="J438" i="1" s="1"/>
  <c r="F438" i="1"/>
  <c r="N435" i="1"/>
  <c r="G435" i="1"/>
  <c r="F435" i="1"/>
  <c r="N432" i="1"/>
  <c r="G432" i="1"/>
  <c r="F432" i="1"/>
  <c r="N429" i="1"/>
  <c r="G429" i="1"/>
  <c r="K429" i="1" s="1"/>
  <c r="U429" i="1" s="1"/>
  <c r="F429" i="1"/>
  <c r="N427" i="1"/>
  <c r="G427" i="1"/>
  <c r="J427" i="1" s="1"/>
  <c r="F427" i="1"/>
  <c r="G425" i="1"/>
  <c r="J425" i="1" s="1"/>
  <c r="F425" i="1"/>
  <c r="N423" i="1"/>
  <c r="G423" i="1"/>
  <c r="F423" i="1"/>
  <c r="N417" i="1"/>
  <c r="G417" i="1"/>
  <c r="K417" i="1" s="1"/>
  <c r="U417" i="1" s="1"/>
  <c r="F417" i="1"/>
  <c r="G415" i="1"/>
  <c r="F415" i="1"/>
  <c r="G413" i="1"/>
  <c r="F413" i="1"/>
  <c r="N408" i="1"/>
  <c r="G408" i="1"/>
  <c r="F408" i="1"/>
  <c r="G406" i="1"/>
  <c r="F406" i="1"/>
  <c r="N404" i="1"/>
  <c r="G404" i="1"/>
  <c r="M404" i="1" s="1"/>
  <c r="F404" i="1"/>
  <c r="N402" i="1"/>
  <c r="G402" i="1"/>
  <c r="F402" i="1"/>
  <c r="G400" i="1"/>
  <c r="F400" i="1"/>
  <c r="N398" i="1"/>
  <c r="G398" i="1"/>
  <c r="F398" i="1"/>
  <c r="G393" i="1"/>
  <c r="F393" i="1"/>
  <c r="G391" i="1"/>
  <c r="K391" i="1" s="1"/>
  <c r="U391" i="1" s="1"/>
  <c r="F391" i="1"/>
  <c r="N389" i="1"/>
  <c r="G389" i="1"/>
  <c r="F389" i="1"/>
  <c r="G387" i="1"/>
  <c r="K387" i="1" s="1"/>
  <c r="U387" i="1" s="1"/>
  <c r="F387" i="1"/>
  <c r="G385" i="1"/>
  <c r="F385" i="1"/>
  <c r="G379" i="1"/>
  <c r="K379" i="1" s="1"/>
  <c r="U379" i="1" s="1"/>
  <c r="F379" i="1"/>
  <c r="G376" i="1"/>
  <c r="K376" i="1" s="1"/>
  <c r="U376" i="1" s="1"/>
  <c r="F376" i="1"/>
  <c r="N373" i="1"/>
  <c r="G373" i="1"/>
  <c r="K373" i="1" s="1"/>
  <c r="U373" i="1" s="1"/>
  <c r="F373" i="1"/>
  <c r="G370" i="1"/>
  <c r="M370" i="1" s="1"/>
  <c r="F370" i="1"/>
  <c r="G367" i="1"/>
  <c r="N367" i="1" s="1"/>
  <c r="F367" i="1"/>
  <c r="N363" i="1"/>
  <c r="G363" i="1"/>
  <c r="M363" i="1" s="1"/>
  <c r="F363" i="1"/>
  <c r="R360" i="1"/>
  <c r="G360" i="1"/>
  <c r="N360" i="1" s="1"/>
  <c r="F360" i="1"/>
  <c r="G357" i="1"/>
  <c r="K357" i="1" s="1"/>
  <c r="U357" i="1" s="1"/>
  <c r="F357" i="1"/>
  <c r="G354" i="1"/>
  <c r="K354" i="1" s="1"/>
  <c r="U354" i="1" s="1"/>
  <c r="F354" i="1"/>
  <c r="G351" i="1"/>
  <c r="F351" i="1"/>
  <c r="G348" i="1"/>
  <c r="F348" i="1"/>
  <c r="N345" i="1"/>
  <c r="G345" i="1"/>
  <c r="K345" i="1" s="1"/>
  <c r="U345" i="1" s="1"/>
  <c r="F345" i="1"/>
  <c r="N342" i="1"/>
  <c r="G342" i="1"/>
  <c r="K342" i="1" s="1"/>
  <c r="U342" i="1" s="1"/>
  <c r="F342" i="1"/>
  <c r="G339" i="1"/>
  <c r="F339" i="1"/>
  <c r="G334" i="1"/>
  <c r="F334" i="1"/>
  <c r="G331" i="1"/>
  <c r="M331" i="1" s="1"/>
  <c r="F331" i="1"/>
  <c r="N328" i="1"/>
  <c r="G328" i="1"/>
  <c r="K328" i="1" s="1"/>
  <c r="U328" i="1" s="1"/>
  <c r="F328" i="1"/>
  <c r="G325" i="1"/>
  <c r="F325" i="1"/>
  <c r="N322" i="1"/>
  <c r="G322" i="1"/>
  <c r="J322" i="1" s="1"/>
  <c r="F322" i="1"/>
  <c r="G319" i="1"/>
  <c r="F319" i="1"/>
  <c r="G316" i="1"/>
  <c r="F316" i="1"/>
  <c r="G313" i="1"/>
  <c r="J313" i="1" s="1"/>
  <c r="F313" i="1"/>
  <c r="R310" i="1"/>
  <c r="G310" i="1"/>
  <c r="K310" i="1" s="1"/>
  <c r="U310" i="1" s="1"/>
  <c r="F310" i="1"/>
  <c r="R305" i="1"/>
  <c r="G305" i="1"/>
  <c r="F305" i="1"/>
  <c r="N302" i="1"/>
  <c r="G302" i="1"/>
  <c r="F302" i="1"/>
  <c r="N299" i="1"/>
  <c r="G299" i="1"/>
  <c r="F299" i="1"/>
  <c r="G296" i="1"/>
  <c r="F296" i="1"/>
  <c r="R293" i="1"/>
  <c r="G293" i="1"/>
  <c r="M293" i="1" s="1"/>
  <c r="F293" i="1"/>
  <c r="R290" i="1"/>
  <c r="G290" i="1"/>
  <c r="N290" i="1" s="1"/>
  <c r="F290" i="1"/>
  <c r="N287" i="1"/>
  <c r="G287" i="1"/>
  <c r="M287" i="1" s="1"/>
  <c r="F287" i="1"/>
  <c r="G284" i="1"/>
  <c r="F284" i="1"/>
  <c r="G281" i="1"/>
  <c r="K281" i="1" s="1"/>
  <c r="U281" i="1" s="1"/>
  <c r="F281" i="1"/>
  <c r="G278" i="1"/>
  <c r="K278" i="1" s="1"/>
  <c r="U278" i="1" s="1"/>
  <c r="F278" i="1"/>
  <c r="R275" i="1"/>
  <c r="G275" i="1"/>
  <c r="N275" i="1" s="1"/>
  <c r="F275" i="1"/>
  <c r="R272" i="1"/>
  <c r="G272" i="1"/>
  <c r="N272" i="1" s="1"/>
  <c r="F272" i="1"/>
  <c r="N268" i="1"/>
  <c r="G268" i="1"/>
  <c r="F268" i="1"/>
  <c r="N265" i="1"/>
  <c r="G265" i="1"/>
  <c r="F265" i="1"/>
  <c r="G261" i="1"/>
  <c r="F261" i="1"/>
  <c r="G258" i="1"/>
  <c r="K258" i="1" s="1"/>
  <c r="U258" i="1" s="1"/>
  <c r="F258" i="1"/>
  <c r="G255" i="1"/>
  <c r="M255" i="1" s="1"/>
  <c r="F255" i="1"/>
  <c r="G252" i="1"/>
  <c r="K252" i="1" s="1"/>
  <c r="U252" i="1" s="1"/>
  <c r="F252" i="1"/>
  <c r="G249" i="1"/>
  <c r="K249" i="1" s="1"/>
  <c r="U249" i="1" s="1"/>
  <c r="F249" i="1"/>
  <c r="G246" i="1"/>
  <c r="K246" i="1" s="1"/>
  <c r="U246" i="1" s="1"/>
  <c r="F246" i="1"/>
  <c r="G243" i="1"/>
  <c r="N243" i="1" s="1"/>
  <c r="F243" i="1"/>
  <c r="N239" i="1"/>
  <c r="G239" i="1"/>
  <c r="K239" i="1" s="1"/>
  <c r="U239" i="1" s="1"/>
  <c r="F239" i="1"/>
  <c r="G236" i="1"/>
  <c r="F236" i="1"/>
  <c r="G233" i="1"/>
  <c r="F233" i="1"/>
  <c r="G226" i="1"/>
  <c r="K226" i="1" s="1"/>
  <c r="U226" i="1" s="1"/>
  <c r="F226" i="1"/>
  <c r="R223" i="1"/>
  <c r="G223" i="1"/>
  <c r="N223" i="1" s="1"/>
  <c r="F223" i="1"/>
  <c r="G220" i="1"/>
  <c r="J220" i="1" s="1"/>
  <c r="F220" i="1"/>
  <c r="R217" i="1"/>
  <c r="G217" i="1"/>
  <c r="N217" i="1" s="1"/>
  <c r="F217" i="1"/>
  <c r="G214" i="1"/>
  <c r="J214" i="1" s="1"/>
  <c r="F214" i="1"/>
  <c r="R211" i="1"/>
  <c r="G211" i="1"/>
  <c r="N211" i="1" s="1"/>
  <c r="F211" i="1"/>
  <c r="R208" i="1"/>
  <c r="G208" i="1"/>
  <c r="N208" i="1" s="1"/>
  <c r="F208" i="1"/>
  <c r="G204" i="1"/>
  <c r="F204" i="1"/>
  <c r="N201" i="1"/>
  <c r="G201" i="1"/>
  <c r="F201" i="1"/>
  <c r="G198" i="1"/>
  <c r="F198" i="1"/>
  <c r="G195" i="1"/>
  <c r="K195" i="1" s="1"/>
  <c r="U195" i="1" s="1"/>
  <c r="F195" i="1"/>
  <c r="R192" i="1"/>
  <c r="G192" i="1"/>
  <c r="N192" i="1" s="1"/>
  <c r="F192" i="1"/>
  <c r="G189" i="1"/>
  <c r="N189" i="1" s="1"/>
  <c r="F189" i="1"/>
  <c r="G186" i="1"/>
  <c r="F186" i="1"/>
  <c r="R183" i="1"/>
  <c r="G183" i="1"/>
  <c r="N183" i="1" s="1"/>
  <c r="F183" i="1"/>
  <c r="G180" i="1"/>
  <c r="F180" i="1"/>
  <c r="G177" i="1"/>
  <c r="F177" i="1"/>
  <c r="G175" i="1"/>
  <c r="F175" i="1"/>
  <c r="G173" i="1"/>
  <c r="F173" i="1"/>
  <c r="G158" i="1"/>
  <c r="F158" i="1"/>
  <c r="G155" i="1"/>
  <c r="F155" i="1"/>
  <c r="G152" i="1"/>
  <c r="F152" i="1"/>
  <c r="G149" i="1"/>
  <c r="F149" i="1"/>
  <c r="G146" i="1"/>
  <c r="F146" i="1"/>
  <c r="G143" i="1"/>
  <c r="F143" i="1"/>
  <c r="G140" i="1"/>
  <c r="F140" i="1"/>
  <c r="G137" i="1"/>
  <c r="F137" i="1"/>
  <c r="G134" i="1"/>
  <c r="F134" i="1"/>
  <c r="G131" i="1"/>
  <c r="F131" i="1"/>
  <c r="G128" i="1"/>
  <c r="F128" i="1"/>
  <c r="G125" i="1"/>
  <c r="F125" i="1"/>
  <c r="G122" i="1"/>
  <c r="F122" i="1"/>
  <c r="G119" i="1"/>
  <c r="F119" i="1"/>
  <c r="G116" i="1"/>
  <c r="F116" i="1"/>
  <c r="G113" i="1"/>
  <c r="F113" i="1"/>
  <c r="G110" i="1"/>
  <c r="F110" i="1"/>
  <c r="G107" i="1"/>
  <c r="F107" i="1"/>
  <c r="G104" i="1"/>
  <c r="F104" i="1"/>
  <c r="N101" i="1"/>
  <c r="G101" i="1"/>
  <c r="F101" i="1"/>
  <c r="G98" i="1"/>
  <c r="F98" i="1"/>
  <c r="G95" i="1"/>
  <c r="F95" i="1"/>
  <c r="G92" i="1"/>
  <c r="F92" i="1"/>
  <c r="G89" i="1"/>
  <c r="F89" i="1"/>
  <c r="G86" i="1"/>
  <c r="F86" i="1"/>
  <c r="G83" i="1"/>
  <c r="F83" i="1"/>
  <c r="G80" i="1"/>
  <c r="F80" i="1"/>
  <c r="G77" i="1"/>
  <c r="F77" i="1"/>
  <c r="G74" i="1"/>
  <c r="F74" i="1"/>
  <c r="G71" i="1"/>
  <c r="F71" i="1"/>
  <c r="G68" i="1"/>
  <c r="F68" i="1"/>
  <c r="G65" i="1"/>
  <c r="F65" i="1"/>
  <c r="G62" i="1"/>
  <c r="F62" i="1"/>
  <c r="G59" i="1"/>
  <c r="F59" i="1"/>
  <c r="G56" i="1"/>
  <c r="F56" i="1"/>
  <c r="G53" i="1"/>
  <c r="F53" i="1"/>
  <c r="G44" i="1"/>
  <c r="F44" i="1"/>
  <c r="G42" i="1"/>
  <c r="M42" i="1" s="1"/>
  <c r="F42" i="1"/>
  <c r="G40" i="1"/>
  <c r="M40" i="1" s="1"/>
  <c r="F40" i="1"/>
  <c r="G38" i="1"/>
  <c r="M38" i="1" s="1"/>
  <c r="F38" i="1"/>
  <c r="G33" i="1"/>
  <c r="M33" i="1" s="1"/>
  <c r="F33" i="1"/>
  <c r="G31" i="1"/>
  <c r="M31" i="1" s="1"/>
  <c r="F31" i="1"/>
  <c r="R28" i="1"/>
  <c r="G28" i="1"/>
  <c r="F28" i="1"/>
  <c r="R25" i="1"/>
  <c r="G25" i="1"/>
  <c r="N25" i="1" s="1"/>
  <c r="F25" i="1"/>
  <c r="R22" i="1"/>
  <c r="G22" i="1"/>
  <c r="N22" i="1" s="1"/>
  <c r="F22" i="1"/>
  <c r="G19" i="1"/>
  <c r="M19" i="1" s="1"/>
  <c r="F19" i="1"/>
  <c r="G16" i="1"/>
  <c r="F16" i="1"/>
  <c r="R13" i="1"/>
  <c r="G13" i="1"/>
  <c r="F13" i="1"/>
  <c r="K10" i="1"/>
  <c r="U10" i="1" s="1"/>
  <c r="F10" i="1"/>
  <c r="G7" i="1"/>
  <c r="N1373" i="1" l="1"/>
  <c r="N613" i="1"/>
  <c r="N786" i="1"/>
  <c r="N619" i="1"/>
  <c r="N885" i="1"/>
  <c r="N527" i="1"/>
  <c r="N1392" i="1"/>
  <c r="O1392" i="1" s="1"/>
  <c r="M1248" i="1"/>
  <c r="N1248" i="1"/>
  <c r="M13" i="1"/>
  <c r="N13" i="1"/>
  <c r="M28" i="1"/>
  <c r="N28" i="1"/>
  <c r="N509" i="1"/>
  <c r="N593" i="1"/>
  <c r="N695" i="1"/>
  <c r="M1267" i="1"/>
  <c r="O1267" i="1" s="1"/>
  <c r="N1267" i="1"/>
  <c r="K1571" i="1"/>
  <c r="U1571" i="1" s="1"/>
  <c r="N1571" i="1"/>
  <c r="M447" i="1"/>
  <c r="N447" i="1"/>
  <c r="J653" i="1"/>
  <c r="N653" i="1"/>
  <c r="M1307" i="1"/>
  <c r="N1307" i="1"/>
  <c r="M1156" i="1"/>
  <c r="N1156" i="1"/>
  <c r="Q466" i="1"/>
  <c r="N466" i="1"/>
  <c r="R233" i="1"/>
  <c r="N233" i="1"/>
  <c r="R38" i="1"/>
  <c r="N38" i="1"/>
  <c r="R53" i="1"/>
  <c r="N53" i="1"/>
  <c r="R65" i="1"/>
  <c r="N65" i="1"/>
  <c r="R77" i="1"/>
  <c r="N77" i="1"/>
  <c r="R89" i="1"/>
  <c r="N89" i="1"/>
  <c r="R113" i="1"/>
  <c r="N113" i="1"/>
  <c r="R125" i="1"/>
  <c r="N125" i="1"/>
  <c r="R137" i="1"/>
  <c r="N137" i="1"/>
  <c r="R149" i="1"/>
  <c r="N149" i="1"/>
  <c r="R173" i="1"/>
  <c r="N173" i="1"/>
  <c r="R195" i="1"/>
  <c r="N195" i="1"/>
  <c r="R236" i="1"/>
  <c r="N236" i="1"/>
  <c r="R246" i="1"/>
  <c r="N246" i="1"/>
  <c r="R258" i="1"/>
  <c r="N258" i="1"/>
  <c r="R284" i="1"/>
  <c r="N284" i="1"/>
  <c r="Q296" i="1"/>
  <c r="R296" i="1" s="1"/>
  <c r="N296" i="1"/>
  <c r="R348" i="1"/>
  <c r="N348" i="1"/>
  <c r="R387" i="1"/>
  <c r="N387" i="1"/>
  <c r="R406" i="1"/>
  <c r="N406" i="1"/>
  <c r="R441" i="1"/>
  <c r="N441" i="1"/>
  <c r="R450" i="1"/>
  <c r="N450" i="1"/>
  <c r="R476" i="1"/>
  <c r="N476" i="1"/>
  <c r="R503" i="1"/>
  <c r="N503" i="1"/>
  <c r="O503" i="1" s="1"/>
  <c r="Q515" i="1"/>
  <c r="R515" i="1" s="1"/>
  <c r="N515" i="1"/>
  <c r="R553" i="1"/>
  <c r="N553" i="1"/>
  <c r="R577" i="1"/>
  <c r="N577" i="1"/>
  <c r="R604" i="1"/>
  <c r="N604" i="1"/>
  <c r="R627" i="1"/>
  <c r="N627" i="1"/>
  <c r="R639" i="1"/>
  <c r="N639" i="1"/>
  <c r="R665" i="1"/>
  <c r="N665" i="1"/>
  <c r="R682" i="1"/>
  <c r="N682" i="1"/>
  <c r="R718" i="1"/>
  <c r="N718" i="1"/>
  <c r="R741" i="1"/>
  <c r="N741" i="1"/>
  <c r="R800" i="1"/>
  <c r="N800" i="1"/>
  <c r="O800" i="1" s="1"/>
  <c r="R850" i="1"/>
  <c r="N850" i="1"/>
  <c r="R858" i="1"/>
  <c r="N858" i="1"/>
  <c r="R866" i="1"/>
  <c r="N866" i="1"/>
  <c r="R874" i="1"/>
  <c r="N874" i="1"/>
  <c r="R907" i="1"/>
  <c r="N907" i="1"/>
  <c r="R955" i="1"/>
  <c r="N955" i="1"/>
  <c r="R963" i="1"/>
  <c r="N963" i="1"/>
  <c r="R971" i="1"/>
  <c r="N971" i="1"/>
  <c r="O971" i="1" s="1"/>
  <c r="R979" i="1"/>
  <c r="N979" i="1"/>
  <c r="R990" i="1"/>
  <c r="N990" i="1"/>
  <c r="R1003" i="1"/>
  <c r="N1003" i="1"/>
  <c r="R1011" i="1"/>
  <c r="N1011" i="1"/>
  <c r="R1022" i="1"/>
  <c r="N1022" i="1"/>
  <c r="R1037" i="1"/>
  <c r="N1037" i="1"/>
  <c r="R1057" i="1"/>
  <c r="N1057" i="1"/>
  <c r="R1096" i="1"/>
  <c r="N1096" i="1"/>
  <c r="R1111" i="1"/>
  <c r="N1111" i="1"/>
  <c r="Q1124" i="1"/>
  <c r="R1124" i="1" s="1"/>
  <c r="N1124" i="1"/>
  <c r="R1136" i="1"/>
  <c r="N1136" i="1"/>
  <c r="R1150" i="1"/>
  <c r="N1150" i="1"/>
  <c r="R1171" i="1"/>
  <c r="N1171" i="1"/>
  <c r="R1186" i="1"/>
  <c r="N1186" i="1"/>
  <c r="R1219" i="1"/>
  <c r="N1219" i="1"/>
  <c r="R1232" i="1"/>
  <c r="N1232" i="1"/>
  <c r="R1258" i="1"/>
  <c r="N1258" i="1"/>
  <c r="R1270" i="1"/>
  <c r="N1270" i="1"/>
  <c r="R1282" i="1"/>
  <c r="N1282" i="1"/>
  <c r="R1322" i="1"/>
  <c r="N1322" i="1"/>
  <c r="R1334" i="1"/>
  <c r="N1334" i="1"/>
  <c r="R1347" i="1"/>
  <c r="N1347" i="1"/>
  <c r="O1347" i="1" s="1"/>
  <c r="R1361" i="1"/>
  <c r="N1361" i="1"/>
  <c r="R1400" i="1"/>
  <c r="N1400" i="1"/>
  <c r="R1413" i="1"/>
  <c r="N1413" i="1"/>
  <c r="R1425" i="1"/>
  <c r="N1425" i="1"/>
  <c r="R1435" i="1"/>
  <c r="N1435" i="1"/>
  <c r="R1447" i="1"/>
  <c r="N1447" i="1"/>
  <c r="R1472" i="1"/>
  <c r="N1472" i="1"/>
  <c r="R1486" i="1"/>
  <c r="N1486" i="1"/>
  <c r="R1497" i="1"/>
  <c r="N1497" i="1"/>
  <c r="R1509" i="1"/>
  <c r="N1509" i="1"/>
  <c r="R1522" i="1"/>
  <c r="N1522" i="1"/>
  <c r="R1535" i="1"/>
  <c r="N1535" i="1"/>
  <c r="R1548" i="1"/>
  <c r="N1548" i="1"/>
  <c r="R1559" i="1"/>
  <c r="N1559" i="1"/>
  <c r="R1574" i="1"/>
  <c r="N1574" i="1"/>
  <c r="R1591" i="1"/>
  <c r="N1591" i="1"/>
  <c r="R1638" i="1"/>
  <c r="N1638" i="1"/>
  <c r="R1673" i="1"/>
  <c r="N1673" i="1"/>
  <c r="R1687" i="1"/>
  <c r="N1687" i="1"/>
  <c r="R1706" i="1"/>
  <c r="N1706" i="1"/>
  <c r="R1749" i="1"/>
  <c r="N1749" i="1"/>
  <c r="R1757" i="1"/>
  <c r="N1757" i="1"/>
  <c r="R1765" i="1"/>
  <c r="N1765" i="1"/>
  <c r="R1792" i="1"/>
  <c r="N1792" i="1"/>
  <c r="R1803" i="1"/>
  <c r="N1803" i="1"/>
  <c r="R40" i="1"/>
  <c r="N40" i="1"/>
  <c r="R56" i="1"/>
  <c r="N56" i="1"/>
  <c r="R68" i="1"/>
  <c r="N68" i="1"/>
  <c r="R80" i="1"/>
  <c r="N80" i="1"/>
  <c r="R92" i="1"/>
  <c r="N92" i="1"/>
  <c r="R104" i="1"/>
  <c r="N104" i="1"/>
  <c r="R116" i="1"/>
  <c r="N116" i="1"/>
  <c r="R128" i="1"/>
  <c r="N128" i="1"/>
  <c r="R140" i="1"/>
  <c r="N140" i="1"/>
  <c r="R152" i="1"/>
  <c r="N152" i="1"/>
  <c r="R198" i="1"/>
  <c r="N198" i="1"/>
  <c r="R249" i="1"/>
  <c r="N249" i="1"/>
  <c r="R261" i="1"/>
  <c r="N261" i="1"/>
  <c r="R325" i="1"/>
  <c r="N325" i="1"/>
  <c r="R351" i="1"/>
  <c r="N351" i="1"/>
  <c r="R376" i="1"/>
  <c r="N376" i="1"/>
  <c r="R400" i="1"/>
  <c r="N400" i="1"/>
  <c r="R444" i="1"/>
  <c r="N444" i="1"/>
  <c r="Q481" i="1"/>
  <c r="R481" i="1" s="1"/>
  <c r="N481" i="1"/>
  <c r="Q493" i="1"/>
  <c r="N493" i="1"/>
  <c r="R547" i="1"/>
  <c r="N547" i="1"/>
  <c r="R564" i="1"/>
  <c r="N564" i="1"/>
  <c r="R579" i="1"/>
  <c r="N579" i="1"/>
  <c r="R598" i="1"/>
  <c r="N598" i="1"/>
  <c r="O598" i="1" s="1"/>
  <c r="R606" i="1"/>
  <c r="N606" i="1"/>
  <c r="O606" i="1" s="1"/>
  <c r="R684" i="1"/>
  <c r="N684" i="1"/>
  <c r="R706" i="1"/>
  <c r="N706" i="1"/>
  <c r="R721" i="1"/>
  <c r="N721" i="1"/>
  <c r="R735" i="1"/>
  <c r="N735" i="1"/>
  <c r="R755" i="1"/>
  <c r="N755" i="1"/>
  <c r="R844" i="1"/>
  <c r="N844" i="1"/>
  <c r="R860" i="1"/>
  <c r="N860" i="1"/>
  <c r="R868" i="1"/>
  <c r="N868" i="1"/>
  <c r="R887" i="1"/>
  <c r="N887" i="1"/>
  <c r="R909" i="1"/>
  <c r="N909" i="1"/>
  <c r="R932" i="1"/>
  <c r="N932" i="1"/>
  <c r="R957" i="1"/>
  <c r="N957" i="1"/>
  <c r="R965" i="1"/>
  <c r="N965" i="1"/>
  <c r="R973" i="1"/>
  <c r="N973" i="1"/>
  <c r="R981" i="1"/>
  <c r="N981" i="1"/>
  <c r="R992" i="1"/>
  <c r="N992" i="1"/>
  <c r="R1005" i="1"/>
  <c r="N1005" i="1"/>
  <c r="R1013" i="1"/>
  <c r="N1013" i="1"/>
  <c r="R1025" i="1"/>
  <c r="N1025" i="1"/>
  <c r="R1039" i="1"/>
  <c r="N1039" i="1"/>
  <c r="O1039" i="1" s="1"/>
  <c r="R1047" i="1"/>
  <c r="N1047" i="1"/>
  <c r="R1061" i="1"/>
  <c r="N1061" i="1"/>
  <c r="Q1127" i="1"/>
  <c r="N1127" i="1"/>
  <c r="R1139" i="1"/>
  <c r="N1139" i="1"/>
  <c r="R1162" i="1"/>
  <c r="N1162" i="1"/>
  <c r="R1189" i="1"/>
  <c r="N1189" i="1"/>
  <c r="R1198" i="1"/>
  <c r="N1198" i="1"/>
  <c r="O1198" i="1" s="1"/>
  <c r="R1210" i="1"/>
  <c r="N1210" i="1"/>
  <c r="R1235" i="1"/>
  <c r="N1235" i="1"/>
  <c r="R1261" i="1"/>
  <c r="N1261" i="1"/>
  <c r="R1273" i="1"/>
  <c r="N1273" i="1"/>
  <c r="R1313" i="1"/>
  <c r="N1313" i="1"/>
  <c r="R1325" i="1"/>
  <c r="N1325" i="1"/>
  <c r="R1338" i="1"/>
  <c r="N1338" i="1"/>
  <c r="R1364" i="1"/>
  <c r="N1364" i="1"/>
  <c r="O1364" i="1" s="1"/>
  <c r="R1376" i="1"/>
  <c r="N1376" i="1"/>
  <c r="R1403" i="1"/>
  <c r="N1403" i="1"/>
  <c r="R1419" i="1"/>
  <c r="N1419" i="1"/>
  <c r="R1427" i="1"/>
  <c r="N1427" i="1"/>
  <c r="R1438" i="1"/>
  <c r="N1438" i="1"/>
  <c r="R1453" i="1"/>
  <c r="N1453" i="1"/>
  <c r="R1463" i="1"/>
  <c r="N1463" i="1"/>
  <c r="R1475" i="1"/>
  <c r="N1475" i="1"/>
  <c r="R1488" i="1"/>
  <c r="N1488" i="1"/>
  <c r="R1500" i="1"/>
  <c r="N1500" i="1"/>
  <c r="R1512" i="1"/>
  <c r="N1512" i="1"/>
  <c r="R1525" i="1"/>
  <c r="N1525" i="1"/>
  <c r="R1550" i="1"/>
  <c r="N1550" i="1"/>
  <c r="R1564" i="1"/>
  <c r="N1564" i="1"/>
  <c r="R1581" i="1"/>
  <c r="N1581" i="1"/>
  <c r="R1593" i="1"/>
  <c r="N1593" i="1"/>
  <c r="R1604" i="1"/>
  <c r="N1604" i="1"/>
  <c r="R1628" i="1"/>
  <c r="N1628" i="1"/>
  <c r="R1664" i="1"/>
  <c r="N1664" i="1"/>
  <c r="R1689" i="1"/>
  <c r="N1689" i="1"/>
  <c r="R1697" i="1"/>
  <c r="N1697" i="1"/>
  <c r="R1709" i="1"/>
  <c r="N1709" i="1"/>
  <c r="R1722" i="1"/>
  <c r="N1722" i="1"/>
  <c r="R1751" i="1"/>
  <c r="N1751" i="1"/>
  <c r="R1759" i="1"/>
  <c r="N1759" i="1"/>
  <c r="R1767" i="1"/>
  <c r="N1767" i="1"/>
  <c r="R1794" i="1"/>
  <c r="N1794" i="1"/>
  <c r="R1805" i="1"/>
  <c r="N1805" i="1"/>
  <c r="R19" i="1"/>
  <c r="N19" i="1"/>
  <c r="R42" i="1"/>
  <c r="N42" i="1"/>
  <c r="R59" i="1"/>
  <c r="N59" i="1"/>
  <c r="R71" i="1"/>
  <c r="N71" i="1"/>
  <c r="R83" i="1"/>
  <c r="N83" i="1"/>
  <c r="R95" i="1"/>
  <c r="N95" i="1"/>
  <c r="R107" i="1"/>
  <c r="N107" i="1"/>
  <c r="R119" i="1"/>
  <c r="N119" i="1"/>
  <c r="R131" i="1"/>
  <c r="N131" i="1"/>
  <c r="R143" i="1"/>
  <c r="N143" i="1"/>
  <c r="R155" i="1"/>
  <c r="N155" i="1"/>
  <c r="R177" i="1"/>
  <c r="N177" i="1"/>
  <c r="R214" i="1"/>
  <c r="N214" i="1"/>
  <c r="R226" i="1"/>
  <c r="N226" i="1"/>
  <c r="R252" i="1"/>
  <c r="N252" i="1"/>
  <c r="R278" i="1"/>
  <c r="N278" i="1"/>
  <c r="R379" i="1"/>
  <c r="N379" i="1"/>
  <c r="R391" i="1"/>
  <c r="N391" i="1"/>
  <c r="R413" i="1"/>
  <c r="N413" i="1"/>
  <c r="R425" i="1"/>
  <c r="N425" i="1"/>
  <c r="R538" i="1"/>
  <c r="N538" i="1"/>
  <c r="R557" i="1"/>
  <c r="N557" i="1"/>
  <c r="R567" i="1"/>
  <c r="N567" i="1"/>
  <c r="R581" i="1"/>
  <c r="N581" i="1"/>
  <c r="R600" i="1"/>
  <c r="N600" i="1"/>
  <c r="R659" i="1"/>
  <c r="N659" i="1"/>
  <c r="R671" i="1"/>
  <c r="N671" i="1"/>
  <c r="O671" i="1" s="1"/>
  <c r="R737" i="1"/>
  <c r="N737" i="1"/>
  <c r="R796" i="1"/>
  <c r="N796" i="1"/>
  <c r="R815" i="1"/>
  <c r="N815" i="1"/>
  <c r="R834" i="1"/>
  <c r="N834" i="1"/>
  <c r="R846" i="1"/>
  <c r="N846" i="1"/>
  <c r="O846" i="1" s="1"/>
  <c r="R854" i="1"/>
  <c r="N854" i="1"/>
  <c r="R862" i="1"/>
  <c r="N862" i="1"/>
  <c r="R870" i="1"/>
  <c r="N870" i="1"/>
  <c r="O870" i="1" s="1"/>
  <c r="R881" i="1"/>
  <c r="N881" i="1"/>
  <c r="O881" i="1" s="1"/>
  <c r="R889" i="1"/>
  <c r="N889" i="1"/>
  <c r="R903" i="1"/>
  <c r="N903" i="1"/>
  <c r="R911" i="1"/>
  <c r="N911" i="1"/>
  <c r="R959" i="1"/>
  <c r="N959" i="1"/>
  <c r="R967" i="1"/>
  <c r="N967" i="1"/>
  <c r="R975" i="1"/>
  <c r="N975" i="1"/>
  <c r="R1029" i="1"/>
  <c r="N1029" i="1"/>
  <c r="R1090" i="1"/>
  <c r="N1090" i="1"/>
  <c r="O1090" i="1" s="1"/>
  <c r="R1103" i="1"/>
  <c r="N1103" i="1"/>
  <c r="R1117" i="1"/>
  <c r="N1117" i="1"/>
  <c r="R1130" i="1"/>
  <c r="N1130" i="1"/>
  <c r="R1178" i="1"/>
  <c r="N1178" i="1"/>
  <c r="R1192" i="1"/>
  <c r="N1192" i="1"/>
  <c r="R1201" i="1"/>
  <c r="N1201" i="1"/>
  <c r="R1213" i="1"/>
  <c r="N1213" i="1"/>
  <c r="R1225" i="1"/>
  <c r="N1225" i="1"/>
  <c r="R1238" i="1"/>
  <c r="N1238" i="1"/>
  <c r="R1251" i="1"/>
  <c r="N1251" i="1"/>
  <c r="R1276" i="1"/>
  <c r="N1276" i="1"/>
  <c r="R1290" i="1"/>
  <c r="N1290" i="1"/>
  <c r="R1304" i="1"/>
  <c r="N1304" i="1"/>
  <c r="R1328" i="1"/>
  <c r="N1328" i="1"/>
  <c r="R1341" i="1"/>
  <c r="N1341" i="1"/>
  <c r="R1355" i="1"/>
  <c r="N1355" i="1"/>
  <c r="R1367" i="1"/>
  <c r="N1367" i="1"/>
  <c r="R1407" i="1"/>
  <c r="N1407" i="1"/>
  <c r="R1421" i="1"/>
  <c r="N1421" i="1"/>
  <c r="O1421" i="1" s="1"/>
  <c r="R1429" i="1"/>
  <c r="N1429" i="1"/>
  <c r="O1429" i="1" s="1"/>
  <c r="R1441" i="1"/>
  <c r="N1441" i="1"/>
  <c r="O1441" i="1" s="1"/>
  <c r="R1455" i="1"/>
  <c r="N1455" i="1"/>
  <c r="O1455" i="1" s="1"/>
  <c r="R1478" i="1"/>
  <c r="N1478" i="1"/>
  <c r="O1478" i="1" s="1"/>
  <c r="R1490" i="1"/>
  <c r="N1490" i="1"/>
  <c r="R1503" i="1"/>
  <c r="N1503" i="1"/>
  <c r="R1515" i="1"/>
  <c r="N1515" i="1"/>
  <c r="R1528" i="1"/>
  <c r="N1528" i="1"/>
  <c r="R1544" i="1"/>
  <c r="N1544" i="1"/>
  <c r="R1552" i="1"/>
  <c r="N1552" i="1"/>
  <c r="R1644" i="1"/>
  <c r="N1644" i="1"/>
  <c r="R1667" i="1"/>
  <c r="N1667" i="1"/>
  <c r="R1679" i="1"/>
  <c r="N1679" i="1"/>
  <c r="R1691" i="1"/>
  <c r="N1691" i="1"/>
  <c r="R1700" i="1"/>
  <c r="N1700" i="1"/>
  <c r="R1725" i="1"/>
  <c r="N1725" i="1"/>
  <c r="R1742" i="1"/>
  <c r="N1742" i="1"/>
  <c r="R1753" i="1"/>
  <c r="N1753" i="1"/>
  <c r="R1761" i="1"/>
  <c r="N1761" i="1"/>
  <c r="R1788" i="1"/>
  <c r="N1788" i="1"/>
  <c r="R1796" i="1"/>
  <c r="N1796" i="1"/>
  <c r="R10" i="1"/>
  <c r="N10" i="1"/>
  <c r="R62" i="1"/>
  <c r="N62" i="1"/>
  <c r="R86" i="1"/>
  <c r="N86" i="1"/>
  <c r="R98" i="1"/>
  <c r="N98" i="1"/>
  <c r="R110" i="1"/>
  <c r="N110" i="1"/>
  <c r="R122" i="1"/>
  <c r="N122" i="1"/>
  <c r="R134" i="1"/>
  <c r="N134" i="1"/>
  <c r="R146" i="1"/>
  <c r="N146" i="1"/>
  <c r="R158" i="1"/>
  <c r="N158" i="1"/>
  <c r="R180" i="1"/>
  <c r="N180" i="1"/>
  <c r="R255" i="1"/>
  <c r="N255" i="1"/>
  <c r="R281" i="1"/>
  <c r="N281" i="1"/>
  <c r="R319" i="1"/>
  <c r="N319" i="1"/>
  <c r="R331" i="1"/>
  <c r="N331" i="1"/>
  <c r="R370" i="1"/>
  <c r="N370" i="1"/>
  <c r="R385" i="1"/>
  <c r="N385" i="1"/>
  <c r="R393" i="1"/>
  <c r="N393" i="1"/>
  <c r="R415" i="1"/>
  <c r="N415" i="1"/>
  <c r="R543" i="1"/>
  <c r="N543" i="1"/>
  <c r="R559" i="1"/>
  <c r="N559" i="1"/>
  <c r="R571" i="1"/>
  <c r="N571" i="1"/>
  <c r="O571" i="1" s="1"/>
  <c r="R583" i="1"/>
  <c r="N583" i="1"/>
  <c r="R602" i="1"/>
  <c r="N602" i="1"/>
  <c r="R610" i="1"/>
  <c r="N610" i="1"/>
  <c r="R623" i="1"/>
  <c r="N623" i="1"/>
  <c r="R680" i="1"/>
  <c r="N680" i="1"/>
  <c r="R739" i="1"/>
  <c r="N739" i="1"/>
  <c r="R788" i="1"/>
  <c r="N788" i="1"/>
  <c r="R798" i="1"/>
  <c r="N798" i="1"/>
  <c r="Q828" i="1"/>
  <c r="N828" i="1"/>
  <c r="R848" i="1"/>
  <c r="N848" i="1"/>
  <c r="R856" i="1"/>
  <c r="N856" i="1"/>
  <c r="R872" i="1"/>
  <c r="N872" i="1"/>
  <c r="R883" i="1"/>
  <c r="N883" i="1"/>
  <c r="R894" i="1"/>
  <c r="N894" i="1"/>
  <c r="R905" i="1"/>
  <c r="N905" i="1"/>
  <c r="R914" i="1"/>
  <c r="N914" i="1"/>
  <c r="R926" i="1"/>
  <c r="N926" i="1"/>
  <c r="R953" i="1"/>
  <c r="N953" i="1"/>
  <c r="R961" i="1"/>
  <c r="N961" i="1"/>
  <c r="R969" i="1"/>
  <c r="N969" i="1"/>
  <c r="R977" i="1"/>
  <c r="N977" i="1"/>
  <c r="R988" i="1"/>
  <c r="N988" i="1"/>
  <c r="R1018" i="1"/>
  <c r="N1018" i="1"/>
  <c r="R1035" i="1"/>
  <c r="N1035" i="1"/>
  <c r="R1043" i="1"/>
  <c r="N1043" i="1"/>
  <c r="R1053" i="1"/>
  <c r="N1053" i="1"/>
  <c r="Q1071" i="1"/>
  <c r="N1071" i="1"/>
  <c r="R1121" i="1"/>
  <c r="N1121" i="1"/>
  <c r="R1133" i="1"/>
  <c r="N1133" i="1"/>
  <c r="R1181" i="1"/>
  <c r="N1181" i="1"/>
  <c r="R1216" i="1"/>
  <c r="N1216" i="1"/>
  <c r="R1241" i="1"/>
  <c r="N1241" i="1"/>
  <c r="R1255" i="1"/>
  <c r="N1255" i="1"/>
  <c r="R1279" i="1"/>
  <c r="N1279" i="1"/>
  <c r="R1293" i="1"/>
  <c r="N1293" i="1"/>
  <c r="R1344" i="1"/>
  <c r="N1344" i="1"/>
  <c r="R1358" i="1"/>
  <c r="N1358" i="1"/>
  <c r="R1370" i="1"/>
  <c r="N1370" i="1"/>
  <c r="R1383" i="1"/>
  <c r="N1383" i="1"/>
  <c r="R1395" i="1"/>
  <c r="N1395" i="1"/>
  <c r="R1410" i="1"/>
  <c r="N1410" i="1"/>
  <c r="R1423" i="1"/>
  <c r="N1423" i="1"/>
  <c r="R1432" i="1"/>
  <c r="N1432" i="1"/>
  <c r="R1444" i="1"/>
  <c r="N1444" i="1"/>
  <c r="R1457" i="1"/>
  <c r="N1457" i="1"/>
  <c r="R1469" i="1"/>
  <c r="N1469" i="1"/>
  <c r="R1484" i="1"/>
  <c r="N1484" i="1"/>
  <c r="R1494" i="1"/>
  <c r="N1494" i="1"/>
  <c r="R1506" i="1"/>
  <c r="N1506" i="1"/>
  <c r="R1519" i="1"/>
  <c r="N1519" i="1"/>
  <c r="R1532" i="1"/>
  <c r="N1532" i="1"/>
  <c r="R1546" i="1"/>
  <c r="R1568" i="1" s="1"/>
  <c r="N1546" i="1"/>
  <c r="R1557" i="1"/>
  <c r="N1557" i="1"/>
  <c r="R1585" i="1"/>
  <c r="N1585" i="1"/>
  <c r="R1598" i="1"/>
  <c r="N1598" i="1"/>
  <c r="R1622" i="1"/>
  <c r="N1622" i="1"/>
  <c r="R1670" i="1"/>
  <c r="N1670" i="1"/>
  <c r="R1685" i="1"/>
  <c r="N1685" i="1"/>
  <c r="R1703" i="1"/>
  <c r="N1703" i="1"/>
  <c r="R1716" i="1"/>
  <c r="N1716" i="1"/>
  <c r="R1755" i="1"/>
  <c r="N1755" i="1"/>
  <c r="R1763" i="1"/>
  <c r="N1763" i="1"/>
  <c r="R630" i="1"/>
  <c r="N630" i="1"/>
  <c r="R616" i="1"/>
  <c r="N616" i="1"/>
  <c r="R608" i="1"/>
  <c r="N608" i="1"/>
  <c r="R561" i="1"/>
  <c r="N561" i="1"/>
  <c r="R555" i="1"/>
  <c r="N555" i="1"/>
  <c r="O555" i="1" s="1"/>
  <c r="R524" i="1"/>
  <c r="N524" i="1"/>
  <c r="Q518" i="1"/>
  <c r="R518" i="1" s="1"/>
  <c r="N518" i="1"/>
  <c r="Q500" i="1"/>
  <c r="R500" i="1" s="1"/>
  <c r="N500" i="1"/>
  <c r="Q496" i="1"/>
  <c r="R496" i="1" s="1"/>
  <c r="N496" i="1"/>
  <c r="Q490" i="1"/>
  <c r="R490" i="1" s="1"/>
  <c r="N490" i="1"/>
  <c r="Q487" i="1"/>
  <c r="R487" i="1" s="1"/>
  <c r="N487" i="1"/>
  <c r="Q484" i="1"/>
  <c r="K484" i="1" s="1"/>
  <c r="U484" i="1" s="1"/>
  <c r="N484" i="1"/>
  <c r="R357" i="1"/>
  <c r="N357" i="1"/>
  <c r="R339" i="1"/>
  <c r="N339" i="1"/>
  <c r="R334" i="1"/>
  <c r="N334" i="1"/>
  <c r="R316" i="1"/>
  <c r="N316" i="1"/>
  <c r="Q313" i="1"/>
  <c r="R313" i="1" s="1"/>
  <c r="N313" i="1"/>
  <c r="R204" i="1"/>
  <c r="N204" i="1"/>
  <c r="R186" i="1"/>
  <c r="N186" i="1"/>
  <c r="R175" i="1"/>
  <c r="N175" i="1"/>
  <c r="R74" i="1"/>
  <c r="N74" i="1"/>
  <c r="R44" i="1"/>
  <c r="N44" i="1"/>
  <c r="Q33" i="1"/>
  <c r="N33" i="1"/>
  <c r="Q31" i="1"/>
  <c r="R31" i="1" s="1"/>
  <c r="N31" i="1"/>
  <c r="Q16" i="1"/>
  <c r="N16" i="1"/>
  <c r="Q7" i="1"/>
  <c r="N7" i="1" s="1"/>
  <c r="Q220" i="1"/>
  <c r="Q545" i="1"/>
  <c r="R545" i="1" s="1"/>
  <c r="Q790" i="1"/>
  <c r="Q917" i="1"/>
  <c r="R917" i="1" s="1"/>
  <c r="Q1719" i="1"/>
  <c r="R1719" i="1" s="1"/>
  <c r="Q551" i="1"/>
  <c r="R551" i="1" s="1"/>
  <c r="Q591" i="1"/>
  <c r="R591" i="1" s="1"/>
  <c r="Q636" i="1"/>
  <c r="R636" i="1" s="1"/>
  <c r="Q662" i="1"/>
  <c r="R662" i="1" s="1"/>
  <c r="Q691" i="1"/>
  <c r="R691" i="1" s="1"/>
  <c r="Q713" i="1"/>
  <c r="R713" i="1" s="1"/>
  <c r="Q774" i="1"/>
  <c r="R774" i="1" s="1"/>
  <c r="Q996" i="1"/>
  <c r="R996" i="1" s="1"/>
  <c r="Q1168" i="1"/>
  <c r="R1168" i="1" s="1"/>
  <c r="Q1204" i="1"/>
  <c r="R1204" i="1" s="1"/>
  <c r="Q1228" i="1"/>
  <c r="R1228" i="1" s="1"/>
  <c r="Q1331" i="1"/>
  <c r="Q1610" i="1"/>
  <c r="R1610" i="1" s="1"/>
  <c r="Q1635" i="1"/>
  <c r="R1635" i="1" s="1"/>
  <c r="Q1659" i="1"/>
  <c r="K1659" i="1" s="1"/>
  <c r="U1659" i="1" s="1"/>
  <c r="Q585" i="1"/>
  <c r="R585" i="1" s="1"/>
  <c r="Q703" i="1"/>
  <c r="R703" i="1" s="1"/>
  <c r="Q896" i="1"/>
  <c r="R896" i="1" s="1"/>
  <c r="Q1653" i="1"/>
  <c r="R1653" i="1" s="1"/>
  <c r="Q189" i="1"/>
  <c r="R189" i="1" s="1"/>
  <c r="Q302" i="1"/>
  <c r="R302" i="1" s="1"/>
  <c r="Q354" i="1"/>
  <c r="Q402" i="1"/>
  <c r="K402" i="1" s="1"/>
  <c r="U402" i="1" s="1"/>
  <c r="Q619" i="1"/>
  <c r="R619" i="1" s="1"/>
  <c r="Q645" i="1"/>
  <c r="Q697" i="1"/>
  <c r="R697" i="1" s="1"/>
  <c r="Q725" i="1"/>
  <c r="R725" i="1" s="1"/>
  <c r="Q759" i="1"/>
  <c r="R759" i="1" s="1"/>
  <c r="Q786" i="1"/>
  <c r="R786" i="1" s="1"/>
  <c r="Q935" i="1"/>
  <c r="R935" i="1" s="1"/>
  <c r="Q1142" i="1"/>
  <c r="R1142" i="1" s="1"/>
  <c r="Q1264" i="1"/>
  <c r="R1264" i="1" s="1"/>
  <c r="Q1316" i="1"/>
  <c r="R1316" i="1" s="1"/>
  <c r="Q1392" i="1"/>
  <c r="K1392" i="1" s="1"/>
  <c r="U1392" i="1" s="1"/>
  <c r="Q1595" i="1"/>
  <c r="R1595" i="1" s="1"/>
  <c r="Q1619" i="1"/>
  <c r="R1619" i="1" s="1"/>
  <c r="Q1712" i="1"/>
  <c r="R1712" i="1" s="1"/>
  <c r="Q1296" i="1"/>
  <c r="R1296" i="1" s="1"/>
  <c r="Q587" i="1"/>
  <c r="R587" i="1" s="1"/>
  <c r="Q656" i="1"/>
  <c r="R656" i="1" s="1"/>
  <c r="Q768" i="1"/>
  <c r="R768" i="1" s="1"/>
  <c r="Q794" i="1"/>
  <c r="Q821" i="1"/>
  <c r="Q879" i="1"/>
  <c r="R879" i="1" s="1"/>
  <c r="Q898" i="1"/>
  <c r="R898" i="1" s="1"/>
  <c r="Q920" i="1"/>
  <c r="R920" i="1" s="1"/>
  <c r="Q1222" i="1"/>
  <c r="R1222" i="1" s="1"/>
  <c r="Q1299" i="1"/>
  <c r="R1299" i="1" s="1"/>
  <c r="Q1352" i="1"/>
  <c r="R1352" i="1" s="1"/>
  <c r="Q1655" i="1"/>
  <c r="R1655" i="1" s="1"/>
  <c r="Q1676" i="1"/>
  <c r="R1676" i="1" s="1"/>
  <c r="Q527" i="1"/>
  <c r="R527" i="1" s="1"/>
  <c r="Q593" i="1"/>
  <c r="R593" i="1" s="1"/>
  <c r="Q613" i="1"/>
  <c r="Q693" i="1"/>
  <c r="R693" i="1" s="1"/>
  <c r="Q777" i="1"/>
  <c r="R777" i="1" s="1"/>
  <c r="Q830" i="1"/>
  <c r="K830" i="1" s="1"/>
  <c r="U830" i="1" s="1"/>
  <c r="Q885" i="1"/>
  <c r="R885" i="1" s="1"/>
  <c r="Q929" i="1"/>
  <c r="K929" i="1" s="1"/>
  <c r="U929" i="1" s="1"/>
  <c r="Q1074" i="1"/>
  <c r="R1074" i="1" s="1"/>
  <c r="Q1207" i="1"/>
  <c r="R1207" i="1" s="1"/>
  <c r="Q1310" i="1"/>
  <c r="R1310" i="1" s="1"/>
  <c r="Q1386" i="1"/>
  <c r="Q1459" i="1"/>
  <c r="R1459" i="1" s="1"/>
  <c r="Q1613" i="1"/>
  <c r="R1613" i="1" s="1"/>
  <c r="Q1661" i="1"/>
  <c r="R1661" i="1" s="1"/>
  <c r="Q1731" i="1"/>
  <c r="R1731" i="1" s="1"/>
  <c r="Q765" i="1"/>
  <c r="R765" i="1" s="1"/>
  <c r="Q1601" i="1"/>
  <c r="K1601" i="1" s="1"/>
  <c r="U1601" i="1" s="1"/>
  <c r="Q1625" i="1"/>
  <c r="R1625" i="1" s="1"/>
  <c r="Q1695" i="1"/>
  <c r="K1695" i="1" s="1"/>
  <c r="U1695" i="1" s="1"/>
  <c r="Q404" i="1"/>
  <c r="R404" i="1" s="1"/>
  <c r="Q648" i="1"/>
  <c r="Q700" i="1"/>
  <c r="R700" i="1" s="1"/>
  <c r="Q836" i="1"/>
  <c r="K836" i="1" s="1"/>
  <c r="U836" i="1" s="1"/>
  <c r="Q1319" i="1"/>
  <c r="R1319" i="1" s="1"/>
  <c r="Q1647" i="1"/>
  <c r="K1647" i="1" s="1"/>
  <c r="U1647" i="1" s="1"/>
  <c r="Q819" i="1"/>
  <c r="R819" i="1" s="1"/>
  <c r="Q1244" i="1"/>
  <c r="R1244" i="1" s="1"/>
  <c r="Q201" i="1"/>
  <c r="R201" i="1" s="1"/>
  <c r="Q367" i="1"/>
  <c r="R367" i="1" s="1"/>
  <c r="Q521" i="1"/>
  <c r="R521" i="1" s="1"/>
  <c r="Q549" i="1"/>
  <c r="R549" i="1" s="1"/>
  <c r="Q589" i="1"/>
  <c r="R589" i="1" s="1"/>
  <c r="Q633" i="1"/>
  <c r="R633" i="1" s="1"/>
  <c r="Q689" i="1"/>
  <c r="R689" i="1" s="1"/>
  <c r="Q709" i="1"/>
  <c r="R709" i="1" s="1"/>
  <c r="Q771" i="1"/>
  <c r="R771" i="1" s="1"/>
  <c r="Q826" i="1"/>
  <c r="R826" i="1" s="1"/>
  <c r="Q923" i="1"/>
  <c r="R923" i="1" s="1"/>
  <c r="Q1068" i="1"/>
  <c r="R1068" i="1" s="1"/>
  <c r="Q1379" i="1"/>
  <c r="Q1583" i="1"/>
  <c r="R1583" i="1" s="1"/>
  <c r="Q1607" i="1"/>
  <c r="R1607" i="1" s="1"/>
  <c r="Q1632" i="1"/>
  <c r="K1632" i="1" s="1"/>
  <c r="U1632" i="1" s="1"/>
  <c r="Q1657" i="1"/>
  <c r="R1657" i="1" s="1"/>
  <c r="Q1373" i="1"/>
  <c r="R1373" i="1" s="1"/>
  <c r="Q299" i="1"/>
  <c r="K299" i="1" s="1"/>
  <c r="U299" i="1" s="1"/>
  <c r="Q536" i="1"/>
  <c r="Q642" i="1"/>
  <c r="R642" i="1" s="1"/>
  <c r="Q695" i="1"/>
  <c r="R695" i="1" s="1"/>
  <c r="Q780" i="1"/>
  <c r="K780" i="1" s="1"/>
  <c r="U780" i="1" s="1"/>
  <c r="Q832" i="1"/>
  <c r="K832" i="1" s="1"/>
  <c r="U832" i="1" s="1"/>
  <c r="Q1114" i="1"/>
  <c r="R1114" i="1" s="1"/>
  <c r="Q1287" i="1"/>
  <c r="R1287" i="1" s="1"/>
  <c r="Q1389" i="1"/>
  <c r="R1389" i="1" s="1"/>
  <c r="Q1616" i="1"/>
  <c r="K1616" i="1" s="1"/>
  <c r="U1616" i="1" s="1"/>
  <c r="Q1641" i="1"/>
  <c r="R1641" i="1" s="1"/>
  <c r="Q1734" i="1"/>
  <c r="K1734" i="1" s="1"/>
  <c r="U1734" i="1" s="1"/>
  <c r="R16" i="1"/>
  <c r="R33" i="1"/>
  <c r="K1610" i="1"/>
  <c r="U1610" i="1" s="1"/>
  <c r="K290" i="1"/>
  <c r="U290" i="1" s="1"/>
  <c r="K1676" i="1"/>
  <c r="U1676" i="1" s="1"/>
  <c r="K1207" i="1"/>
  <c r="U1207" i="1" s="1"/>
  <c r="K1619" i="1"/>
  <c r="U1619" i="1" s="1"/>
  <c r="K183" i="1"/>
  <c r="U183" i="1" s="1"/>
  <c r="K208" i="1"/>
  <c r="U208" i="1" s="1"/>
  <c r="K272" i="1"/>
  <c r="U272" i="1" s="1"/>
  <c r="K275" i="1"/>
  <c r="U275" i="1" s="1"/>
  <c r="K360" i="1"/>
  <c r="U360" i="1" s="1"/>
  <c r="F2265" i="1"/>
  <c r="I95" i="1"/>
  <c r="I143" i="1"/>
  <c r="I177" i="1"/>
  <c r="I53" i="1"/>
  <c r="I125" i="1"/>
  <c r="I65" i="1"/>
  <c r="I89" i="1"/>
  <c r="I113" i="1"/>
  <c r="I83" i="1"/>
  <c r="I131" i="1"/>
  <c r="I155" i="1"/>
  <c r="I62" i="1"/>
  <c r="I86" i="1"/>
  <c r="I110" i="1"/>
  <c r="I134" i="1"/>
  <c r="I158" i="1"/>
  <c r="M101" i="1"/>
  <c r="I101" i="1"/>
  <c r="M71" i="1"/>
  <c r="I71" i="1"/>
  <c r="K119" i="1"/>
  <c r="U119" i="1" s="1"/>
  <c r="I119" i="1"/>
  <c r="I56" i="1"/>
  <c r="M80" i="1"/>
  <c r="I80" i="1"/>
  <c r="J104" i="1"/>
  <c r="I104" i="1"/>
  <c r="I128" i="1"/>
  <c r="I152" i="1"/>
  <c r="J173" i="1"/>
  <c r="I173" i="1"/>
  <c r="M74" i="1"/>
  <c r="I74" i="1"/>
  <c r="K98" i="1"/>
  <c r="U98" i="1" s="1"/>
  <c r="I98" i="1"/>
  <c r="I122" i="1"/>
  <c r="I146" i="1"/>
  <c r="K77" i="1"/>
  <c r="U77" i="1" s="1"/>
  <c r="I77" i="1"/>
  <c r="M59" i="1"/>
  <c r="I59" i="1"/>
  <c r="M107" i="1"/>
  <c r="I107" i="1"/>
  <c r="K149" i="1"/>
  <c r="U149" i="1" s="1"/>
  <c r="I149" i="1"/>
  <c r="K137" i="1"/>
  <c r="U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O1983" i="1"/>
  <c r="J1367" i="1"/>
  <c r="I864" i="1"/>
  <c r="K1503" i="1"/>
  <c r="M1571" i="1"/>
  <c r="I1986" i="1"/>
  <c r="M342" i="1"/>
  <c r="K796" i="1"/>
  <c r="U796" i="1" s="1"/>
  <c r="J1373" i="1"/>
  <c r="J1638" i="1"/>
  <c r="L1638" i="1" s="1"/>
  <c r="K959" i="1"/>
  <c r="U959" i="1" s="1"/>
  <c r="M268" i="1"/>
  <c r="M1657" i="1"/>
  <c r="M345" i="1"/>
  <c r="M1744" i="1"/>
  <c r="I1685" i="1"/>
  <c r="I1709" i="1"/>
  <c r="I1657" i="1"/>
  <c r="K1367" i="1"/>
  <c r="U1367" i="1" s="1"/>
  <c r="J137" i="1"/>
  <c r="J567" i="1"/>
  <c r="L567" i="1" s="1"/>
  <c r="I334" i="1"/>
  <c r="I1244" i="1"/>
  <c r="M604" i="1"/>
  <c r="I879" i="1"/>
  <c r="J345" i="1"/>
  <c r="L345" i="1" s="1"/>
  <c r="J391" i="1"/>
  <c r="L391" i="1" s="1"/>
  <c r="K800" i="1"/>
  <c r="U800" i="1" s="1"/>
  <c r="K457" i="1"/>
  <c r="J74" i="1"/>
  <c r="M402" i="1"/>
  <c r="K725" i="1"/>
  <c r="U725" i="1" s="1"/>
  <c r="K866" i="1"/>
  <c r="U866" i="1" s="1"/>
  <c r="M1755" i="1"/>
  <c r="J484" i="1"/>
  <c r="M1403" i="1"/>
  <c r="J1744" i="1"/>
  <c r="L1744" i="1" s="1"/>
  <c r="M360" i="1"/>
  <c r="M1610" i="1"/>
  <c r="J404" i="1"/>
  <c r="K432" i="1"/>
  <c r="U432" i="1" s="1"/>
  <c r="K438" i="1"/>
  <c r="K986" i="1"/>
  <c r="U986" i="1" s="1"/>
  <c r="I992" i="1"/>
  <c r="I236" i="1"/>
  <c r="M432" i="1"/>
  <c r="J22" i="1"/>
  <c r="K92" i="1"/>
  <c r="U92" i="1" s="1"/>
  <c r="K721" i="1"/>
  <c r="I1009" i="1"/>
  <c r="K1057" i="1"/>
  <c r="U1057" i="1" s="1"/>
  <c r="M1121" i="1"/>
  <c r="M1544" i="1"/>
  <c r="I1557" i="1"/>
  <c r="J1564" i="1"/>
  <c r="L1564" i="1" s="1"/>
  <c r="M22" i="1"/>
  <c r="K146" i="1"/>
  <c r="U146" i="1" s="1"/>
  <c r="J239" i="1"/>
  <c r="L239" i="1" s="1"/>
  <c r="K363" i="1"/>
  <c r="U363" i="1" s="1"/>
  <c r="J571" i="1"/>
  <c r="I953" i="1"/>
  <c r="M1009" i="1"/>
  <c r="J1050" i="1"/>
  <c r="I1759" i="1"/>
  <c r="J1798" i="1"/>
  <c r="L1798" i="1" s="1"/>
  <c r="J1805" i="1"/>
  <c r="L1805" i="1" s="1"/>
  <c r="J325" i="1"/>
  <c r="I360" i="1"/>
  <c r="I389" i="1"/>
  <c r="I802" i="1"/>
  <c r="M903" i="1"/>
  <c r="J1045" i="1"/>
  <c r="M1798" i="1"/>
  <c r="J360" i="1"/>
  <c r="K389" i="1"/>
  <c r="U389" i="1" s="1"/>
  <c r="I393" i="1"/>
  <c r="K400" i="1"/>
  <c r="U400" i="1" s="1"/>
  <c r="K846" i="1"/>
  <c r="U846" i="1" s="1"/>
  <c r="I986" i="1"/>
  <c r="K393" i="1"/>
  <c r="U393" i="1" s="1"/>
  <c r="K1165" i="1"/>
  <c r="U1165" i="1" s="1"/>
  <c r="I1644" i="1"/>
  <c r="M1703" i="1"/>
  <c r="J183" i="1"/>
  <c r="I406" i="1"/>
  <c r="I470" i="1"/>
  <c r="K476" i="1"/>
  <c r="I509" i="1"/>
  <c r="I1074" i="1"/>
  <c r="M1165" i="1"/>
  <c r="J1693" i="1"/>
  <c r="L1693" i="1" s="1"/>
  <c r="K268" i="1"/>
  <c r="U268" i="1" s="1"/>
  <c r="M275" i="1"/>
  <c r="K463" i="1"/>
  <c r="J470" i="1"/>
  <c r="I868" i="1"/>
  <c r="M1693" i="1"/>
  <c r="I512" i="1"/>
  <c r="I996" i="1"/>
  <c r="I1195" i="1"/>
  <c r="J44" i="1"/>
  <c r="K107" i="1"/>
  <c r="U107" i="1" s="1"/>
  <c r="K192" i="1"/>
  <c r="U192" i="1" s="1"/>
  <c r="J208" i="1"/>
  <c r="J293" i="1"/>
  <c r="K325" i="1"/>
  <c r="U325" i="1" s="1"/>
  <c r="J331" i="1"/>
  <c r="J417" i="1"/>
  <c r="L417" i="1" s="1"/>
  <c r="J429" i="1"/>
  <c r="L429" i="1" s="1"/>
  <c r="M484" i="1"/>
  <c r="K555" i="1"/>
  <c r="U555" i="1" s="1"/>
  <c r="I616" i="1"/>
  <c r="J689" i="1"/>
  <c r="K923" i="1"/>
  <c r="U923" i="1" s="1"/>
  <c r="M996" i="1"/>
  <c r="O996" i="1" s="1"/>
  <c r="I1015" i="1"/>
  <c r="J1108" i="1"/>
  <c r="K1361" i="1"/>
  <c r="U1361" i="1" s="1"/>
  <c r="K1528" i="1"/>
  <c r="J1655" i="1"/>
  <c r="I255" i="1"/>
  <c r="M299" i="1"/>
  <c r="K331" i="1"/>
  <c r="U331" i="1" s="1"/>
  <c r="J379" i="1"/>
  <c r="L379" i="1" s="1"/>
  <c r="M417" i="1"/>
  <c r="M490" i="1"/>
  <c r="K521" i="1"/>
  <c r="U521" i="1" s="1"/>
  <c r="K598" i="1"/>
  <c r="U598" i="1" s="1"/>
  <c r="I656" i="1"/>
  <c r="M1261" i="1"/>
  <c r="J255" i="1"/>
  <c r="O331" i="1"/>
  <c r="I339" i="1"/>
  <c r="M379" i="1"/>
  <c r="I387" i="1"/>
  <c r="I402" i="1"/>
  <c r="I473" i="1"/>
  <c r="J656" i="1"/>
  <c r="K1045" i="1"/>
  <c r="U1045" i="1" s="1"/>
  <c r="M1050" i="1"/>
  <c r="J1139" i="1"/>
  <c r="M1210" i="1"/>
  <c r="O1341" i="1"/>
  <c r="I1429" i="1"/>
  <c r="I1552" i="1"/>
  <c r="M1566" i="1"/>
  <c r="M1613" i="1"/>
  <c r="M1619" i="1"/>
  <c r="O1655" i="1"/>
  <c r="J1664" i="1"/>
  <c r="L1664" i="1" s="1"/>
  <c r="M1687" i="1"/>
  <c r="I1983" i="1"/>
  <c r="J1986" i="1"/>
  <c r="L1986" i="1" s="1"/>
  <c r="I1992" i="1"/>
  <c r="I252" i="1"/>
  <c r="K255" i="1"/>
  <c r="U255" i="1" s="1"/>
  <c r="J473" i="1"/>
  <c r="L473" i="1" s="1"/>
  <c r="M481" i="1"/>
  <c r="J543" i="1"/>
  <c r="K733" i="1"/>
  <c r="U733" i="1" s="1"/>
  <c r="K737" i="1"/>
  <c r="U737" i="1" s="1"/>
  <c r="I788" i="1"/>
  <c r="I898" i="1"/>
  <c r="K953" i="1"/>
  <c r="U953" i="1" s="1"/>
  <c r="J1007" i="1"/>
  <c r="I1037" i="1"/>
  <c r="K1139" i="1"/>
  <c r="U1139" i="1" s="1"/>
  <c r="K1192" i="1"/>
  <c r="U1192" i="1" s="1"/>
  <c r="J1392" i="1"/>
  <c r="K1515" i="1"/>
  <c r="M1695" i="1"/>
  <c r="O1731" i="1"/>
  <c r="M1749" i="1"/>
  <c r="O1792" i="1"/>
  <c r="J1983" i="1"/>
  <c r="M1986" i="1"/>
  <c r="M1992" i="1"/>
  <c r="J42" i="1"/>
  <c r="O42" i="1"/>
  <c r="J226" i="1"/>
  <c r="L226" i="1" s="1"/>
  <c r="J252" i="1"/>
  <c r="L252" i="1" s="1"/>
  <c r="O255" i="1"/>
  <c r="I290" i="1"/>
  <c r="J296" i="1"/>
  <c r="M328" i="1"/>
  <c r="K509" i="1"/>
  <c r="K557" i="1"/>
  <c r="U557" i="1" s="1"/>
  <c r="I564" i="1"/>
  <c r="K994" i="1"/>
  <c r="U994" i="1" s="1"/>
  <c r="J1086" i="1"/>
  <c r="I1103" i="1"/>
  <c r="J1127" i="1"/>
  <c r="I1168" i="1"/>
  <c r="I1258" i="1"/>
  <c r="M1313" i="1"/>
  <c r="J1358" i="1"/>
  <c r="I1386" i="1"/>
  <c r="I1478" i="1"/>
  <c r="I1509" i="1"/>
  <c r="K1983" i="1"/>
  <c r="I40" i="1"/>
  <c r="M252" i="1"/>
  <c r="M296" i="1"/>
  <c r="J310" i="1"/>
  <c r="L310" i="1" s="1"/>
  <c r="M354" i="1"/>
  <c r="J363" i="1"/>
  <c r="M376" i="1"/>
  <c r="J432" i="1"/>
  <c r="K653" i="1"/>
  <c r="K703" i="1"/>
  <c r="U703" i="1" s="1"/>
  <c r="I1472" i="1"/>
  <c r="K1989" i="1"/>
  <c r="M1989" i="1"/>
  <c r="I1989" i="1"/>
  <c r="J1992" i="1"/>
  <c r="L1992" i="1" s="1"/>
  <c r="M636" i="1"/>
  <c r="I636" i="1"/>
  <c r="I828" i="1"/>
  <c r="R828" i="1"/>
  <c r="K1653" i="1"/>
  <c r="U1653" i="1" s="1"/>
  <c r="J1653" i="1"/>
  <c r="M89" i="1"/>
  <c r="J89" i="1"/>
  <c r="K367" i="1"/>
  <c r="U367" i="1" s="1"/>
  <c r="J367" i="1"/>
  <c r="I367" i="1"/>
  <c r="K536" i="1"/>
  <c r="U536" i="1" s="1"/>
  <c r="I536" i="1"/>
  <c r="J13" i="1"/>
  <c r="K31" i="1"/>
  <c r="U31" i="1" s="1"/>
  <c r="K38" i="1"/>
  <c r="U38" i="1" s="1"/>
  <c r="K89" i="1"/>
  <c r="U89" i="1" s="1"/>
  <c r="K284" i="1"/>
  <c r="U284" i="1" s="1"/>
  <c r="M284" i="1"/>
  <c r="J284" i="1"/>
  <c r="I284" i="1"/>
  <c r="K423" i="1"/>
  <c r="U423" i="1" s="1"/>
  <c r="I22" i="1"/>
  <c r="O38" i="1"/>
  <c r="M65" i="1"/>
  <c r="J65" i="1"/>
  <c r="K302" i="1"/>
  <c r="U302" i="1" s="1"/>
  <c r="J302" i="1"/>
  <c r="I302" i="1"/>
  <c r="M53" i="1"/>
  <c r="K86" i="1"/>
  <c r="U86" i="1" s="1"/>
  <c r="M113" i="1"/>
  <c r="J113" i="1"/>
  <c r="K265" i="1"/>
  <c r="U265" i="1" s="1"/>
  <c r="J265" i="1"/>
  <c r="I1550" i="1"/>
  <c r="M1661" i="1"/>
  <c r="R1693" i="1"/>
  <c r="I1693" i="1"/>
  <c r="R1744" i="1"/>
  <c r="I1744" i="1"/>
  <c r="R1798" i="1"/>
  <c r="I1798" i="1"/>
  <c r="K398" i="1"/>
  <c r="U398" i="1" s="1"/>
  <c r="M398" i="1"/>
  <c r="M77" i="1"/>
  <c r="K319" i="1"/>
  <c r="U319" i="1" s="1"/>
  <c r="J319" i="1"/>
  <c r="M551" i="1"/>
  <c r="J551" i="1"/>
  <c r="M659" i="1"/>
  <c r="K659" i="1"/>
  <c r="U659" i="1" s="1"/>
  <c r="J659" i="1"/>
  <c r="R1466" i="1"/>
  <c r="I1466" i="1"/>
  <c r="J53" i="1"/>
  <c r="M1546" i="1"/>
  <c r="J1546" i="1"/>
  <c r="R1728" i="1"/>
  <c r="I1728" i="1"/>
  <c r="R1790" i="1"/>
  <c r="I1790" i="1"/>
  <c r="K435" i="1"/>
  <c r="U435" i="1" s="1"/>
  <c r="M435" i="1"/>
  <c r="J435" i="1"/>
  <c r="M466" i="1"/>
  <c r="J466" i="1"/>
  <c r="K33" i="1"/>
  <c r="U33" i="1" s="1"/>
  <c r="J40" i="1"/>
  <c r="I44" i="1"/>
  <c r="K305" i="1"/>
  <c r="U305" i="1" s="1"/>
  <c r="I305" i="1"/>
  <c r="M648" i="1"/>
  <c r="J648" i="1"/>
  <c r="M1041" i="1"/>
  <c r="K1041" i="1"/>
  <c r="U1041" i="1" s="1"/>
  <c r="J1041" i="1"/>
  <c r="M1407" i="1"/>
  <c r="K1407" i="1"/>
  <c r="U1407" i="1" s="1"/>
  <c r="J1522" i="1"/>
  <c r="I1522" i="1"/>
  <c r="K1593" i="1"/>
  <c r="U1593" i="1" s="1"/>
  <c r="M1593" i="1"/>
  <c r="J1593" i="1"/>
  <c r="J1607" i="1"/>
  <c r="K1625" i="1"/>
  <c r="U1625" i="1" s="1"/>
  <c r="J1625" i="1"/>
  <c r="M1691" i="1"/>
  <c r="K1691" i="1"/>
  <c r="U1691" i="1" s="1"/>
  <c r="J1691" i="1"/>
  <c r="I1691" i="1"/>
  <c r="J1700" i="1"/>
  <c r="M1700" i="1"/>
  <c r="K1700" i="1"/>
  <c r="U1700" i="1" s="1"/>
  <c r="M1742" i="1"/>
  <c r="K1742" i="1"/>
  <c r="U1742" i="1" s="1"/>
  <c r="J1742" i="1"/>
  <c r="I1742" i="1"/>
  <c r="J1753" i="1"/>
  <c r="M1753" i="1"/>
  <c r="K1753" i="1"/>
  <c r="U1753" i="1" s="1"/>
  <c r="M1796" i="1"/>
  <c r="K1796" i="1"/>
  <c r="U1796" i="1" s="1"/>
  <c r="J1796" i="1"/>
  <c r="I1796" i="1"/>
  <c r="K134" i="1"/>
  <c r="U134" i="1" s="1"/>
  <c r="K173" i="1"/>
  <c r="K220" i="1"/>
  <c r="M226" i="1"/>
  <c r="K243" i="1"/>
  <c r="U243" i="1" s="1"/>
  <c r="J287" i="1"/>
  <c r="J290" i="1"/>
  <c r="K293" i="1"/>
  <c r="U293" i="1" s="1"/>
  <c r="I370" i="1"/>
  <c r="J373" i="1"/>
  <c r="L373" i="1" s="1"/>
  <c r="J385" i="1"/>
  <c r="M391" i="1"/>
  <c r="I398" i="1"/>
  <c r="K404" i="1"/>
  <c r="U404" i="1" s="1"/>
  <c r="I435" i="1"/>
  <c r="O444" i="1"/>
  <c r="I466" i="1"/>
  <c r="K470" i="1"/>
  <c r="U470" i="1" s="1"/>
  <c r="M473" i="1"/>
  <c r="M476" i="1"/>
  <c r="J512" i="1"/>
  <c r="M518" i="1"/>
  <c r="M557" i="1"/>
  <c r="K571" i="1"/>
  <c r="U571" i="1" s="1"/>
  <c r="J589" i="1"/>
  <c r="I593" i="1"/>
  <c r="I606" i="1"/>
  <c r="I662" i="1"/>
  <c r="J691" i="1"/>
  <c r="K706" i="1"/>
  <c r="J786" i="1"/>
  <c r="M986" i="1"/>
  <c r="M994" i="1"/>
  <c r="K1007" i="1"/>
  <c r="U1007" i="1" s="1"/>
  <c r="J1015" i="1"/>
  <c r="J1029" i="1"/>
  <c r="M1057" i="1"/>
  <c r="J1074" i="1"/>
  <c r="K1086" i="1"/>
  <c r="U1086" i="1" s="1"/>
  <c r="K1108" i="1"/>
  <c r="U1108" i="1" s="1"/>
  <c r="M1114" i="1"/>
  <c r="M1127" i="1"/>
  <c r="J1133" i="1"/>
  <c r="L1133" i="1" s="1"/>
  <c r="O1367" i="1"/>
  <c r="O1373" i="1"/>
  <c r="I1379" i="1"/>
  <c r="J1413" i="1"/>
  <c r="J1421" i="1"/>
  <c r="K1425" i="1"/>
  <c r="U1425" i="1" s="1"/>
  <c r="K1472" i="1"/>
  <c r="U1472" i="1" s="1"/>
  <c r="M243" i="1"/>
  <c r="K287" i="1"/>
  <c r="U287" i="1" s="1"/>
  <c r="O293" i="1"/>
  <c r="J370" i="1"/>
  <c r="M373" i="1"/>
  <c r="K385" i="1"/>
  <c r="U385" i="1" s="1"/>
  <c r="I457" i="1"/>
  <c r="M470" i="1"/>
  <c r="K589" i="1"/>
  <c r="U589" i="1" s="1"/>
  <c r="J606" i="1"/>
  <c r="J662" i="1"/>
  <c r="I689" i="1"/>
  <c r="I832" i="1"/>
  <c r="M1007" i="1"/>
  <c r="K1015" i="1"/>
  <c r="U1015" i="1" s="1"/>
  <c r="K1029" i="1"/>
  <c r="U1029" i="1" s="1"/>
  <c r="M1086" i="1"/>
  <c r="I1276" i="1"/>
  <c r="K1379" i="1"/>
  <c r="U1379" i="1" s="1"/>
  <c r="O1413" i="1"/>
  <c r="K370" i="1"/>
  <c r="U370" i="1" s="1"/>
  <c r="M385" i="1"/>
  <c r="R473" i="1"/>
  <c r="K606" i="1"/>
  <c r="U606" i="1" s="1"/>
  <c r="K662" i="1"/>
  <c r="U662" i="1" s="1"/>
  <c r="M1015" i="1"/>
  <c r="J101" i="1"/>
  <c r="K122" i="1"/>
  <c r="U122" i="1" s="1"/>
  <c r="J149" i="1"/>
  <c r="J195" i="1"/>
  <c r="L195" i="1" s="1"/>
  <c r="O370" i="1"/>
  <c r="I413" i="1"/>
  <c r="R470" i="1"/>
  <c r="I633" i="1"/>
  <c r="O662" i="1"/>
  <c r="R802" i="1"/>
  <c r="I848" i="1"/>
  <c r="I973" i="1"/>
  <c r="M1029" i="1"/>
  <c r="R1195"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U1447" i="1" s="1"/>
  <c r="K1490" i="1"/>
  <c r="M1557" i="1"/>
  <c r="J1574" i="1"/>
  <c r="L1574" i="1" s="1"/>
  <c r="J1591" i="1"/>
  <c r="L1591" i="1" s="1"/>
  <c r="O1598" i="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U671" i="1" s="1"/>
  <c r="I994" i="1"/>
  <c r="K1441" i="1"/>
  <c r="U1441" i="1" s="1"/>
  <c r="M1706" i="1"/>
  <c r="M1757" i="1"/>
  <c r="K1792" i="1"/>
  <c r="U1792" i="1" s="1"/>
  <c r="K204" i="1"/>
  <c r="U204" i="1" s="1"/>
  <c r="I293" i="1"/>
  <c r="J481" i="1"/>
  <c r="I589" i="1"/>
  <c r="R864" i="1"/>
  <c r="J986" i="1"/>
  <c r="J994" i="1"/>
  <c r="I1007" i="1"/>
  <c r="R1009" i="1"/>
  <c r="M1018" i="1"/>
  <c r="O1018" i="1" s="1"/>
  <c r="I1047" i="1"/>
  <c r="K1050" i="1"/>
  <c r="U1050" i="1" s="1"/>
  <c r="J1057" i="1"/>
  <c r="I1086" i="1"/>
  <c r="J1341" i="1"/>
  <c r="J1347" i="1"/>
  <c r="I1355" i="1"/>
  <c r="M1389" i="1"/>
  <c r="M1564" i="1"/>
  <c r="J1571" i="1"/>
  <c r="L1571" i="1" s="1"/>
  <c r="J1610" i="1"/>
  <c r="I1655" i="1"/>
  <c r="J1657" i="1"/>
  <c r="I1679" i="1"/>
  <c r="J1687" i="1"/>
  <c r="L1687" i="1" s="1"/>
  <c r="J1695" i="1"/>
  <c r="J1749" i="1"/>
  <c r="L1749" i="1" s="1"/>
  <c r="M1803" i="1"/>
  <c r="M7" i="1"/>
  <c r="J7" i="1"/>
  <c r="K348" i="1"/>
  <c r="U348" i="1" s="1"/>
  <c r="M348" i="1"/>
  <c r="I348" i="1"/>
  <c r="M95" i="1"/>
  <c r="K95" i="1"/>
  <c r="U95" i="1" s="1"/>
  <c r="J95" i="1"/>
  <c r="I243" i="1"/>
  <c r="R243" i="1"/>
  <c r="K316" i="1"/>
  <c r="U316" i="1" s="1"/>
  <c r="M316" i="1"/>
  <c r="J316" i="1"/>
  <c r="K441" i="1"/>
  <c r="U441" i="1" s="1"/>
  <c r="J441" i="1"/>
  <c r="M668" i="1"/>
  <c r="K668" i="1"/>
  <c r="U668" i="1" s="1"/>
  <c r="I668" i="1"/>
  <c r="K62" i="1"/>
  <c r="U62" i="1" s="1"/>
  <c r="R101" i="1"/>
  <c r="K322" i="1"/>
  <c r="M322" i="1"/>
  <c r="M339" i="1"/>
  <c r="K339" i="1"/>
  <c r="U339" i="1" s="1"/>
  <c r="J339" i="1"/>
  <c r="K425" i="1"/>
  <c r="M425" i="1"/>
  <c r="J493" i="1"/>
  <c r="M493" i="1"/>
  <c r="J56" i="1"/>
  <c r="I316" i="1"/>
  <c r="R345" i="1"/>
  <c r="I345" i="1"/>
  <c r="M441" i="1"/>
  <c r="M25" i="1"/>
  <c r="K25" i="1"/>
  <c r="U25" i="1" s="1"/>
  <c r="I25" i="1"/>
  <c r="R265" i="1"/>
  <c r="I265" i="1"/>
  <c r="I328" i="1"/>
  <c r="R328" i="1"/>
  <c r="K351" i="1"/>
  <c r="U351" i="1" s="1"/>
  <c r="J351" i="1"/>
  <c r="I351" i="1"/>
  <c r="M408" i="1"/>
  <c r="K408" i="1"/>
  <c r="U408" i="1" s="1"/>
  <c r="M415" i="1"/>
  <c r="K415" i="1"/>
  <c r="U415" i="1" s="1"/>
  <c r="J415" i="1"/>
  <c r="M515" i="1"/>
  <c r="J515" i="1"/>
  <c r="M559" i="1"/>
  <c r="J559" i="1"/>
  <c r="K559" i="1"/>
  <c r="U559" i="1" s="1"/>
  <c r="I268" i="1"/>
  <c r="R268" i="1"/>
  <c r="K180" i="1"/>
  <c r="U180" i="1" s="1"/>
  <c r="R239" i="1"/>
  <c r="I239" i="1"/>
  <c r="M313" i="1"/>
  <c r="K460" i="1"/>
  <c r="U460" i="1" s="1"/>
  <c r="M460" i="1"/>
  <c r="J460" i="1"/>
  <c r="M236" i="1"/>
  <c r="K236" i="1"/>
  <c r="U236" i="1" s="1"/>
  <c r="J236" i="1"/>
  <c r="K413" i="1"/>
  <c r="U413" i="1" s="1"/>
  <c r="M413" i="1"/>
  <c r="J413" i="1"/>
  <c r="K7" i="1"/>
  <c r="U7" i="1" s="1"/>
  <c r="M83" i="1"/>
  <c r="K83" i="1"/>
  <c r="U83" i="1" s="1"/>
  <c r="K110" i="1"/>
  <c r="U110" i="1" s="1"/>
  <c r="K125" i="1"/>
  <c r="U125" i="1" s="1"/>
  <c r="J125" i="1"/>
  <c r="K334" i="1"/>
  <c r="U334" i="1" s="1"/>
  <c r="M334" i="1"/>
  <c r="M351" i="1"/>
  <c r="J408" i="1"/>
  <c r="I415" i="1"/>
  <c r="M583" i="1"/>
  <c r="J583" i="1"/>
  <c r="K506" i="1"/>
  <c r="U506" i="1" s="1"/>
  <c r="M506" i="1"/>
  <c r="J506" i="1"/>
  <c r="M261" i="1"/>
  <c r="K261" i="1"/>
  <c r="U261" i="1" s="1"/>
  <c r="J261" i="1"/>
  <c r="R342" i="1"/>
  <c r="I342" i="1"/>
  <c r="K406" i="1"/>
  <c r="U406" i="1" s="1"/>
  <c r="M406" i="1"/>
  <c r="J406" i="1"/>
  <c r="I423" i="1"/>
  <c r="R423" i="1"/>
  <c r="M427" i="1"/>
  <c r="K427" i="1"/>
  <c r="M579" i="1"/>
  <c r="I579" i="1"/>
  <c r="K496" i="1"/>
  <c r="U496" i="1" s="1"/>
  <c r="J496" i="1"/>
  <c r="I549" i="1"/>
  <c r="I561" i="1"/>
  <c r="K561" i="1"/>
  <c r="U561" i="1" s="1"/>
  <c r="J561" i="1"/>
  <c r="I600" i="1"/>
  <c r="M600" i="1"/>
  <c r="M1216" i="1"/>
  <c r="K1216" i="1"/>
  <c r="U1216" i="1" s="1"/>
  <c r="M1581" i="1"/>
  <c r="K1581" i="1"/>
  <c r="U1581" i="1" s="1"/>
  <c r="J1581" i="1"/>
  <c r="I1581" i="1"/>
  <c r="M1632" i="1"/>
  <c r="J1632" i="1"/>
  <c r="I1632" i="1"/>
  <c r="I28" i="1"/>
  <c r="I33" i="1"/>
  <c r="J38" i="1"/>
  <c r="K40" i="1"/>
  <c r="U40" i="1" s="1"/>
  <c r="K42" i="1"/>
  <c r="U42" i="1" s="1"/>
  <c r="K44" i="1"/>
  <c r="U44" i="1" s="1"/>
  <c r="M86" i="1"/>
  <c r="K217" i="1"/>
  <c r="U217" i="1" s="1"/>
  <c r="J243" i="1"/>
  <c r="M246" i="1"/>
  <c r="M249" i="1"/>
  <c r="J268" i="1"/>
  <c r="M272" i="1"/>
  <c r="M281" i="1"/>
  <c r="M290" i="1"/>
  <c r="M302" i="1"/>
  <c r="J305" i="1"/>
  <c r="I310" i="1"/>
  <c r="I313" i="1"/>
  <c r="I319" i="1"/>
  <c r="I322" i="1"/>
  <c r="I325" i="1"/>
  <c r="J328" i="1"/>
  <c r="L328" i="1" s="1"/>
  <c r="I331" i="1"/>
  <c r="M357" i="1"/>
  <c r="M367" i="1"/>
  <c r="J387" i="1"/>
  <c r="L387" i="1" s="1"/>
  <c r="J389" i="1"/>
  <c r="I391" i="1"/>
  <c r="J393" i="1"/>
  <c r="J398" i="1"/>
  <c r="J400" i="1"/>
  <c r="J402" i="1"/>
  <c r="I404" i="1"/>
  <c r="J423" i="1"/>
  <c r="I425" i="1"/>
  <c r="I427" i="1"/>
  <c r="R427" i="1"/>
  <c r="M429" i="1"/>
  <c r="K454" i="1"/>
  <c r="U454" i="1" s="1"/>
  <c r="M454" i="1"/>
  <c r="J454" i="1"/>
  <c r="I496" i="1"/>
  <c r="I538" i="1"/>
  <c r="I567" i="1"/>
  <c r="I571" i="1"/>
  <c r="K798" i="1"/>
  <c r="U798" i="1" s="1"/>
  <c r="I798" i="1"/>
  <c r="M979" i="1"/>
  <c r="K979" i="1"/>
  <c r="U979" i="1" s="1"/>
  <c r="K1282" i="1"/>
  <c r="U1282" i="1" s="1"/>
  <c r="I1282" i="1"/>
  <c r="M1400" i="1"/>
  <c r="K1400" i="1"/>
  <c r="U1400" i="1" s="1"/>
  <c r="J1400" i="1"/>
  <c r="I1400" i="1"/>
  <c r="M1459" i="1"/>
  <c r="K1459" i="1"/>
  <c r="U1459" i="1" s="1"/>
  <c r="J1459" i="1"/>
  <c r="I1459" i="1"/>
  <c r="M1667" i="1"/>
  <c r="K1667" i="1"/>
  <c r="U1667" i="1" s="1"/>
  <c r="J1667" i="1"/>
  <c r="I1667" i="1"/>
  <c r="M387" i="1"/>
  <c r="M393" i="1"/>
  <c r="M400" i="1"/>
  <c r="K450" i="1"/>
  <c r="U450" i="1" s="1"/>
  <c r="J450" i="1"/>
  <c r="I493" i="1"/>
  <c r="M496" i="1"/>
  <c r="I506" i="1"/>
  <c r="R509" i="1"/>
  <c r="I515" i="1"/>
  <c r="M524" i="1"/>
  <c r="K524" i="1"/>
  <c r="U524" i="1" s="1"/>
  <c r="J524" i="1"/>
  <c r="K549" i="1"/>
  <c r="M591" i="1"/>
  <c r="J591" i="1"/>
  <c r="I591" i="1"/>
  <c r="J735" i="1"/>
  <c r="K735" i="1"/>
  <c r="U735" i="1" s="1"/>
  <c r="K914" i="1"/>
  <c r="U914" i="1" s="1"/>
  <c r="I914" i="1"/>
  <c r="M975" i="1"/>
  <c r="K975" i="1"/>
  <c r="U975" i="1" s="1"/>
  <c r="I1153" i="1"/>
  <c r="J755" i="1"/>
  <c r="K755" i="1"/>
  <c r="U755" i="1" s="1"/>
  <c r="J1153" i="1"/>
  <c r="K1153" i="1"/>
  <c r="U1153" i="1" s="1"/>
  <c r="M1153" i="1"/>
  <c r="O40" i="1"/>
  <c r="M310" i="1"/>
  <c r="M325" i="1"/>
  <c r="I450" i="1"/>
  <c r="J490" i="1"/>
  <c r="M564" i="1"/>
  <c r="K564" i="1"/>
  <c r="M602" i="1"/>
  <c r="J602" i="1"/>
  <c r="L602" i="1" s="1"/>
  <c r="M680" i="1"/>
  <c r="K680" i="1"/>
  <c r="U680" i="1" s="1"/>
  <c r="J680" i="1"/>
  <c r="I990" i="1"/>
  <c r="I1039" i="1"/>
  <c r="I1189" i="1"/>
  <c r="K1189" i="1"/>
  <c r="U1189" i="1" s="1"/>
  <c r="I278" i="1"/>
  <c r="M305" i="1"/>
  <c r="M319" i="1"/>
  <c r="M389" i="1"/>
  <c r="M423" i="1"/>
  <c r="I503" i="1"/>
  <c r="I10" i="1"/>
  <c r="I16" i="1"/>
  <c r="O33" i="1"/>
  <c r="J92" i="1"/>
  <c r="J98" i="1"/>
  <c r="K158" i="1"/>
  <c r="U158" i="1" s="1"/>
  <c r="I226" i="1"/>
  <c r="I249" i="1"/>
  <c r="I275" i="1"/>
  <c r="J278" i="1"/>
  <c r="L278" i="1" s="1"/>
  <c r="I281" i="1"/>
  <c r="I299" i="1"/>
  <c r="I354" i="1"/>
  <c r="I357" i="1"/>
  <c r="I376" i="1"/>
  <c r="I379" i="1"/>
  <c r="I432" i="1"/>
  <c r="M438" i="1"/>
  <c r="J447" i="1"/>
  <c r="M450" i="1"/>
  <c r="M457" i="1"/>
  <c r="R466" i="1"/>
  <c r="I490" i="1"/>
  <c r="J503" i="1"/>
  <c r="K512" i="1"/>
  <c r="U512" i="1" s="1"/>
  <c r="I524" i="1"/>
  <c r="M567" i="1"/>
  <c r="I653" i="1"/>
  <c r="M653" i="1"/>
  <c r="K881" i="1"/>
  <c r="U881" i="1" s="1"/>
  <c r="M1003" i="1"/>
  <c r="K1003" i="1"/>
  <c r="U1003" i="1" s="1"/>
  <c r="J1003" i="1"/>
  <c r="I1003" i="1"/>
  <c r="M1068" i="1"/>
  <c r="J1068" i="1"/>
  <c r="M1100" i="1"/>
  <c r="K1100" i="1"/>
  <c r="U1100" i="1" s="1"/>
  <c r="J1100" i="1"/>
  <c r="M1241" i="1"/>
  <c r="K1241" i="1"/>
  <c r="U1241" i="1" s="1"/>
  <c r="M610" i="1"/>
  <c r="K610" i="1"/>
  <c r="U610" i="1" s="1"/>
  <c r="J610" i="1"/>
  <c r="I610" i="1"/>
  <c r="J249" i="1"/>
  <c r="L249" i="1" s="1"/>
  <c r="J275" i="1"/>
  <c r="M278" i="1"/>
  <c r="J281" i="1"/>
  <c r="L281" i="1" s="1"/>
  <c r="J299" i="1"/>
  <c r="J357" i="1"/>
  <c r="L357" i="1" s="1"/>
  <c r="J376" i="1"/>
  <c r="L376" i="1" s="1"/>
  <c r="K444" i="1"/>
  <c r="U444" i="1" s="1"/>
  <c r="J444" i="1"/>
  <c r="J487" i="1"/>
  <c r="R493" i="1"/>
  <c r="K503" i="1"/>
  <c r="U503" i="1" s="1"/>
  <c r="M521" i="1"/>
  <c r="J521" i="1"/>
  <c r="I521" i="1"/>
  <c r="I608" i="1"/>
  <c r="M608" i="1"/>
  <c r="K608" i="1"/>
  <c r="U608" i="1" s="1"/>
  <c r="J608" i="1"/>
  <c r="I645" i="1"/>
  <c r="M645" i="1"/>
  <c r="K645" i="1"/>
  <c r="U645" i="1" s="1"/>
  <c r="K718" i="1"/>
  <c r="U718" i="1" s="1"/>
  <c r="M850" i="1"/>
  <c r="K850" i="1"/>
  <c r="U850" i="1" s="1"/>
  <c r="K894" i="1"/>
  <c r="U894" i="1" s="1"/>
  <c r="I894" i="1"/>
  <c r="M1011" i="1"/>
  <c r="K1011" i="1"/>
  <c r="U1011" i="1" s="1"/>
  <c r="J1011" i="1"/>
  <c r="I1011" i="1"/>
  <c r="M1022" i="1"/>
  <c r="K1022" i="1"/>
  <c r="U1022" i="1" s="1"/>
  <c r="J1022" i="1"/>
  <c r="I1022" i="1"/>
  <c r="M1080" i="1"/>
  <c r="K1080" i="1"/>
  <c r="U1080" i="1" s="1"/>
  <c r="J1080" i="1"/>
  <c r="R1127" i="1"/>
  <c r="I1127" i="1"/>
  <c r="R852" i="1"/>
  <c r="I852" i="1"/>
  <c r="I42" i="1"/>
  <c r="M92" i="1"/>
  <c r="I385" i="1"/>
  <c r="I429" i="1"/>
  <c r="R429" i="1"/>
  <c r="I444" i="1"/>
  <c r="M500" i="1"/>
  <c r="M509" i="1"/>
  <c r="I551" i="1"/>
  <c r="I639" i="1"/>
  <c r="M639" i="1"/>
  <c r="I665" i="1"/>
  <c r="M665" i="1"/>
  <c r="J665" i="1"/>
  <c r="M777" i="1"/>
  <c r="J777" i="1"/>
  <c r="M988" i="1"/>
  <c r="I988" i="1"/>
  <c r="I1080" i="1"/>
  <c r="R1080" i="1"/>
  <c r="M1093" i="1"/>
  <c r="K1093" i="1"/>
  <c r="U1093" i="1" s="1"/>
  <c r="J1093" i="1"/>
  <c r="I1114" i="1"/>
  <c r="I438" i="1"/>
  <c r="I441" i="1"/>
  <c r="I447" i="1"/>
  <c r="I487" i="1"/>
  <c r="I500" i="1"/>
  <c r="K648" i="1"/>
  <c r="U648" i="1" s="1"/>
  <c r="K786" i="1"/>
  <c r="U786" i="1" s="1"/>
  <c r="J990" i="1"/>
  <c r="J1037" i="1"/>
  <c r="M1045" i="1"/>
  <c r="I1068" i="1"/>
  <c r="I1071" i="1"/>
  <c r="M1074" i="1"/>
  <c r="I1100" i="1"/>
  <c r="M1108" i="1"/>
  <c r="J1114" i="1"/>
  <c r="K1145" i="1"/>
  <c r="U1145" i="1" s="1"/>
  <c r="J1159" i="1"/>
  <c r="M1159" i="1"/>
  <c r="M1352" i="1"/>
  <c r="J1352" i="1"/>
  <c r="K1716" i="1"/>
  <c r="U1716" i="1" s="1"/>
  <c r="M1716" i="1"/>
  <c r="J1716" i="1"/>
  <c r="I1716" i="1"/>
  <c r="K1763" i="1"/>
  <c r="U1763" i="1" s="1"/>
  <c r="M1763" i="1"/>
  <c r="J1763" i="1"/>
  <c r="I1763" i="1"/>
  <c r="I484" i="1"/>
  <c r="I553" i="1"/>
  <c r="I557" i="1"/>
  <c r="I577" i="1"/>
  <c r="I581" i="1"/>
  <c r="I659" i="1"/>
  <c r="I671" i="1"/>
  <c r="K990" i="1"/>
  <c r="U990" i="1" s="1"/>
  <c r="K1037" i="1"/>
  <c r="U1037" i="1" s="1"/>
  <c r="I1050" i="1"/>
  <c r="M1133" i="1"/>
  <c r="I1142" i="1"/>
  <c r="M1145" i="1"/>
  <c r="I1159" i="1"/>
  <c r="M1583" i="1"/>
  <c r="J1583" i="1"/>
  <c r="I1583" i="1"/>
  <c r="I604" i="1"/>
  <c r="M990" i="1"/>
  <c r="M1037" i="1"/>
  <c r="M1287" i="1"/>
  <c r="K1670" i="1"/>
  <c r="U1670" i="1" s="1"/>
  <c r="M1670" i="1"/>
  <c r="J1670" i="1"/>
  <c r="I1670" i="1"/>
  <c r="I957" i="1"/>
  <c r="I969" i="1"/>
  <c r="I1018" i="1"/>
  <c r="I1029" i="1"/>
  <c r="I1090" i="1"/>
  <c r="I1121" i="1"/>
  <c r="I1124" i="1"/>
  <c r="O1139" i="1"/>
  <c r="I1139" i="1"/>
  <c r="I1238" i="1"/>
  <c r="M1435" i="1"/>
  <c r="K1435" i="1"/>
  <c r="U1435" i="1" s="1"/>
  <c r="J1435" i="1"/>
  <c r="I1435" i="1"/>
  <c r="J1486" i="1"/>
  <c r="K1486" i="1"/>
  <c r="U1486" i="1" s="1"/>
  <c r="I1486" i="1"/>
  <c r="M1628" i="1"/>
  <c r="K1628" i="1"/>
  <c r="U1628" i="1" s="1"/>
  <c r="J1628" i="1"/>
  <c r="I1628" i="1"/>
  <c r="I1057" i="1"/>
  <c r="I1108" i="1"/>
  <c r="J1121" i="1"/>
  <c r="I1156" i="1"/>
  <c r="I1162" i="1"/>
  <c r="J1171" i="1"/>
  <c r="M1328" i="1"/>
  <c r="J1328" i="1"/>
  <c r="L1328" i="1" s="1"/>
  <c r="I1328" i="1"/>
  <c r="M1334" i="1"/>
  <c r="J1334" i="1"/>
  <c r="L1334" i="1" s="1"/>
  <c r="I1334" i="1"/>
  <c r="J1535" i="1"/>
  <c r="K1535" i="1"/>
  <c r="U1535" i="1" s="1"/>
  <c r="I1535" i="1"/>
  <c r="I613" i="1"/>
  <c r="I619" i="1"/>
  <c r="K689" i="1"/>
  <c r="U689" i="1" s="1"/>
  <c r="I1045" i="1"/>
  <c r="K1121" i="1"/>
  <c r="U1121" i="1" s="1"/>
  <c r="M1585" i="1"/>
  <c r="K1585" i="1"/>
  <c r="U1585" i="1" s="1"/>
  <c r="J1585" i="1"/>
  <c r="I1585" i="1"/>
  <c r="M1712" i="1"/>
  <c r="K1712" i="1"/>
  <c r="U1712" i="1" s="1"/>
  <c r="J1712" i="1"/>
  <c r="I1712" i="1"/>
  <c r="M1761" i="1"/>
  <c r="K1761" i="1"/>
  <c r="U1761" i="1" s="1"/>
  <c r="J1761" i="1"/>
  <c r="I1761" i="1"/>
  <c r="J1322" i="1"/>
  <c r="I1341" i="1"/>
  <c r="J1355" i="1"/>
  <c r="M1358" i="1"/>
  <c r="O1361" i="1"/>
  <c r="I1367" i="1"/>
  <c r="J1379" i="1"/>
  <c r="I1413" i="1"/>
  <c r="O1425" i="1"/>
  <c r="J1429" i="1"/>
  <c r="O1447" i="1"/>
  <c r="J1455" i="1"/>
  <c r="O1472" i="1"/>
  <c r="J1478" i="1"/>
  <c r="K1522" i="1"/>
  <c r="U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U1355" i="1" s="1"/>
  <c r="K1429" i="1"/>
  <c r="U1429" i="1" s="1"/>
  <c r="K1455" i="1"/>
  <c r="U1455" i="1" s="1"/>
  <c r="K1478" i="1"/>
  <c r="U1478" i="1" s="1"/>
  <c r="K1550" i="1"/>
  <c r="U1550" i="1" s="1"/>
  <c r="J1635" i="1"/>
  <c r="M1644" i="1"/>
  <c r="J1673" i="1"/>
  <c r="J1676" i="1"/>
  <c r="K1679" i="1"/>
  <c r="U1679" i="1" s="1"/>
  <c r="M1685" i="1"/>
  <c r="J1719" i="1"/>
  <c r="J1722" i="1"/>
  <c r="L1722" i="1" s="1"/>
  <c r="K1725" i="1"/>
  <c r="U1725" i="1" s="1"/>
  <c r="M1728" i="1"/>
  <c r="J1765" i="1"/>
  <c r="J1767" i="1"/>
  <c r="L1767" i="1" s="1"/>
  <c r="K1788" i="1"/>
  <c r="U1788" i="1" s="1"/>
  <c r="M1790" i="1"/>
  <c r="I1319" i="1"/>
  <c r="K1341" i="1"/>
  <c r="U1341" i="1" s="1"/>
  <c r="I1347" i="1"/>
  <c r="O1355" i="1"/>
  <c r="K1413" i="1"/>
  <c r="U1413" i="1" s="1"/>
  <c r="I1421" i="1"/>
  <c r="I1490" i="1"/>
  <c r="I1544" i="1"/>
  <c r="K1546" i="1"/>
  <c r="M1550" i="1"/>
  <c r="I1571" i="1"/>
  <c r="I1574" i="1"/>
  <c r="I1591" i="1"/>
  <c r="I1593" i="1"/>
  <c r="I1604" i="1"/>
  <c r="I1607" i="1"/>
  <c r="I1610" i="1"/>
  <c r="I1622" i="1"/>
  <c r="I1625" i="1"/>
  <c r="M1638" i="1"/>
  <c r="M1641" i="1"/>
  <c r="I1664" i="1"/>
  <c r="K1673" i="1"/>
  <c r="U1673" i="1" s="1"/>
  <c r="M1676" i="1"/>
  <c r="M1679" i="1"/>
  <c r="I1706" i="1"/>
  <c r="K1719" i="1"/>
  <c r="U1719" i="1" s="1"/>
  <c r="M1722" i="1"/>
  <c r="M1725" i="1"/>
  <c r="I1757" i="1"/>
  <c r="K1765" i="1"/>
  <c r="U1765" i="1" s="1"/>
  <c r="M1767" i="1"/>
  <c r="M1788" i="1"/>
  <c r="I1807" i="1"/>
  <c r="I1497" i="1"/>
  <c r="I1595" i="1"/>
  <c r="I1598" i="1"/>
  <c r="I1601" i="1"/>
  <c r="I1613" i="1"/>
  <c r="I1616" i="1"/>
  <c r="I1619" i="1"/>
  <c r="M1635" i="1"/>
  <c r="I1661" i="1"/>
  <c r="M1673" i="1"/>
  <c r="I1700" i="1"/>
  <c r="I1703" i="1"/>
  <c r="M1719" i="1"/>
  <c r="O1719" i="1" s="1"/>
  <c r="I1753" i="1"/>
  <c r="I1755" i="1"/>
  <c r="M1765" i="1"/>
  <c r="O1765" i="1" s="1"/>
  <c r="J1807" i="1"/>
  <c r="I1133" i="1"/>
  <c r="I1207" i="1"/>
  <c r="K1267" i="1"/>
  <c r="U1267" i="1" s="1"/>
  <c r="M1338" i="1"/>
  <c r="K1347" i="1"/>
  <c r="U1347" i="1" s="1"/>
  <c r="I1373" i="1"/>
  <c r="J1386" i="1"/>
  <c r="K1421" i="1"/>
  <c r="U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U1807" i="1" s="1"/>
  <c r="I1361" i="1"/>
  <c r="J1395" i="1"/>
  <c r="I1407" i="1"/>
  <c r="I1425" i="1"/>
  <c r="I1447" i="1"/>
  <c r="K1466" i="1"/>
  <c r="U1466" i="1" s="1"/>
  <c r="M1595" i="1"/>
  <c r="K1598" i="1"/>
  <c r="U1598" i="1" s="1"/>
  <c r="M1601" i="1"/>
  <c r="J1803" i="1"/>
  <c r="L1803" i="1" s="1"/>
  <c r="M1807" i="1"/>
  <c r="J1361" i="1"/>
  <c r="I1392" i="1"/>
  <c r="J1407" i="1"/>
  <c r="J1425" i="1"/>
  <c r="J1447" i="1"/>
  <c r="O1466" i="1"/>
  <c r="J1472" i="1"/>
  <c r="K1509" i="1"/>
  <c r="I1515" i="1"/>
  <c r="I1647" i="1"/>
  <c r="I1653" i="1"/>
  <c r="I1687" i="1"/>
  <c r="I1689" i="1"/>
  <c r="I1731" i="1"/>
  <c r="I1734" i="1"/>
  <c r="I1792" i="1"/>
  <c r="I1794" i="1"/>
  <c r="M1805" i="1"/>
  <c r="M131" i="1"/>
  <c r="M155" i="1"/>
  <c r="M177" i="1"/>
  <c r="J10" i="1"/>
  <c r="L10" i="1" s="1"/>
  <c r="I13" i="1"/>
  <c r="M44" i="1"/>
  <c r="K53" i="1"/>
  <c r="U53" i="1" s="1"/>
  <c r="K56" i="1"/>
  <c r="U56" i="1" s="1"/>
  <c r="J59" i="1"/>
  <c r="J62" i="1"/>
  <c r="M98" i="1"/>
  <c r="K101" i="1"/>
  <c r="U101" i="1" s="1"/>
  <c r="K104" i="1"/>
  <c r="J107" i="1"/>
  <c r="J110" i="1"/>
  <c r="M143" i="1"/>
  <c r="J16" i="1"/>
  <c r="K59" i="1"/>
  <c r="U59" i="1" s="1"/>
  <c r="M104" i="1"/>
  <c r="J116" i="1"/>
  <c r="J119" i="1"/>
  <c r="M128" i="1"/>
  <c r="J128" i="1"/>
  <c r="M140" i="1"/>
  <c r="J140" i="1"/>
  <c r="J143" i="1"/>
  <c r="M152" i="1"/>
  <c r="J152" i="1"/>
  <c r="J155" i="1"/>
  <c r="M175" i="1"/>
  <c r="J175" i="1"/>
  <c r="J177" i="1"/>
  <c r="M186" i="1"/>
  <c r="J186" i="1"/>
  <c r="I186" i="1"/>
  <c r="J189" i="1"/>
  <c r="M198" i="1"/>
  <c r="J198" i="1"/>
  <c r="I198" i="1"/>
  <c r="J201" i="1"/>
  <c r="M223" i="1"/>
  <c r="K223" i="1"/>
  <c r="U223" i="1" s="1"/>
  <c r="J223" i="1"/>
  <c r="I223" i="1"/>
  <c r="I463" i="1"/>
  <c r="R463" i="1"/>
  <c r="I518" i="1"/>
  <c r="K233" i="1"/>
  <c r="U233" i="1" s="1"/>
  <c r="M233" i="1"/>
  <c r="J233" i="1"/>
  <c r="I233" i="1"/>
  <c r="I19" i="1"/>
  <c r="M211" i="1"/>
  <c r="J211" i="1"/>
  <c r="I211" i="1"/>
  <c r="K13" i="1"/>
  <c r="J19" i="1"/>
  <c r="K68" i="1"/>
  <c r="U68" i="1" s="1"/>
  <c r="M110" i="1"/>
  <c r="K113" i="1"/>
  <c r="U113" i="1" s="1"/>
  <c r="K116" i="1"/>
  <c r="U116" i="1" s="1"/>
  <c r="K131" i="1"/>
  <c r="U131" i="1" s="1"/>
  <c r="K143" i="1"/>
  <c r="U143" i="1" s="1"/>
  <c r="K155" i="1"/>
  <c r="U155" i="1" s="1"/>
  <c r="K177" i="1"/>
  <c r="U177" i="1" s="1"/>
  <c r="K214" i="1"/>
  <c r="R287" i="1"/>
  <c r="I287" i="1"/>
  <c r="R408" i="1"/>
  <c r="I408" i="1"/>
  <c r="M119" i="1"/>
  <c r="I201" i="1"/>
  <c r="M201" i="1"/>
  <c r="J131" i="1"/>
  <c r="K16" i="1"/>
  <c r="U16" i="1" s="1"/>
  <c r="M62" i="1"/>
  <c r="K65" i="1"/>
  <c r="U65" i="1" s="1"/>
  <c r="J71" i="1"/>
  <c r="O13" i="1"/>
  <c r="M16" i="1"/>
  <c r="K19" i="1"/>
  <c r="U19" i="1" s="1"/>
  <c r="K22" i="1"/>
  <c r="U22" i="1" s="1"/>
  <c r="J25" i="1"/>
  <c r="J28" i="1"/>
  <c r="I31" i="1"/>
  <c r="M68" i="1"/>
  <c r="K71" i="1"/>
  <c r="U71" i="1" s="1"/>
  <c r="K74" i="1"/>
  <c r="U74" i="1" s="1"/>
  <c r="J77" i="1"/>
  <c r="J80" i="1"/>
  <c r="M116" i="1"/>
  <c r="M125" i="1"/>
  <c r="K128" i="1"/>
  <c r="U128" i="1" s="1"/>
  <c r="M137" i="1"/>
  <c r="K140" i="1"/>
  <c r="U140" i="1" s="1"/>
  <c r="M149" i="1"/>
  <c r="K152" i="1"/>
  <c r="U152" i="1" s="1"/>
  <c r="M173" i="1"/>
  <c r="K175" i="1"/>
  <c r="U175" i="1" s="1"/>
  <c r="I183" i="1"/>
  <c r="M183" i="1"/>
  <c r="K186" i="1"/>
  <c r="U186" i="1" s="1"/>
  <c r="I195" i="1"/>
  <c r="M195" i="1"/>
  <c r="K198" i="1"/>
  <c r="U198" i="1" s="1"/>
  <c r="I208" i="1"/>
  <c r="M208" i="1"/>
  <c r="K211" i="1"/>
  <c r="U211" i="1" s="1"/>
  <c r="I220" i="1"/>
  <c r="M220" i="1"/>
  <c r="I460" i="1"/>
  <c r="R460" i="1"/>
  <c r="R373" i="1"/>
  <c r="I373" i="1"/>
  <c r="M56" i="1"/>
  <c r="J68" i="1"/>
  <c r="M10" i="1"/>
  <c r="O19" i="1"/>
  <c r="K28" i="1"/>
  <c r="U28" i="1" s="1"/>
  <c r="J31" i="1"/>
  <c r="J33" i="1"/>
  <c r="I38" i="1"/>
  <c r="K80" i="1"/>
  <c r="U80" i="1" s="1"/>
  <c r="J83" i="1"/>
  <c r="J8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O28" i="1"/>
  <c r="O31" i="1"/>
  <c r="I258" i="1"/>
  <c r="R432" i="1"/>
  <c r="R435" i="1"/>
  <c r="M536" i="1"/>
  <c r="J536" i="1"/>
  <c r="M547" i="1"/>
  <c r="K547" i="1"/>
  <c r="U547" i="1" s="1"/>
  <c r="J547" i="1"/>
  <c r="I547" i="1"/>
  <c r="M239" i="1"/>
  <c r="J258" i="1"/>
  <c r="L258" i="1" s="1"/>
  <c r="M265" i="1"/>
  <c r="R322" i="1"/>
  <c r="R398" i="1"/>
  <c r="R438" i="1"/>
  <c r="I627" i="1"/>
  <c r="M627" i="1"/>
  <c r="K627" i="1"/>
  <c r="U627" i="1" s="1"/>
  <c r="J627" i="1"/>
  <c r="I682" i="1"/>
  <c r="M682" i="1"/>
  <c r="K682" i="1"/>
  <c r="U682" i="1" s="1"/>
  <c r="J682" i="1"/>
  <c r="R389" i="1"/>
  <c r="R447" i="1"/>
  <c r="R506" i="1"/>
  <c r="R454" i="1"/>
  <c r="R512" i="1"/>
  <c r="I527" i="1"/>
  <c r="K527" i="1"/>
  <c r="U527" i="1" s="1"/>
  <c r="I585" i="1"/>
  <c r="M585" i="1"/>
  <c r="K585" i="1"/>
  <c r="U585" i="1" s="1"/>
  <c r="J585" i="1"/>
  <c r="M693" i="1"/>
  <c r="I693" i="1"/>
  <c r="J693" i="1"/>
  <c r="M258" i="1"/>
  <c r="I246" i="1"/>
  <c r="I272" i="1"/>
  <c r="R457" i="1"/>
  <c r="M630" i="1"/>
  <c r="K630" i="1"/>
  <c r="U630" i="1" s="1"/>
  <c r="J630" i="1"/>
  <c r="I630" i="1"/>
  <c r="M684" i="1"/>
  <c r="K684" i="1"/>
  <c r="U684" i="1" s="1"/>
  <c r="J684" i="1"/>
  <c r="I684" i="1"/>
  <c r="M794" i="1"/>
  <c r="J794" i="1"/>
  <c r="I794" i="1"/>
  <c r="K794" i="1"/>
  <c r="U794" i="1" s="1"/>
  <c r="J246" i="1"/>
  <c r="L246" i="1" s="1"/>
  <c r="J272" i="1"/>
  <c r="J527" i="1"/>
  <c r="I545" i="1"/>
  <c r="M545" i="1"/>
  <c r="K545" i="1"/>
  <c r="U545" i="1" s="1"/>
  <c r="J545" i="1"/>
  <c r="M587" i="1"/>
  <c r="K587" i="1"/>
  <c r="U587" i="1" s="1"/>
  <c r="J587" i="1"/>
  <c r="I587" i="1"/>
  <c r="J538" i="1"/>
  <c r="L538" i="1" s="1"/>
  <c r="I543" i="1"/>
  <c r="O561" i="1"/>
  <c r="K577" i="1"/>
  <c r="J579" i="1"/>
  <c r="J581" i="1"/>
  <c r="L581" i="1" s="1"/>
  <c r="I583" i="1"/>
  <c r="K613" i="1"/>
  <c r="J616" i="1"/>
  <c r="J619" i="1"/>
  <c r="L619" i="1" s="1"/>
  <c r="I623" i="1"/>
  <c r="O656" i="1"/>
  <c r="K665" i="1"/>
  <c r="U665" i="1" s="1"/>
  <c r="J668" i="1"/>
  <c r="J671" i="1"/>
  <c r="I680" i="1"/>
  <c r="I691" i="1"/>
  <c r="M691" i="1"/>
  <c r="M703" i="1"/>
  <c r="J703" i="1"/>
  <c r="I703" i="1"/>
  <c r="M718" i="1"/>
  <c r="J718" i="1"/>
  <c r="I718" i="1"/>
  <c r="M733" i="1"/>
  <c r="J733" i="1"/>
  <c r="I733" i="1"/>
  <c r="M741" i="1"/>
  <c r="J741" i="1"/>
  <c r="L741" i="1" s="1"/>
  <c r="I741" i="1"/>
  <c r="M765" i="1"/>
  <c r="J765" i="1"/>
  <c r="I765" i="1"/>
  <c r="M817" i="1"/>
  <c r="J817" i="1"/>
  <c r="K817" i="1"/>
  <c r="U817" i="1" s="1"/>
  <c r="I817" i="1"/>
  <c r="M577" i="1"/>
  <c r="K579" i="1"/>
  <c r="U579" i="1" s="1"/>
  <c r="M613" i="1"/>
  <c r="K616" i="1"/>
  <c r="U616" i="1" s="1"/>
  <c r="J790" i="1"/>
  <c r="I790" i="1"/>
  <c r="K790" i="1"/>
  <c r="U790" i="1" s="1"/>
  <c r="M821" i="1"/>
  <c r="J821" i="1"/>
  <c r="K821" i="1"/>
  <c r="U821" i="1" s="1"/>
  <c r="I821" i="1"/>
  <c r="M844" i="1"/>
  <c r="J844" i="1"/>
  <c r="I844" i="1"/>
  <c r="J955" i="1"/>
  <c r="I955" i="1"/>
  <c r="M955" i="1"/>
  <c r="K955" i="1"/>
  <c r="U955" i="1" s="1"/>
  <c r="M538" i="1"/>
  <c r="K543" i="1"/>
  <c r="U543" i="1" s="1"/>
  <c r="M581" i="1"/>
  <c r="K583" i="1"/>
  <c r="U583" i="1" s="1"/>
  <c r="O616" i="1"/>
  <c r="M619" i="1"/>
  <c r="K623" i="1"/>
  <c r="U623" i="1" s="1"/>
  <c r="I700" i="1"/>
  <c r="M700" i="1"/>
  <c r="I713" i="1"/>
  <c r="M713" i="1"/>
  <c r="I731" i="1"/>
  <c r="M731" i="1"/>
  <c r="I739" i="1"/>
  <c r="M739" i="1"/>
  <c r="I762" i="1"/>
  <c r="M762" i="1"/>
  <c r="M774" i="1"/>
  <c r="J774" i="1"/>
  <c r="I774" i="1"/>
  <c r="J858" i="1"/>
  <c r="I858" i="1"/>
  <c r="M858" i="1"/>
  <c r="K858" i="1"/>
  <c r="U858" i="1" s="1"/>
  <c r="M909" i="1"/>
  <c r="J909" i="1"/>
  <c r="K909" i="1"/>
  <c r="U909" i="1" s="1"/>
  <c r="I909" i="1"/>
  <c r="R1145" i="1"/>
  <c r="I1145" i="1"/>
  <c r="J334" i="1"/>
  <c r="J342" i="1"/>
  <c r="L342" i="1" s="1"/>
  <c r="J348" i="1"/>
  <c r="J354" i="1"/>
  <c r="L354" i="1" s="1"/>
  <c r="J500" i="1"/>
  <c r="J518" i="1"/>
  <c r="O543" i="1"/>
  <c r="J553" i="1"/>
  <c r="I555" i="1"/>
  <c r="J593" i="1"/>
  <c r="I598" i="1"/>
  <c r="O623" i="1"/>
  <c r="J636" i="1"/>
  <c r="J639" i="1"/>
  <c r="I642" i="1"/>
  <c r="J838" i="1"/>
  <c r="I838" i="1"/>
  <c r="O838" i="1"/>
  <c r="K838" i="1"/>
  <c r="U838" i="1" s="1"/>
  <c r="K844" i="1"/>
  <c r="U844" i="1" s="1"/>
  <c r="M549" i="1"/>
  <c r="K551" i="1"/>
  <c r="U551" i="1" s="1"/>
  <c r="K553" i="1"/>
  <c r="U553" i="1" s="1"/>
  <c r="J555" i="1"/>
  <c r="J557" i="1"/>
  <c r="I559" i="1"/>
  <c r="M589" i="1"/>
  <c r="K593" i="1"/>
  <c r="U593" i="1" s="1"/>
  <c r="J598" i="1"/>
  <c r="J600" i="1"/>
  <c r="L600" i="1" s="1"/>
  <c r="I602" i="1"/>
  <c r="M633" i="1"/>
  <c r="K639" i="1"/>
  <c r="U639" i="1" s="1"/>
  <c r="J642" i="1"/>
  <c r="J645" i="1"/>
  <c r="I648" i="1"/>
  <c r="M689" i="1"/>
  <c r="M697" i="1"/>
  <c r="J697" i="1"/>
  <c r="I697" i="1"/>
  <c r="J700" i="1"/>
  <c r="L700" i="1" s="1"/>
  <c r="M709" i="1"/>
  <c r="J709" i="1"/>
  <c r="I709" i="1"/>
  <c r="J713" i="1"/>
  <c r="M725" i="1"/>
  <c r="J725" i="1"/>
  <c r="I725" i="1"/>
  <c r="J731" i="1"/>
  <c r="L731" i="1" s="1"/>
  <c r="M737" i="1"/>
  <c r="J737" i="1"/>
  <c r="I737" i="1"/>
  <c r="J739" i="1"/>
  <c r="L739" i="1" s="1"/>
  <c r="M759" i="1"/>
  <c r="J759" i="1"/>
  <c r="I759" i="1"/>
  <c r="J762" i="1"/>
  <c r="L762" i="1" s="1"/>
  <c r="M771" i="1"/>
  <c r="J771" i="1"/>
  <c r="I771" i="1"/>
  <c r="M790" i="1"/>
  <c r="J815" i="1"/>
  <c r="I815" i="1"/>
  <c r="M815" i="1"/>
  <c r="K815" i="1"/>
  <c r="U815" i="1" s="1"/>
  <c r="J819" i="1"/>
  <c r="I819" i="1"/>
  <c r="O819" i="1"/>
  <c r="K819" i="1"/>
  <c r="U819" i="1" s="1"/>
  <c r="O553" i="1"/>
  <c r="O642" i="1"/>
  <c r="I695" i="1"/>
  <c r="M695" i="1"/>
  <c r="I706" i="1"/>
  <c r="M706" i="1"/>
  <c r="I721" i="1"/>
  <c r="M721" i="1"/>
  <c r="I735" i="1"/>
  <c r="M735" i="1"/>
  <c r="I755" i="1"/>
  <c r="M755" i="1"/>
  <c r="I768" i="1"/>
  <c r="M768" i="1"/>
  <c r="M780" i="1"/>
  <c r="O780" i="1" s="1"/>
  <c r="J780" i="1"/>
  <c r="I780" i="1"/>
  <c r="M860" i="1"/>
  <c r="J860" i="1"/>
  <c r="K860" i="1"/>
  <c r="U860" i="1" s="1"/>
  <c r="I860" i="1"/>
  <c r="J896" i="1"/>
  <c r="I896" i="1"/>
  <c r="M896" i="1"/>
  <c r="K896" i="1"/>
  <c r="U896" i="1" s="1"/>
  <c r="M965" i="1"/>
  <c r="J965" i="1"/>
  <c r="K965" i="1"/>
  <c r="U965" i="1" s="1"/>
  <c r="I965" i="1"/>
  <c r="I786" i="1"/>
  <c r="O786" i="1"/>
  <c r="J826" i="1"/>
  <c r="I826" i="1"/>
  <c r="M828" i="1"/>
  <c r="J828" i="1"/>
  <c r="K854" i="1"/>
  <c r="U854" i="1" s="1"/>
  <c r="I856" i="1"/>
  <c r="J862" i="1"/>
  <c r="L862" i="1" s="1"/>
  <c r="I862" i="1"/>
  <c r="M864" i="1"/>
  <c r="J864" i="1"/>
  <c r="L864" i="1" s="1"/>
  <c r="J881" i="1"/>
  <c r="I881" i="1"/>
  <c r="I883" i="1"/>
  <c r="M894" i="1"/>
  <c r="J894" i="1"/>
  <c r="K911" i="1"/>
  <c r="U911" i="1" s="1"/>
  <c r="J923" i="1"/>
  <c r="I923" i="1"/>
  <c r="I926" i="1"/>
  <c r="M953" i="1"/>
  <c r="J953" i="1"/>
  <c r="K967" i="1"/>
  <c r="U967" i="1" s="1"/>
  <c r="J975" i="1"/>
  <c r="I975" i="1"/>
  <c r="I977" i="1"/>
  <c r="K992" i="1"/>
  <c r="U992" i="1" s="1"/>
  <c r="J992" i="1"/>
  <c r="M992" i="1"/>
  <c r="R1165" i="1"/>
  <c r="I1165" i="1"/>
  <c r="M788" i="1"/>
  <c r="O788" i="1" s="1"/>
  <c r="J788" i="1"/>
  <c r="J830" i="1"/>
  <c r="I830" i="1"/>
  <c r="O830" i="1"/>
  <c r="M832" i="1"/>
  <c r="J832" i="1"/>
  <c r="J866" i="1"/>
  <c r="I866" i="1"/>
  <c r="O866" i="1"/>
  <c r="M868" i="1"/>
  <c r="J868" i="1"/>
  <c r="M879" i="1"/>
  <c r="J879" i="1"/>
  <c r="J907" i="1"/>
  <c r="L907" i="1" s="1"/>
  <c r="I907" i="1"/>
  <c r="M920" i="1"/>
  <c r="J920" i="1"/>
  <c r="J963" i="1"/>
  <c r="L963" i="1" s="1"/>
  <c r="I963" i="1"/>
  <c r="M973" i="1"/>
  <c r="J973" i="1"/>
  <c r="R1093" i="1"/>
  <c r="I1093" i="1"/>
  <c r="K1130" i="1"/>
  <c r="U1130" i="1" s="1"/>
  <c r="J1130" i="1"/>
  <c r="M1130" i="1"/>
  <c r="I1130" i="1"/>
  <c r="J834" i="1"/>
  <c r="I834" i="1"/>
  <c r="O834" i="1"/>
  <c r="M836" i="1"/>
  <c r="J836" i="1"/>
  <c r="J870" i="1"/>
  <c r="I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U1077" i="1" s="1"/>
  <c r="J1077" i="1"/>
  <c r="M1077" i="1"/>
  <c r="I1077" i="1"/>
  <c r="K788" i="1"/>
  <c r="U788" i="1" s="1"/>
  <c r="J796" i="1"/>
  <c r="I796" i="1"/>
  <c r="O796" i="1"/>
  <c r="M798" i="1"/>
  <c r="J798" i="1"/>
  <c r="M826" i="1"/>
  <c r="K834" i="1"/>
  <c r="U834" i="1" s="1"/>
  <c r="I836" i="1"/>
  <c r="J846" i="1"/>
  <c r="I846" i="1"/>
  <c r="M848" i="1"/>
  <c r="J848" i="1"/>
  <c r="L848" i="1" s="1"/>
  <c r="M862" i="1"/>
  <c r="K868" i="1"/>
  <c r="U868" i="1" s="1"/>
  <c r="K870" i="1"/>
  <c r="U870" i="1" s="1"/>
  <c r="I872" i="1"/>
  <c r="K889" i="1"/>
  <c r="U889" i="1" s="1"/>
  <c r="J903" i="1"/>
  <c r="L903" i="1" s="1"/>
  <c r="I903" i="1"/>
  <c r="I905" i="1"/>
  <c r="M907" i="1"/>
  <c r="M914" i="1"/>
  <c r="J914" i="1"/>
  <c r="K920" i="1"/>
  <c r="U920" i="1" s="1"/>
  <c r="K935" i="1"/>
  <c r="U935" i="1" s="1"/>
  <c r="J959" i="1"/>
  <c r="I959" i="1"/>
  <c r="O959" i="1"/>
  <c r="I961" i="1"/>
  <c r="M963" i="1"/>
  <c r="M969" i="1"/>
  <c r="J969" i="1"/>
  <c r="L969" i="1" s="1"/>
  <c r="K973" i="1"/>
  <c r="U973" i="1" s="1"/>
  <c r="I777" i="1"/>
  <c r="J800" i="1"/>
  <c r="I800" i="1"/>
  <c r="M802" i="1"/>
  <c r="J802" i="1"/>
  <c r="L802" i="1" s="1"/>
  <c r="J850" i="1"/>
  <c r="I850" i="1"/>
  <c r="M852" i="1"/>
  <c r="J852" i="1"/>
  <c r="L852" i="1" s="1"/>
  <c r="K872" i="1"/>
  <c r="U872" i="1" s="1"/>
  <c r="K874" i="1"/>
  <c r="U874" i="1" s="1"/>
  <c r="J885" i="1"/>
  <c r="I885" i="1"/>
  <c r="I887" i="1"/>
  <c r="M889" i="1"/>
  <c r="M898" i="1"/>
  <c r="J898" i="1"/>
  <c r="K905" i="1"/>
  <c r="U905" i="1" s="1"/>
  <c r="K917" i="1"/>
  <c r="U917" i="1" s="1"/>
  <c r="J929" i="1"/>
  <c r="I929" i="1"/>
  <c r="O929" i="1"/>
  <c r="I932" i="1"/>
  <c r="M957" i="1"/>
  <c r="J957" i="1"/>
  <c r="L957" i="1" s="1"/>
  <c r="K971" i="1"/>
  <c r="U971" i="1" s="1"/>
  <c r="J979" i="1"/>
  <c r="I979" i="1"/>
  <c r="I981" i="1"/>
  <c r="K1005" i="1"/>
  <c r="U1005" i="1" s="1"/>
  <c r="J1005" i="1"/>
  <c r="M1005" i="1"/>
  <c r="I1005" i="1"/>
  <c r="K1013" i="1"/>
  <c r="U1013" i="1" s="1"/>
  <c r="J1013" i="1"/>
  <c r="M1013" i="1"/>
  <c r="I1013" i="1"/>
  <c r="K1025" i="1"/>
  <c r="U1025" i="1" s="1"/>
  <c r="J1025" i="1"/>
  <c r="M1025" i="1"/>
  <c r="I1025" i="1"/>
  <c r="M1181" i="1"/>
  <c r="J1181" i="1"/>
  <c r="I1181" i="1"/>
  <c r="K1181" i="1"/>
  <c r="U1181" i="1" s="1"/>
  <c r="J854" i="1"/>
  <c r="I854" i="1"/>
  <c r="O854" i="1"/>
  <c r="M856" i="1"/>
  <c r="J856" i="1"/>
  <c r="L856" i="1" s="1"/>
  <c r="M874" i="1"/>
  <c r="M883" i="1"/>
  <c r="J883" i="1"/>
  <c r="L883" i="1" s="1"/>
  <c r="K887" i="1"/>
  <c r="U887" i="1" s="1"/>
  <c r="J911" i="1"/>
  <c r="I911" i="1"/>
  <c r="O911" i="1"/>
  <c r="M917" i="1"/>
  <c r="M926" i="1"/>
  <c r="J926" i="1"/>
  <c r="L926" i="1" s="1"/>
  <c r="K932" i="1"/>
  <c r="U932" i="1" s="1"/>
  <c r="J967" i="1"/>
  <c r="I967" i="1"/>
  <c r="O967" i="1"/>
  <c r="M977" i="1"/>
  <c r="J977" i="1"/>
  <c r="L977" i="1" s="1"/>
  <c r="J1204" i="1"/>
  <c r="I1204" i="1"/>
  <c r="M1204" i="1"/>
  <c r="R986" i="1"/>
  <c r="R994" i="1"/>
  <c r="R1007" i="1"/>
  <c r="R1015" i="1"/>
  <c r="K1043" i="1"/>
  <c r="U1043" i="1" s="1"/>
  <c r="J1043" i="1"/>
  <c r="R1045" i="1"/>
  <c r="I1053" i="1"/>
  <c r="K1096" i="1"/>
  <c r="U1096" i="1" s="1"/>
  <c r="J1096" i="1"/>
  <c r="R1100" i="1"/>
  <c r="I1111" i="1"/>
  <c r="R1153" i="1"/>
  <c r="K1061" i="1"/>
  <c r="U1061" i="1" s="1"/>
  <c r="J1061" i="1"/>
  <c r="K1117" i="1"/>
  <c r="U1117" i="1" s="1"/>
  <c r="J1117" i="1"/>
  <c r="K1150" i="1"/>
  <c r="U1150" i="1" s="1"/>
  <c r="J1150" i="1"/>
  <c r="J1178" i="1"/>
  <c r="I1178" i="1"/>
  <c r="K1178" i="1"/>
  <c r="U1178" i="1" s="1"/>
  <c r="M1201" i="1"/>
  <c r="J1201" i="1"/>
  <c r="I1201" i="1"/>
  <c r="K1035" i="1"/>
  <c r="U1035" i="1" s="1"/>
  <c r="J1035" i="1"/>
  <c r="I1043" i="1"/>
  <c r="R1071" i="1"/>
  <c r="K1083" i="1"/>
  <c r="U1083" i="1" s="1"/>
  <c r="J1083" i="1"/>
  <c r="I1096" i="1"/>
  <c r="K1136" i="1"/>
  <c r="U1136" i="1" s="1"/>
  <c r="J1136" i="1"/>
  <c r="R1159" i="1"/>
  <c r="M1225" i="1"/>
  <c r="J1225" i="1"/>
  <c r="K1225" i="1"/>
  <c r="U1225" i="1" s="1"/>
  <c r="I1225" i="1"/>
  <c r="M1296" i="1"/>
  <c r="J1296" i="1"/>
  <c r="K1296" i="1"/>
  <c r="U1296" i="1" s="1"/>
  <c r="I1296" i="1"/>
  <c r="K988" i="1"/>
  <c r="U988" i="1" s="1"/>
  <c r="J988" i="1"/>
  <c r="K996" i="1"/>
  <c r="U996" i="1" s="1"/>
  <c r="J996" i="1"/>
  <c r="K1009" i="1"/>
  <c r="U1009" i="1" s="1"/>
  <c r="J1009" i="1"/>
  <c r="K1018" i="1"/>
  <c r="U1018" i="1" s="1"/>
  <c r="J1018" i="1"/>
  <c r="O1047" i="1"/>
  <c r="K1047" i="1"/>
  <c r="U1047" i="1" s="1"/>
  <c r="J1047" i="1"/>
  <c r="R1050" i="1"/>
  <c r="I1061" i="1"/>
  <c r="O1103" i="1"/>
  <c r="K1103" i="1"/>
  <c r="U1103" i="1" s="1"/>
  <c r="J1103" i="1"/>
  <c r="R1108" i="1"/>
  <c r="I1117" i="1"/>
  <c r="I1150" i="1"/>
  <c r="O1156" i="1"/>
  <c r="K1156" i="1"/>
  <c r="U1156" i="1" s="1"/>
  <c r="J1156" i="1"/>
  <c r="M1174" i="1"/>
  <c r="J1174" i="1"/>
  <c r="K1174" i="1"/>
  <c r="U1174" i="1" s="1"/>
  <c r="I1174" i="1"/>
  <c r="J1198" i="1"/>
  <c r="I1198" i="1"/>
  <c r="K1198" i="1"/>
  <c r="U1198" i="1" s="1"/>
  <c r="K1201" i="1"/>
  <c r="U1201" i="1" s="1"/>
  <c r="I1219" i="1"/>
  <c r="M1232" i="1"/>
  <c r="J1232" i="1"/>
  <c r="K1232" i="1"/>
  <c r="U1232" i="1" s="1"/>
  <c r="I1232" i="1"/>
  <c r="I1035" i="1"/>
  <c r="M1043" i="1"/>
  <c r="J1071" i="1"/>
  <c r="I1083" i="1"/>
  <c r="M1096" i="1"/>
  <c r="J1124" i="1"/>
  <c r="I1136" i="1"/>
  <c r="M1178" i="1"/>
  <c r="M1264" i="1"/>
  <c r="J1264" i="1"/>
  <c r="K1264" i="1"/>
  <c r="U1264" i="1" s="1"/>
  <c r="I1264" i="1"/>
  <c r="M1270" i="1"/>
  <c r="J1270" i="1"/>
  <c r="L1270" i="1" s="1"/>
  <c r="I1270" i="1"/>
  <c r="J1279" i="1"/>
  <c r="I1279" i="1"/>
  <c r="M1279" i="1"/>
  <c r="K1279" i="1"/>
  <c r="U1279" i="1" s="1"/>
  <c r="K1344" i="1"/>
  <c r="U1344" i="1" s="1"/>
  <c r="I1344" i="1"/>
  <c r="M1344" i="1"/>
  <c r="J1344" i="1"/>
  <c r="K1039" i="1"/>
  <c r="U1039" i="1" s="1"/>
  <c r="J1039" i="1"/>
  <c r="M1061" i="1"/>
  <c r="K1090" i="1"/>
  <c r="U1090" i="1" s="1"/>
  <c r="J1090" i="1"/>
  <c r="M1117" i="1"/>
  <c r="O1142" i="1"/>
  <c r="J1142" i="1"/>
  <c r="M1150" i="1"/>
  <c r="O1162" i="1"/>
  <c r="K1162" i="1"/>
  <c r="U1162" i="1" s="1"/>
  <c r="J1162" i="1"/>
  <c r="M1168" i="1"/>
  <c r="J1168" i="1"/>
  <c r="I1171" i="1"/>
  <c r="O1171" i="1"/>
  <c r="K1171" i="1"/>
  <c r="U1171" i="1" s="1"/>
  <c r="J1255" i="1"/>
  <c r="I1255" i="1"/>
  <c r="O1255" i="1"/>
  <c r="K1255" i="1"/>
  <c r="U1255" i="1" s="1"/>
  <c r="M1316" i="1"/>
  <c r="J1316" i="1"/>
  <c r="I1316" i="1"/>
  <c r="M1035" i="1"/>
  <c r="O1053" i="1"/>
  <c r="K1053" i="1"/>
  <c r="U1053" i="1" s="1"/>
  <c r="J1053" i="1"/>
  <c r="M1083" i="1"/>
  <c r="O1111" i="1"/>
  <c r="K1111" i="1"/>
  <c r="U1111" i="1" s="1"/>
  <c r="J1111" i="1"/>
  <c r="M1136" i="1"/>
  <c r="M1207" i="1"/>
  <c r="J1207" i="1"/>
  <c r="J1222" i="1"/>
  <c r="I1222" i="1"/>
  <c r="M1222" i="1"/>
  <c r="K1222" i="1"/>
  <c r="U1222" i="1" s="1"/>
  <c r="J1228" i="1"/>
  <c r="I1228" i="1"/>
  <c r="O1228" i="1"/>
  <c r="J1299" i="1"/>
  <c r="I1299" i="1"/>
  <c r="M1299" i="1"/>
  <c r="J1307" i="1"/>
  <c r="I1307" i="1"/>
  <c r="K1307" i="1"/>
  <c r="U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O1192" i="1"/>
  <c r="M1195" i="1"/>
  <c r="J1195" i="1"/>
  <c r="J1241" i="1"/>
  <c r="I1241" i="1"/>
  <c r="M1244" i="1"/>
  <c r="J1244" i="1"/>
  <c r="M1258" i="1"/>
  <c r="J1258" i="1"/>
  <c r="J1293" i="1"/>
  <c r="L1293" i="1" s="1"/>
  <c r="I1293" i="1"/>
  <c r="M1310" i="1"/>
  <c r="J1310" i="1"/>
  <c r="K1331" i="1"/>
  <c r="I1331" i="1"/>
  <c r="M1331" i="1"/>
  <c r="M1427" i="1"/>
  <c r="K1427" i="1"/>
  <c r="U1427" i="1" s="1"/>
  <c r="J1427" i="1"/>
  <c r="I1427" i="1"/>
  <c r="J1248" i="1"/>
  <c r="I1248" i="1"/>
  <c r="O1248" i="1"/>
  <c r="M1251" i="1"/>
  <c r="J1251" i="1"/>
  <c r="J1273" i="1"/>
  <c r="I1273" i="1"/>
  <c r="M1290" i="1"/>
  <c r="J1290" i="1"/>
  <c r="M1475" i="1"/>
  <c r="K1475" i="1"/>
  <c r="U1475" i="1" s="1"/>
  <c r="J1475" i="1"/>
  <c r="I1475" i="1"/>
  <c r="J1165" i="1"/>
  <c r="M1186" i="1"/>
  <c r="K1195" i="1"/>
  <c r="U1195" i="1" s="1"/>
  <c r="J1210" i="1"/>
  <c r="L1210" i="1" s="1"/>
  <c r="I1210" i="1"/>
  <c r="M1213" i="1"/>
  <c r="J1213" i="1"/>
  <c r="L1213" i="1" s="1"/>
  <c r="M1235" i="1"/>
  <c r="K1244" i="1"/>
  <c r="U1244" i="1" s="1"/>
  <c r="K1248" i="1"/>
  <c r="U1248" i="1" s="1"/>
  <c r="I1251" i="1"/>
  <c r="K1258" i="1"/>
  <c r="U1258" i="1" s="1"/>
  <c r="K1273" i="1"/>
  <c r="U1273" i="1" s="1"/>
  <c r="J1287" i="1"/>
  <c r="I1287" i="1"/>
  <c r="I1290" i="1"/>
  <c r="M1293" i="1"/>
  <c r="M1304" i="1"/>
  <c r="J1304" i="1"/>
  <c r="L1304" i="1" s="1"/>
  <c r="I1325" i="1"/>
  <c r="M1325" i="1"/>
  <c r="K1325" i="1"/>
  <c r="K1370" i="1"/>
  <c r="U1370" i="1" s="1"/>
  <c r="I1370" i="1"/>
  <c r="M1370" i="1"/>
  <c r="J1370" i="1"/>
  <c r="K1383" i="1"/>
  <c r="I1383" i="1"/>
  <c r="M1383" i="1"/>
  <c r="M1419" i="1"/>
  <c r="K1419" i="1"/>
  <c r="U1419" i="1" s="1"/>
  <c r="I1419" i="1"/>
  <c r="J1419" i="1"/>
  <c r="J1216" i="1"/>
  <c r="I1216" i="1"/>
  <c r="M1219" i="1"/>
  <c r="J1219" i="1"/>
  <c r="L1219" i="1" s="1"/>
  <c r="K1251" i="1"/>
  <c r="U1251" i="1" s="1"/>
  <c r="J1267" i="1"/>
  <c r="I1267" i="1"/>
  <c r="M1273" i="1"/>
  <c r="M1282" i="1"/>
  <c r="J1282" i="1"/>
  <c r="K1290" i="1"/>
  <c r="U1290" i="1" s="1"/>
  <c r="J1319" i="1"/>
  <c r="I1322" i="1"/>
  <c r="J1338" i="1"/>
  <c r="K1376" i="1"/>
  <c r="I1376" i="1"/>
  <c r="J1389" i="1"/>
  <c r="M1395" i="1"/>
  <c r="M1444" i="1"/>
  <c r="K1444" i="1"/>
  <c r="U1444" i="1" s="1"/>
  <c r="J1444" i="1"/>
  <c r="I1444" i="1"/>
  <c r="M1500" i="1"/>
  <c r="K1500" i="1"/>
  <c r="U1500" i="1" s="1"/>
  <c r="J1500" i="1"/>
  <c r="I1500" i="1"/>
  <c r="M1525" i="1"/>
  <c r="K1525" i="1"/>
  <c r="U1525" i="1" s="1"/>
  <c r="J1525" i="1"/>
  <c r="I1525" i="1"/>
  <c r="K1548" i="1"/>
  <c r="U1548" i="1" s="1"/>
  <c r="M1548" i="1"/>
  <c r="J1548" i="1"/>
  <c r="I1548" i="1"/>
  <c r="M1463" i="1"/>
  <c r="K1463" i="1"/>
  <c r="U1463" i="1" s="1"/>
  <c r="J1463" i="1"/>
  <c r="I1463" i="1"/>
  <c r="M1319" i="1"/>
  <c r="K1322" i="1"/>
  <c r="U1322" i="1" s="1"/>
  <c r="K1364" i="1"/>
  <c r="U1364" i="1" s="1"/>
  <c r="I1364" i="1"/>
  <c r="O1410" i="1"/>
  <c r="K1410" i="1"/>
  <c r="U1410" i="1" s="1"/>
  <c r="I1410" i="1"/>
  <c r="M1432" i="1"/>
  <c r="K1432" i="1"/>
  <c r="U1432" i="1" s="1"/>
  <c r="J1432" i="1"/>
  <c r="I1432" i="1"/>
  <c r="M1484" i="1"/>
  <c r="K1484" i="1"/>
  <c r="U1484" i="1" s="1"/>
  <c r="J1484" i="1"/>
  <c r="I1484" i="1"/>
  <c r="M1506" i="1"/>
  <c r="K1506" i="1"/>
  <c r="U1506" i="1" s="1"/>
  <c r="J1506" i="1"/>
  <c r="I1506" i="1"/>
  <c r="M1532" i="1"/>
  <c r="K1532" i="1"/>
  <c r="U1532" i="1" s="1"/>
  <c r="J1532" i="1"/>
  <c r="I1532" i="1"/>
  <c r="O1322" i="1"/>
  <c r="K1358" i="1"/>
  <c r="U1358" i="1" s="1"/>
  <c r="I1358" i="1"/>
  <c r="M1376" i="1"/>
  <c r="M1423" i="1"/>
  <c r="K1423" i="1"/>
  <c r="I1423" i="1"/>
  <c r="M1453" i="1"/>
  <c r="K1453" i="1"/>
  <c r="U1453" i="1" s="1"/>
  <c r="J1453" i="1"/>
  <c r="I1453" i="1"/>
  <c r="I1352" i="1"/>
  <c r="J1364" i="1"/>
  <c r="K1403" i="1"/>
  <c r="I1403" i="1"/>
  <c r="J1410" i="1"/>
  <c r="M1469" i="1"/>
  <c r="K1469" i="1"/>
  <c r="U1469" i="1" s="1"/>
  <c r="J1469" i="1"/>
  <c r="I1469" i="1"/>
  <c r="M1488" i="1"/>
  <c r="K1488" i="1"/>
  <c r="U1488" i="1" s="1"/>
  <c r="J1488" i="1"/>
  <c r="I1488" i="1"/>
  <c r="M1512" i="1"/>
  <c r="K1512" i="1"/>
  <c r="U1512" i="1" s="1"/>
  <c r="J1512" i="1"/>
  <c r="I1512" i="1"/>
  <c r="M1542" i="1"/>
  <c r="K1542" i="1"/>
  <c r="U1542" i="1" s="1"/>
  <c r="J1542" i="1"/>
  <c r="I1542" i="1"/>
  <c r="K1395" i="1"/>
  <c r="U1395" i="1" s="1"/>
  <c r="I1395" i="1"/>
  <c r="M1438" i="1"/>
  <c r="K1438" i="1"/>
  <c r="U1438" i="1" s="1"/>
  <c r="J1438" i="1"/>
  <c r="I1438" i="1"/>
  <c r="K1559" i="1"/>
  <c r="U1559" i="1" s="1"/>
  <c r="M1559" i="1"/>
  <c r="J1559" i="1"/>
  <c r="I1559" i="1"/>
  <c r="K1338" i="1"/>
  <c r="U1338" i="1" s="1"/>
  <c r="I1338" i="1"/>
  <c r="I1389" i="1"/>
  <c r="M1457" i="1"/>
  <c r="K1457" i="1"/>
  <c r="U1457" i="1" s="1"/>
  <c r="J1457" i="1"/>
  <c r="I1457" i="1"/>
  <c r="M1494" i="1"/>
  <c r="K1494" i="1"/>
  <c r="U1494" i="1" s="1"/>
  <c r="J1494" i="1"/>
  <c r="I1494" i="1"/>
  <c r="M1519" i="1"/>
  <c r="K1519" i="1"/>
  <c r="U1519" i="1" s="1"/>
  <c r="J1519" i="1"/>
  <c r="I1519" i="1"/>
  <c r="M1486" i="1"/>
  <c r="M1490" i="1"/>
  <c r="M1497" i="1"/>
  <c r="M1503" i="1"/>
  <c r="M1509" i="1"/>
  <c r="M1515" i="1"/>
  <c r="M1522" i="1"/>
  <c r="M1528" i="1"/>
  <c r="M1535" i="1"/>
  <c r="J1544" i="1"/>
  <c r="L1544" i="1" s="1"/>
  <c r="J1552" i="1"/>
  <c r="L1552" i="1" s="1"/>
  <c r="J1566" i="1"/>
  <c r="L1566" i="1" s="1"/>
  <c r="R1807" i="1"/>
  <c r="I7" i="1"/>
  <c r="F7" i="1"/>
  <c r="F51" i="1" s="1"/>
  <c r="K709" i="1" l="1"/>
  <c r="U709" i="1" s="1"/>
  <c r="K693" i="1"/>
  <c r="U693" i="1" s="1"/>
  <c r="K774" i="1"/>
  <c r="U774" i="1" s="1"/>
  <c r="R484" i="1"/>
  <c r="R7" i="1"/>
  <c r="R1586" i="1"/>
  <c r="O204" i="1"/>
  <c r="R178" i="1"/>
  <c r="K189" i="1"/>
  <c r="U189" i="1" s="1"/>
  <c r="R1537" i="1"/>
  <c r="R1460" i="1"/>
  <c r="K768" i="1"/>
  <c r="K765" i="1"/>
  <c r="U765" i="1" s="1"/>
  <c r="K885" i="1"/>
  <c r="U885" i="1" s="1"/>
  <c r="R790" i="1"/>
  <c r="N790" i="1"/>
  <c r="O790" i="1" s="1"/>
  <c r="O1307" i="1"/>
  <c r="K697" i="1"/>
  <c r="U697" i="1" s="1"/>
  <c r="K713" i="1"/>
  <c r="U713" i="1" s="1"/>
  <c r="R1379" i="1"/>
  <c r="N1379" i="1"/>
  <c r="O1379" i="1" s="1"/>
  <c r="R1386" i="1"/>
  <c r="N1386" i="1"/>
  <c r="O1386" i="1" s="1"/>
  <c r="R1331" i="1"/>
  <c r="R1349" i="1" s="1"/>
  <c r="N1331" i="1"/>
  <c r="L484" i="1"/>
  <c r="R354" i="1"/>
  <c r="N354" i="1"/>
  <c r="R220" i="1"/>
  <c r="N220" i="1"/>
  <c r="O1114" i="1"/>
  <c r="O771" i="1"/>
  <c r="O725" i="1"/>
  <c r="O703" i="1"/>
  <c r="K1595" i="1"/>
  <c r="U1595" i="1" s="1"/>
  <c r="K879" i="1"/>
  <c r="U879" i="1" s="1"/>
  <c r="O923" i="1"/>
  <c r="K633" i="1"/>
  <c r="U633" i="1" s="1"/>
  <c r="K1607" i="1"/>
  <c r="U1607" i="1" s="1"/>
  <c r="K1316" i="1"/>
  <c r="U1316" i="1" s="1"/>
  <c r="K1661" i="1"/>
  <c r="U1661" i="1" s="1"/>
  <c r="O689" i="1"/>
  <c r="O768" i="1"/>
  <c r="K591" i="1"/>
  <c r="U591" i="1" s="1"/>
  <c r="O896" i="1"/>
  <c r="K1168" i="1"/>
  <c r="U1168" i="1" s="1"/>
  <c r="K1204" i="1"/>
  <c r="U1204" i="1" s="1"/>
  <c r="K1373" i="1"/>
  <c r="U1373" i="1" s="1"/>
  <c r="L1207" i="1"/>
  <c r="K1142" i="1"/>
  <c r="U1142" i="1" s="1"/>
  <c r="O885" i="1"/>
  <c r="K777" i="1"/>
  <c r="U777" i="1" s="1"/>
  <c r="K1386" i="1"/>
  <c r="U1386" i="1" s="1"/>
  <c r="K1389" i="1"/>
  <c r="U1389" i="1" s="1"/>
  <c r="O367" i="1"/>
  <c r="K1655" i="1"/>
  <c r="U1655" i="1" s="1"/>
  <c r="K826" i="1"/>
  <c r="U826" i="1" s="1"/>
  <c r="K695" i="1"/>
  <c r="L695" i="1" s="1"/>
  <c r="K1352" i="1"/>
  <c r="U1352" i="1" s="1"/>
  <c r="K636" i="1"/>
  <c r="U636" i="1" s="1"/>
  <c r="O1673" i="1"/>
  <c r="K1114" i="1"/>
  <c r="U1114" i="1" s="1"/>
  <c r="O1653" i="1"/>
  <c r="K1228" i="1"/>
  <c r="U1228" i="1" s="1"/>
  <c r="K1731" i="1"/>
  <c r="U1731" i="1" s="1"/>
  <c r="R821" i="1"/>
  <c r="K656" i="1"/>
  <c r="U656" i="1" s="1"/>
  <c r="O589" i="1"/>
  <c r="K642" i="1"/>
  <c r="U642" i="1" s="1"/>
  <c r="O693" i="1"/>
  <c r="K1319" i="1"/>
  <c r="U1319" i="1" s="1"/>
  <c r="R929" i="1"/>
  <c r="O697" i="1"/>
  <c r="K201" i="1"/>
  <c r="U201" i="1" s="1"/>
  <c r="U206" i="1" s="1"/>
  <c r="O920" i="1"/>
  <c r="R715" i="1"/>
  <c r="R1659" i="1"/>
  <c r="K1635" i="1"/>
  <c r="U1635" i="1" s="1"/>
  <c r="K1657" i="1"/>
  <c r="U1657" i="1" s="1"/>
  <c r="R402" i="1"/>
  <c r="R478" i="1" s="1"/>
  <c r="R1301" i="1"/>
  <c r="R206" i="1"/>
  <c r="K1068" i="1"/>
  <c r="U1068" i="1" s="1"/>
  <c r="R1616" i="1"/>
  <c r="R1632" i="1"/>
  <c r="K1287" i="1"/>
  <c r="U1287" i="1" s="1"/>
  <c r="O549" i="1"/>
  <c r="R832" i="1"/>
  <c r="R536" i="1"/>
  <c r="R836" i="1"/>
  <c r="R1695" i="1"/>
  <c r="K1310" i="1"/>
  <c r="U1310" i="1" s="1"/>
  <c r="K1299" i="1"/>
  <c r="U1299" i="1" s="1"/>
  <c r="O765" i="1"/>
  <c r="O527" i="1"/>
  <c r="K1583" i="1"/>
  <c r="U1583" i="1" s="1"/>
  <c r="U1586" i="1" s="1"/>
  <c r="O404" i="1"/>
  <c r="O521" i="1"/>
  <c r="R780" i="1"/>
  <c r="R299" i="1"/>
  <c r="R307" i="1" s="1"/>
  <c r="R613" i="1"/>
  <c r="R794" i="1"/>
  <c r="R1392" i="1"/>
  <c r="O593" i="1"/>
  <c r="R1284" i="1"/>
  <c r="K771" i="1"/>
  <c r="U771" i="1" s="1"/>
  <c r="K759" i="1"/>
  <c r="U759" i="1" s="1"/>
  <c r="K898" i="1"/>
  <c r="U898" i="1" s="1"/>
  <c r="K1613" i="1"/>
  <c r="U1613" i="1" s="1"/>
  <c r="K691" i="1"/>
  <c r="U691" i="1" s="1"/>
  <c r="R1734" i="1"/>
  <c r="R1647" i="1"/>
  <c r="R648" i="1"/>
  <c r="R1601" i="1"/>
  <c r="R830" i="1"/>
  <c r="R645" i="1"/>
  <c r="O1788" i="1"/>
  <c r="K1641" i="1"/>
  <c r="U1641" i="1" s="1"/>
  <c r="K1074" i="1"/>
  <c r="U1074" i="1" s="1"/>
  <c r="L1610" i="1"/>
  <c r="L1647" i="1"/>
  <c r="R51" i="1"/>
  <c r="K1071" i="1"/>
  <c r="U1071" i="1" s="1"/>
  <c r="L290" i="1"/>
  <c r="L1659" i="1"/>
  <c r="O107" i="1"/>
  <c r="L1676" i="1"/>
  <c r="L1601" i="1"/>
  <c r="L1734" i="1"/>
  <c r="O80" i="1"/>
  <c r="L183" i="1"/>
  <c r="O74" i="1"/>
  <c r="L77" i="1"/>
  <c r="L189" i="1"/>
  <c r="O101" i="1"/>
  <c r="L402" i="1"/>
  <c r="L208" i="1"/>
  <c r="L275" i="1"/>
  <c r="K1124" i="1"/>
  <c r="U1124" i="1" s="1"/>
  <c r="L1619" i="1"/>
  <c r="K1159" i="1"/>
  <c r="U1159" i="1" s="1"/>
  <c r="L272" i="1"/>
  <c r="L1695" i="1"/>
  <c r="K1127" i="1"/>
  <c r="U1127" i="1" s="1"/>
  <c r="L360" i="1"/>
  <c r="O1725" i="1"/>
  <c r="O122" i="1"/>
  <c r="O1086" i="1"/>
  <c r="L299" i="1"/>
  <c r="K447" i="1"/>
  <c r="K828" i="1"/>
  <c r="U828" i="1" s="1"/>
  <c r="K466" i="1"/>
  <c r="U466" i="1" s="1"/>
  <c r="K490" i="1"/>
  <c r="U490" i="1" s="1"/>
  <c r="K515" i="1"/>
  <c r="U515" i="1" s="1"/>
  <c r="K487" i="1"/>
  <c r="U487" i="1" s="1"/>
  <c r="K500" i="1"/>
  <c r="U500" i="1" s="1"/>
  <c r="O92" i="1"/>
  <c r="K313" i="1"/>
  <c r="L313" i="1" s="1"/>
  <c r="K493" i="1"/>
  <c r="U493" i="1" s="1"/>
  <c r="K481" i="1"/>
  <c r="U481" i="1" s="1"/>
  <c r="K518" i="1"/>
  <c r="U518" i="1" s="1"/>
  <c r="K296" i="1"/>
  <c r="U296" i="1" s="1"/>
  <c r="U307" i="1" s="1"/>
  <c r="O158" i="1"/>
  <c r="O1195" i="1"/>
  <c r="O828" i="1"/>
  <c r="O852" i="1"/>
  <c r="I2265" i="1"/>
  <c r="O146" i="1"/>
  <c r="L119" i="1"/>
  <c r="R2265" i="1"/>
  <c r="L149" i="1"/>
  <c r="O1074" i="1"/>
  <c r="O990" i="1"/>
  <c r="O1029" i="1"/>
  <c r="L137" i="1"/>
  <c r="O385" i="1"/>
  <c r="O1679" i="1"/>
  <c r="O71" i="1"/>
  <c r="O217" i="1"/>
  <c r="O608" i="1"/>
  <c r="O1749" i="1"/>
  <c r="O733" i="1"/>
  <c r="O192" i="1"/>
  <c r="L134" i="1"/>
  <c r="O59" i="1"/>
  <c r="L98" i="1"/>
  <c r="O1338" i="1"/>
  <c r="L1192" i="1"/>
  <c r="L737" i="1"/>
  <c r="O1619" i="1"/>
  <c r="O1037" i="1"/>
  <c r="O524" i="1"/>
  <c r="O496" i="1"/>
  <c r="O759"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487" i="1"/>
  <c r="O1165" i="1"/>
  <c r="O1145" i="1"/>
  <c r="O506" i="1"/>
  <c r="O481" i="1"/>
  <c r="O296" i="1"/>
  <c r="O1108" i="1"/>
  <c r="O417" i="1"/>
  <c r="O373" i="1"/>
  <c r="O447" i="1"/>
  <c r="O363" i="1"/>
  <c r="O484"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1105" i="1"/>
  <c r="R1147" i="1"/>
  <c r="R336" i="1"/>
  <c r="L1989" i="1"/>
  <c r="U2265" i="1"/>
  <c r="L1403" i="1"/>
  <c r="U1403" i="1"/>
  <c r="L577" i="1"/>
  <c r="U577" i="1"/>
  <c r="R270" i="1"/>
  <c r="L1331" i="1"/>
  <c r="U1331" i="1"/>
  <c r="R1183" i="1"/>
  <c r="L214" i="1"/>
  <c r="U214" i="1"/>
  <c r="L1490" i="1"/>
  <c r="U1490" i="1"/>
  <c r="L509" i="1"/>
  <c r="U509" i="1"/>
  <c r="L476" i="1"/>
  <c r="U476" i="1"/>
  <c r="L721" i="1"/>
  <c r="U721" i="1"/>
  <c r="I1568" i="1"/>
  <c r="L613" i="1"/>
  <c r="U613" i="1"/>
  <c r="L104" i="1"/>
  <c r="U104" i="1"/>
  <c r="L549" i="1"/>
  <c r="U549" i="1"/>
  <c r="L322" i="1"/>
  <c r="U322" i="1"/>
  <c r="L1528" i="1"/>
  <c r="U1528" i="1"/>
  <c r="L438" i="1"/>
  <c r="U438" i="1"/>
  <c r="L457" i="1"/>
  <c r="U457" i="1"/>
  <c r="L604" i="1"/>
  <c r="U604" i="1"/>
  <c r="L1423" i="1"/>
  <c r="U1423" i="1"/>
  <c r="L1376" i="1"/>
  <c r="U1376" i="1"/>
  <c r="L1325" i="1"/>
  <c r="U1325" i="1"/>
  <c r="L425" i="1"/>
  <c r="U425" i="1"/>
  <c r="L1509" i="1"/>
  <c r="U1509" i="1"/>
  <c r="U313" i="1"/>
  <c r="L1557" i="1"/>
  <c r="U1557" i="1"/>
  <c r="L706" i="1"/>
  <c r="U706" i="1"/>
  <c r="U1809" i="1"/>
  <c r="L1515" i="1"/>
  <c r="U1515" i="1"/>
  <c r="L768" i="1"/>
  <c r="U768" i="1"/>
  <c r="L1503" i="1"/>
  <c r="U1503" i="1"/>
  <c r="I1105" i="1"/>
  <c r="U695" i="1"/>
  <c r="L653" i="1"/>
  <c r="U653" i="1"/>
  <c r="R1065" i="1"/>
  <c r="L1383" i="1"/>
  <c r="U1383" i="1"/>
  <c r="L13" i="1"/>
  <c r="U13" i="1"/>
  <c r="U51" i="1" s="1"/>
  <c r="L1497" i="1"/>
  <c r="U1497" i="1"/>
  <c r="L427" i="1"/>
  <c r="U427" i="1"/>
  <c r="L220" i="1"/>
  <c r="U220" i="1"/>
  <c r="L1546" i="1"/>
  <c r="U1546" i="1"/>
  <c r="U1065" i="1"/>
  <c r="L564" i="1"/>
  <c r="U564" i="1"/>
  <c r="L173" i="1"/>
  <c r="U173" i="1"/>
  <c r="R1809" i="1"/>
  <c r="L463" i="1"/>
  <c r="U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L703"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402" i="1"/>
  <c r="O360" i="1"/>
  <c r="L606" i="1"/>
  <c r="O44" i="1"/>
  <c r="O1709" i="1"/>
  <c r="L1165" i="1"/>
  <c r="L74" i="1"/>
  <c r="L1139" i="1"/>
  <c r="L1341" i="1"/>
  <c r="L400" i="1"/>
  <c r="O83" i="1"/>
  <c r="O1685" i="1"/>
  <c r="L95" i="1"/>
  <c r="L709" i="1"/>
  <c r="L551" i="1"/>
  <c r="O559" i="1"/>
  <c r="L325" i="1"/>
  <c r="L62" i="1"/>
  <c r="L1145" i="1"/>
  <c r="L316" i="1"/>
  <c r="O1759" i="1"/>
  <c r="L1041"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L1632" i="1"/>
  <c r="O1610" i="1"/>
  <c r="O1625" i="1"/>
  <c r="O1604" i="1"/>
  <c r="O1486" i="1"/>
  <c r="L1472" i="1"/>
  <c r="L1425" i="1"/>
  <c r="L1241" i="1"/>
  <c r="L1057" i="1"/>
  <c r="O1022" i="1"/>
  <c r="L881" i="1"/>
  <c r="L854" i="1"/>
  <c r="O874" i="1"/>
  <c r="L830" i="1"/>
  <c r="L725" i="1"/>
  <c r="L645" i="1"/>
  <c r="L393" i="1"/>
  <c r="O302" i="1"/>
  <c r="L192" i="1"/>
  <c r="L92" i="1"/>
  <c r="O7" i="1"/>
  <c r="L38" i="1"/>
  <c r="L1267" i="1"/>
  <c r="L1189" i="1"/>
  <c r="L348" i="1"/>
  <c r="L1616" i="1"/>
  <c r="L794" i="1"/>
  <c r="L689" i="1"/>
  <c r="L512" i="1"/>
  <c r="L914" i="1"/>
  <c r="L953" i="1"/>
  <c r="L1593" i="1"/>
  <c r="O850" i="1"/>
  <c r="O1664" i="1"/>
  <c r="O387" i="1"/>
  <c r="O357" i="1"/>
  <c r="L665" i="1"/>
  <c r="O1661" i="1"/>
  <c r="O305" i="1"/>
  <c r="L389" i="1"/>
  <c r="O1566" i="1"/>
  <c r="O1734" i="1"/>
  <c r="L866" i="1"/>
  <c r="L110" i="1"/>
  <c r="L56" i="1"/>
  <c r="O1601" i="1"/>
  <c r="L1742" i="1"/>
  <c r="O1313" i="1"/>
  <c r="L217" i="1"/>
  <c r="L33" i="1"/>
  <c r="L107" i="1"/>
  <c r="L53" i="1"/>
  <c r="O413" i="1"/>
  <c r="L1050" i="1"/>
  <c r="L1395" i="1"/>
  <c r="L1282" i="1"/>
  <c r="O583" i="1"/>
  <c r="L180" i="1"/>
  <c r="O1803" i="1"/>
  <c r="L1522" i="1"/>
  <c r="L1763" i="1"/>
  <c r="L1716" i="1"/>
  <c r="L786" i="1"/>
  <c r="O1755" i="1"/>
  <c r="O1992" i="1"/>
  <c r="L583" i="1"/>
  <c r="L733" i="1"/>
  <c r="L86" i="1"/>
  <c r="L22" i="1"/>
  <c r="O249" i="1"/>
  <c r="L44" i="1"/>
  <c r="L404" i="1"/>
  <c r="L146" i="1"/>
  <c r="O406" i="1"/>
  <c r="L894" i="1"/>
  <c r="L557" i="1"/>
  <c r="O1613" i="1"/>
  <c r="O1728" i="1"/>
  <c r="O1790" i="1"/>
  <c r="O1407" i="1"/>
  <c r="O86" i="1"/>
  <c r="O1061" i="1"/>
  <c r="O903" i="1"/>
  <c r="O1528" i="1"/>
  <c r="L1061" i="1"/>
  <c r="O926" i="1"/>
  <c r="O883" i="1"/>
  <c r="L1025" i="1"/>
  <c r="L929" i="1"/>
  <c r="L334" i="1"/>
  <c r="L536" i="1"/>
  <c r="L1413" i="1"/>
  <c r="O1264" i="1"/>
  <c r="O665" i="1"/>
  <c r="O272" i="1"/>
  <c r="L122" i="1"/>
  <c r="O113" i="1"/>
  <c r="O1644" i="1"/>
  <c r="L1459" i="1"/>
  <c r="O376" i="1"/>
  <c r="O281" i="1"/>
  <c r="L470" i="1"/>
  <c r="O659" i="1"/>
  <c r="O1153" i="1"/>
  <c r="O587" i="1"/>
  <c r="O354" i="1"/>
  <c r="L659" i="1"/>
  <c r="L331" i="1"/>
  <c r="O858" i="1"/>
  <c r="O762" i="1"/>
  <c r="L1421" i="1"/>
  <c r="O975" i="1"/>
  <c r="L1691" i="1"/>
  <c r="L40" i="1"/>
  <c r="L370" i="1"/>
  <c r="L923" i="1"/>
  <c r="O1011" i="1"/>
  <c r="O1400" i="1"/>
  <c r="O226" i="1"/>
  <c r="O600" i="1"/>
  <c r="L7" i="1"/>
  <c r="O1703" i="1"/>
  <c r="O1742" i="1"/>
  <c r="L284" i="1"/>
  <c r="L1653" i="1"/>
  <c r="O889" i="1"/>
  <c r="O310" i="1"/>
  <c r="L994" i="1"/>
  <c r="L1007" i="1"/>
  <c r="O1383" i="1"/>
  <c r="O104" i="1"/>
  <c r="O1457" i="1"/>
  <c r="O1469" i="1"/>
  <c r="L1322" i="1"/>
  <c r="L1174" i="1"/>
  <c r="L1047" i="1"/>
  <c r="O1712" i="1"/>
  <c r="O1763" i="1"/>
  <c r="O1509" i="1"/>
  <c r="O1548" i="1"/>
  <c r="O1475" i="1"/>
  <c r="O969" i="1"/>
  <c r="O848" i="1"/>
  <c r="O233" i="1"/>
  <c r="O1722" i="1"/>
  <c r="L1080" i="1"/>
  <c r="L608" i="1"/>
  <c r="L561" i="1"/>
  <c r="O339" i="1"/>
  <c r="O89" i="1"/>
  <c r="O636" i="1"/>
  <c r="O1986" i="1"/>
  <c r="L1983" i="1"/>
  <c r="O1687" i="1"/>
  <c r="L1279" i="1"/>
  <c r="L68" i="1"/>
  <c r="L1673" i="1"/>
  <c r="O1695" i="1"/>
  <c r="O1519" i="1"/>
  <c r="O1287" i="1"/>
  <c r="O585" i="1"/>
  <c r="O56" i="1"/>
  <c r="O186" i="1"/>
  <c r="L1429" i="1"/>
  <c r="O1632" i="1"/>
  <c r="L506" i="1"/>
  <c r="L408" i="1"/>
  <c r="L589" i="1"/>
  <c r="O284" i="1"/>
  <c r="O1535" i="1"/>
  <c r="L1319" i="1"/>
  <c r="O1150" i="1"/>
  <c r="L1198" i="1"/>
  <c r="O917" i="1"/>
  <c r="L1347" i="1"/>
  <c r="O1585" i="1"/>
  <c r="L1486" i="1"/>
  <c r="L1670" i="1"/>
  <c r="O648" i="1"/>
  <c r="O1716" i="1"/>
  <c r="L444" i="1"/>
  <c r="O450" i="1"/>
  <c r="L42" i="1"/>
  <c r="L319" i="1"/>
  <c r="L367" i="1"/>
  <c r="L1469" i="1"/>
  <c r="L1248" i="1"/>
  <c r="O1189" i="1"/>
  <c r="O1083" i="1"/>
  <c r="O1232" i="1"/>
  <c r="L1005" i="1"/>
  <c r="O957" i="1"/>
  <c r="O208" i="1"/>
  <c r="O183" i="1"/>
  <c r="O149" i="1"/>
  <c r="O125" i="1"/>
  <c r="L25" i="1"/>
  <c r="O1676" i="1"/>
  <c r="O1557" i="1"/>
  <c r="O645" i="1"/>
  <c r="L496" i="1"/>
  <c r="O334" i="1"/>
  <c r="L415" i="1"/>
  <c r="O1989" i="1"/>
  <c r="O1432" i="1"/>
  <c r="O1344" i="1"/>
  <c r="L1018" i="1"/>
  <c r="O713" i="1"/>
  <c r="L718" i="1"/>
  <c r="O627" i="1"/>
  <c r="L80" i="1"/>
  <c r="L65" i="1"/>
  <c r="O119" i="1"/>
  <c r="O1550" i="1"/>
  <c r="L1550" i="1"/>
  <c r="L1712" i="1"/>
  <c r="L610" i="1"/>
  <c r="L1100" i="1"/>
  <c r="O319" i="1"/>
  <c r="L755" i="1"/>
  <c r="L735" i="1"/>
  <c r="O316" i="1"/>
  <c r="O95" i="1"/>
  <c r="O1757" i="1"/>
  <c r="L1029" i="1"/>
  <c r="O1796" i="1"/>
  <c r="O1546" i="1"/>
  <c r="O709" i="1"/>
  <c r="O180" i="1"/>
  <c r="L243" i="1"/>
  <c r="L917" i="1"/>
  <c r="L527" i="1"/>
  <c r="L1407" i="1"/>
  <c r="O1328" i="1"/>
  <c r="O668" i="1"/>
  <c r="O1706" i="1"/>
  <c r="O476" i="1"/>
  <c r="O1691" i="1"/>
  <c r="O1593" i="1"/>
  <c r="O77" i="1"/>
  <c r="L265" i="1"/>
  <c r="O1490" i="1"/>
  <c r="L1427" i="1"/>
  <c r="O1258" i="1"/>
  <c r="L850" i="1"/>
  <c r="L887" i="1"/>
  <c r="L1130" i="1"/>
  <c r="O965" i="1"/>
  <c r="O695" i="1"/>
  <c r="O955" i="1"/>
  <c r="O682" i="1"/>
  <c r="L547" i="1"/>
  <c r="L1765" i="1"/>
  <c r="L1788" i="1"/>
  <c r="L1379" i="1"/>
  <c r="L1171" i="1"/>
  <c r="L1435" i="1"/>
  <c r="O1352" i="1"/>
  <c r="O278" i="1"/>
  <c r="O1003" i="1"/>
  <c r="O567" i="1"/>
  <c r="L1792" i="1"/>
  <c r="O53" i="1"/>
  <c r="L89" i="1"/>
  <c r="L967" i="1"/>
  <c r="L911" i="1"/>
  <c r="O1607" i="1"/>
  <c r="L1015" i="1"/>
  <c r="L385" i="1"/>
  <c r="L1753" i="1"/>
  <c r="L302" i="1"/>
  <c r="O1276" i="1"/>
  <c r="O862" i="1"/>
  <c r="O860" i="1"/>
  <c r="L774"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152" i="1"/>
  <c r="L454" i="1"/>
  <c r="L1195" i="1"/>
  <c r="O826"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77" i="1"/>
  <c r="L143" i="1"/>
  <c r="L116" i="1"/>
  <c r="L1725" i="1"/>
  <c r="O988" i="1"/>
  <c r="L450" i="1"/>
  <c r="L125" i="1"/>
  <c r="L351" i="1"/>
  <c r="L339" i="1"/>
  <c r="L441" i="1"/>
  <c r="L1244" i="1"/>
  <c r="L815" i="1"/>
  <c r="L858" i="1"/>
  <c r="L616" i="1"/>
  <c r="L158" i="1"/>
  <c r="L990" i="1"/>
  <c r="O591" i="1"/>
  <c r="L1258" i="1"/>
  <c r="L788" i="1"/>
  <c r="O1043" i="1"/>
  <c r="L975" i="1"/>
  <c r="L1512" i="1"/>
  <c r="O1488" i="1"/>
  <c r="O1453" i="1"/>
  <c r="L1484" i="1"/>
  <c r="O1186" i="1"/>
  <c r="O1290" i="1"/>
  <c r="O1244" i="1"/>
  <c r="O1222" i="1"/>
  <c r="L1111" i="1"/>
  <c r="L1255" i="1"/>
  <c r="L1090" i="1"/>
  <c r="L1344" i="1"/>
  <c r="O1174" i="1"/>
  <c r="L1077" i="1"/>
  <c r="L868" i="1"/>
  <c r="O992" i="1"/>
  <c r="O633" i="1"/>
  <c r="O700" i="1"/>
  <c r="O116" i="1"/>
  <c r="O16" i="1"/>
  <c r="L198" i="1"/>
  <c r="L175" i="1"/>
  <c r="L140" i="1"/>
  <c r="O155" i="1"/>
  <c r="L1719" i="1"/>
  <c r="L1455" i="1"/>
  <c r="L1761" i="1"/>
  <c r="L1093" i="1"/>
  <c r="L1011" i="1"/>
  <c r="L1003" i="1"/>
  <c r="L680" i="1"/>
  <c r="L1581" i="1"/>
  <c r="L460" i="1"/>
  <c r="L553" i="1"/>
  <c r="O1522" i="1"/>
  <c r="L1494" i="1"/>
  <c r="L1370" i="1"/>
  <c r="O1096" i="1"/>
  <c r="L1136" i="1"/>
  <c r="O856" i="1"/>
  <c r="O1181" i="1"/>
  <c r="O777" i="1"/>
  <c r="O907" i="1"/>
  <c r="O868" i="1"/>
  <c r="O755" i="1"/>
  <c r="L668" i="1"/>
  <c r="O545" i="1"/>
  <c r="O10" i="1"/>
  <c r="O22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L780" i="1"/>
  <c r="O735" i="1"/>
  <c r="L593" i="1"/>
  <c r="O774" i="1"/>
  <c r="O581" i="1"/>
  <c r="L790" i="1"/>
  <c r="L630" i="1"/>
  <c r="L682" i="1"/>
  <c r="O189" i="1"/>
  <c r="O201" i="1"/>
  <c r="L19" i="1"/>
  <c r="L59" i="1"/>
  <c r="L1273" i="1"/>
  <c r="L1181" i="1"/>
  <c r="L836" i="1"/>
  <c r="L71" i="1"/>
  <c r="L1251" i="1"/>
  <c r="L1222" i="1"/>
  <c r="L1296" i="1"/>
  <c r="L889" i="1"/>
  <c r="L973" i="1"/>
  <c r="L819" i="1"/>
  <c r="L639" i="1"/>
  <c r="L955" i="1"/>
  <c r="L821" i="1"/>
  <c r="O547" i="1"/>
  <c r="L28" i="1"/>
  <c r="O198" i="1"/>
  <c r="O140" i="1"/>
  <c r="L1364" i="1"/>
  <c r="L1519" i="1"/>
  <c r="O1494" i="1"/>
  <c r="L1410" i="1"/>
  <c r="O1525" i="1"/>
  <c r="L1419" i="1"/>
  <c r="O1325" i="1"/>
  <c r="O1251" i="1"/>
  <c r="O1427" i="1"/>
  <c r="O1238" i="1"/>
  <c r="L1053" i="1"/>
  <c r="O1316" i="1"/>
  <c r="L1103" i="1"/>
  <c r="L996" i="1"/>
  <c r="O1296" i="1"/>
  <c r="L1201" i="1"/>
  <c r="L1150" i="1"/>
  <c r="O1005" i="1"/>
  <c r="O963" i="1"/>
  <c r="O914" i="1"/>
  <c r="O798" i="1"/>
  <c r="L872" i="1"/>
  <c r="O973" i="1"/>
  <c r="O864" i="1"/>
  <c r="O721" i="1"/>
  <c r="L838" i="1"/>
  <c r="L909" i="1"/>
  <c r="O821" i="1"/>
  <c r="O613" i="1"/>
  <c r="L817" i="1"/>
  <c r="O741" i="1"/>
  <c r="O630" i="1"/>
  <c r="O258" i="1"/>
  <c r="O62" i="1"/>
  <c r="L211" i="1"/>
  <c r="L155" i="1"/>
  <c r="L16" i="1"/>
  <c r="L1438" i="1"/>
  <c r="L1542" i="1"/>
  <c r="O1512" i="1"/>
  <c r="L1506" i="1"/>
  <c r="O1484" i="1"/>
  <c r="O1319" i="1"/>
  <c r="L1548" i="1"/>
  <c r="L1444" i="1"/>
  <c r="O1235" i="1"/>
  <c r="L1290" i="1"/>
  <c r="O1310" i="1"/>
  <c r="L1307" i="1"/>
  <c r="O1207" i="1"/>
  <c r="L1039" i="1"/>
  <c r="O1270" i="1"/>
  <c r="O1178" i="1"/>
  <c r="L1156" i="1"/>
  <c r="O1201" i="1"/>
  <c r="O1077" i="1"/>
  <c r="O981" i="1"/>
  <c r="L874" i="1"/>
  <c r="O872" i="1"/>
  <c r="O1130" i="1"/>
  <c r="L992" i="1"/>
  <c r="O953" i="1"/>
  <c r="O894" i="1"/>
  <c r="O815" i="1"/>
  <c r="O909" i="1"/>
  <c r="O739" i="1"/>
  <c r="O619" i="1"/>
  <c r="O538" i="1"/>
  <c r="O817" i="1"/>
  <c r="L693" i="1"/>
  <c r="O211" i="1"/>
  <c r="L223" i="1"/>
  <c r="L128" i="1"/>
  <c r="O143" i="1"/>
  <c r="O131" i="1"/>
  <c r="L844" i="1"/>
  <c r="O691" i="1"/>
  <c r="L579" i="1"/>
  <c r="O128" i="1"/>
  <c r="O1438" i="1"/>
  <c r="O1542" i="1"/>
  <c r="O1423" i="1"/>
  <c r="L1532" i="1"/>
  <c r="O1506" i="1"/>
  <c r="L1463" i="1"/>
  <c r="L1500" i="1"/>
  <c r="O1444" i="1"/>
  <c r="O1282" i="1"/>
  <c r="O1219" i="1"/>
  <c r="O1419" i="1"/>
  <c r="O1213" i="1"/>
  <c r="O1331" i="1"/>
  <c r="O1299" i="1"/>
  <c r="O1136" i="1"/>
  <c r="O1035" i="1"/>
  <c r="L1162" i="1"/>
  <c r="O1279" i="1"/>
  <c r="L1232" i="1"/>
  <c r="L988" i="1"/>
  <c r="L1117" i="1"/>
  <c r="O977" i="1"/>
  <c r="O1013" i="1"/>
  <c r="O898" i="1"/>
  <c r="O905" i="1"/>
  <c r="L834" i="1"/>
  <c r="L965" i="1"/>
  <c r="L896" i="1"/>
  <c r="O706" i="1"/>
  <c r="O844" i="1"/>
  <c r="O577" i="1"/>
  <c r="L587" i="1"/>
  <c r="O794" i="1"/>
  <c r="O68" i="1"/>
  <c r="L131" i="1"/>
  <c r="O223" i="1"/>
  <c r="O152" i="1"/>
  <c r="O177" i="1"/>
  <c r="L697" i="1" l="1"/>
  <c r="L885" i="1"/>
  <c r="L765" i="1"/>
  <c r="R1397" i="1"/>
  <c r="L713" i="1"/>
  <c r="L633" i="1"/>
  <c r="L1595" i="1"/>
  <c r="U1737" i="1"/>
  <c r="L1607" i="1"/>
  <c r="L1204" i="1"/>
  <c r="L1316" i="1"/>
  <c r="L636" i="1"/>
  <c r="L879" i="1"/>
  <c r="L1641" i="1"/>
  <c r="L1352" i="1"/>
  <c r="L1373" i="1"/>
  <c r="L777" i="1"/>
  <c r="L591" i="1"/>
  <c r="L1068" i="1"/>
  <c r="L1661" i="1"/>
  <c r="L1168" i="1"/>
  <c r="L1389" i="1"/>
  <c r="U1183" i="1"/>
  <c r="L1071" i="1"/>
  <c r="U1105" i="1"/>
  <c r="L656" i="1"/>
  <c r="L1074" i="1"/>
  <c r="L1142" i="1"/>
  <c r="L1583" i="1"/>
  <c r="L1586" i="1" s="1"/>
  <c r="L642" i="1"/>
  <c r="L1386" i="1"/>
  <c r="U1284" i="1"/>
  <c r="R650" i="1"/>
  <c r="L826" i="1"/>
  <c r="L1299" i="1"/>
  <c r="L1228" i="1"/>
  <c r="L1655" i="1"/>
  <c r="L691" i="1"/>
  <c r="U1301" i="1"/>
  <c r="L1635" i="1"/>
  <c r="R1737" i="1"/>
  <c r="L1114" i="1"/>
  <c r="R998" i="1"/>
  <c r="L1287" i="1"/>
  <c r="L1731" i="1"/>
  <c r="L898" i="1"/>
  <c r="L771" i="1"/>
  <c r="L1657" i="1"/>
  <c r="L201" i="1"/>
  <c r="L206" i="1" s="1"/>
  <c r="L1613" i="1"/>
  <c r="L1310" i="1"/>
  <c r="L759" i="1"/>
  <c r="L487" i="1"/>
  <c r="L490" i="1"/>
  <c r="L1124" i="1"/>
  <c r="L515" i="1"/>
  <c r="L1159" i="1"/>
  <c r="U1147" i="1"/>
  <c r="L493" i="1"/>
  <c r="L1127" i="1"/>
  <c r="L466" i="1"/>
  <c r="L447" i="1"/>
  <c r="L828" i="1"/>
  <c r="L481" i="1"/>
  <c r="L500" i="1"/>
  <c r="L518" i="1"/>
  <c r="L296" i="1"/>
  <c r="L307" i="1" s="1"/>
  <c r="L2265" i="1"/>
  <c r="O2265" i="1"/>
  <c r="U998" i="1"/>
  <c r="U1397" i="1"/>
  <c r="U270" i="1"/>
  <c r="U478" i="1"/>
  <c r="U1568" i="1"/>
  <c r="U178" i="1"/>
  <c r="U650" i="1"/>
  <c r="U1460" i="1"/>
  <c r="U1537" i="1"/>
  <c r="U1349" i="1"/>
  <c r="O1568" i="1"/>
  <c r="L336" i="1"/>
  <c r="O1147" i="1"/>
  <c r="U715" i="1"/>
  <c r="U336" i="1"/>
  <c r="L270" i="1"/>
  <c r="L178" i="1"/>
  <c r="O650" i="1"/>
  <c r="O1349" i="1"/>
  <c r="O1065" i="1"/>
  <c r="O1301" i="1"/>
  <c r="O1809" i="1"/>
  <c r="O715" i="1"/>
  <c r="O51" i="1"/>
  <c r="L51" i="1"/>
  <c r="I2266" i="1"/>
  <c r="L1460" i="1"/>
  <c r="L1065" i="1"/>
  <c r="O1586" i="1"/>
  <c r="O178" i="1"/>
  <c r="O1397" i="1"/>
  <c r="O206" i="1"/>
  <c r="O478" i="1"/>
  <c r="O336" i="1"/>
  <c r="O307" i="1"/>
  <c r="O1737" i="1"/>
  <c r="O998" i="1"/>
  <c r="L1568" i="1"/>
  <c r="O1537" i="1"/>
  <c r="O1105" i="1"/>
  <c r="O270" i="1"/>
  <c r="O1183" i="1"/>
  <c r="L1809" i="1"/>
  <c r="L1537" i="1"/>
  <c r="O1284" i="1"/>
  <c r="O1460" i="1"/>
  <c r="L1349" i="1" l="1"/>
  <c r="L1284" i="1"/>
  <c r="L1397" i="1"/>
  <c r="L1105" i="1"/>
  <c r="L1183" i="1"/>
  <c r="L715" i="1"/>
  <c r="R2266" i="1"/>
  <c r="R2274" i="1" s="1"/>
  <c r="L1301" i="1"/>
  <c r="L1737" i="1"/>
  <c r="L998" i="1"/>
  <c r="L1147" i="1"/>
  <c r="L478" i="1"/>
  <c r="L650" i="1"/>
  <c r="U2266" i="1"/>
  <c r="U2274" i="1" s="1"/>
  <c r="O2266" i="1"/>
  <c r="J2268" i="1"/>
  <c r="G2268" i="1"/>
  <c r="M2267" i="1"/>
  <c r="O2267" i="1" s="1"/>
  <c r="J2267" i="1"/>
  <c r="L2267" i="1" s="1"/>
  <c r="G2267" i="1"/>
  <c r="I2267" i="1" s="1"/>
  <c r="M2268" i="1"/>
  <c r="P2268" i="1" s="1"/>
  <c r="S2268" i="1" s="1"/>
  <c r="F307" i="1"/>
  <c r="F1460" i="1"/>
  <c r="F998" i="1"/>
  <c r="F2267" i="1"/>
  <c r="F715" i="1"/>
  <c r="F178" i="1"/>
  <c r="F1586" i="1"/>
  <c r="L2266" i="1" l="1"/>
  <c r="P2267" i="1"/>
  <c r="S2267" i="1" s="1"/>
  <c r="U2267" i="1" s="1"/>
  <c r="U2268" i="1"/>
  <c r="F2266" i="1"/>
  <c r="F2268" i="1" s="1"/>
  <c r="R2268" i="1"/>
  <c r="O2268" i="1"/>
  <c r="I2268" i="1"/>
  <c r="F2269" i="1" l="1"/>
  <c r="F4" i="1" s="1"/>
  <c r="R2267" i="1"/>
  <c r="R2269" i="1" s="1"/>
  <c r="R4" i="1" s="1"/>
  <c r="U2269" i="1"/>
  <c r="U4" i="1" s="1"/>
  <c r="L2268" i="1"/>
  <c r="L2269" i="1" s="1"/>
  <c r="L4" i="1" s="1"/>
  <c r="O2269" i="1"/>
  <c r="O4" i="1" s="1"/>
  <c r="I2269" i="1"/>
  <c r="I4" i="1" l="1"/>
  <c r="I2274" i="1"/>
  <c r="I2276" i="10"/>
</calcChain>
</file>

<file path=xl/sharedStrings.xml><?xml version="1.0" encoding="utf-8"?>
<sst xmlns="http://schemas.openxmlformats.org/spreadsheetml/2006/main" count="13981" uniqueCount="2337">
  <si>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</si>
  <si>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</si>
  <si>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</si>
  <si>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</si>
  <si>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</si>
  <si>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</si>
  <si>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</si>
  <si>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</si>
  <si>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</si>
  <si>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</si>
  <si>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</si>
  <si>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</si>
  <si>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</si>
  <si>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</si>
  <si>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</si>
  <si>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</si>
  <si>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</si>
  <si>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</si>
  <si>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</si>
  <si>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</si>
  <si>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</si>
  <si>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</si>
  <si>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</si>
  <si>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</si>
  <si>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</si>
  <si>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</si>
  <si>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</si>
  <si>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</si>
  <si>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</si>
  <si>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</si>
  <si>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</si>
  <si>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</si>
  <si>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</si>
  <si>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</si>
  <si>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</si>
  <si>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</si>
  <si>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</si>
  <si>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</si>
  <si>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</si>
  <si>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</si>
  <si>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</si>
  <si>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</si>
  <si>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</si>
  <si>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</si>
  <si>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</si>
  <si>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</si>
  <si>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</si>
  <si>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</si>
  <si>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</si>
  <si>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</si>
  <si>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</si>
  <si>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</si>
  <si>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</si>
  <si>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</si>
  <si>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</si>
  <si>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</si>
  <si>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</si>
  <si>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</si>
  <si>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</si>
  <si>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</si>
  <si>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</si>
  <si>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</si>
  <si>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</si>
  <si>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</si>
  <si>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</si>
  <si>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</si>
  <si>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</si>
  <si>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</si>
  <si>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</si>
  <si>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</si>
  <si>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</si>
  <si>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</si>
  <si>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</si>
  <si>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</si>
  <si>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</si>
  <si>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</si>
  <si>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</si>
  <si>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</si>
  <si>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</si>
  <si>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</si>
  <si>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</si>
  <si>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</si>
  <si>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</si>
  <si>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</si>
  <si>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</si>
  <si>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</si>
  <si>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</si>
  <si>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</si>
  <si>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</si>
  <si>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</si>
  <si>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</si>
  <si>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</si>
  <si>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</si>
  <si>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</si>
  <si>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</si>
  <si>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</si>
  <si>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</si>
  <si>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</si>
  <si>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</si>
  <si>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</si>
  <si>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</si>
  <si>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</si>
  <si>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</si>
  <si>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</si>
  <si>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</si>
  <si>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</si>
  <si>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</si>
  <si>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</si>
  <si>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</si>
  <si>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</si>
  <si>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</si>
  <si>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</si>
  <si>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</si>
  <si>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</si>
  <si>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</si>
  <si>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</si>
  <si>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</si>
  <si>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</si>
  <si>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</si>
  <si>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</si>
  <si>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</si>
  <si>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</si>
  <si>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</si>
  <si>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</si>
  <si>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</si>
  <si>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</si>
  <si>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</si>
  <si>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</si>
  <si>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</si>
  <si>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</si>
  <si>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</si>
  <si>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</si>
  <si>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</si>
  <si>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</si>
  <si>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</si>
  <si>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</si>
  <si>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</si>
  <si>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</si>
  <si>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</si>
  <si>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</si>
  <si>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</si>
  <si>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</si>
  <si>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</si>
  <si>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</si>
  <si>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</si>
  <si>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</si>
  <si>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</si>
  <si>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</si>
  <si>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</si>
  <si>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</si>
  <si>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</si>
  <si>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</si>
  <si>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</si>
  <si>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</si>
  <si>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</si>
  <si>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</si>
  <si>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</si>
  <si>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</si>
  <si>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</si>
  <si>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</si>
  <si>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</si>
  <si>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</si>
  <si>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</si>
  <si>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</si>
  <si>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</si>
  <si>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</si>
  <si>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</si>
  <si>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</si>
  <si>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</si>
  <si>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</si>
  <si>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</si>
  <si>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</si>
  <si>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</si>
  <si>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</si>
  <si>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</si>
  <si>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</si>
  <si>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</si>
  <si>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</si>
  <si>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</si>
  <si>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</si>
  <si>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</si>
  <si>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</si>
  <si>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</si>
  <si>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</si>
  <si>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</si>
  <si>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</si>
  <si>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</si>
  <si>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</si>
  <si>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</si>
  <si>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</si>
  <si>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</si>
  <si>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</si>
  <si>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</si>
  <si>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</si>
  <si>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</si>
  <si>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</si>
  <si>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</si>
  <si>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</si>
  <si>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</si>
  <si>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</si>
  <si>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</si>
  <si>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</si>
  <si>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</si>
  <si>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</si>
  <si>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</si>
  <si>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</si>
  <si>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</si>
  <si>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</si>
  <si>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</si>
  <si>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</si>
  <si>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</si>
  <si>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</si>
  <si>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</si>
  <si>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</si>
  <si>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</si>
  <si>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</si>
  <si>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</si>
  <si>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</si>
  <si>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</si>
  <si>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</si>
  <si>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</si>
  <si>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</si>
  <si>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</si>
  <si>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</si>
  <si>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</si>
  <si>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</si>
  <si>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</si>
  <si>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</si>
  <si>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</si>
  <si>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</si>
  <si>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</si>
  <si>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</si>
  <si>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</si>
  <si>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</si>
  <si>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</si>
  <si>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</si>
  <si>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</si>
  <si>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</si>
  <si>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</si>
  <si>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</si>
  <si>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</si>
  <si>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</si>
  <si>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</si>
  <si>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</si>
  <si>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</si>
  <si>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</si>
  <si>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</si>
  <si>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</si>
  <si>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</si>
  <si>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</si>
  <si>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</si>
  <si>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</si>
  <si>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</si>
  <si>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</si>
  <si>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</si>
  <si>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</si>
  <si>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</si>
  <si>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</si>
  <si>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</si>
  <si>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</si>
  <si>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</si>
  <si>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</si>
  <si>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</si>
  <si>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</si>
  <si>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</si>
  <si>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</si>
  <si>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</si>
  <si>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</si>
  <si>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</si>
  <si>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</si>
  <si>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</si>
  <si>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</si>
  <si>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</si>
  <si>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</si>
  <si>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</si>
  <si>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</si>
  <si>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</si>
  <si>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</si>
  <si>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</si>
  <si>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</si>
  <si>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</si>
  <si>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</si>
  <si>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</si>
  <si>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</si>
  <si>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</si>
  <si>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</si>
  <si>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</si>
  <si>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</si>
  <si>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</si>
  <si>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</si>
  <si>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</si>
  <si>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</si>
  <si>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</si>
  <si>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</si>
  <si>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</si>
  <si>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</si>
  <si>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</si>
  <si>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</si>
  <si>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</si>
  <si>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</si>
  <si>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</si>
  <si>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</si>
  <si>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</si>
  <si>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</si>
  <si>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</si>
  <si>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</si>
  <si>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</si>
  <si>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</si>
  <si>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</si>
  <si>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</si>
  <si>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</si>
  <si>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</si>
  <si>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</si>
  <si>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</si>
  <si>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</si>
  <si>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</si>
  <si>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</si>
  <si>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</si>
  <si>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</si>
  <si>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</si>
  <si>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</si>
  <si>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</si>
  <si>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</si>
  <si>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</si>
  <si>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</si>
  <si>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</si>
  <si>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</si>
  <si>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</si>
  <si>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</si>
  <si>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</si>
  <si>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</si>
  <si>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</si>
  <si>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</si>
  <si>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</si>
  <si>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</si>
  <si>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</si>
  <si>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</si>
  <si>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</si>
  <si>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</si>
  <si>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</si>
  <si>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</si>
  <si>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</si>
  <si>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</si>
  <si>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</si>
  <si>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</si>
  <si>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</si>
  <si>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</si>
  <si>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</si>
  <si>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</si>
  <si>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</si>
  <si>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</si>
  <si>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</si>
  <si>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</si>
  <si>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</si>
  <si>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</si>
  <si>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</si>
  <si>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</si>
  <si>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</si>
  <si>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</si>
  <si>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</si>
  <si>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</si>
  <si>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</si>
  <si>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</si>
  <si>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</si>
  <si>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</si>
  <si>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</si>
  <si>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</si>
  <si>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</si>
  <si>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</si>
  <si>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</si>
  <si>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</si>
  <si>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</si>
  <si>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</si>
  <si>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</si>
  <si>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</si>
  <si>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</si>
  <si>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</si>
  <si>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</si>
  <si>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</si>
  <si>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</si>
  <si>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</si>
  <si>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</si>
  <si>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</si>
  <si>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</si>
  <si>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</si>
  <si>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</si>
  <si>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</si>
  <si>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</si>
  <si>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</si>
  <si>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</si>
  <si>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</si>
  <si>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</si>
  <si>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</si>
  <si>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</si>
  <si>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</si>
  <si>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</si>
  <si>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</si>
  <si>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</si>
  <si>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</si>
  <si>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</si>
  <si>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</si>
  <si>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</si>
  <si>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</si>
  <si>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</si>
  <si>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</si>
  <si>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</si>
  <si>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</si>
  <si>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</si>
  <si>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</si>
  <si>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</si>
  <si>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</si>
  <si>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</si>
  <si>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</si>
  <si>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</si>
  <si>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</si>
  <si>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</si>
  <si>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</si>
  <si>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</si>
  <si>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</si>
  <si>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</si>
  <si>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</si>
  <si>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</si>
  <si>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</si>
  <si>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</si>
  <si>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</si>
  <si>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</si>
  <si>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</si>
  <si>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</si>
  <si>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</si>
  <si>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</si>
  <si>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</si>
  <si>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</si>
  <si>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</si>
  <si>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</si>
  <si>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</si>
  <si>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</si>
  <si>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</si>
  <si>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</si>
  <si>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</si>
  <si>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</si>
  <si>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</si>
  <si>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</si>
  <si>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</si>
  <si>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</si>
  <si>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</si>
  <si>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</si>
  <si>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</si>
  <si>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</si>
  <si>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</si>
  <si>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</si>
  <si>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</si>
  <si>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</si>
  <si>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</si>
  <si>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</si>
  <si>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</si>
  <si>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</si>
  <si>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</si>
  <si>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</si>
  <si>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</si>
  <si>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</si>
  <si>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</si>
  <si>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</si>
  <si>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</si>
  <si>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</si>
  <si>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</si>
  <si>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</si>
  <si>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</si>
  <si>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</si>
  <si>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</si>
  <si>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</si>
  <si>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</si>
  <si>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</si>
  <si>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</si>
  <si>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</si>
  <si>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</si>
  <si>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</si>
  <si>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</si>
  <si>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</si>
  <si>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</si>
  <si>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</si>
  <si>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</si>
  <si>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</si>
  <si>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</si>
  <si>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</si>
  <si>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</si>
  <si>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</si>
  <si>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</si>
  <si>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</si>
  <si>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</si>
  <si>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</si>
  <si>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</si>
  <si>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</si>
  <si>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</si>
  <si>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</si>
  <si>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</si>
  <si>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</si>
  <si>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</si>
  <si>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</si>
  <si>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</si>
  <si>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</si>
  <si>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</si>
  <si>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</si>
  <si>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</si>
  <si>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</si>
  <si>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</si>
  <si>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</si>
  <si>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</si>
  <si>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</si>
  <si>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</si>
  <si>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</si>
  <si>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</si>
  <si>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</si>
  <si>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</si>
  <si>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</si>
  <si>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</si>
  <si>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</si>
  <si>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</si>
  <si>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</si>
  <si>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</si>
  <si>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</si>
  <si>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</si>
  <si>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</si>
  <si>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</si>
  <si>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</si>
  <si>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</si>
  <si>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</si>
  <si>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</si>
  <si>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</si>
  <si>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</si>
  <si>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</si>
  <si>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</si>
  <si>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</si>
  <si>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</si>
  <si>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</si>
  <si>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</si>
  <si>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</si>
  <si>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</si>
  <si>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</si>
  <si>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</si>
  <si>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</si>
  <si>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</si>
  <si>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</si>
  <si>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</si>
  <si>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</si>
  <si>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</si>
  <si>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</si>
  <si>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</si>
  <si>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</si>
  <si>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</si>
  <si>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</si>
  <si>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</si>
  <si>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</si>
  <si>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</si>
  <si>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</si>
  <si>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</si>
  <si>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</si>
  <si>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</si>
  <si>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</si>
  <si>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</si>
  <si>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</si>
  <si>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</si>
  <si>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</si>
  <si>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</si>
  <si>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</si>
  <si>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</si>
  <si>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</si>
  <si>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</si>
  <si>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</si>
  <si>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</si>
  <si>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</si>
  <si>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</si>
  <si>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</si>
  <si>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</si>
  <si>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</si>
  <si>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</si>
  <si>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</si>
  <si>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</si>
  <si>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</si>
  <si>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</si>
  <si>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</si>
  <si>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</si>
  <si>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</si>
  <si>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</si>
  <si>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</si>
  <si>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</si>
  <si>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</si>
  <si>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</si>
  <si>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</si>
  <si>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</si>
  <si>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</si>
  <si>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</si>
  <si>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</si>
  <si>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</si>
  <si>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</si>
  <si>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</si>
  <si>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</si>
  <si>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</si>
  <si>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</si>
  <si>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</si>
  <si>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</si>
  <si>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</si>
  <si>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</si>
  <si>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</si>
  <si>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</si>
  <si>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</si>
  <si>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</si>
  <si>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</si>
  <si>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</si>
  <si>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</si>
  <si>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</si>
  <si>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</si>
  <si>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</si>
  <si>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</si>
  <si>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</si>
  <si>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</si>
  <si>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</si>
  <si>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</si>
  <si>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</si>
  <si>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</si>
  <si>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</si>
  <si>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</si>
  <si>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</si>
  <si>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</si>
  <si>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</si>
  <si>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</si>
  <si>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</si>
  <si>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</si>
  <si>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</si>
  <si>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</si>
  <si>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</si>
  <si>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</si>
  <si>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</si>
  <si>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</si>
  <si>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</si>
  <si>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</si>
  <si>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</si>
  <si>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</si>
  <si>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</si>
  <si>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</si>
  <si>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</si>
  <si>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</si>
  <si>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</si>
  <si>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</si>
  <si>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</si>
  <si>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</si>
  <si>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</si>
  <si>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</si>
  <si>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</si>
  <si>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</si>
  <si>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</si>
  <si>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</si>
  <si>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</si>
  <si>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</si>
  <si>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</si>
  <si>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</si>
  <si>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</si>
  <si>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</si>
  <si>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</si>
  <si>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</si>
  <si>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</si>
  <si>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</si>
  <si>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</si>
  <si>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</si>
  <si>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</si>
  <si>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</si>
  <si>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</si>
  <si>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</si>
  <si>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</si>
  <si>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</si>
  <si>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</si>
  <si>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</si>
  <si>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</si>
  <si>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</si>
  <si>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</si>
  <si>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</si>
  <si>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</si>
  <si>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</si>
  <si>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</si>
  <si>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</si>
  <si>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</si>
  <si>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</si>
  <si>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</si>
  <si>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</si>
  <si>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</si>
  <si>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</si>
  <si>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</si>
  <si>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</si>
  <si>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</si>
  <si>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</si>
  <si>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</si>
  <si>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</si>
  <si>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</si>
  <si>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</si>
  <si>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</si>
  <si>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</si>
  <si>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</si>
  <si>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</si>
  <si>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</si>
  <si>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</si>
  <si>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</si>
  <si>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</si>
  <si>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</si>
  <si>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</si>
  <si>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</si>
  <si>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</si>
  <si>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</si>
  <si>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</si>
  <si>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</si>
  <si>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</si>
  <si>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</si>
  <si>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</si>
  <si>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</si>
  <si>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</si>
  <si>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</si>
  <si>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</si>
  <si>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</si>
  <si>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</si>
  <si>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</si>
  <si>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</si>
  <si>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</si>
  <si>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</si>
  <si>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</si>
  <si>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</si>
  <si>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</si>
  <si>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</si>
  <si>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</si>
  <si>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</si>
  <si>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</si>
  <si>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</si>
  <si>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</si>
  <si>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</si>
  <si>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</si>
  <si>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</si>
  <si>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</si>
  <si>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</si>
  <si>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</si>
  <si>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</si>
  <si>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</si>
  <si>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</si>
  <si>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</si>
  <si>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</si>
  <si>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</si>
  <si>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</si>
  <si>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</si>
  <si>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</si>
  <si>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</si>
  <si>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</si>
  <si>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</si>
  <si>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</si>
  <si>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</si>
  <si>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</si>
  <si>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</si>
  <si>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</si>
  <si>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</si>
  <si>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</si>
  <si>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</si>
  <si>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</si>
  <si>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</si>
  <si>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</si>
  <si>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</si>
  <si>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</si>
  <si>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</si>
  <si>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</si>
  <si>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</si>
  <si>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</si>
  <si>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</si>
  <si>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</si>
  <si>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</si>
  <si>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</si>
  <si>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</si>
  <si>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</si>
  <si>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</si>
  <si>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</si>
  <si>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</si>
  <si>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</si>
  <si>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</si>
  <si>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</si>
  <si>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</si>
  <si>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</si>
  <si>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</si>
  <si>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</si>
  <si>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</si>
  <si>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</si>
  <si>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</si>
  <si>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</si>
  <si>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</si>
  <si>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</si>
  <si>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</si>
  <si>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</si>
  <si>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</si>
  <si>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</si>
  <si>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</si>
  <si>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</si>
  <si>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</si>
  <si>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</si>
  <si>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</si>
  <si>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</si>
  <si>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</si>
  <si>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</si>
  <si>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</si>
  <si>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</si>
  <si>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</si>
  <si>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</si>
  <si>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</si>
  <si>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</si>
  <si>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</si>
  <si>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</si>
  <si>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</si>
  <si>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</si>
  <si>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</si>
  <si>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</si>
  <si>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</si>
  <si>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</si>
  <si>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</si>
  <si>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</si>
  <si>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</si>
  <si>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</si>
  <si>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</si>
  <si>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</si>
  <si>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</si>
  <si>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</si>
  <si>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</si>
  <si>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</si>
  <si>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</si>
  <si>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</si>
  <si>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</si>
  <si>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</si>
  <si>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</si>
  <si>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</si>
  <si>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</si>
  <si>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</si>
  <si>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</si>
  <si>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</si>
  <si>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</si>
  <si>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</si>
  <si>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</si>
  <si>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</si>
  <si>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</si>
  <si>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</si>
  <si>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</si>
  <si>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</si>
  <si>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</si>
  <si>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</si>
  <si>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</si>
  <si>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</si>
  <si>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</si>
  <si>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</si>
  <si>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</si>
  <si>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</si>
  <si>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</si>
  <si>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</si>
  <si>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</si>
  <si>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</si>
  <si>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</si>
  <si>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</si>
  <si>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</si>
  <si>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</si>
  <si>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</si>
  <si>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</si>
  <si>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</si>
  <si>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</si>
  <si>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</si>
  <si>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</si>
  <si>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</si>
  <si>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</si>
  <si>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</si>
  <si>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</si>
  <si>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</si>
  <si>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</si>
  <si>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</si>
  <si>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</si>
  <si>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</si>
  <si>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</si>
  <si>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</si>
  <si>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</si>
  <si>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</si>
  <si>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</si>
  <si>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</si>
  <si>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</si>
  <si>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</si>
  <si>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</si>
  <si>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</si>
  <si>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</si>
  <si>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</si>
  <si>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</si>
  <si>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</si>
  <si>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</si>
  <si>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</si>
  <si>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</si>
  <si>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</si>
  <si>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</si>
  <si>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</si>
  <si>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</si>
  <si>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</si>
  <si>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</si>
  <si>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</si>
  <si>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</si>
  <si>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</si>
  <si>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</si>
  <si>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</si>
  <si>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</si>
  <si>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</si>
  <si>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</si>
  <si>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</si>
  <si>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</si>
  <si>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</si>
  <si>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</si>
  <si>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</si>
  <si>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</si>
  <si>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</si>
  <si>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</si>
  <si>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</si>
  <si>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</si>
  <si>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</si>
  <si>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</si>
  <si>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</si>
  <si>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</si>
  <si>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</si>
  <si>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</si>
  <si>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</si>
  <si>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</si>
  <si>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</si>
  <si>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</si>
  <si>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</si>
  <si>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</si>
  <si>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</si>
  <si>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</si>
  <si>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</si>
  <si>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</si>
  <si>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</si>
  <si>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</si>
  <si>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</si>
  <si>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</si>
  <si>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</si>
  <si>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</si>
  <si>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</si>
  <si>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</si>
  <si>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</si>
  <si>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</si>
  <si>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</si>
  <si>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</si>
  <si>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</si>
  <si>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</si>
  <si>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</si>
  <si>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</si>
  <si>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</si>
  <si>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</si>
  <si>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</si>
  <si>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S.R.E.:</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</si>
  <si>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</si>
  <si>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</si>
  <si>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</si>
  <si>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</si>
  <si>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</si>
  <si>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</si>
  <si>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</si>
  <si>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</si>
  <si>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</si>
  <si>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</si>
  <si>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</si>
  <si>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</si>
  <si>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</si>
  <si>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</si>
  <si>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</si>
  <si>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</si>
  <si>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</si>
  <si>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</si>
  <si>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</si>
  <si>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</si>
  <si>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</si>
  <si>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</si>
  <si>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</si>
  <si>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</si>
  <si>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</si>
  <si>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</si>
  <si>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</si>
  <si>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</si>
  <si>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</si>
  <si>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</si>
  <si>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</si>
  <si>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</si>
  <si>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</si>
  <si>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</si>
  <si>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</si>
  <si>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</si>
  <si>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</si>
  <si>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</si>
  <si>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</si>
  <si>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</si>
  <si>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</si>
  <si>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</si>
  <si>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</si>
  <si>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</si>
  <si>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</si>
  <si>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</si>
  <si>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</si>
  <si>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</si>
  <si>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</si>
  <si>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</si>
  <si>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</si>
  <si>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</si>
  <si>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</si>
  <si>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</si>
  <si>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</si>
  <si>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</si>
  <si>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</si>
  <si>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</si>
  <si>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</si>
  <si>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</si>
  <si>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</si>
  <si>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</si>
  <si>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</si>
  <si>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</si>
  <si>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</si>
  <si>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</si>
  <si>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</si>
  <si>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</si>
  <si>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</si>
  <si>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</si>
  <si>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</si>
  <si>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</si>
  <si>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</si>
  <si>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</si>
  <si>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</si>
  <si>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</si>
  <si>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</si>
  <si>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</si>
  <si>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</si>
  <si>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</si>
  <si>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</si>
  <si>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</si>
  <si>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</si>
  <si>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</si>
  <si>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</si>
  <si>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</si>
  <si>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</si>
  <si>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</si>
  <si>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</si>
  <si>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</si>
  <si>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</si>
  <si>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</si>
  <si>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</si>
  <si>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</si>
  <si>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</si>
  <si>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</si>
  <si>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</si>
  <si>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</si>
  <si>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</si>
  <si>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</si>
  <si>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</si>
  <si>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</si>
  <si>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</si>
  <si>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</si>
  <si>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</si>
  <si>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</si>
  <si>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</si>
  <si>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</si>
  <si>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</si>
  <si>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</si>
  <si>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</si>
  <si>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</si>
  <si>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</si>
  <si>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</si>
  <si>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</si>
  <si>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</si>
  <si>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</si>
  <si>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</si>
  <si>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</si>
  <si>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</si>
  <si>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</si>
  <si>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</si>
  <si>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</si>
  <si>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</si>
  <si>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</si>
  <si>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</si>
  <si>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</si>
  <si>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</si>
  <si>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</si>
  <si>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</si>
  <si>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</si>
  <si>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</si>
  <si>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</si>
  <si>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</si>
  <si>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</si>
  <si>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</si>
  <si>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</si>
  <si>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</si>
  <si>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</si>
  <si>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</si>
  <si>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</si>
  <si>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</si>
  <si>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</si>
  <si>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</si>
  <si>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</si>
  <si>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</si>
  <si>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</si>
  <si>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</si>
  <si>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</si>
  <si>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</si>
  <si>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</si>
  <si>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</si>
  <si>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</si>
  <si>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</si>
  <si>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</si>
  <si>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</si>
  <si>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</si>
  <si>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</si>
  <si>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</si>
  <si>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</si>
  <si>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</si>
  <si>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</si>
  <si>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</si>
  <si>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</si>
  <si>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</si>
  <si>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</si>
  <si>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</si>
  <si>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</si>
  <si>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</si>
  <si>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</si>
  <si>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</si>
  <si>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</si>
  <si>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</si>
  <si>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</si>
  <si>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</si>
  <si>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</si>
  <si>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</si>
  <si>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</si>
  <si>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</si>
  <si>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</si>
  <si>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</si>
  <si>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</si>
  <si>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</si>
  <si>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</si>
  <si>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</si>
  <si>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</si>
  <si>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</si>
  <si>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</si>
  <si>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</si>
  <si>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</si>
  <si>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</si>
  <si>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</si>
  <si>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</si>
  <si>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</si>
  <si>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</si>
  <si>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</si>
  <si>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</si>
  <si>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</si>
  <si>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</si>
  <si>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</si>
  <si>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</si>
  <si>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</si>
  <si>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</si>
  <si>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</si>
  <si>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</si>
  <si>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</si>
  <si>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</si>
  <si>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</si>
  <si>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</si>
  <si>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</si>
  <si>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</si>
  <si>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</si>
  <si>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</si>
  <si>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</si>
  <si>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</si>
  <si>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</si>
  <si>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</si>
  <si>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</si>
  <si>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</si>
  <si>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</si>
  <si>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</si>
  <si>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</si>
  <si>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</si>
  <si>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</si>
  <si>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</si>
  <si>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</si>
  <si>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</si>
  <si>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</si>
  <si>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</si>
  <si>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</si>
  <si>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</si>
  <si>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</si>
  <si>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</si>
  <si>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</si>
  <si>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</si>
  <si>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</si>
  <si>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</si>
  <si>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</si>
  <si>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</si>
  <si>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</si>
  <si>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</si>
  <si>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</si>
  <si>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</si>
  <si>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</si>
  <si>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</si>
  <si>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</si>
  <si>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</si>
  <si>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</si>
  <si>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</si>
  <si>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</si>
  <si>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</si>
  <si>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</si>
  <si>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</si>
  <si>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</si>
  <si>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</si>
  <si>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</si>
  <si>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</si>
  <si>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</si>
  <si>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</si>
  <si>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</si>
  <si>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</si>
  <si>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</si>
  <si>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</si>
  <si>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</si>
  <si>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</si>
  <si>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</si>
  <si>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</si>
  <si>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</si>
  <si>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</si>
  <si>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</si>
  <si>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</si>
  <si>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</si>
  <si>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</si>
  <si>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</si>
  <si>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</si>
  <si>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</si>
  <si>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</si>
  <si>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</si>
  <si>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</si>
  <si>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</si>
  <si>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</si>
  <si>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</si>
  <si>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</si>
  <si>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</si>
  <si>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</si>
  <si>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</si>
  <si>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</si>
  <si>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</si>
  <si>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</si>
  <si>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</si>
  <si>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</si>
  <si>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</si>
  <si>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</si>
  <si>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</si>
  <si>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</si>
  <si>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</si>
  <si>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</si>
  <si>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</si>
  <si>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</si>
  <si>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</si>
  <si>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</si>
  <si>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</si>
  <si>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</si>
  <si>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</si>
  <si>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</si>
  <si>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</si>
  <si>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</si>
  <si>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</si>
  <si>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</si>
  <si>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</si>
  <si>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</si>
  <si>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</si>
  <si>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</si>
  <si>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</si>
  <si>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</si>
  <si>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</si>
  <si>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</si>
  <si>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</si>
  <si>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</si>
  <si>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</si>
  <si>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</si>
  <si>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</si>
  <si>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</si>
  <si>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</si>
  <si>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</si>
  <si>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</si>
  <si>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</si>
  <si>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</si>
  <si>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</si>
  <si>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</si>
  <si>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</si>
  <si>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</si>
  <si>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</si>
  <si>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</si>
  <si>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</si>
  <si>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</si>
  <si>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</si>
  <si>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</si>
  <si>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</si>
  <si>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</si>
  <si>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</si>
  <si>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</si>
  <si>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</si>
  <si>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</si>
  <si>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</si>
  <si>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</si>
  <si>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</si>
  <si>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</si>
  <si>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</si>
  <si>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</si>
  <si>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</si>
  <si>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</si>
  <si>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</si>
  <si>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</si>
  <si>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</si>
  <si>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</si>
  <si>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</si>
  <si>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</si>
  <si>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</si>
  <si>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</si>
  <si>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</si>
  <si>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</si>
  <si>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</si>
  <si>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</si>
  <si>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</si>
  <si>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</si>
  <si>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</si>
  <si>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</si>
  <si>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</si>
  <si>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</si>
  <si>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</si>
  <si>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</si>
  <si>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</si>
  <si>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</si>
  <si>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</si>
  <si>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</si>
  <si>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</si>
  <si>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</si>
  <si>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</si>
  <si>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</si>
  <si>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</si>
  <si>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</si>
  <si>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</si>
  <si>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</si>
  <si>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</si>
  <si>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</si>
  <si>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</si>
  <si>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</si>
  <si>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</si>
  <si>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</si>
  <si>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</si>
  <si>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</si>
  <si>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</si>
  <si>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</si>
  <si>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</si>
  <si>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</si>
  <si>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</si>
  <si>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</si>
  <si>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</si>
  <si>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</si>
  <si>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</si>
  <si>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</si>
  <si>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</si>
  <si>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</si>
  <si>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</si>
  <si>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</si>
  <si>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</si>
  <si>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</si>
  <si>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</si>
  <si>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</si>
  <si>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</si>
  <si>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</si>
  <si>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</si>
  <si>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</si>
  <si>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</si>
  <si>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</si>
  <si>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</si>
  <si>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</si>
  <si>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</si>
  <si>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</si>
  <si>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</si>
  <si>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</si>
  <si>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</si>
  <si>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</si>
  <si>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</si>
  <si>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</si>
  <si>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</si>
  <si>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</si>
  <si>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</si>
  <si>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</si>
  <si>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</si>
  <si>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</si>
  <si>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</si>
  <si>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</si>
  <si>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</si>
  <si>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</si>
  <si>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</si>
  <si>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</si>
  <si>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</si>
  <si>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</si>
  <si>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</si>
  <si>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</si>
  <si>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</si>
  <si>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</si>
  <si>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</si>
  <si>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</si>
  <si>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</si>
  <si>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</si>
  <si>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</si>
  <si>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</si>
  <si>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</si>
  <si>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</si>
  <si>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</si>
  <si>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</si>
  <si>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</si>
  <si>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</si>
  <si>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</si>
  <si>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</si>
  <si>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</si>
  <si>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</si>
  <si>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</si>
  <si>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</si>
  <si>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</si>
  <si>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</si>
  <si>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</si>
  <si>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</si>
  <si>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</si>
  <si>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</si>
  <si>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</si>
  <si>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</si>
  <si>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</si>
  <si>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</si>
  <si>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</si>
  <si>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</si>
  <si>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</si>
  <si>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</si>
  <si>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</si>
  <si>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</si>
  <si>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</si>
  <si>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</si>
  <si>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</si>
  <si>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</si>
  <si>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</si>
  <si>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</si>
  <si>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</si>
  <si>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</si>
  <si>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</si>
  <si>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</si>
  <si>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</si>
  <si>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</si>
  <si>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</si>
  <si>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</si>
  <si>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</si>
  <si>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</si>
  <si>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</si>
  <si>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</si>
  <si>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</si>
  <si>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</si>
  <si>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</si>
  <si>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</si>
  <si>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</si>
  <si>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</si>
  <si>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</si>
  <si>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</si>
  <si>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</si>
  <si>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</si>
  <si>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</si>
  <si>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</si>
  <si>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</si>
  <si>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</si>
  <si>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</si>
  <si>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</si>
  <si>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</si>
  <si>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</si>
  <si>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</si>
  <si>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</si>
  <si>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</si>
  <si>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</si>
  <si>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</si>
  <si>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</si>
  <si>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</si>
  <si>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</si>
  <si>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</si>
  <si>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</si>
  <si>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</si>
  <si>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</si>
  <si>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</si>
  <si>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</si>
  <si>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</si>
  <si>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</si>
  <si>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</si>
  <si>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</si>
  <si>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</si>
  <si>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</si>
  <si>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</si>
  <si>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</si>
  <si>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</si>
  <si>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</si>
  <si>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</si>
  <si>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</si>
  <si>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</si>
  <si>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</si>
  <si>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</si>
  <si>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</si>
  <si>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</si>
  <si>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</si>
  <si>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</si>
  <si>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</si>
  <si>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</si>
  <si>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</si>
  <si>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</si>
  <si>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</si>
  <si>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</si>
  <si>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</si>
  <si>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</si>
  <si>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</si>
  <si>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</si>
  <si>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</si>
  <si>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</si>
  <si>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</si>
  <si>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</si>
  <si>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</si>
  <si>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</si>
  <si>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</si>
  <si>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</si>
  <si>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</si>
  <si>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</si>
  <si>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 xml:space="preserve">        SECRETARIA DE ESTADO DE EDUCAÇÃO - DIRETORIA DE INFRAESTRUTURA ESCOLAR E GESTÃO DA REDE FÍSICA - PLANILHA DE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</si>
  <si>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</si>
  <si>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</si>
  <si>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</si>
  <si>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</si>
  <si>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</si>
  <si>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</si>
  <si>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</si>
  <si>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</si>
  <si>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</si>
  <si>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</si>
  <si>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</si>
  <si>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</si>
  <si>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</si>
  <si>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</si>
  <si>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</si>
  <si>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</si>
  <si>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</si>
  <si>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</si>
  <si>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</si>
  <si>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</si>
  <si>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</si>
  <si>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</si>
  <si>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</si>
  <si>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</si>
  <si>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</si>
  <si>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</si>
  <si>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</si>
  <si>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</si>
  <si>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</si>
  <si>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</si>
  <si>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</si>
  <si>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</si>
  <si>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</si>
  <si>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</si>
  <si>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</si>
  <si>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</si>
  <si>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</si>
  <si>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</si>
  <si>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</si>
  <si>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</si>
  <si>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</si>
  <si>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</si>
  <si>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</si>
  <si>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</si>
  <si>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</si>
  <si>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</si>
  <si>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</si>
  <si>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</si>
  <si>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</si>
  <si>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</si>
  <si>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</si>
  <si>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</si>
  <si>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CREA/CAU/CFT:</t>
  </si>
  <si>
    <t>Data da elaboração:</t>
  </si>
  <si>
    <t xml:space="preserve">Nome do técnico responsável pela elaboração da planilha:                                      </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</si>
  <si>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</si>
  <si>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</si>
  <si>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</si>
  <si>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</si>
  <si>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</si>
  <si>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</si>
  <si>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</si>
  <si>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</si>
  <si>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</si>
  <si>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</si>
  <si>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</si>
  <si>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</si>
  <si>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</si>
  <si>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</si>
  <si>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</si>
  <si>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</si>
  <si>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</si>
  <si>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</si>
  <si>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</si>
  <si>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</si>
  <si>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</si>
  <si>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</si>
  <si>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</si>
  <si>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</si>
  <si>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</si>
  <si>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</si>
  <si>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</si>
  <si>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</si>
  <si>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</si>
  <si>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</si>
  <si>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</si>
  <si>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</si>
  <si>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</si>
  <si>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</si>
  <si>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</si>
  <si>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</si>
  <si>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</si>
  <si>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</si>
  <si>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</si>
  <si>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</si>
  <si>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</si>
  <si>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</si>
  <si>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</si>
  <si>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</si>
  <si>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</si>
  <si>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</si>
  <si>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</si>
  <si>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</si>
  <si>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</si>
  <si>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</si>
  <si>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</si>
  <si>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</si>
  <si>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</si>
  <si>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</si>
  <si>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</si>
  <si>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</si>
  <si>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</si>
  <si>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</si>
  <si>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</si>
  <si>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</si>
  <si>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</si>
  <si>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</si>
  <si>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</si>
  <si>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</si>
  <si>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</si>
  <si>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</si>
  <si>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</si>
  <si>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</si>
  <si>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</si>
  <si>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</si>
  <si>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</si>
  <si>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</si>
  <si>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</si>
  <si>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</si>
  <si>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</si>
  <si>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</si>
  <si>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</si>
  <si>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</si>
  <si>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</si>
  <si>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</si>
  <si>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</si>
  <si>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</si>
  <si>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</si>
  <si>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</si>
  <si>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</si>
  <si>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</si>
  <si>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</si>
  <si>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</si>
  <si>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</si>
  <si>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</si>
  <si>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</si>
  <si>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</si>
  <si>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</si>
  <si>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</si>
  <si>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</si>
  <si>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</si>
  <si>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</si>
  <si>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</si>
  <si>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</si>
  <si>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</si>
  <si>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</si>
  <si>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</si>
  <si>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</si>
  <si>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</si>
  <si>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</si>
  <si>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</si>
  <si>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</si>
  <si>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</si>
  <si>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</si>
  <si>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</si>
  <si>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</si>
  <si>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</si>
  <si>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</si>
  <si>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</si>
  <si>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</si>
  <si>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</si>
  <si>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</si>
  <si>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</si>
  <si>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</si>
  <si>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</si>
  <si>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</si>
  <si>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</si>
  <si>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</si>
  <si>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</si>
  <si>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</si>
  <si>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</si>
  <si>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</si>
  <si>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</si>
  <si>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</si>
  <si>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</si>
  <si>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</si>
  <si>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</si>
  <si>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</si>
  <si>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</si>
  <si>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TERMO DE COMPROMISSO Nº:</t>
  </si>
  <si>
    <t>AJUSTE Nº:</t>
  </si>
  <si>
    <t>Projeto executivo de arquitetura em formato A1 de PSCIP em prédios tombados, análise e aprovação junto ao órgão tombador e posterior aprovação junto ao CBMMG</t>
  </si>
  <si>
    <t xml:space="preserve">ESCOLA ESTADUAL/MUNICIPAL:                                                                                                                                                   </t>
  </si>
  <si>
    <t>Nome do representante legal:</t>
  </si>
  <si>
    <t>VALOR CONVÊNIO</t>
  </si>
  <si>
    <t>VALOR CONTRATADO</t>
  </si>
  <si>
    <t>VALOR ACRESCIDO</t>
  </si>
  <si>
    <t>VALOR SUPRIMIDOS</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</si>
  <si>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</si>
  <si>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</si>
  <si>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</si>
  <si>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</si>
  <si>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</si>
  <si>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</si>
  <si>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</si>
  <si>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</si>
  <si>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</si>
  <si>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</si>
  <si>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</si>
  <si>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</si>
  <si>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</si>
  <si>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</si>
  <si>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</si>
  <si>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</si>
  <si>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</si>
  <si>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</si>
  <si>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</si>
  <si>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</si>
  <si>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</si>
  <si>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</si>
  <si>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</si>
  <si>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</si>
  <si>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</si>
  <si>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</si>
  <si>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</si>
  <si>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</si>
  <si>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</si>
  <si>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</si>
  <si>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</si>
  <si>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</si>
  <si>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</si>
  <si>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</si>
  <si>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</si>
  <si>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</si>
  <si>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</si>
  <si>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</si>
  <si>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</si>
  <si>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</si>
  <si>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</si>
  <si>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</si>
  <si>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</si>
  <si>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</si>
  <si>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</si>
  <si>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</si>
  <si>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</si>
  <si>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</si>
  <si>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</si>
  <si>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</si>
  <si>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</si>
  <si>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</si>
  <si>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</si>
  <si>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</si>
  <si>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</si>
  <si>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</si>
  <si>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</si>
  <si>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</si>
  <si>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</si>
  <si>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</si>
  <si>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</si>
  <si>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</si>
  <si>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</si>
  <si>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</si>
  <si>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</si>
  <si>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</si>
  <si>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</si>
  <si>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</si>
  <si>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</si>
  <si>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</si>
  <si>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</si>
  <si>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</si>
  <si>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</si>
  <si>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</si>
  <si>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</si>
  <si>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</si>
  <si>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</si>
  <si>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</si>
  <si>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</si>
  <si>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</si>
  <si>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</si>
  <si>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</si>
  <si>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</si>
  <si>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</si>
  <si>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</si>
  <si>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</si>
  <si>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</si>
  <si>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</si>
  <si>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</si>
  <si>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</si>
  <si>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</si>
  <si>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</si>
  <si>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</si>
  <si>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</si>
  <si>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</si>
  <si>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</si>
  <si>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</si>
  <si>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</si>
  <si>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</si>
  <si>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</si>
  <si>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</si>
  <si>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</si>
  <si>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</si>
  <si>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</si>
  <si>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</si>
  <si>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</si>
  <si>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</si>
  <si>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</si>
  <si>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</si>
  <si>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</si>
  <si>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</si>
  <si>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</si>
  <si>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</si>
  <si>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</si>
  <si>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</si>
  <si>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</si>
  <si>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</si>
  <si>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</si>
  <si>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</si>
  <si>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</si>
  <si>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</si>
  <si>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</si>
  <si>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</si>
  <si>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</si>
  <si>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</si>
  <si>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</si>
  <si>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</si>
  <si>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</si>
  <si>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</si>
  <si>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</si>
  <si>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</si>
  <si>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</si>
  <si>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</si>
  <si>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</si>
  <si>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</si>
  <si>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</si>
  <si>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</si>
  <si>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</si>
  <si>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</si>
  <si>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</si>
  <si>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</si>
  <si>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</si>
  <si>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</si>
  <si>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</si>
  <si>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</si>
  <si>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</si>
  <si>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</si>
  <si>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</si>
  <si>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</si>
  <si>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</si>
  <si>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</si>
  <si>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</si>
  <si>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</si>
  <si>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</si>
  <si>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</si>
  <si>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</si>
  <si>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</si>
  <si>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</si>
  <si>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</si>
  <si>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</si>
  <si>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</si>
  <si>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</si>
  <si>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</si>
  <si>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</si>
  <si>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</si>
  <si>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</si>
  <si>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</si>
  <si>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</si>
  <si>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</si>
  <si>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</si>
  <si>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</si>
  <si>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</si>
  <si>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</si>
  <si>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</si>
  <si>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</si>
  <si>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</si>
  <si>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</si>
  <si>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</si>
  <si>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</si>
  <si>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</si>
  <si>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</si>
  <si>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</si>
  <si>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</si>
  <si>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</si>
  <si>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</si>
  <si>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</si>
  <si>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</si>
  <si>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</si>
  <si>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</si>
  <si>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</si>
  <si>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</si>
  <si>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</si>
  <si>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</si>
  <si>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</si>
  <si>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</si>
  <si>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</si>
  <si>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</si>
  <si>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</si>
  <si>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</si>
  <si>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</si>
  <si>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</si>
  <si>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</si>
  <si>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</si>
  <si>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</si>
  <si>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</si>
  <si>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</si>
  <si>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</si>
  <si>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</si>
  <si>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</si>
  <si>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</si>
  <si>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</si>
  <si>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</si>
  <si>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</si>
  <si>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</si>
  <si>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</si>
  <si>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</si>
  <si>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</si>
  <si>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</si>
  <si>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</si>
  <si>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</si>
  <si>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</si>
  <si>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</si>
  <si>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</si>
  <si>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</si>
  <si>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</si>
  <si>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</si>
  <si>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</si>
  <si>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</si>
  <si>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</si>
  <si>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</si>
  <si>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</si>
  <si>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</si>
  <si>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</si>
  <si>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</si>
  <si>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</si>
  <si>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</si>
  <si>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</si>
  <si>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</si>
  <si>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</si>
  <si>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</si>
  <si>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</si>
  <si>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</si>
  <si>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</si>
  <si>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</si>
  <si>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</si>
  <si>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</si>
  <si>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</si>
  <si>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</si>
  <si>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</si>
  <si>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</si>
  <si>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</si>
  <si>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</si>
  <si>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</si>
  <si>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</si>
  <si>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</si>
  <si>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</si>
  <si>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</si>
  <si>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</si>
  <si>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</si>
  <si>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</si>
  <si>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</si>
  <si>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</si>
  <si>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</si>
  <si>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</si>
  <si>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</si>
  <si>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</si>
  <si>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</si>
  <si>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</si>
  <si>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</si>
  <si>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</si>
  <si>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</si>
  <si>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</si>
  <si>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</si>
  <si>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</si>
  <si>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</si>
  <si>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</si>
  <si>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</si>
  <si>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</si>
  <si>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</si>
  <si>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</si>
  <si>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</si>
  <si>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</si>
  <si>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</si>
  <si>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</si>
  <si>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</si>
  <si>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</si>
  <si>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</si>
  <si>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</si>
  <si>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</si>
  <si>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</si>
  <si>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</si>
  <si>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</si>
  <si>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</si>
  <si>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</si>
  <si>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</si>
  <si>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</si>
  <si>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</si>
  <si>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</si>
  <si>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</si>
  <si>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</si>
  <si>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</si>
  <si>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ED-16349 - LOCAÇÃO DE CONTAINER COM ISOLAMENTO TÉRMICO, TIPO 2, PARA ESCRITÓRIO DE OBRA COM SANITÁRIO CONTENDO UM (1) VASO SANITÁRIO E UM (1) LAVATÓRIO, COM MEDIDAS REFERENCIAIS DE (6) METROS COMPRIMENTO, (2,3) METROS LARGURA E (2,5) METROS ALTURA ÚTIL INTERNA, INCLUSIVE ARCONDICIONADO E LIGAÇÕES ELÉTRICAS E HIDROSSANITÁRIAS INTERNAS, EXCLUSIVE MOBILIZAÇÃO/DESMOBILIZAÇÃO E LIGAÇÕES PROVISÓRIAS EXTERNAS</t>
  </si>
  <si>
    <t>ED-16357 - LIGAÇÕES PROVISÓRIAS PARA CONTAINER TIPO 2 (CORRESPONDENTE AO CÓDIGO ED-16349)</t>
  </si>
  <si>
    <t>ED-16350 - 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</si>
  <si>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ED-16358 - LIGAÇÕES PROVISÓRIAS PARA CONTAINER TIPO 3 (CORRESPONDENTE AO CÓDIGO ED-16350)</t>
  </si>
  <si>
    <t>ED-16351 - 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</si>
  <si>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ED-16359 - LIGAÇÕES PROVISÓRIAS PARA CONTAINER TIPO 4 (CORRESPONDENTE AO CÓDIGO ED-16351)</t>
  </si>
  <si>
    <t>ED-16354 - 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</si>
  <si>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ED-16362 - LIGAÇÕES PROVISÓRIAS PARA CONTAINER TIPO 7 (CORRESPONDENTE AO CÓDIGO ED-16354)</t>
  </si>
  <si>
    <t>ED-50137 - MOBILIZAÇÃO E DESMOBILIZAÇÃO DE CONTAINER, INCLUSIVE CARGA, DESCARGA E TRANSPORTE EM CAMINHÃO CARROCERIA COM GUINDAUTO (MUNCK), EXCLUSIVE LOCAÇÃO DO CONTAINER</t>
  </si>
  <si>
    <t>VALOR UNIT</t>
  </si>
  <si>
    <t>ED-29823 - TAPUME FIXO DE PROTEÇÃO PARA FECHAMENTO DE OBRA EM TELHA METÁLICA GALVANIZADA, TIPO TRAPEZOIDAL, ESP. 0,5MM, COM MÓDULO NA DIMENSÃO DE (300X220)CM, COM REAPROVEITAMENTO, EXCLUSIVE PINTURA ESMALTE, INCLUSIVE PONTALETE E FIXAÇÃO</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</si>
  <si>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</si>
  <si>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</si>
  <si>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</si>
  <si>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</si>
  <si>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</si>
  <si>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</si>
  <si>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</si>
  <si>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</si>
  <si>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</si>
  <si>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</si>
  <si>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</si>
  <si>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</si>
  <si>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</si>
  <si>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</si>
  <si>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</si>
  <si>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</si>
  <si>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</si>
  <si>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</si>
  <si>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</si>
  <si>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</si>
  <si>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</si>
  <si>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</si>
  <si>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</si>
  <si>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</si>
  <si>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</si>
  <si>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</si>
  <si>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ED-50499 - PINTURA LÁTEX (PVA) EM TETO, DUAS (2) DEMÃOS, EXCLUSIVE SELADOR ACRÍLICO E MASSA ACRÍLICA/CORRIDA (PVA)</t>
  </si>
  <si>
    <t>ED-50480 - EMASSAMENTO EM TETO COM MASSA CORRIDA (PVA), DUAS (2) DEMÃOS, INCLUSIVE LIXAMENTO PARA PINTURA</t>
  </si>
  <si>
    <t>ED-50486 - EMASSAMENTO EM FORRO DE GESSO COM MASSA CORRIDA (PVA), UMA (1) DEMÃO, INCLUSIVE LIXAMENTO PARA PINTURA</t>
  </si>
  <si>
    <t>ED-50515 - PREPARAÇÃO PARA EMASSAMENTO OU PINTURA (LÁTEX/ACRÍLICA) EM TETO, INCLUSIVE UMA (1) DEMÃO DE SELADOR ACRÍLICO</t>
  </si>
  <si>
    <t>ED-9917 - PINTURA EPÓXI EM PAREDE, DUAS (2) DEMÃOS, EXCLUSIVE SELADOR ACRÍLICO E MASSA ACRÍLICA/CORRIDA (PVA)</t>
  </si>
  <si>
    <t>ED-50514 - PREPARAÇÃO PARA EMASSAMENTO OU PINTURA (LÁTEX/ACRÍLICA) EM PAREDE, INCLUSIVE UMA (1) DEMÃO DE SELADOR ACRÍLICO</t>
  </si>
  <si>
    <t>Paredes internas na pintura epóxi (barrado)</t>
  </si>
  <si>
    <t>Paredes internas e externas (barrado)</t>
  </si>
  <si>
    <t>ED-50496 - PINTURA ESMALTE EM TUBO GALVANIZADO, DUAS (2) DEMÃOS, INCLUSIVE UMA (1) DEMÃO DE FUNDO ANTICORROSIVO</t>
  </si>
  <si>
    <t>Guarda-corpo, corrimão e tubulação aparente (hidrante)</t>
  </si>
  <si>
    <t>MEMÓRIA DE CÁLCULO DE QUANTITATIVOS - GERAL</t>
  </si>
  <si>
    <t xml:space="preserve">FOLHA Nº: </t>
  </si>
  <si>
    <t xml:space="preserve">DATA: </t>
  </si>
  <si>
    <t>CÓDIGO</t>
  </si>
  <si>
    <t>DESCRIÇÃO DOS SERVIÇOS</t>
  </si>
  <si>
    <t>UNIDADE</t>
  </si>
  <si>
    <t>QUANTIDADE</t>
  </si>
  <si>
    <t>CUSTO UNITÁRIO</t>
  </si>
  <si>
    <t>CUSTO TOTAL</t>
  </si>
  <si>
    <t>OBSERVAÇÕES</t>
  </si>
  <si>
    <t>/ m²</t>
  </si>
  <si>
    <t>kg</t>
  </si>
  <si>
    <t>m</t>
  </si>
  <si>
    <t>h</t>
  </si>
  <si>
    <t>ED-50367</t>
  </si>
  <si>
    <t>SERVENTE COM ENCARGOS COMPLEMENTARES</t>
  </si>
  <si>
    <t>unid.</t>
  </si>
  <si>
    <t>m³</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</si>
  <si>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</si>
  <si>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</si>
  <si>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</si>
  <si>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</si>
  <si>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</si>
  <si>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</si>
  <si>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</si>
  <si>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</si>
  <si>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</si>
  <si>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</si>
  <si>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</si>
  <si>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</si>
  <si>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</si>
  <si>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ARGAMASSA, TRAÇO 1:3 (CIMENTO E AREIA), COM PREPARO MECANIZADO</t>
  </si>
  <si>
    <t>CAMADA DE REGULARIZAÇÃO COM ARGAMASSA, TRAÇO 1:3 (CIMENTO E AREIA), ESP. 10MM, APLICAÇÃO MANUAL, INCLUSIVE ARGAMASSA COM PREPARO MECANIZADO</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</si>
  <si>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</si>
  <si>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</si>
  <si>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</si>
  <si>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</si>
  <si>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</si>
  <si>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</si>
  <si>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</si>
  <si>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</si>
  <si>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</si>
  <si>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</si>
  <si>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</si>
  <si>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</si>
  <si>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</si>
  <si>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</si>
  <si>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 unid.</t>
  </si>
  <si>
    <t>Paredes externas - CPU</t>
  </si>
  <si>
    <t>ED-13287 - CAMADA DE REGULARIZAÇÃO COM ARGAMASSA, TRAÇO 1:3 (CIMENTO E AREIA), ESP. 20MM, APLICAÇÃO MANUAL, INCLUSIVE ARGAMASSA COM PREPARO MECANIZADO</t>
  </si>
  <si>
    <t>Contra-piso e regularização</t>
  </si>
  <si>
    <t>ED-19753 - MOBILIZAÇÃO E DESMOBILIZAÇÃO DE EQUIPAMENTO PARA ESTACA TIPO HÉLICE CONTÍNUA (CUSTO FIXO), INCLUSIVE CARGA E DESGARGA, EXCLUSIVE TRANSPORTE EM QUILÔMETRO RODADO (CUSTO VARIÁVEL)</t>
  </si>
  <si>
    <t>ED-19754 - MOBILIZAÇÃO E DESMOBILIZAÇÃO DE EQUIPAMENTO PARA ESTACA TIPO HÉLICE CONTÍNUA (CUSTO VARIÁVEL), EXCLUSIVE CUSTO FIXO DE TRANSPORTE</t>
  </si>
  <si>
    <t>ED-26497 - EXECUÇÃO DE ESTACA TIPO HÉLICE CONTÍNUA, DIÂMETRO 30CM, INCLUSIVE AFASTAMENTO LATERAL, EXCLUSIVE ARMAÇÃO, CONCRETO ESTRUTURAL, TRANSPORTE E RETIRADA DO MATERIAL ESCAVADO</t>
  </si>
  <si>
    <t>ED-49805 - FORNECIMENTO DE CONCRETO ESTRUTURAL, USINADO BOMBEADO, COM FCK 25MPA, INCLUSIVE LANÇAMENTO, ADENSAMENTO E ACABAMENTO (FUNDAÇÃO)</t>
  </si>
  <si>
    <t>KM</t>
  </si>
  <si>
    <t>M3</t>
  </si>
  <si>
    <t>ED-48208 - ALVENARIA DE ELEMENTO VAZADO, COBOGÓ DE CONCRETO (20X40CM), ESP. 10CM, TIPO VENEZIANA COM ACABAMENTO APARENTE, INCLUSIVE ARGAMASSA PARA ASSENTAMENTO</t>
  </si>
  <si>
    <t>ED-48402 - COLOCAÇÃO DE CUMEEIRA GALVANIZADA TRAPEZOIDAL E = 0,50 MM, SIMPLES</t>
  </si>
  <si>
    <t>ED-50667 - CHAPIM EM CHAPA GALVANIZADA, COM PINGADEIRA, ESP. 0,65MM (GSG-24), COM DESENVOLVIMENTO DE 35CM, INCLUSIVE IÇAMENTO MANUAL VERTICAL</t>
  </si>
  <si>
    <t>ED-48156 - ASSENTO BRANCO PARA VASO</t>
  </si>
  <si>
    <t>ED-50301 - 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</si>
  <si>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ED-48157 - ASSENTO PARA VASO PNE (NBR 9050)</t>
  </si>
  <si>
    <t>ED-49982 - REGISTRO DE GAVETA, TIPO BRUTO, ROSCÁVEL 2.1/2" (PARA TUBO SOLDÁVEL OU PPR DN 75MM/CPVC DN 73MM), INCLUSIVE VOLANTE PARA ACIONAMENTO</t>
  </si>
  <si>
    <t>ED-50024 - FORNECIMENTO E ASSENTAMENTO DE TUBO PVC RÍGIDO SOLDÁVEL, ÁGUA FRIA, DN 75 MM (2.1/2"), INCLUSIVE CONEXÕES</t>
  </si>
  <si>
    <t>ED-50709 - RASGO EM ALVENARIA PARA PASSAGEM DE ELETRODUTO/TUBULAÇÃO, DIÂMETROS DE 65MM A 100MM (2.1/2" A 4"), EXCLUSIVE ENCHIMENTO</t>
  </si>
  <si>
    <t>ED-50706 - ENCHIMENTO DE RASGO EM ALVENARIA/CONCRETO COM ARGAMASSA, DIÂMETRO DE 65MM A 100MM (2.1/2" A 4"), INCLUSIVE ARGAMASSA, TRAÇO 1:2:8 (CIMENTO, CAL E AREIA), PREPARO MECÂNICO</t>
  </si>
  <si>
    <t xml:space="preserve">ED-48170 - BEBEDOURO MF-F PINTADO </t>
  </si>
  <si>
    <t>12882/ORSE - Pressurizador até 12mca/160w/220v</t>
  </si>
  <si>
    <t>Orçamento</t>
  </si>
  <si>
    <t>ED-49951 - MITRA PVC RÍGIDO (TERMINAL DE VENTILAÇÃO TIPO) 75 MM</t>
  </si>
  <si>
    <t>ED-50013 - CAIXA SIFONADA EM PVC COM TAMPA CEGA 250 X 230 X 75 MM</t>
  </si>
  <si>
    <t>ED-48671 - FORNECIMENTO E ASSENTAMENTO DE TUBO PVC RÍGIDO, DRENAGEM/PLUVIAL, PBV - SÉRIE NORMAL, DN 200 MM (8"), INCLUSIVE CONEXÕES</t>
  </si>
  <si>
    <t>ED-51116 - ESCAVAÇÃO MECÂNICA DE VALAS COM PROFUNDIDADE MAIOR QUE 1,5M E MENOR OU IGUAL 3,0M, INCLUSIVE CARGA EM CAMINHÃO, EXCLUSIVE TRANSPORTE E DESCARGA</t>
  </si>
  <si>
    <t>ED-50764 - REVESTIMENTO COM IMPERMEABILIZANTE EM DUAS (2) CAMADAS SOBREPOSTAS DE ARGAMASSA, TRAÇO 1:3 (CIMENTO E AREIA) COM ADITIVO IMPERMEABILIZANTE, ESP. 20MM, INCLUSIVE PINTURA COM DUAS (2) DEMÃOS COM EMULSÃO ASFÁLTICA</t>
  </si>
  <si>
    <t>ED-48666 - TAMPÃO CIRCULAR EM FERRO FUNDIDO PARA POÇO DE VISITA, ARTICULADO COM DIÂMETRO DE 60CM, CLASSE 400, INCLUSIVE ASSENTAMENTO, EXCLUSIVE POÇO DE VISITA</t>
  </si>
  <si>
    <t>ED-20589 - ENTRADA DE ENERGIA AÉREA, TIPO F1, PADRÃO CEMIG, CARGA INSTALADA DE 75,1KVA ATÉ 86KVA, TRIFÁSICO, COM SAÍDA SUBTERRÂNEA, INCLUSIVE POSTE, CAIXA PARA MEDIDOR, DISJUNTOR, BARRAMENTO, ATERRAMENTO E ACESSÓRIOS</t>
  </si>
  <si>
    <t>ED-49212 - CAIXA PARA MEDIÇÃO, TIPO CM-2, DIMENSÕES CONFORME PADRÃO CEMIG, EXCLUSIVE DISJUNTOR, INCLUSIVE INSTALAÇÃO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</si>
  <si>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</si>
  <si>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</si>
  <si>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ED-15749 - CONJUNTO DE UMA (1) TOMADA PADRÃO, TRÊS (3) POLOS, CORRENTE 20A, TENSÃO 250V, (2P+T/20A-250V), COM PLACA 4"X2" DE UM (1) POSTO, INCLUSIVE FORNECIMENTO, INSTALAÇÃO, SUPORTE, MÓDULO E PLACA</t>
  </si>
  <si>
    <t>ED-15755 - CONJUNTO DE DUAS (2) TOMADAS PADRÃO, TRÊS (3) POLOS, CORRENTE 10A, TENSÃO 250V, (2P+T/10A-250V), COM PLACA 4"X2" DE DOIS (2) POSTOS, INCLUSIVE FORNECIMENTO, INSTALAÇÃO, SUPORTE, MÓDULO E PLACA</t>
  </si>
  <si>
    <t>ED-15761 - CONJUNTO DE UMA (1) TOMADA PADRÃO, TRÊS (3) POLOS, CORRENTE 10A, TENSÃO 250V, (2P+T/10A-250V) E UMA (1) TOMADA PADRÃO, TRÊS (3) POLOS, CORRENTE 20A, TENSÃO 250V, (2P+T/20A-250V), COM PLACA 4"X2" DE DOIS (2) POSTOS, INCLUSIVE FORNECIMENTO, INSTALAÇÃO, SUPORTE, MÓDULO E PLACA</t>
  </si>
  <si>
    <t>ED-15791 - CONJUNTO DE DUAS (2) TOMADAS PADRÃO, TRÊS (3) POLOS, CORRENTE 20A, TENSÃO 250V, (2P+T/20A-250V), COM PLACA 4"X4" DE DOIS (2) POSTOS, INCLUSIVE FORNECIMENTO, INSTALAÇÃO, SUPORTE, MÓDULO E PLACA</t>
  </si>
  <si>
    <t>ED-15744 - CONJUNTO DE UM (1) INTERRUPTOR BIPOLAR SIMPLES, CORRENTE 10A, TENSÃO 250V, (10A-250V) E UM (1) INTERRUPTOR PARALELO, CORRENTE 10A, TENSÃO 250V, (10A-250V), COM PLACA 4"X2" DE DOIS (2) POSTOS, INCLUSIVE FORNECIMENTO, INSTALAÇÃO, SUPORTE, MÓDULO E PLACA</t>
  </si>
  <si>
    <t>ED-15745 - CONJUNTO DE DOIS (2) INTERRUPTORES PARALELOS, CORRENTE 10A, TENSÃO 250V, (10A-250V), COM PLACA 4"X2" DE DOIS (2) POSTOS, INCLUSIVE FORNECIMENTO, INSTALAÇÃO, SUPORTE, MÓDULO E PLACA</t>
  </si>
  <si>
    <t>ED-15766 - CONJUNTO DE UM (1) INTERRUPTOR PARALELO, CORRENTE 10A, TENSÃO 250V, (10A-250V) E UMA (1) TOMADA PADRÃO, TRÊS (3) POLOS, CORRENTE 10A, TENSÃO 250V, (2P+T/10A-250V), COM PLACA 4"X2" DE DOIS (2) POSTOS, INCLUSIVE FORNECIMENTO, INSTALAÇÃO, SUPORTE, MÓDULO E PLACA</t>
  </si>
  <si>
    <t>ED-15767 - CONJUNTO DE UM (1) INTERRUPTOR BIPOLAR SIMPLES, CORRENTE 10A, TENSÃO 250V, (10A-250V) E UMA (1) TOMADA PADRÃO, TRÊS (3) POLOS, CORRENTE 10A, TENSÃO 250V, (2P+T/10A-250V), COM PLACA 4"X2" DE DOIS (2) POSTOS, INCLUSIVE FORNECIMENTO, INSTALAÇÃO, SUPORTE, MÓDULO E PLACA</t>
  </si>
  <si>
    <t>ED-15772 - CONJUNTO DE DOIS (2) INTERRUPTORES PARALELO, CORRENTE 10A, TENSÃO 250V, (10A-250V) E UMA (1) TOMADA PADRÃO, TRÊS (3) POLOS, CORRENTE 10A, TENSÃO 250V, (2P+T/10A-250V), COM PLACA 4"X2" DE TRÊS (3) POSTOS, INCLUSIVE FORNECIMENTO, INSTALAÇÃO, SUPORTE, MÓDULO E PLACA</t>
  </si>
  <si>
    <t>DISJUNTOR TRIPOLAR TERMOMAGNÉTICO 5KA, DE 225A</t>
  </si>
  <si>
    <t>ED-7251 - ELETRODUTO FLEXÍVEL, EM AÇO GALVANIZADO, REVESTIDO EXTERNAMENTE COM PVC PRETO (1.1/2"), INCLUSIVE CONEXÕES, SUPORTES E FIXAÇÃO</t>
  </si>
  <si>
    <t>ED-7252 - ELETRODUTO FLEXÍVEL, EM AÇO GALVANIZADO, REVESTIDO EXTERNAMENTE COM PVC PRETO (2"), INCLUSIVE CONEXÕES, SUPORTES E FIXAÇÃO</t>
  </si>
  <si>
    <t>ED-19520 - ELETROCALHA PERFURADA (100X100)MM EM CHAPA DE AÇO GALVANIZADO #18, COM TRATAMENTO PRÉ-ZINCADO, INCLUSIVE TAMPA DE ENCAIXE, FIXAÇÃO SUPERIOR, CONEXÕES E ACESSÓRIOS</t>
  </si>
  <si>
    <t>ELETROCALHA PERFURADA (50X50)MM EM CHAPA DE AÇO GALVANIZADO #18, COM TRATAMENTO PRÉ-ZINCADO, INCLUSIVE TAMPA DE ENCAIXE, FIXAÇÃO SUPERIOR, CONEXÕES E ACESSÓRIOS</t>
  </si>
  <si>
    <t>ED-5620 - PLACA 4"X2" PARA UM (1) MÓDULO, INCLUSIVE FORNECIMENTO E INSTALAÇÃO, EXCLUSIVE SUPORTE E MÓDULO</t>
  </si>
  <si>
    <t>ED-49164 - CAIXA DE PASSAGEM PARA PISO, METÁLICA, TAMPA ANTIDERRAPANTE, 100 X 100 X 60 CM</t>
  </si>
  <si>
    <t>ED-49166 - CAIXA DE PASSAGEM PARA PISO, METÁLICA, TAMPA ANTIDERRAPANTE, 300 X 300 X 120 CM</t>
  </si>
  <si>
    <t>VENTILADOR DE TETO</t>
  </si>
  <si>
    <t>ED-49605 - PORTA EM MADEIRA DE LEI ESPECIAL COMPLETA 80 X 210 CM, COM REVESTIMENTO EM LAMINADO MELAMÍNICO NAS DUAS FACES, INCLUSIVE FERRAGENS E MAÇANETA TIPO ALAVANCA (PM-01 e PM-02)</t>
  </si>
  <si>
    <t>ED-7066  - FORNECIMENTO DE VISOR 30X20 CM DE VIDRO EM CRISTAL INCOLOR FIXO E=4 MM COM MOLDURA DE MADEIRA, INSTALADO EM PORTA DE MADEIRA  (PM-01)</t>
  </si>
  <si>
    <t>ED-49604 - PORTA EM MADEIRA DE LEI ESPECIAL COMPLETA 90 X 210 CM, PARA PINTURA, PARA P.N.E., COM PROTEÇÃO INFERIOR EM LAMINADO MELAMÍNICO, INCLUSIVE FERRAGENS E MAÇANETA TIPO ALAVANCA (PM-03)</t>
  </si>
  <si>
    <t>ED-29478 - PORTA VENEZIANA EM ALUMÍNIO DE ABRIR (70X210)CM COMPLETA, LINHA 25/SUPREMA, ACABAMENTO ANODIZADO NATURAL, INCLUSIVE PERFIS, FERRAGENS E INSTALAÇÃO (PA1)</t>
  </si>
  <si>
    <t>ED-29479 - PORTA VENEZIANA EM ALUMÍNIO DE ABRIR (80X210)CM COMPLETA, LINHA 25/SUPREMA, ACABAMENTO ANODIZADO NATURAL, INCLUSIVE PERFIS, FERRAGENS E INSTALAÇÃO (PA2)</t>
  </si>
  <si>
    <t>ED-48163 - BARRA DE APOIO EM AÇO INOX POLIDO RETA, DN 1.1/4" (31,75MM), PARA ACESSIBILIDADE (PMR/PCR), COMPRIMENTO 40CM, INSTALADO EM PORTA/PAREDE, INCLUSIVE FORNECIMENTO, INSTALAÇÃO E ACESSÓRIOS PARA FIXAÇÃO (PM-3)</t>
  </si>
  <si>
    <t>ED-50728 - CHAPISCO COM ARGAMASSA, TRAÇO 1:3 (CIMENTO E AREIA), ESP. 5MM, APLICADO EM TETO COM COLHER, INCLUSIVE ARGAMASSA COM PREPARO MECANIZADO</t>
  </si>
  <si>
    <t>ED-50763 - REVESTIMENTO COM ARGAMASSA EM CAMADA ÚNICA, APLICADO EM TETO, TRAÇO 1:3 (CIMENTO E AREIA), ESP. 20MM, APLICAÇÃO MANUAL, INCLUSIVE ARGAMASSA COM PREPARO MECANIZADO, EXCLUSIVE CHAPISCO</t>
  </si>
  <si>
    <t>Composição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</si>
  <si>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</si>
  <si>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</si>
  <si>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</si>
  <si>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</si>
  <si>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</si>
  <si>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</si>
  <si>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</si>
  <si>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</si>
  <si>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</si>
  <si>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</si>
  <si>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</si>
  <si>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</si>
  <si>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</si>
  <si>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</si>
  <si>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</si>
  <si>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</si>
  <si>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</si>
  <si>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</si>
  <si>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</si>
  <si>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</si>
  <si>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</si>
  <si>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</si>
  <si>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</si>
  <si>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</si>
  <si>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</si>
  <si>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</si>
  <si>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</si>
  <si>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</si>
  <si>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</si>
  <si>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</si>
  <si>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</si>
  <si>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</si>
  <si>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</si>
  <si>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</si>
  <si>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</si>
  <si>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</si>
  <si>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</si>
  <si>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</si>
  <si>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</si>
  <si>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</si>
  <si>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</si>
  <si>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</si>
  <si>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</si>
  <si>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</si>
  <si>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</si>
  <si>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</si>
  <si>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</si>
  <si>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</si>
  <si>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</si>
  <si>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</si>
  <si>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</si>
  <si>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</si>
  <si>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</si>
  <si>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</si>
  <si>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</si>
  <si>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</si>
  <si>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VALOR NOVA LICITAÇÃO - 2023</t>
  </si>
  <si>
    <t>ED-50328 - TORNEIRA METÁLICA PARA BEBEDOURO, ACABAMENTO CROMADO, APLICAÇÃO DE PAREDE, INCLUSIVE FORNECIMENTO E INSTALAÇÃO</t>
  </si>
  <si>
    <t>03919/ORSE - Tela de aço galvanizado fio 12 bwg, com revestimento, malha 2"</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</si>
  <si>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</si>
  <si>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</si>
  <si>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</si>
  <si>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</si>
  <si>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</si>
  <si>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ORÇAMENTO - CAIXA TUBULAR 30.000L 1,90 X 10,60 M COR DO RESERVATORIO VERMELHO N 9,5 COR DOS ACESSÓRIOS BRANCOS</t>
  </si>
  <si>
    <t>CPU - 01</t>
  </si>
  <si>
    <t>CPU - 02</t>
  </si>
  <si>
    <t>CPU - 03</t>
  </si>
  <si>
    <t>Composição baseada no serviço ED-49266 - SEINFRA</t>
  </si>
  <si>
    <t>ED-50373</t>
  </si>
  <si>
    <t>ELETRICISTA COM ENCARGOS COMPLEMENTARES</t>
  </si>
  <si>
    <t>ED-49019 - CABO DE COBRE FLEXÍVEL, CLASSE 5, ISOLAMENTO TIPO EPR/HEPR, NÃO HALOGENADO, ANTICHAMA, TERMOFIXO, UNIPOLAR, SEÇÃO 120 MM2, 90°C, 0,6/1KV</t>
  </si>
  <si>
    <t>ED-49297 - DUTO CORRUGADO EM PEAD (POLIETILENO DE ALTA DENSIDADE), PARA PROTEÇÃO DE CABOS SUBTERRÂNEOS DN 75 MM (3")</t>
  </si>
  <si>
    <t>ED-49298 - DUTO CORRUGADO EM PEAD (POLIETILENO DE ALTA DENSIDADE), PARA PROTEÇÃO DE CABOS SUBTERRÂNEOS DN 100 MM (4")</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</si>
  <si>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</si>
  <si>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</si>
  <si>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</si>
  <si>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</si>
  <si>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</si>
  <si>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</si>
  <si>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</si>
  <si>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</si>
  <si>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</si>
  <si>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</si>
  <si>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</si>
  <si>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</si>
  <si>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</si>
  <si>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</si>
  <si>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</si>
  <si>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</si>
  <si>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</si>
  <si>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</si>
  <si>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</si>
  <si>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</si>
  <si>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</si>
  <si>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</si>
  <si>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</si>
  <si>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</si>
  <si>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</si>
  <si>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</si>
  <si>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</si>
  <si>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</si>
  <si>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</si>
  <si>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</si>
  <si>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</si>
  <si>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 m</t>
  </si>
  <si>
    <t>ELETRODUTO FLEXÍVEL (MATERIAL: AÇO GALVANIZADO REVESTIDO EM PVC PRETO|DIÂMETRO DA SEÇÃO: 5")</t>
  </si>
  <si>
    <t>12710/ORSE - Porta de enrolar, em perfil meia cana fechado, em chapa de aço galvanizado nº 22</t>
  </si>
  <si>
    <t>09054/ORSE - Fornecimento e instalação de brise metálico de alumínio ref. 84F, 45º L, da Fibrocell ou similar (material e mão de obra)</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</si>
  <si>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</si>
  <si>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</si>
  <si>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</si>
  <si>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</si>
  <si>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</si>
  <si>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</si>
  <si>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</si>
  <si>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</si>
  <si>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</si>
  <si>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</si>
  <si>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Desconto TOTAL</t>
  </si>
  <si>
    <t xml:space="preserve">ESCOLA ESTADUAL/MUNICIPAL:  ESCOLA MUNICIPAL JUDITE COSTA FURTADO                                                                                                                                                 </t>
  </si>
  <si>
    <t>AMPLIAÇÃO</t>
  </si>
  <si>
    <t>ED - 51056 -  CAIXA DE INSPEÇÃO EM CIMENTO AGREGADO 300X300 MM COM TAPA EM FERRO FUNDIDO</t>
  </si>
  <si>
    <t xml:space="preserve">ED - 50011 CAIXA SIFONADA EM PVC COM GRELHA REDONDA 100 X 100 X 50MM
</t>
  </si>
  <si>
    <t xml:space="preserve">ED - 50015 CAIXA SIFONADA EM PVC COM TAMPA CEGA 150 X 185 X 75 MM </t>
  </si>
  <si>
    <t xml:space="preserve">ED - 50046 FORNECIMENTO E ASSENTAMENTO DE TUBO DE AÇO
GALVANIZADO COM COSTURA , INCLUSIVE CONEXÕES E
SUPORTES, D = 2 1/2"
</t>
  </si>
  <si>
    <t>ED - 50011 CAIXA SIFONADA EM PVC COM GRELHA REDONDA 100 X 100 X 50MM</t>
  </si>
  <si>
    <t xml:space="preserve">ED - 49278 - DISJUNTOR BIPOLAR TERMOMAGNÉTICO 5KA, DE 60A </t>
  </si>
  <si>
    <t xml:space="preserve">ED - 49313 - ELETRODUTO DE PVC RÍGIDO ROSCÁVEL, DN 60 MM (2.1/2"),
INCLUSIVE CONEXÕES, SUPORTES E FIXAÇÃO
</t>
  </si>
  <si>
    <t>ED-13345 -  LUMINÁRIA ARANDELA TIPO MEIA-LUA COMPLETA, DIÂMETRO 25 CM, PARA UMA (1) LÂMPADA LED, POTÊNCIA 15W, BULBO A65, FORNECIMENTO E INSTALAÇÃO, INCLUSIVE BASE E LÂMPADA</t>
  </si>
  <si>
    <t>31370126</t>
  </si>
  <si>
    <t>PATROCÍNIO</t>
  </si>
  <si>
    <t xml:space="preserve">Nome do representante legal: </t>
  </si>
  <si>
    <t>250.932/D</t>
  </si>
  <si>
    <t>CRONOGRAMA FÍSICO-FINANCEIRO</t>
  </si>
  <si>
    <t xml:space="preserve">Escola  Municipal Judite Costa Furtado                                                                                                                                                </t>
  </si>
  <si>
    <t xml:space="preserve">SRE:Patrocínio </t>
  </si>
  <si>
    <t xml:space="preserve">MUNICÍPIO : Patrocínio - Minas Gerais                                                                                                                                                   </t>
  </si>
  <si>
    <t>ENDEREÇO:Rua Pinto Dias, 1812. - Bairro Olimpio Nunes. - Patrocínio. - Minas Gerais.</t>
  </si>
  <si>
    <t xml:space="preserve">SERVIÇOS: Ampliação Projeto Mãos dadas </t>
  </si>
  <si>
    <t>VALOR</t>
  </si>
  <si>
    <t>VALOR + BDI</t>
  </si>
  <si>
    <t>% INC.</t>
  </si>
  <si>
    <t>1º MÊS</t>
  </si>
  <si>
    <t>2º MÊS</t>
  </si>
  <si>
    <t>3º MÊS</t>
  </si>
  <si>
    <t>4º MÊS</t>
  </si>
  <si>
    <t>5º MÊS</t>
  </si>
  <si>
    <t>6º MÊS</t>
  </si>
  <si>
    <t>7º MÊS</t>
  </si>
  <si>
    <t>8º MÊS</t>
  </si>
  <si>
    <t>9º MÊS</t>
  </si>
  <si>
    <t>10º MÊS</t>
  </si>
  <si>
    <t>11º MÊS</t>
  </si>
  <si>
    <t>12º MÊS</t>
  </si>
  <si>
    <t>%</t>
  </si>
  <si>
    <t>TOTAL MENSAL</t>
  </si>
  <si>
    <t>TOTAL MENSAL COM BDI</t>
  </si>
  <si>
    <t xml:space="preserve">TOTAL MENSAL ACUMULADO </t>
  </si>
  <si>
    <t>TOTAL ACUMULADO</t>
  </si>
  <si>
    <t xml:space="preserve">REPRESENTANTE LEGAL: </t>
  </si>
  <si>
    <t>ISS: 2%</t>
  </si>
  <si>
    <t>SERVIÇOS: AMPLIAÇAO</t>
  </si>
  <si>
    <t xml:space="preserve">ENDEREÇO: RUA PINTO DIAS, 1812, Bairro Olimpio Nunes -    PATROCÍNIO-MG                                                                                                                                      </t>
  </si>
  <si>
    <t xml:space="preserve">Nome do técnico responsável pela elaboração da planilha:                              </t>
  </si>
  <si>
    <t xml:space="preserve">RESPONSÁVEL TÉCNICO:                      </t>
  </si>
  <si>
    <t>LOCAL / DATA: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</si>
</sst>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_);_(* \(#,##0.00\);_(* &quot;-&quot;??_);_(@_)"/>
    <numFmt numFmtId="165" formatCode="#,##0.00\ ;&quot; (&quot;#,##0.00\);&quot; -&quot;#\ ;@\ "/>
    <numFmt numFmtId="166" formatCode="0.00_);\(0.00\)"/>
    <numFmt numFmtId="167" formatCode="dd/mm/yy;@"/>
    <numFmt numFmtId="168" formatCode="#,##0.00\ ;&quot; (&quot;#,##0.00\);&quot; &quot;#\ ;@\ "/>
    <numFmt numFmtId="169" formatCode="&quot;R$&quot;\ #,##0.00"/>
    <numFmt numFmtId="170" formatCode="#,##0.00000"/>
    <numFmt numFmtId="171" formatCode="_(&quot;R$&quot;* #,##0.00_);_(&quot;R$&quot;* \(#,##0.00\);_(&quot;R$&quot;* &quot;-&quot;??_);_(@_)"/>
    <numFmt numFmtId="172" formatCode="#,##0.00_ ;[Red]\-#,##0.00\ "/>
    <numFmt numFmtId="173" formatCode="0.000%"/>
  </numFmts>
  <fonts count="61"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12"/>
      <color rgb="FFFF0000"/>
      <name val="Times New Roman"/>
      <family val="1"/>
    </font>
    <font>
      <b/>
      <sz val="9.5"/>
      <name val="Comic Sans MS"/>
      <family val="4"/>
    </font>
    <font>
      <sz val="10"/>
      <color theme="0"/>
      <name val="Calibri"/>
      <family val="2"/>
      <scheme val="minor"/>
    </font>
    <font>
      <sz val="12"/>
      <name val="Times New Roman"/>
      <family val="1"/>
    </font>
    <font>
      <b/>
      <u/>
      <sz val="16"/>
      <name val="Times New Roman"/>
      <family val="1"/>
    </font>
    <font>
      <b/>
      <sz val="16"/>
      <name val="Times New Roman"/>
      <family val="1"/>
    </font>
    <font>
      <b/>
      <sz val="14"/>
      <name val="Times New Roman"/>
      <family val="1"/>
    </font>
    <font>
      <b/>
      <sz val="10.75"/>
      <name val="Times New Roman"/>
      <family val="1"/>
    </font>
    <font>
      <b/>
      <sz val="10"/>
      <name val="Times New Roman"/>
      <family val="1"/>
    </font>
    <font>
      <sz val="12"/>
      <color rgb="FFFF0000"/>
      <name val="Times New Roman"/>
      <family val="1"/>
    </font>
    <font>
      <sz val="11"/>
      <name val="Times New Roman"/>
      <family val="1"/>
    </font>
    <font>
      <b/>
      <sz val="18"/>
      <color indexed="8"/>
      <name val="Arial"/>
      <family val="2"/>
    </font>
    <font>
      <b/>
      <sz val="14"/>
      <name val="Arial"/>
      <family val="2"/>
    </font>
    <font>
      <sz val="8"/>
      <name val="Arial"/>
      <family val="2"/>
    </font>
    <font>
      <sz val="9"/>
      <name val="Arial"/>
      <family val="2"/>
    </font>
    <font>
      <b/>
      <sz val="10"/>
      <color rgb="FF0070C0"/>
      <name val="Arial"/>
      <family val="2"/>
    </font>
    <font>
      <b/>
      <sz val="11"/>
      <color theme="1"/>
      <name val="Calibri"/>
      <family val="2"/>
      <scheme val="minor"/>
    </font>
    <font>
      <b/>
      <sz val="9"/>
      <name val="Arial"/>
      <family val="2"/>
    </font>
    <font>
      <b/>
      <sz val="12"/>
      <color theme="1"/>
      <name val="Calibri"/>
      <family val="2"/>
      <scheme val="minor"/>
    </font>
  </fonts>
  <fills count="15">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s>
  <borders count="81">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hair">
        <color indexed="64"/>
      </left>
      <right style="hair">
        <color indexed="64"/>
      </right>
      <top style="hair">
        <color indexed="64"/>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style="hair">
        <color indexed="64"/>
      </bottom>
      <diagonal/>
    </border>
    <border>
      <left/>
      <right style="medium">
        <color indexed="64"/>
      </right>
      <top style="thin">
        <color indexed="64"/>
      </top>
      <bottom/>
      <diagonal/>
    </border>
  </borders>
  <cellStyleXfs count="9">
    <xf numFmtId="0" fontId="0" fillId="0" borderId="0"/>
    <xf numFmtId="164" fontId="16" fillId="0" borderId="0" applyFont="0" applyFill="0" applyBorder="0" applyAlignment="0" applyProtection="0"/>
    <xf numFmtId="0" fontId="14" fillId="0" borderId="0"/>
    <xf numFmtId="0" fontId="14" fillId="0" borderId="0"/>
    <xf numFmtId="171"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9" fontId="16" fillId="0" borderId="0" applyFont="0" applyFill="0" applyBorder="0" applyAlignment="0" applyProtection="0"/>
  </cellStyleXfs>
  <cellXfs count="853">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0" fillId="2" borderId="0" xfId="0" applyFill="1" applyAlignment="1">
      <alignment horizontal="justify" wrapText="1"/>
    </xf>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horizontal="left" vertical="center" wrapText="1"/>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0" fillId="3" borderId="27" xfId="0" applyFill="1" applyBorder="1" applyAlignment="1">
      <alignment vertical="center" wrapText="1"/>
    </xf>
    <xf numFmtId="0" fontId="30" fillId="3" borderId="27" xfId="0" applyFont="1" applyFill="1" applyBorder="1" applyAlignment="1">
      <alignment horizontal="right" vertical="center" wrapText="1"/>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4"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10" xfId="0" applyFont="1" applyFill="1" applyBorder="1" applyAlignment="1" applyProtection="1">
      <alignment horizontal="justify" vertical="center" wrapText="1"/>
      <protection locked="0"/>
    </xf>
    <xf numFmtId="0" fontId="25" fillId="2" borderId="6" xfId="0" applyFont="1" applyFill="1" applyBorder="1" applyAlignment="1" applyProtection="1">
      <alignment horizontal="justify" vertical="center" wrapText="1"/>
      <protection locked="0"/>
    </xf>
    <xf numFmtId="49" fontId="26" fillId="2" borderId="7" xfId="0" applyNumberFormat="1" applyFont="1" applyFill="1" applyBorder="1" applyAlignment="1" applyProtection="1">
      <alignment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36"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7"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4"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8"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9"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8" fontId="23" fillId="0" borderId="3" xfId="0" applyNumberFormat="1" applyFont="1" applyBorder="1" applyAlignment="1" applyProtection="1">
      <alignment horizontal="center" vertical="center" wrapText="1"/>
      <protection locked="0"/>
    </xf>
    <xf numFmtId="168" fontId="23" fillId="4" borderId="3" xfId="0" applyNumberFormat="1" applyFont="1" applyFill="1" applyBorder="1" applyAlignment="1" applyProtection="1">
      <alignment horizontal="center" vertical="center" wrapText="1"/>
      <protection locked="0"/>
    </xf>
    <xf numFmtId="168" fontId="23" fillId="5" borderId="3" xfId="0" applyNumberFormat="1" applyFont="1" applyFill="1" applyBorder="1" applyAlignment="1" applyProtection="1">
      <alignment horizontal="center" vertical="center" wrapText="1"/>
      <protection locked="0"/>
    </xf>
    <xf numFmtId="167" fontId="21" fillId="2" borderId="21" xfId="0" applyNumberFormat="1" applyFont="1" applyFill="1" applyBorder="1" applyAlignment="1">
      <alignment vertical="center" wrapText="1"/>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167" fontId="21" fillId="2" borderId="27" xfId="0" applyNumberFormat="1" applyFont="1" applyFill="1" applyBorder="1" applyAlignment="1">
      <alignment vertical="center" wrapText="1"/>
    </xf>
    <xf numFmtId="0" fontId="2" fillId="2" borderId="31" xfId="0" applyFont="1" applyFill="1" applyBorder="1"/>
    <xf numFmtId="0" fontId="2" fillId="2" borderId="32" xfId="0" applyFont="1" applyFill="1" applyBorder="1"/>
    <xf numFmtId="0" fontId="2" fillId="2" borderId="33" xfId="0" applyFont="1" applyFill="1" applyBorder="1"/>
    <xf numFmtId="0" fontId="2" fillId="2" borderId="9" xfId="0" applyFont="1" applyFill="1" applyBorder="1"/>
    <xf numFmtId="0" fontId="0" fillId="2" borderId="9" xfId="0" applyFill="1" applyBorder="1"/>
    <xf numFmtId="0" fontId="2" fillId="2" borderId="9" xfId="0" applyFont="1" applyFill="1" applyBorder="1" applyAlignment="1">
      <alignment horizontal="left" vertical="center" wrapText="1"/>
    </xf>
    <xf numFmtId="0" fontId="0" fillId="3" borderId="29" xfId="0" applyFill="1" applyBorder="1" applyAlignment="1">
      <alignment vertical="center" wrapText="1"/>
    </xf>
    <xf numFmtId="0" fontId="0" fillId="3" borderId="30" xfId="0" applyFill="1" applyBorder="1" applyAlignment="1">
      <alignment vertical="center" wrapText="1"/>
    </xf>
    <xf numFmtId="0" fontId="0" fillId="3" borderId="44" xfId="0" applyFill="1" applyBorder="1" applyAlignment="1">
      <alignment vertical="center" wrapText="1"/>
    </xf>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9" xfId="0" applyFont="1" applyFill="1" applyBorder="1" applyAlignment="1">
      <alignment vertical="center" wrapText="1"/>
    </xf>
    <xf numFmtId="0" fontId="21" fillId="2" borderId="43" xfId="0" applyFont="1" applyFill="1" applyBorder="1" applyAlignment="1" applyProtection="1">
      <alignment horizontal="center" vertical="center" wrapText="1"/>
      <protection locked="0"/>
    </xf>
    <xf numFmtId="4" fontId="21" fillId="2" borderId="43" xfId="1" applyNumberFormat="1" applyFont="1" applyFill="1" applyBorder="1" applyAlignment="1" applyProtection="1">
      <alignment horizontal="center" vertical="center" wrapText="1"/>
      <protection locked="0"/>
    </xf>
    <xf numFmtId="0" fontId="21" fillId="2" borderId="52" xfId="0" applyFont="1" applyFill="1" applyBorder="1" applyAlignment="1" applyProtection="1">
      <alignment vertical="center"/>
      <protection locked="0"/>
    </xf>
    <xf numFmtId="49" fontId="21" fillId="2" borderId="52" xfId="0" applyNumberFormat="1" applyFont="1" applyFill="1" applyBorder="1" applyAlignment="1" applyProtection="1">
      <alignment horizontal="center" vertical="center"/>
      <protection locked="0"/>
    </xf>
    <xf numFmtId="0" fontId="23" fillId="2" borderId="52" xfId="0" applyFont="1" applyFill="1" applyBorder="1"/>
    <xf numFmtId="49" fontId="21" fillId="2" borderId="3" xfId="0" applyNumberFormat="1" applyFont="1" applyFill="1" applyBorder="1" applyAlignment="1" applyProtection="1">
      <alignment horizontal="center" vertical="center"/>
      <protection locked="0"/>
    </xf>
    <xf numFmtId="10" fontId="21" fillId="4" borderId="3" xfId="0" applyNumberFormat="1" applyFont="1" applyFill="1" applyBorder="1" applyAlignment="1" applyProtection="1">
      <alignment horizontal="center" vertical="center"/>
      <protection locked="0"/>
    </xf>
    <xf numFmtId="49" fontId="21" fillId="2" borderId="3" xfId="0" applyNumberFormat="1" applyFont="1" applyFill="1" applyBorder="1" applyAlignment="1" applyProtection="1">
      <alignment vertical="center"/>
      <protection locked="0"/>
    </xf>
    <xf numFmtId="0" fontId="23" fillId="2" borderId="3" xfId="0" applyFont="1" applyFill="1" applyBorder="1"/>
    <xf numFmtId="0" fontId="23" fillId="2" borderId="26" xfId="0" applyFont="1" applyFill="1" applyBorder="1"/>
    <xf numFmtId="4" fontId="21" fillId="2" borderId="3" xfId="1" applyNumberFormat="1" applyFont="1" applyFill="1" applyBorder="1" applyAlignment="1" applyProtection="1">
      <alignment horizontal="center" vertical="center"/>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0" fontId="23" fillId="2" borderId="6" xfId="0" applyFont="1" applyFill="1" applyBorder="1" applyAlignment="1" applyProtection="1">
      <alignment horizontal="center" vertical="top" wrapText="1"/>
      <protection locked="0"/>
    </xf>
    <xf numFmtId="0" fontId="21" fillId="2" borderId="31"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7"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8" xfId="0" applyFont="1" applyFill="1" applyBorder="1" applyAlignment="1" applyProtection="1">
      <alignment horizontal="justify" vertical="center" wrapText="1"/>
      <protection locked="0"/>
    </xf>
    <xf numFmtId="0" fontId="25" fillId="2" borderId="56"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5" fillId="2" borderId="59"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7"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60"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34" fillId="4" borderId="42" xfId="0" applyFont="1" applyFill="1" applyBorder="1" applyAlignment="1" applyProtection="1">
      <alignment horizontal="center" vertical="center" wrapText="1"/>
      <protection locked="0"/>
    </xf>
    <xf numFmtId="0" fontId="22" fillId="0" borderId="31"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61"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5" xfId="0" applyFont="1" applyFill="1" applyBorder="1" applyAlignment="1" applyProtection="1">
      <alignment horizontal="center" vertical="center" wrapText="1"/>
      <protection locked="0"/>
    </xf>
    <xf numFmtId="2" fontId="23" fillId="2" borderId="55" xfId="0" applyNumberFormat="1" applyFont="1" applyFill="1" applyBorder="1" applyAlignment="1" applyProtection="1">
      <alignment horizontal="center" vertical="center" wrapText="1"/>
      <protection locked="0"/>
    </xf>
    <xf numFmtId="4" fontId="23" fillId="2" borderId="55"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1"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7" xfId="0" applyFont="1" applyBorder="1" applyAlignment="1" applyProtection="1">
      <alignment vertical="center"/>
      <protection locked="0"/>
    </xf>
    <xf numFmtId="4" fontId="21" fillId="0" borderId="27"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61"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7"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5" xfId="0" applyFont="1" applyBorder="1" applyAlignment="1" applyProtection="1">
      <alignment horizontal="center" vertical="center" wrapText="1"/>
      <protection locked="0"/>
    </xf>
    <xf numFmtId="2" fontId="23" fillId="0" borderId="55" xfId="0" applyNumberFormat="1" applyFont="1" applyBorder="1" applyAlignment="1" applyProtection="1">
      <alignment horizontal="center" vertical="center" wrapText="1"/>
      <protection locked="0"/>
    </xf>
    <xf numFmtId="4" fontId="23" fillId="0" borderId="55"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8"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6"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6" xfId="0" applyFont="1" applyBorder="1" applyAlignment="1" applyProtection="1">
      <alignment horizontal="justify" vertical="center" wrapText="1"/>
      <protection locked="0"/>
    </xf>
    <xf numFmtId="0" fontId="5" fillId="0" borderId="59"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7"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60"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49" fontId="21" fillId="2" borderId="4" xfId="0" applyNumberFormat="1" applyFont="1" applyFill="1" applyBorder="1" applyAlignment="1" applyProtection="1">
      <alignment vertical="center"/>
      <protection locked="0"/>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8" fontId="21" fillId="2" borderId="15" xfId="0" applyNumberFormat="1" applyFont="1" applyFill="1" applyBorder="1" applyAlignment="1" applyProtection="1">
      <alignment horizontal="center" vertical="center" wrapText="1"/>
      <protection locked="0"/>
    </xf>
    <xf numFmtId="168" fontId="21" fillId="2" borderId="2" xfId="0" applyNumberFormat="1" applyFont="1" applyFill="1" applyBorder="1" applyAlignment="1" applyProtection="1">
      <alignment horizontal="center" vertical="center" wrapText="1"/>
      <protection locked="0"/>
    </xf>
    <xf numFmtId="168" fontId="21" fillId="2" borderId="20" xfId="0" applyNumberFormat="1" applyFont="1" applyFill="1" applyBorder="1" applyAlignment="1" applyProtection="1">
      <alignment horizontal="center" vertical="center" wrapText="1"/>
      <protection locked="0"/>
    </xf>
    <xf numFmtId="168" fontId="21" fillId="2" borderId="19" xfId="0" applyNumberFormat="1" applyFont="1" applyFill="1" applyBorder="1" applyAlignment="1" applyProtection="1">
      <alignment horizontal="center" vertical="center" wrapText="1"/>
      <protection locked="0"/>
    </xf>
    <xf numFmtId="168" fontId="21" fillId="2" borderId="45" xfId="0" applyNumberFormat="1" applyFont="1" applyFill="1" applyBorder="1" applyAlignment="1" applyProtection="1">
      <alignment horizontal="center" vertical="center" wrapText="1"/>
      <protection locked="0"/>
    </xf>
    <xf numFmtId="168" fontId="21" fillId="2" borderId="34" xfId="0" applyNumberFormat="1" applyFont="1" applyFill="1" applyBorder="1" applyAlignment="1" applyProtection="1">
      <alignment horizontal="center" vertical="center" wrapText="1"/>
      <protection locked="0"/>
    </xf>
    <xf numFmtId="168" fontId="21" fillId="2" borderId="48" xfId="0" applyNumberFormat="1" applyFont="1" applyFill="1" applyBorder="1" applyAlignment="1" applyProtection="1">
      <alignment horizontal="center" vertical="center" wrapText="1"/>
      <protection locked="0"/>
    </xf>
    <xf numFmtId="10" fontId="42" fillId="0" borderId="62" xfId="0" applyNumberFormat="1" applyFont="1" applyBorder="1" applyAlignment="1">
      <alignment horizontal="center" vertical="center"/>
    </xf>
    <xf numFmtId="168"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6" xfId="0" applyFont="1" applyFill="1" applyBorder="1" applyAlignment="1" applyProtection="1">
      <alignment horizontal="justify" vertical="center" wrapText="1"/>
      <protection locked="0"/>
    </xf>
    <xf numFmtId="0" fontId="19" fillId="9" borderId="0" xfId="0" applyFont="1" applyFill="1" applyAlignment="1" applyProtection="1">
      <alignment horizontal="justify" vertical="center" wrapText="1"/>
      <protection locked="0"/>
    </xf>
    <xf numFmtId="0" fontId="25" fillId="9" borderId="0" xfId="0" applyFont="1" applyFill="1" applyAlignment="1" applyProtection="1">
      <alignment horizontal="justify" vertical="center" wrapText="1"/>
      <protection locked="0"/>
    </xf>
    <xf numFmtId="0" fontId="13" fillId="0" borderId="3" xfId="0" applyFont="1" applyBorder="1" applyAlignment="1">
      <alignment horizontal="center" vertical="center" wrapText="1"/>
    </xf>
    <xf numFmtId="0" fontId="22" fillId="0" borderId="4" xfId="0" applyFont="1" applyBorder="1" applyAlignment="1" applyProtection="1">
      <alignment horizontal="center" vertical="center" wrapText="1"/>
      <protection locked="0"/>
    </xf>
    <xf numFmtId="0" fontId="22" fillId="0" borderId="3" xfId="0" applyFont="1" applyBorder="1" applyAlignment="1" applyProtection="1">
      <alignment horizontal="left" vertical="center" wrapText="1"/>
      <protection locked="0"/>
    </xf>
    <xf numFmtId="4" fontId="41" fillId="0" borderId="62" xfId="0" applyNumberFormat="1" applyFont="1" applyBorder="1" applyAlignment="1">
      <alignment horizontal="center" vertical="center" wrapText="1"/>
    </xf>
    <xf numFmtId="0" fontId="25" fillId="0" borderId="0" xfId="0" applyFont="1" applyAlignment="1" applyProtection="1">
      <alignment horizontal="justify" vertical="center" wrapText="1"/>
      <protection locked="0"/>
    </xf>
    <xf numFmtId="49" fontId="26" fillId="2" borderId="33"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4" xfId="0" applyNumberFormat="1" applyFont="1" applyFill="1" applyBorder="1" applyAlignment="1" applyProtection="1">
      <alignment vertical="center" wrapText="1"/>
      <protection locked="0"/>
    </xf>
    <xf numFmtId="49" fontId="44" fillId="2" borderId="31" xfId="0" applyNumberFormat="1" applyFont="1" applyFill="1" applyBorder="1" applyAlignment="1" applyProtection="1">
      <alignment vertical="center" wrapText="1"/>
      <protection locked="0"/>
    </xf>
    <xf numFmtId="49" fontId="44" fillId="2" borderId="9" xfId="0" applyNumberFormat="1" applyFont="1" applyFill="1" applyBorder="1" applyAlignment="1" applyProtection="1">
      <alignment vertical="center" wrapText="1"/>
      <protection locked="0"/>
    </xf>
    <xf numFmtId="49" fontId="44" fillId="2" borderId="29" xfId="0" applyNumberFormat="1" applyFont="1" applyFill="1" applyBorder="1" applyAlignment="1" applyProtection="1">
      <alignment vertical="center" wrapText="1"/>
      <protection locked="0"/>
    </xf>
    <xf numFmtId="0" fontId="41" fillId="0" borderId="0" xfId="2" applyFont="1" applyAlignment="1">
      <alignment vertical="center" wrapText="1"/>
    </xf>
    <xf numFmtId="0" fontId="45" fillId="0" borderId="0" xfId="2" applyFont="1"/>
    <xf numFmtId="0" fontId="45" fillId="9" borderId="15" xfId="2" applyFont="1" applyFill="1" applyBorder="1"/>
    <xf numFmtId="0" fontId="45" fillId="9" borderId="10" xfId="2" applyFont="1" applyFill="1" applyBorder="1"/>
    <xf numFmtId="0" fontId="41" fillId="9" borderId="17" xfId="2" applyFont="1" applyFill="1" applyBorder="1" applyAlignment="1">
      <alignment horizontal="right" vertical="center"/>
    </xf>
    <xf numFmtId="0" fontId="41" fillId="9" borderId="2" xfId="2" applyFont="1" applyFill="1" applyBorder="1" applyAlignment="1">
      <alignment vertical="center"/>
    </xf>
    <xf numFmtId="14" fontId="41" fillId="9" borderId="2" xfId="2" applyNumberFormat="1" applyFont="1" applyFill="1" applyBorder="1" applyAlignment="1">
      <alignment horizontal="left" vertical="center"/>
    </xf>
    <xf numFmtId="0" fontId="41" fillId="10" borderId="3" xfId="2" applyFont="1" applyFill="1" applyBorder="1" applyAlignment="1">
      <alignment horizontal="center" vertical="center"/>
    </xf>
    <xf numFmtId="0" fontId="49" fillId="10" borderId="3" xfId="2" applyFont="1" applyFill="1" applyBorder="1" applyAlignment="1">
      <alignment horizontal="center" vertical="center"/>
    </xf>
    <xf numFmtId="0" fontId="50" fillId="10" borderId="3" xfId="2" applyFont="1" applyFill="1" applyBorder="1" applyAlignment="1">
      <alignment horizontal="center" vertical="center"/>
    </xf>
    <xf numFmtId="0" fontId="41" fillId="10" borderId="3" xfId="2" applyFont="1" applyFill="1" applyBorder="1" applyAlignment="1">
      <alignment horizontal="center" vertical="center" wrapText="1"/>
    </xf>
    <xf numFmtId="4" fontId="41" fillId="10" borderId="3" xfId="2" applyNumberFormat="1" applyFont="1" applyFill="1" applyBorder="1" applyAlignment="1">
      <alignment horizontal="center" vertical="center" wrapText="1"/>
    </xf>
    <xf numFmtId="0" fontId="45" fillId="0" borderId="17" xfId="2" applyFont="1" applyBorder="1" applyAlignment="1">
      <alignment horizontal="center" vertical="center" wrapText="1"/>
    </xf>
    <xf numFmtId="169" fontId="45" fillId="0" borderId="17" xfId="2" applyNumberFormat="1" applyFont="1" applyBorder="1" applyAlignment="1">
      <alignment horizontal="center" vertical="center" wrapText="1"/>
    </xf>
    <xf numFmtId="0" fontId="45" fillId="0" borderId="2" xfId="2" applyFont="1" applyBorder="1" applyAlignment="1">
      <alignment horizontal="left" vertical="center"/>
    </xf>
    <xf numFmtId="4" fontId="45" fillId="0" borderId="3" xfId="2" applyNumberFormat="1" applyFont="1" applyBorder="1" applyAlignment="1">
      <alignment horizontal="left" vertical="center" wrapText="1"/>
    </xf>
    <xf numFmtId="0" fontId="45" fillId="0" borderId="63" xfId="2" applyFont="1" applyBorder="1" applyAlignment="1">
      <alignment horizontal="center" vertical="center" wrapText="1"/>
    </xf>
    <xf numFmtId="0" fontId="45" fillId="0" borderId="64" xfId="2" applyFont="1" applyBorder="1" applyAlignment="1">
      <alignment horizontal="center" vertical="center" wrapText="1"/>
    </xf>
    <xf numFmtId="0" fontId="45" fillId="0" borderId="64" xfId="2" applyFont="1" applyBorder="1" applyAlignment="1">
      <alignment horizontal="left" vertical="center" wrapText="1"/>
    </xf>
    <xf numFmtId="170" fontId="45" fillId="0" borderId="64" xfId="2" applyNumberFormat="1" applyFont="1" applyBorder="1" applyAlignment="1">
      <alignment horizontal="center" vertical="center" wrapText="1"/>
    </xf>
    <xf numFmtId="169" fontId="45" fillId="0" borderId="64" xfId="2" applyNumberFormat="1" applyFont="1" applyBorder="1" applyAlignment="1">
      <alignment horizontal="center" vertical="center" wrapText="1"/>
    </xf>
    <xf numFmtId="4" fontId="45" fillId="0" borderId="65" xfId="2" applyNumberFormat="1" applyFont="1" applyBorder="1" applyAlignment="1">
      <alignment horizontal="left" vertical="center" wrapText="1"/>
    </xf>
    <xf numFmtId="0" fontId="45" fillId="0" borderId="66" xfId="2" applyFont="1" applyBorder="1" applyAlignment="1">
      <alignment horizontal="center" vertical="center" wrapText="1"/>
    </xf>
    <xf numFmtId="0" fontId="45" fillId="0" borderId="67" xfId="2" applyFont="1" applyBorder="1" applyAlignment="1">
      <alignment horizontal="center" vertical="center" wrapText="1"/>
    </xf>
    <xf numFmtId="0" fontId="45" fillId="0" borderId="67" xfId="2" applyFont="1" applyBorder="1" applyAlignment="1">
      <alignment horizontal="left" vertical="center" wrapText="1"/>
    </xf>
    <xf numFmtId="170" fontId="45" fillId="0" borderId="67" xfId="2" applyNumberFormat="1" applyFont="1" applyBorder="1" applyAlignment="1">
      <alignment horizontal="center" vertical="center" wrapText="1"/>
    </xf>
    <xf numFmtId="169" fontId="45" fillId="0" borderId="67" xfId="2" applyNumberFormat="1" applyFont="1" applyBorder="1" applyAlignment="1">
      <alignment horizontal="center" vertical="center" wrapText="1"/>
    </xf>
    <xf numFmtId="4" fontId="45" fillId="0" borderId="68" xfId="2" applyNumberFormat="1" applyFont="1" applyBorder="1" applyAlignment="1">
      <alignment horizontal="left" vertical="center" wrapText="1"/>
    </xf>
    <xf numFmtId="0" fontId="45" fillId="0" borderId="69" xfId="2" applyFont="1" applyBorder="1" applyAlignment="1">
      <alignment horizontal="center" vertical="center" wrapText="1"/>
    </xf>
    <xf numFmtId="1" fontId="45" fillId="0" borderId="70" xfId="2" applyNumberFormat="1" applyFont="1" applyBorder="1" applyAlignment="1">
      <alignment horizontal="center" vertical="center" wrapText="1"/>
    </xf>
    <xf numFmtId="0" fontId="45" fillId="0" borderId="70" xfId="2" applyFont="1" applyBorder="1" applyAlignment="1">
      <alignment horizontal="left" vertical="center" wrapText="1"/>
    </xf>
    <xf numFmtId="0" fontId="45" fillId="0" borderId="70" xfId="2" applyFont="1" applyBorder="1" applyAlignment="1">
      <alignment horizontal="center" vertical="center" wrapText="1"/>
    </xf>
    <xf numFmtId="170" fontId="45" fillId="0" borderId="70" xfId="2" applyNumberFormat="1" applyFont="1" applyBorder="1" applyAlignment="1">
      <alignment horizontal="center" vertical="center" wrapText="1"/>
    </xf>
    <xf numFmtId="169" fontId="45" fillId="0" borderId="70" xfId="2" applyNumberFormat="1" applyFont="1" applyBorder="1" applyAlignment="1">
      <alignment horizontal="center" vertical="center" wrapText="1"/>
    </xf>
    <xf numFmtId="4" fontId="45" fillId="0" borderId="71" xfId="2" applyNumberFormat="1" applyFont="1" applyBorder="1" applyAlignment="1">
      <alignment horizontal="left" vertical="center" wrapText="1"/>
    </xf>
    <xf numFmtId="1" fontId="45" fillId="0" borderId="15" xfId="2" applyNumberFormat="1" applyFont="1" applyBorder="1" applyAlignment="1">
      <alignment horizontal="center" vertical="center" wrapText="1"/>
    </xf>
    <xf numFmtId="0" fontId="45" fillId="0" borderId="15" xfId="2" applyFont="1" applyBorder="1" applyAlignment="1">
      <alignment horizontal="left" vertical="center" wrapText="1"/>
    </xf>
    <xf numFmtId="0" fontId="45" fillId="0" borderId="15" xfId="2" applyFont="1" applyBorder="1" applyAlignment="1">
      <alignment horizontal="center" vertical="center" wrapText="1"/>
    </xf>
    <xf numFmtId="4" fontId="45" fillId="0" borderId="15" xfId="2" applyNumberFormat="1" applyFont="1" applyBorder="1" applyAlignment="1">
      <alignment horizontal="center" vertical="center" wrapText="1"/>
    </xf>
    <xf numFmtId="169" fontId="45" fillId="0" borderId="15" xfId="2" applyNumberFormat="1" applyFont="1" applyBorder="1" applyAlignment="1">
      <alignment horizontal="center" vertical="center" wrapText="1"/>
    </xf>
    <xf numFmtId="4" fontId="45" fillId="0" borderId="2" xfId="2" applyNumberFormat="1" applyFont="1" applyBorder="1" applyAlignment="1">
      <alignment horizontal="left" vertical="center" wrapText="1"/>
    </xf>
    <xf numFmtId="1" fontId="45" fillId="0" borderId="67" xfId="2" applyNumberFormat="1" applyFont="1" applyBorder="1" applyAlignment="1">
      <alignment horizontal="center" vertical="center" wrapText="1"/>
    </xf>
    <xf numFmtId="0" fontId="51" fillId="0" borderId="67" xfId="2" applyFont="1" applyBorder="1" applyAlignment="1">
      <alignment horizontal="center" vertical="center" wrapText="1"/>
    </xf>
    <xf numFmtId="0" fontId="51" fillId="0" borderId="67" xfId="2" applyFont="1" applyBorder="1" applyAlignment="1">
      <alignment horizontal="left" vertical="center" wrapText="1"/>
    </xf>
    <xf numFmtId="169" fontId="51" fillId="0" borderId="67" xfId="2" applyNumberFormat="1" applyFont="1" applyBorder="1" applyAlignment="1">
      <alignment horizontal="center" vertical="center" wrapText="1"/>
    </xf>
    <xf numFmtId="1" fontId="51" fillId="0" borderId="70" xfId="2" applyNumberFormat="1" applyFont="1" applyBorder="1" applyAlignment="1">
      <alignment horizontal="center" vertical="center" wrapText="1"/>
    </xf>
    <xf numFmtId="0" fontId="51" fillId="0" borderId="70" xfId="2" applyFont="1" applyBorder="1" applyAlignment="1">
      <alignment horizontal="left" vertical="center" wrapText="1"/>
    </xf>
    <xf numFmtId="0" fontId="51" fillId="0" borderId="70" xfId="2" applyFont="1" applyBorder="1" applyAlignment="1">
      <alignment horizontal="center" vertical="center" wrapText="1"/>
    </xf>
    <xf numFmtId="169" fontId="51" fillId="0" borderId="70" xfId="2" applyNumberFormat="1" applyFont="1" applyBorder="1" applyAlignment="1">
      <alignment horizontal="center" vertical="center" wrapText="1"/>
    </xf>
    <xf numFmtId="1" fontId="51" fillId="0" borderId="67" xfId="2" applyNumberFormat="1" applyFont="1" applyBorder="1" applyAlignment="1">
      <alignment horizontal="center" vertical="center" wrapText="1"/>
    </xf>
    <xf numFmtId="0" fontId="51" fillId="0" borderId="64" xfId="2" applyFont="1" applyBorder="1" applyAlignment="1">
      <alignment horizontal="center" vertical="center" wrapText="1"/>
    </xf>
    <xf numFmtId="0" fontId="51" fillId="0" borderId="64" xfId="2" applyFont="1" applyBorder="1" applyAlignment="1">
      <alignment horizontal="left" vertical="center" wrapText="1"/>
    </xf>
    <xf numFmtId="169" fontId="51" fillId="0" borderId="64" xfId="2" applyNumberFormat="1" applyFont="1" applyBorder="1" applyAlignment="1">
      <alignment horizontal="center" vertical="center" wrapText="1"/>
    </xf>
    <xf numFmtId="169" fontId="45" fillId="9" borderId="64" xfId="2" applyNumberFormat="1" applyFont="1" applyFill="1" applyBorder="1" applyAlignment="1">
      <alignment horizontal="center" vertical="center" wrapText="1"/>
    </xf>
    <xf numFmtId="169" fontId="45" fillId="9" borderId="67" xfId="2" applyNumberFormat="1" applyFont="1" applyFill="1" applyBorder="1" applyAlignment="1">
      <alignment horizontal="center" vertical="center" wrapText="1"/>
    </xf>
    <xf numFmtId="0" fontId="45" fillId="9" borderId="0" xfId="2" applyFont="1" applyFill="1" applyAlignment="1">
      <alignment vertical="center"/>
    </xf>
    <xf numFmtId="0" fontId="45" fillId="9" borderId="0" xfId="2" applyFont="1" applyFill="1"/>
    <xf numFmtId="0" fontId="41" fillId="9" borderId="0" xfId="2" applyFont="1" applyFill="1" applyAlignment="1">
      <alignment vertical="center"/>
    </xf>
    <xf numFmtId="0" fontId="45" fillId="9" borderId="72" xfId="2" applyFont="1" applyFill="1" applyBorder="1" applyAlignment="1">
      <alignment vertical="center"/>
    </xf>
    <xf numFmtId="0" fontId="41" fillId="9" borderId="72" xfId="2" applyFont="1" applyFill="1" applyBorder="1" applyAlignment="1">
      <alignment horizontal="center" vertical="center"/>
    </xf>
    <xf numFmtId="0" fontId="41" fillId="9" borderId="0" xfId="2" applyFont="1" applyFill="1" applyAlignment="1">
      <alignment horizontal="center" vertical="center"/>
    </xf>
    <xf numFmtId="0" fontId="52" fillId="9" borderId="0" xfId="2" applyFont="1" applyFill="1" applyAlignment="1">
      <alignment horizontal="center"/>
    </xf>
    <xf numFmtId="0" fontId="45" fillId="9" borderId="0" xfId="2" applyFont="1" applyFill="1" applyAlignment="1">
      <alignment horizontal="center" vertical="center"/>
    </xf>
    <xf numFmtId="4" fontId="45" fillId="9" borderId="0" xfId="2" applyNumberFormat="1" applyFont="1" applyFill="1" applyAlignment="1">
      <alignment horizontal="center"/>
    </xf>
    <xf numFmtId="4" fontId="45" fillId="0" borderId="0" xfId="2" applyNumberFormat="1" applyFont="1"/>
    <xf numFmtId="10" fontId="53"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30" xfId="3" applyFill="1" applyBorder="1"/>
    <xf numFmtId="0" fontId="14" fillId="11" borderId="30" xfId="3" applyFill="1" applyBorder="1" applyAlignment="1">
      <alignment horizontal="center"/>
    </xf>
    <xf numFmtId="171" fontId="14" fillId="13" borderId="73" xfId="4" applyFont="1" applyFill="1" applyBorder="1" applyAlignment="1">
      <alignment horizontal="center" vertical="center"/>
    </xf>
    <xf numFmtId="0" fontId="14" fillId="0" borderId="0" xfId="3" applyAlignment="1">
      <alignment vertical="center"/>
    </xf>
    <xf numFmtId="0" fontId="14" fillId="0" borderId="73" xfId="3" applyBorder="1" applyAlignment="1">
      <alignment horizontal="center" vertical="center"/>
    </xf>
    <xf numFmtId="0" fontId="14" fillId="12" borderId="73" xfId="3" applyFill="1" applyBorder="1" applyAlignment="1">
      <alignment vertical="center"/>
    </xf>
    <xf numFmtId="171" fontId="14" fillId="12" borderId="73" xfId="3" applyNumberFormat="1" applyFill="1" applyBorder="1" applyAlignment="1">
      <alignment horizontal="center" vertical="center"/>
    </xf>
    <xf numFmtId="10" fontId="14" fillId="13" borderId="73" xfId="3" applyNumberFormat="1" applyFill="1" applyBorder="1" applyAlignment="1">
      <alignment horizontal="center" vertical="center"/>
    </xf>
    <xf numFmtId="10" fontId="14" fillId="0" borderId="73" xfId="5" applyNumberFormat="1" applyFont="1" applyBorder="1" applyAlignment="1">
      <alignment horizontal="center" vertical="center"/>
    </xf>
    <xf numFmtId="0" fontId="14" fillId="12" borderId="73" xfId="3" applyFill="1" applyBorder="1" applyAlignment="1">
      <alignment horizontal="left" vertical="center"/>
    </xf>
    <xf numFmtId="171" fontId="14" fillId="12" borderId="73" xfId="4" applyFont="1" applyFill="1" applyBorder="1" applyAlignment="1">
      <alignment horizontal="center" vertical="center"/>
    </xf>
    <xf numFmtId="10" fontId="14" fillId="12" borderId="73"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73" xfId="3" applyBorder="1" applyAlignment="1">
      <alignment horizontal="right" vertical="center"/>
    </xf>
    <xf numFmtId="10" fontId="14" fillId="13" borderId="73" xfId="5" applyNumberFormat="1" applyFont="1" applyFill="1" applyBorder="1" applyAlignment="1">
      <alignment horizontal="center" vertical="center"/>
    </xf>
    <xf numFmtId="0" fontId="14" fillId="11" borderId="22" xfId="3" applyFill="1" applyBorder="1" applyAlignment="1">
      <alignment vertical="center"/>
    </xf>
    <xf numFmtId="10" fontId="14" fillId="13" borderId="74" xfId="5" applyNumberFormat="1" applyFont="1" applyFill="1" applyBorder="1" applyAlignment="1">
      <alignment horizontal="center" vertical="center"/>
    </xf>
    <xf numFmtId="171" fontId="14" fillId="0" borderId="73" xfId="3" applyNumberFormat="1" applyBorder="1" applyAlignment="1">
      <alignment horizontal="center" vertical="center"/>
    </xf>
    <xf numFmtId="0" fontId="14" fillId="0" borderId="29" xfId="3" applyBorder="1" applyAlignment="1">
      <alignment horizontal="center" vertical="center"/>
    </xf>
    <xf numFmtId="10" fontId="14" fillId="13" borderId="73" xfId="5" applyNumberFormat="1" applyFont="1" applyFill="1" applyBorder="1" applyAlignment="1">
      <alignment vertical="center"/>
    </xf>
    <xf numFmtId="10" fontId="14" fillId="0" borderId="0" xfId="3" applyNumberFormat="1" applyAlignment="1">
      <alignment vertical="center"/>
    </xf>
    <xf numFmtId="10" fontId="14" fillId="14" borderId="73" xfId="5" applyNumberFormat="1" applyFont="1" applyFill="1" applyBorder="1" applyAlignment="1">
      <alignment horizontal="center" vertical="center"/>
    </xf>
    <xf numFmtId="0" fontId="55" fillId="0" borderId="73" xfId="3" applyFont="1" applyBorder="1" applyAlignment="1">
      <alignment horizontal="center" vertical="center"/>
    </xf>
    <xf numFmtId="0" fontId="14" fillId="0" borderId="73" xfId="3" applyBorder="1" applyAlignment="1">
      <alignment vertical="center"/>
    </xf>
    <xf numFmtId="0" fontId="14" fillId="0" borderId="0" xfId="3" applyAlignment="1">
      <alignment horizontal="right" vertical="center"/>
    </xf>
    <xf numFmtId="0" fontId="55"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9" xfId="3" applyFill="1" applyBorder="1"/>
    <xf numFmtId="0" fontId="14" fillId="0" borderId="30" xfId="3" applyBorder="1"/>
    <xf numFmtId="0" fontId="14" fillId="11" borderId="44"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56" fillId="11" borderId="0" xfId="6" applyFont="1" applyFill="1" applyAlignment="1">
      <alignment horizontal="center" vertical="center"/>
    </xf>
    <xf numFmtId="172" fontId="2" fillId="2" borderId="3" xfId="0" applyNumberFormat="1" applyFont="1" applyFill="1" applyBorder="1" applyAlignment="1">
      <alignment vertical="center" wrapText="1"/>
    </xf>
    <xf numFmtId="172" fontId="57" fillId="2" borderId="3" xfId="0" applyNumberFormat="1" applyFont="1" applyFill="1" applyBorder="1" applyAlignment="1">
      <alignment vertical="center" wrapText="1"/>
    </xf>
    <xf numFmtId="1" fontId="45" fillId="0" borderId="3" xfId="2" applyNumberFormat="1" applyFont="1" applyBorder="1" applyAlignment="1">
      <alignment horizontal="center" vertical="center" wrapText="1"/>
    </xf>
    <xf numFmtId="172" fontId="57" fillId="0" borderId="3" xfId="0" applyNumberFormat="1" applyFont="1" applyBorder="1" applyAlignment="1">
      <alignment vertical="center" wrapText="1"/>
    </xf>
    <xf numFmtId="0" fontId="45" fillId="0" borderId="76" xfId="2" applyFont="1" applyBorder="1" applyAlignment="1">
      <alignment horizontal="center" vertical="center" wrapText="1"/>
    </xf>
    <xf numFmtId="0" fontId="51" fillId="0" borderId="77" xfId="2" applyFont="1" applyBorder="1" applyAlignment="1">
      <alignment horizontal="center" vertical="center" wrapText="1"/>
    </xf>
    <xf numFmtId="0" fontId="51" fillId="0" borderId="77" xfId="2" applyFont="1" applyBorder="1" applyAlignment="1">
      <alignment horizontal="left" vertical="center" wrapText="1"/>
    </xf>
    <xf numFmtId="170" fontId="45" fillId="0" borderId="77" xfId="2" applyNumberFormat="1" applyFont="1" applyBorder="1" applyAlignment="1">
      <alignment horizontal="center" vertical="center" wrapText="1"/>
    </xf>
    <xf numFmtId="169" fontId="51" fillId="0" borderId="77" xfId="2" applyNumberFormat="1" applyFont="1" applyBorder="1" applyAlignment="1">
      <alignment horizontal="center" vertical="center" wrapText="1"/>
    </xf>
    <xf numFmtId="0" fontId="45" fillId="0" borderId="3" xfId="2" applyFont="1" applyBorder="1" applyAlignment="1">
      <alignment horizontal="center" vertical="center" wrapText="1"/>
    </xf>
    <xf numFmtId="1" fontId="45" fillId="0" borderId="78" xfId="2" applyNumberFormat="1" applyFont="1" applyBorder="1" applyAlignment="1">
      <alignment horizontal="center" vertical="center" wrapText="1"/>
    </xf>
    <xf numFmtId="0" fontId="45" fillId="0" borderId="78" xfId="2" applyFont="1" applyBorder="1" applyAlignment="1">
      <alignment horizontal="left" vertical="center" wrapText="1"/>
    </xf>
    <xf numFmtId="0" fontId="45" fillId="0" borderId="78" xfId="2" applyFont="1" applyBorder="1" applyAlignment="1">
      <alignment horizontal="center" vertical="center" wrapText="1"/>
    </xf>
    <xf numFmtId="170" fontId="45" fillId="0" borderId="78" xfId="2" applyNumberFormat="1" applyFont="1" applyBorder="1" applyAlignment="1">
      <alignment horizontal="center" vertical="center" wrapText="1"/>
    </xf>
    <xf numFmtId="169" fontId="45" fillId="0" borderId="78" xfId="2" applyNumberFormat="1" applyFont="1" applyBorder="1" applyAlignment="1">
      <alignment horizontal="center" vertical="center" wrapText="1"/>
    </xf>
    <xf numFmtId="169" fontId="45" fillId="5" borderId="64" xfId="2" applyNumberFormat="1" applyFont="1" applyFill="1" applyBorder="1" applyAlignment="1">
      <alignment horizontal="center" vertical="center" wrapText="1"/>
    </xf>
    <xf numFmtId="169" fontId="45" fillId="5" borderId="67" xfId="2" applyNumberFormat="1" applyFont="1" applyFill="1" applyBorder="1" applyAlignment="1">
      <alignment horizontal="center" vertical="center" wrapText="1"/>
    </xf>
    <xf numFmtId="172" fontId="2" fillId="2" borderId="0" xfId="0" applyNumberFormat="1" applyFont="1" applyFill="1" applyAlignment="1">
      <alignment horizontal="center" vertical="center" wrapText="1"/>
    </xf>
    <xf numFmtId="0" fontId="45" fillId="0" borderId="77" xfId="2" applyFont="1" applyBorder="1" applyAlignment="1">
      <alignment horizontal="center" vertical="center" wrapText="1"/>
    </xf>
    <xf numFmtId="0" fontId="45" fillId="0" borderId="79" xfId="2" applyFont="1" applyBorder="1" applyAlignment="1">
      <alignment horizontal="center" vertical="center" wrapText="1"/>
    </xf>
    <xf numFmtId="172" fontId="40" fillId="2" borderId="3" xfId="0" applyNumberFormat="1" applyFont="1" applyFill="1" applyBorder="1" applyAlignment="1">
      <alignment vertical="center" wrapText="1"/>
    </xf>
    <xf numFmtId="0" fontId="21" fillId="2" borderId="32" xfId="0" applyFont="1" applyFill="1" applyBorder="1" applyAlignment="1" applyProtection="1">
      <alignment horizontal="center" vertical="center" wrapText="1"/>
      <protection locked="0"/>
    </xf>
    <xf numFmtId="4" fontId="4" fillId="2" borderId="0" xfId="0" applyNumberFormat="1" applyFont="1" applyFill="1" applyAlignment="1">
      <alignment horizontal="center" vertical="center"/>
    </xf>
    <xf numFmtId="173" fontId="53" fillId="2" borderId="0" xfId="0" applyNumberFormat="1" applyFont="1" applyFill="1" applyAlignment="1">
      <alignment horizontal="center" vertical="center"/>
    </xf>
    <xf numFmtId="0" fontId="2" fillId="2" borderId="25" xfId="0" applyFont="1" applyFill="1" applyBorder="1" applyAlignment="1">
      <alignment vertical="center" wrapText="1"/>
    </xf>
    <xf numFmtId="0" fontId="2" fillId="2" borderId="72" xfId="0" applyFont="1" applyFill="1" applyBorder="1" applyAlignment="1">
      <alignment vertical="center" wrapText="1"/>
    </xf>
    <xf numFmtId="0" fontId="2" fillId="2" borderId="80" xfId="0" applyFont="1" applyFill="1" applyBorder="1" applyAlignment="1">
      <alignment vertical="center" wrapText="1"/>
    </xf>
    <xf numFmtId="0" fontId="2" fillId="2" borderId="11" xfId="0" applyFont="1" applyFill="1" applyBorder="1" applyAlignment="1">
      <alignment vertical="center" wrapText="1"/>
    </xf>
    <xf numFmtId="0" fontId="21" fillId="0" borderId="43"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0" fontId="21" fillId="0" borderId="52" xfId="0" applyFont="1" applyBorder="1" applyAlignment="1" applyProtection="1">
      <alignment vertical="center"/>
      <protection locked="0"/>
    </xf>
    <xf numFmtId="49" fontId="21" fillId="0" borderId="3" xfId="0" applyNumberFormat="1" applyFont="1" applyBorder="1" applyAlignment="1" applyProtection="1">
      <alignment vertical="center"/>
      <protection locked="0"/>
    </xf>
    <xf numFmtId="4" fontId="21" fillId="0" borderId="43"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0" fontId="32" fillId="0" borderId="15"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0" fontId="23" fillId="0" borderId="52" xfId="0" applyFont="1" applyBorder="1"/>
    <xf numFmtId="10" fontId="21" fillId="0" borderId="3" xfId="0" applyNumberFormat="1" applyFont="1" applyBorder="1" applyAlignment="1" applyProtection="1">
      <alignment vertical="center" wrapText="1"/>
      <protection locked="0"/>
    </xf>
    <xf numFmtId="0" fontId="0" fillId="0" borderId="27" xfId="0" applyBorder="1" applyAlignment="1">
      <alignment vertical="center" wrapText="1"/>
    </xf>
    <xf numFmtId="0" fontId="3" fillId="0" borderId="0" xfId="0" applyFont="1"/>
    <xf numFmtId="49" fontId="22" fillId="2" borderId="17" xfId="0" applyNumberFormat="1" applyFont="1" applyFill="1" applyBorder="1" applyAlignment="1">
      <alignment horizontal="center" vertical="center"/>
    </xf>
    <xf numFmtId="49" fontId="22" fillId="2" borderId="17" xfId="0" applyNumberFormat="1" applyFont="1" applyFill="1" applyBorder="1" applyAlignment="1">
      <alignment horizontal="left" vertical="center"/>
    </xf>
    <xf numFmtId="10" fontId="2" fillId="2" borderId="3" xfId="8" applyNumberFormat="1" applyFont="1" applyFill="1" applyBorder="1" applyAlignment="1">
      <alignment horizontal="center" vertical="center"/>
    </xf>
    <xf numFmtId="4" fontId="2" fillId="2" borderId="3" xfId="0" applyNumberFormat="1" applyFont="1" applyFill="1" applyBorder="1" applyAlignment="1">
      <alignment horizontal="center" vertical="center"/>
    </xf>
    <xf numFmtId="0" fontId="0" fillId="2" borderId="14" xfId="0" applyFill="1" applyBorder="1" applyAlignment="1">
      <alignment horizontal="center" vertical="center"/>
    </xf>
    <xf numFmtId="0" fontId="14" fillId="2" borderId="14" xfId="0" applyFont="1" applyFill="1" applyBorder="1" applyAlignment="1">
      <alignment vertical="center"/>
    </xf>
    <xf numFmtId="4" fontId="16" fillId="2" borderId="14" xfId="1" applyNumberFormat="1" applyFont="1" applyFill="1" applyBorder="1" applyAlignment="1">
      <alignment horizontal="center" vertical="center"/>
    </xf>
    <xf numFmtId="10" fontId="16" fillId="2" borderId="14" xfId="8" applyNumberFormat="1" applyFont="1" applyFill="1" applyBorder="1" applyAlignment="1">
      <alignment horizontal="center" vertical="center"/>
    </xf>
    <xf numFmtId="10" fontId="16" fillId="2" borderId="14" xfId="8" applyNumberFormat="1" applyFont="1" applyFill="1" applyBorder="1" applyAlignment="1">
      <alignment vertical="center"/>
    </xf>
    <xf numFmtId="0" fontId="0" fillId="2" borderId="3" xfId="0" applyFill="1" applyBorder="1" applyAlignment="1">
      <alignment horizontal="center" vertical="center"/>
    </xf>
    <xf numFmtId="0" fontId="0" fillId="2" borderId="3" xfId="0" applyFill="1" applyBorder="1" applyAlignment="1">
      <alignment vertical="center"/>
    </xf>
    <xf numFmtId="10" fontId="16" fillId="2" borderId="3" xfId="8" applyNumberFormat="1" applyFont="1" applyFill="1" applyBorder="1" applyAlignment="1">
      <alignment vertical="center"/>
    </xf>
    <xf numFmtId="0" fontId="0" fillId="0" borderId="3" xfId="0" applyBorder="1" applyAlignment="1">
      <alignment horizontal="center" vertical="center"/>
    </xf>
    <xf numFmtId="0" fontId="0" fillId="0" borderId="3" xfId="0" applyBorder="1" applyAlignment="1">
      <alignment vertical="center"/>
    </xf>
    <xf numFmtId="4" fontId="16" fillId="0" borderId="14" xfId="1" applyNumberFormat="1" applyFont="1" applyFill="1" applyBorder="1" applyAlignment="1">
      <alignment horizontal="center" vertical="center"/>
    </xf>
    <xf numFmtId="10" fontId="16" fillId="0" borderId="14" xfId="8" applyNumberFormat="1" applyFont="1" applyFill="1" applyBorder="1" applyAlignment="1">
      <alignment horizontal="center" vertical="center"/>
    </xf>
    <xf numFmtId="10" fontId="16" fillId="0" borderId="3" xfId="8" applyNumberFormat="1" applyFont="1" applyFill="1" applyBorder="1" applyAlignment="1">
      <alignment vertical="center"/>
    </xf>
    <xf numFmtId="0" fontId="0" fillId="0" borderId="14" xfId="0" applyBorder="1" applyAlignment="1">
      <alignment horizontal="center" vertical="center"/>
    </xf>
    <xf numFmtId="10" fontId="0" fillId="0" borderId="3" xfId="8" applyNumberFormat="1" applyFont="1" applyFill="1" applyBorder="1" applyAlignment="1">
      <alignment vertical="center"/>
    </xf>
    <xf numFmtId="10" fontId="0" fillId="2" borderId="3" xfId="8" applyNumberFormat="1" applyFont="1" applyFill="1" applyBorder="1" applyAlignment="1">
      <alignment vertical="center"/>
    </xf>
    <xf numFmtId="4" fontId="16" fillId="2" borderId="3" xfId="1" applyNumberFormat="1" applyFont="1" applyFill="1" applyBorder="1" applyAlignment="1">
      <alignment horizontal="center" vertical="center"/>
    </xf>
    <xf numFmtId="10" fontId="16" fillId="2" borderId="3" xfId="8" applyNumberFormat="1" applyFont="1" applyFill="1" applyBorder="1" applyAlignment="1">
      <alignment horizontal="center" vertical="center"/>
    </xf>
    <xf numFmtId="4" fontId="58" fillId="4" borderId="3" xfId="1" applyNumberFormat="1" applyFont="1" applyFill="1" applyBorder="1" applyAlignment="1">
      <alignment horizontal="center" vertical="center"/>
    </xf>
    <xf numFmtId="10" fontId="58" fillId="4" borderId="3" xfId="8" applyNumberFormat="1" applyFont="1" applyFill="1" applyBorder="1" applyAlignment="1">
      <alignment horizontal="center" vertical="center"/>
    </xf>
    <xf numFmtId="10" fontId="28" fillId="2" borderId="3" xfId="8" applyNumberFormat="1" applyFont="1" applyFill="1" applyBorder="1" applyAlignment="1">
      <alignment vertical="center"/>
    </xf>
    <xf numFmtId="4" fontId="58" fillId="2" borderId="3" xfId="1" applyNumberFormat="1" applyFont="1" applyFill="1" applyBorder="1" applyAlignment="1">
      <alignment horizontal="center" vertical="center"/>
    </xf>
    <xf numFmtId="0" fontId="34" fillId="0" borderId="42" xfId="0" applyFont="1" applyFill="1" applyBorder="1" applyAlignment="1" applyProtection="1">
      <alignment horizontal="center" vertical="center" wrapText="1"/>
      <protection locked="0"/>
    </xf>
    <xf numFmtId="0" fontId="21" fillId="0" borderId="43" xfId="0" applyFont="1" applyFill="1" applyBorder="1" applyAlignment="1" applyProtection="1">
      <alignment horizontal="center" vertical="center" wrapText="1"/>
      <protection locked="0"/>
    </xf>
    <xf numFmtId="4" fontId="23" fillId="0" borderId="14" xfId="0" applyNumberFormat="1" applyFont="1" applyFill="1" applyBorder="1" applyAlignment="1" applyProtection="1">
      <alignment horizontal="center" vertical="center" wrapText="1"/>
      <protection locked="0"/>
    </xf>
    <xf numFmtId="49" fontId="21" fillId="2" borderId="57"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4"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5" xfId="0" applyFont="1" applyFill="1" applyBorder="1" applyAlignment="1" applyProtection="1">
      <alignment horizontal="center" vertical="center"/>
      <protection locked="0"/>
    </xf>
    <xf numFmtId="0" fontId="21" fillId="2" borderId="56" xfId="0" applyFont="1" applyFill="1" applyBorder="1" applyAlignment="1" applyProtection="1">
      <alignment horizontal="center" vertical="center"/>
      <protection locked="0"/>
    </xf>
    <xf numFmtId="49" fontId="21" fillId="2" borderId="39"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2" fillId="0" borderId="57"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2" xfId="0" applyFont="1" applyBorder="1" applyAlignment="1" applyProtection="1">
      <alignment horizontal="center" vertical="center" wrapText="1"/>
      <protection locked="0"/>
    </xf>
    <xf numFmtId="0" fontId="22" fillId="0" borderId="27" xfId="0" applyFont="1" applyBorder="1" applyAlignment="1" applyProtection="1">
      <alignment horizontal="center" vertical="center" wrapText="1"/>
      <protection locked="0"/>
    </xf>
    <xf numFmtId="49" fontId="22" fillId="0" borderId="54"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9"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0" fontId="14" fillId="2" borderId="0" xfId="0" applyFont="1" applyFill="1" applyAlignment="1">
      <alignment horizontal="left" vertical="center" wrapText="1"/>
    </xf>
    <xf numFmtId="49" fontId="21" fillId="0" borderId="54"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5" xfId="0" applyFont="1" applyBorder="1" applyAlignment="1" applyProtection="1">
      <alignment horizontal="center" vertical="center"/>
      <protection locked="0"/>
    </xf>
    <xf numFmtId="4" fontId="21" fillId="0" borderId="56" xfId="0" applyNumberFormat="1" applyFont="1" applyBorder="1" applyAlignment="1" applyProtection="1">
      <alignment horizontal="center" vertical="center"/>
      <protection locked="0"/>
    </xf>
    <xf numFmtId="49" fontId="21" fillId="0" borderId="39"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7"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11" borderId="72" xfId="6" applyFill="1" applyBorder="1" applyAlignment="1">
      <alignment horizontal="center" vertical="center"/>
    </xf>
    <xf numFmtId="0" fontId="56" fillId="11" borderId="0" xfId="6" applyFont="1" applyFill="1" applyAlignment="1">
      <alignment horizontal="center" vertical="center"/>
    </xf>
    <xf numFmtId="0" fontId="14" fillId="11" borderId="0" xfId="6" applyFill="1" applyAlignment="1">
      <alignment horizontal="center" vertical="center"/>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0" borderId="33" xfId="3" applyBorder="1" applyAlignment="1">
      <alignment horizontal="center" vertical="center" wrapText="1"/>
    </xf>
    <xf numFmtId="0" fontId="55" fillId="0" borderId="74" xfId="3" applyFont="1" applyBorder="1" applyAlignment="1">
      <alignment horizontal="center" vertical="center" wrapText="1"/>
    </xf>
    <xf numFmtId="0" fontId="55" fillId="0" borderId="75" xfId="3" applyFont="1" applyBorder="1" applyAlignment="1">
      <alignment horizontal="center" vertical="center" wrapText="1"/>
    </xf>
    <xf numFmtId="0" fontId="14" fillId="0" borderId="73" xfId="3" applyBorder="1" applyAlignment="1">
      <alignment horizontal="center" vertical="center"/>
    </xf>
    <xf numFmtId="0" fontId="14" fillId="0" borderId="16" xfId="3" applyBorder="1" applyAlignment="1">
      <alignment horizontal="left" vertical="center"/>
    </xf>
    <xf numFmtId="0" fontId="14" fillId="0" borderId="21" xfId="3" applyBorder="1" applyAlignment="1">
      <alignment horizontal="left" vertical="center"/>
    </xf>
    <xf numFmtId="0" fontId="14" fillId="0" borderId="33" xfId="3" applyBorder="1" applyAlignment="1">
      <alignment horizontal="left" vertical="center"/>
    </xf>
    <xf numFmtId="0" fontId="14" fillId="0" borderId="30" xfId="3" applyBorder="1" applyAlignment="1">
      <alignment horizontal="center" vertical="center"/>
    </xf>
    <xf numFmtId="0" fontId="14" fillId="0" borderId="44" xfId="3" applyBorder="1" applyAlignment="1">
      <alignment horizontal="center" vertical="center"/>
    </xf>
    <xf numFmtId="0" fontId="14" fillId="0" borderId="16" xfId="3" applyBorder="1" applyAlignment="1">
      <alignment horizontal="center" vertical="center"/>
    </xf>
    <xf numFmtId="0" fontId="14" fillId="0" borderId="27" xfId="3" applyBorder="1" applyAlignment="1">
      <alignment horizontal="center" vertical="center"/>
    </xf>
    <xf numFmtId="0" fontId="14" fillId="0" borderId="21" xfId="3" applyBorder="1" applyAlignment="1">
      <alignment horizontal="center" vertical="center"/>
    </xf>
    <xf numFmtId="0" fontId="14" fillId="0" borderId="73" xfId="3" applyBorder="1" applyAlignment="1">
      <alignment horizontal="right" vertical="center"/>
    </xf>
    <xf numFmtId="0" fontId="14" fillId="0" borderId="73" xfId="3" applyBorder="1" applyAlignment="1">
      <alignment horizontal="center" vertical="center" wrapText="1"/>
    </xf>
    <xf numFmtId="0" fontId="54" fillId="11" borderId="0" xfId="3" applyFont="1" applyFill="1" applyAlignment="1">
      <alignment horizontal="center" vertical="center"/>
    </xf>
    <xf numFmtId="0" fontId="1" fillId="11" borderId="0" xfId="3" applyFont="1" applyFill="1" applyAlignment="1">
      <alignment horizontal="center"/>
    </xf>
    <xf numFmtId="0" fontId="54" fillId="11" borderId="0" xfId="3" applyFont="1" applyFill="1" applyAlignment="1">
      <alignment horizontal="center" wrapText="1"/>
    </xf>
    <xf numFmtId="0" fontId="54" fillId="11" borderId="0" xfId="3" applyFont="1" applyFill="1" applyAlignment="1">
      <alignment horizontal="center"/>
    </xf>
    <xf numFmtId="0" fontId="14" fillId="11" borderId="30" xfId="3" applyFill="1" applyBorder="1" applyAlignment="1">
      <alignment horizontal="right"/>
    </xf>
    <xf numFmtId="0" fontId="2" fillId="12" borderId="16" xfId="3" applyFont="1" applyFill="1" applyBorder="1" applyAlignment="1">
      <alignment horizontal="center" vertical="center"/>
    </xf>
    <xf numFmtId="0" fontId="2" fillId="12" borderId="27" xfId="3" applyFont="1" applyFill="1" applyBorder="1" applyAlignment="1">
      <alignment horizontal="center" vertical="center"/>
    </xf>
    <xf numFmtId="0" fontId="2" fillId="12" borderId="21" xfId="3" applyFont="1" applyFill="1" applyBorder="1" applyAlignment="1">
      <alignment horizontal="center" vertical="center"/>
    </xf>
    <xf numFmtId="0" fontId="45" fillId="0" borderId="3" xfId="2" applyFont="1" applyBorder="1" applyAlignment="1">
      <alignment horizontal="left" vertical="center" wrapText="1"/>
    </xf>
    <xf numFmtId="0" fontId="45" fillId="0" borderId="0" xfId="2" applyFont="1" applyAlignment="1">
      <alignment horizontal="center"/>
    </xf>
    <xf numFmtId="0" fontId="46" fillId="9" borderId="18" xfId="2" applyFont="1" applyFill="1" applyBorder="1" applyAlignment="1">
      <alignment horizontal="center" vertical="center"/>
    </xf>
    <xf numFmtId="0" fontId="47" fillId="9" borderId="18" xfId="2" applyFont="1" applyFill="1" applyBorder="1" applyAlignment="1">
      <alignment horizontal="center" vertical="center"/>
    </xf>
    <xf numFmtId="0" fontId="48" fillId="9" borderId="17" xfId="2" applyFont="1" applyFill="1" applyBorder="1" applyAlignment="1">
      <alignment horizontal="left" vertical="center"/>
    </xf>
    <xf numFmtId="0" fontId="48" fillId="9" borderId="15" xfId="2" applyFont="1" applyFill="1" applyBorder="1" applyAlignment="1">
      <alignment horizontal="left" vertical="center"/>
    </xf>
    <xf numFmtId="0" fontId="45" fillId="9" borderId="17" xfId="2" applyFont="1" applyFill="1" applyBorder="1" applyAlignment="1">
      <alignment horizontal="left" vertical="center"/>
    </xf>
    <xf numFmtId="0" fontId="45" fillId="9" borderId="15" xfId="2" applyFont="1" applyFill="1" applyBorder="1" applyAlignment="1">
      <alignment horizontal="left" vertical="center"/>
    </xf>
    <xf numFmtId="0" fontId="45" fillId="9" borderId="2" xfId="2" applyFont="1" applyFill="1" applyBorder="1" applyAlignment="1">
      <alignment horizontal="left" vertical="center"/>
    </xf>
    <xf numFmtId="0" fontId="45" fillId="9" borderId="3" xfId="2" applyFont="1" applyFill="1" applyBorder="1" applyAlignment="1">
      <alignment horizontal="left" vertical="center"/>
    </xf>
    <xf numFmtId="0" fontId="41" fillId="9" borderId="3" xfId="2"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0" xfId="0" applyFont="1" applyFill="1" applyAlignment="1">
      <alignment horizontal="center" vertical="center" wrapText="1"/>
    </xf>
    <xf numFmtId="0" fontId="2" fillId="2" borderId="22" xfId="0" applyFont="1" applyFill="1" applyBorder="1" applyAlignment="1">
      <alignment horizontal="center" vertical="center" wrapText="1"/>
    </xf>
    <xf numFmtId="0" fontId="2" fillId="2" borderId="55" xfId="0" applyFont="1" applyFill="1" applyBorder="1" applyAlignment="1">
      <alignment horizontal="center" vertical="center" wrapText="1"/>
    </xf>
    <xf numFmtId="0" fontId="2" fillId="2" borderId="18" xfId="0" applyFont="1" applyFill="1" applyBorder="1" applyAlignment="1">
      <alignment horizontal="center" vertical="center" wrapText="1"/>
    </xf>
    <xf numFmtId="0" fontId="2" fillId="2" borderId="49" xfId="0" applyFont="1" applyFill="1" applyBorder="1" applyAlignment="1">
      <alignment horizontal="center" vertical="center" wrapText="1"/>
    </xf>
    <xf numFmtId="0" fontId="2" fillId="2" borderId="17"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4" xfId="0" applyFont="1" applyFill="1" applyBorder="1" applyAlignment="1">
      <alignment horizontal="center" vertical="center" wrapText="1"/>
    </xf>
    <xf numFmtId="0" fontId="2" fillId="2" borderId="25" xfId="0" applyFont="1" applyFill="1" applyBorder="1" applyAlignment="1">
      <alignment horizontal="center" vertical="center" wrapText="1"/>
    </xf>
    <xf numFmtId="0" fontId="2" fillId="2" borderId="72" xfId="0" applyFont="1" applyFill="1" applyBorder="1" applyAlignment="1">
      <alignment horizontal="center" vertical="center" wrapText="1"/>
    </xf>
    <xf numFmtId="0" fontId="2" fillId="2" borderId="80" xfId="0" applyFont="1" applyFill="1" applyBorder="1" applyAlignment="1">
      <alignment horizontal="center" vertical="center" wrapText="1"/>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4" fillId="2" borderId="0" xfId="0" applyFont="1" applyFill="1" applyAlignment="1">
      <alignment horizontal="center" vertical="center"/>
    </xf>
    <xf numFmtId="0" fontId="21" fillId="2" borderId="46"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43" fillId="2" borderId="40" xfId="0" applyFont="1" applyFill="1" applyBorder="1" applyAlignment="1" applyProtection="1">
      <alignment horizontal="center" vertical="center" wrapText="1"/>
      <protection locked="0"/>
    </xf>
    <xf numFmtId="0" fontId="43" fillId="2" borderId="41" xfId="0" applyFont="1" applyFill="1" applyBorder="1" applyAlignment="1" applyProtection="1">
      <alignment horizontal="center" vertical="center" wrapText="1"/>
      <protection locked="0"/>
    </xf>
    <xf numFmtId="0" fontId="21" fillId="2" borderId="40" xfId="0" applyFont="1" applyFill="1" applyBorder="1" applyAlignment="1" applyProtection="1">
      <alignment horizontal="right" vertical="center" wrapText="1"/>
      <protection locked="0"/>
    </xf>
    <xf numFmtId="0" fontId="21" fillId="2" borderId="42" xfId="0" applyFont="1" applyFill="1" applyBorder="1" applyAlignment="1" applyProtection="1">
      <alignment horizontal="right" vertical="center" wrapText="1"/>
      <protection locked="0"/>
    </xf>
    <xf numFmtId="0" fontId="22" fillId="2" borderId="23" xfId="0" applyFont="1" applyFill="1" applyBorder="1" applyAlignment="1" applyProtection="1">
      <alignment horizontal="right" vertical="center" wrapText="1"/>
      <protection locked="0"/>
    </xf>
    <xf numFmtId="0" fontId="22" fillId="2" borderId="24" xfId="0" applyFont="1" applyFill="1" applyBorder="1" applyAlignment="1" applyProtection="1">
      <alignment horizontal="right" vertical="center" wrapText="1"/>
      <protection locked="0"/>
    </xf>
    <xf numFmtId="0" fontId="30" fillId="3" borderId="16" xfId="0" applyFont="1" applyFill="1" applyBorder="1" applyAlignment="1">
      <alignment vertical="center" wrapText="1"/>
    </xf>
    <xf numFmtId="0" fontId="30" fillId="3" borderId="27" xfId="0" applyFont="1" applyFill="1" applyBorder="1" applyAlignment="1">
      <alignment vertical="center" wrapText="1"/>
    </xf>
    <xf numFmtId="0" fontId="30" fillId="3" borderId="27" xfId="0" applyFont="1" applyFill="1" applyBorder="1" applyAlignment="1">
      <alignment horizontal="center" vertical="center" wrapText="1"/>
    </xf>
    <xf numFmtId="0" fontId="22" fillId="2" borderId="25" xfId="0" applyFont="1" applyFill="1" applyBorder="1" applyAlignment="1" applyProtection="1">
      <alignment horizontal="right" vertical="center" wrapText="1"/>
      <protection locked="0"/>
    </xf>
    <xf numFmtId="0" fontId="22" fillId="2" borderId="19" xfId="0" applyFont="1" applyFill="1" applyBorder="1" applyAlignment="1" applyProtection="1">
      <alignment horizontal="right" vertical="center" wrapText="1"/>
      <protection locked="0"/>
    </xf>
    <xf numFmtId="0" fontId="21" fillId="2" borderId="31" xfId="0" applyFont="1" applyFill="1" applyBorder="1" applyAlignment="1" applyProtection="1">
      <alignment horizontal="left" vertical="center" wrapText="1"/>
      <protection locked="0"/>
    </xf>
    <xf numFmtId="0" fontId="21" fillId="2" borderId="32" xfId="0" applyFont="1" applyFill="1" applyBorder="1" applyAlignment="1" applyProtection="1">
      <alignment horizontal="left" vertical="center" wrapText="1"/>
      <protection locked="0"/>
    </xf>
    <xf numFmtId="0" fontId="21" fillId="2" borderId="32" xfId="0" applyFont="1" applyFill="1" applyBorder="1" applyAlignment="1" applyProtection="1">
      <alignment horizontal="center" vertical="center" wrapText="1"/>
      <protection locked="0"/>
    </xf>
    <xf numFmtId="0" fontId="31" fillId="2" borderId="16" xfId="0" applyFont="1" applyFill="1" applyBorder="1" applyAlignment="1" applyProtection="1">
      <alignment horizontal="center" vertical="center" wrapText="1"/>
      <protection locked="0"/>
    </xf>
    <xf numFmtId="0" fontId="31" fillId="2" borderId="27"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7" xfId="0" applyFont="1" applyFill="1" applyBorder="1" applyAlignment="1" applyProtection="1">
      <alignment horizontal="right" vertical="center" wrapText="1"/>
      <protection locked="0"/>
    </xf>
    <xf numFmtId="0" fontId="21" fillId="2" borderId="28" xfId="0" applyFont="1" applyFill="1" applyBorder="1" applyAlignment="1" applyProtection="1">
      <alignment horizontal="right" vertical="center" wrapText="1"/>
      <protection locked="0"/>
    </xf>
    <xf numFmtId="0" fontId="29" fillId="2" borderId="0" xfId="0" applyFont="1" applyFill="1" applyAlignment="1" applyProtection="1">
      <alignment horizontal="center" vertical="center"/>
      <protection locked="0"/>
    </xf>
    <xf numFmtId="0" fontId="30" fillId="2" borderId="52" xfId="0" applyFont="1" applyFill="1" applyBorder="1" applyAlignment="1" applyProtection="1">
      <alignment horizontal="center" vertical="center"/>
      <protection locked="0"/>
    </xf>
    <xf numFmtId="49" fontId="21" fillId="2" borderId="3" xfId="0" applyNumberFormat="1" applyFont="1" applyFill="1" applyBorder="1" applyAlignment="1" applyProtection="1">
      <alignment horizontal="center" vertical="center"/>
      <protection locked="0"/>
    </xf>
    <xf numFmtId="49" fontId="21" fillId="2" borderId="51" xfId="0" applyNumberFormat="1" applyFont="1" applyFill="1" applyBorder="1" applyAlignment="1" applyProtection="1">
      <alignment horizontal="left" vertical="center"/>
      <protection locked="0"/>
    </xf>
    <xf numFmtId="49" fontId="21" fillId="2" borderId="52" xfId="0" applyNumberFormat="1" applyFont="1" applyFill="1" applyBorder="1" applyAlignment="1" applyProtection="1">
      <alignment horizontal="left" vertical="center"/>
      <protection locked="0"/>
    </xf>
    <xf numFmtId="4" fontId="21" fillId="2" borderId="3" xfId="1" applyNumberFormat="1" applyFont="1" applyFill="1" applyBorder="1" applyAlignment="1" applyProtection="1">
      <alignment horizontal="center" vertical="center"/>
      <protection locked="0"/>
    </xf>
    <xf numFmtId="0" fontId="30" fillId="3" borderId="3" xfId="0" applyFont="1" applyFill="1" applyBorder="1" applyAlignment="1">
      <alignment horizontal="center" vertical="center" wrapText="1"/>
    </xf>
    <xf numFmtId="0" fontId="21" fillId="2" borderId="3" xfId="0" applyFont="1" applyFill="1" applyBorder="1" applyAlignment="1" applyProtection="1">
      <alignment horizontal="center" vertical="center" wrapText="1"/>
      <protection locked="0"/>
    </xf>
    <xf numFmtId="0" fontId="21" fillId="2" borderId="43" xfId="0" applyFont="1" applyFill="1" applyBorder="1" applyAlignment="1" applyProtection="1">
      <alignment horizontal="center" vertical="center" wrapText="1"/>
      <protection locked="0"/>
    </xf>
    <xf numFmtId="0" fontId="23" fillId="2" borderId="52" xfId="0" applyFont="1" applyFill="1" applyBorder="1" applyAlignment="1">
      <alignment horizontal="center"/>
    </xf>
    <xf numFmtId="0" fontId="23" fillId="2" borderId="53" xfId="0" applyFont="1" applyFill="1" applyBorder="1" applyAlignment="1">
      <alignment horizontal="center"/>
    </xf>
    <xf numFmtId="49" fontId="21" fillId="2" borderId="4" xfId="0" applyNumberFormat="1" applyFont="1" applyFill="1" applyBorder="1" applyAlignment="1" applyProtection="1">
      <alignment horizontal="left" vertical="center"/>
      <protection locked="0"/>
    </xf>
    <xf numFmtId="49" fontId="21" fillId="2" borderId="3" xfId="0" applyNumberFormat="1" applyFont="1" applyFill="1" applyBorder="1" applyAlignment="1" applyProtection="1">
      <alignment horizontal="left" vertical="center"/>
      <protection locked="0"/>
    </xf>
    <xf numFmtId="0" fontId="21" fillId="2" borderId="52"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center" vertical="center"/>
      <protection locked="0"/>
    </xf>
    <xf numFmtId="4" fontId="21" fillId="2" borderId="3" xfId="1" applyNumberFormat="1" applyFont="1" applyFill="1" applyBorder="1" applyAlignment="1" applyProtection="1">
      <alignment horizontal="center" vertical="center" wrapText="1"/>
      <protection locked="0"/>
    </xf>
    <xf numFmtId="0" fontId="21" fillId="2" borderId="3"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43" xfId="0" applyFont="1" applyFill="1" applyBorder="1" applyAlignment="1">
      <alignment horizontal="center" vertical="center" wrapText="1"/>
    </xf>
    <xf numFmtId="0" fontId="21" fillId="2" borderId="50" xfId="0" applyFont="1" applyFill="1" applyBorder="1" applyAlignment="1">
      <alignment horizontal="center" vertical="center" wrapText="1"/>
    </xf>
    <xf numFmtId="4" fontId="21" fillId="0" borderId="3" xfId="1" applyNumberFormat="1" applyFont="1" applyFill="1" applyBorder="1" applyAlignment="1" applyProtection="1">
      <alignment horizontal="center" vertical="center" wrapText="1"/>
      <protection locked="0"/>
    </xf>
    <xf numFmtId="49" fontId="21" fillId="2" borderId="17" xfId="0" applyNumberFormat="1" applyFont="1" applyFill="1" applyBorder="1" applyAlignment="1" applyProtection="1">
      <alignment horizontal="left" vertical="center"/>
      <protection locked="0"/>
    </xf>
    <xf numFmtId="49" fontId="21" fillId="2" borderId="2" xfId="0" applyNumberFormat="1" applyFont="1" applyFill="1" applyBorder="1" applyAlignment="1" applyProtection="1">
      <alignment horizontal="left" vertical="center"/>
      <protection locked="0"/>
    </xf>
    <xf numFmtId="0" fontId="2" fillId="2" borderId="19" xfId="0" applyFont="1" applyFill="1" applyBorder="1" applyAlignment="1">
      <alignment horizontal="center" vertical="center" wrapText="1"/>
    </xf>
    <xf numFmtId="49" fontId="22" fillId="2" borderId="17"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0" fontId="59" fillId="2" borderId="3" xfId="0" applyFont="1" applyFill="1" applyBorder="1" applyAlignment="1">
      <alignment horizontal="center" vertical="center"/>
    </xf>
    <xf numFmtId="0" fontId="2" fillId="2" borderId="3" xfId="0" applyFont="1" applyFill="1" applyBorder="1" applyAlignment="1">
      <alignment horizontal="center" vertical="center"/>
    </xf>
    <xf numFmtId="4" fontId="2" fillId="2" borderId="3" xfId="0" applyNumberFormat="1" applyFont="1" applyFill="1" applyBorder="1" applyAlignment="1">
      <alignment horizontal="center" vertical="center"/>
    </xf>
    <xf numFmtId="4" fontId="2" fillId="2" borderId="5" xfId="0" applyNumberFormat="1" applyFont="1" applyFill="1" applyBorder="1" applyAlignment="1">
      <alignment horizontal="center" vertical="center" wrapText="1"/>
    </xf>
    <xf numFmtId="4" fontId="2" fillId="2" borderId="14" xfId="0" applyNumberFormat="1" applyFont="1" applyFill="1" applyBorder="1" applyAlignment="1">
      <alignment horizontal="center" vertical="center" wrapText="1"/>
    </xf>
    <xf numFmtId="10" fontId="2" fillId="2" borderId="3" xfId="8" applyNumberFormat="1" applyFont="1" applyFill="1" applyBorder="1" applyAlignment="1">
      <alignment horizontal="center" vertical="center"/>
    </xf>
    <xf numFmtId="4" fontId="1" fillId="2" borderId="5" xfId="0" applyNumberFormat="1" applyFont="1" applyFill="1" applyBorder="1" applyAlignment="1">
      <alignment horizontal="center" vertical="center"/>
    </xf>
    <xf numFmtId="4" fontId="1" fillId="2" borderId="14" xfId="0" applyNumberFormat="1" applyFont="1" applyFill="1" applyBorder="1" applyAlignment="1">
      <alignment horizontal="center" vertical="center"/>
    </xf>
    <xf numFmtId="10" fontId="54" fillId="2" borderId="17" xfId="8" applyNumberFormat="1" applyFont="1" applyFill="1" applyBorder="1" applyAlignment="1">
      <alignment horizontal="center" vertical="center"/>
    </xf>
    <xf numFmtId="10" fontId="54" fillId="2" borderId="15" xfId="8" applyNumberFormat="1" applyFont="1" applyFill="1" applyBorder="1" applyAlignment="1">
      <alignment horizontal="center" vertical="center"/>
    </xf>
    <xf numFmtId="0" fontId="0" fillId="2" borderId="2" xfId="0" applyFill="1" applyBorder="1" applyAlignment="1">
      <alignment vertical="center"/>
    </xf>
    <xf numFmtId="0" fontId="58" fillId="2" borderId="17" xfId="0" applyFont="1" applyFill="1" applyBorder="1" applyAlignment="1">
      <alignment horizontal="left" vertical="center"/>
    </xf>
    <xf numFmtId="0" fontId="58" fillId="2" borderId="15" xfId="0" applyFont="1" applyFill="1" applyBorder="1" applyAlignment="1">
      <alignment horizontal="left" vertical="center"/>
    </xf>
    <xf numFmtId="0" fontId="58" fillId="2" borderId="2" xfId="0" applyFont="1" applyFill="1" applyBorder="1" applyAlignment="1">
      <alignment horizontal="left" vertical="center"/>
    </xf>
    <xf numFmtId="0" fontId="60" fillId="2" borderId="3" xfId="0" applyFont="1" applyFill="1" applyBorder="1" applyAlignment="1">
      <alignment horizontal="center" vertical="center"/>
    </xf>
  </cellXfs>
  <cellStyles count="9">
    <cellStyle name="Moeda_pLANILHA DE BDI_MODELO v2_EXCEL" xfId="4"/>
    <cellStyle name="Normal" xfId="0" builtinId="0"/>
    <cellStyle name="Normal 2" xfId="2"/>
    <cellStyle name="Normal 5" xfId="7"/>
    <cellStyle name="Normal_pLANILHA DE BDI_MODELO v2_EXCEL" xfId="3"/>
    <cellStyle name="Normal_Planilha RETROFIT PALÁCIO - VRF  DEZEMBRO  2013 CRONOGRAMA 15 MESES _ R02 - 2" xfId="6"/>
    <cellStyle name="Porcentagem" xfId="8" builtinId="5"/>
    <cellStyle name="Porcentagem_pLANILHA DE BDI_MODELO v2_EXCEL" xfId="5"/>
    <cellStyle name="Vírgula" xfId="1" builtinId="3"/>
  </cellStyles>
  <dxfs count="373">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11.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externalLink" Target="externalLinks/externalLink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externalLink" Target="externalLinks/externalLink13.xml"/><Relationship Id="rId10" Type="http://schemas.openxmlformats.org/officeDocument/2006/relationships/worksheet" Target="worksheets/sheet10.xml"/><Relationship Id="rId19"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0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xmlns="" id="{00000000-0008-0000-00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0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0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0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xmlns="" id="{00000000-0008-0000-00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0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0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1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xmlns="" id="{00000000-0008-0000-01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1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1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1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xmlns="" id="{00000000-0008-0000-01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1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1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2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xmlns="" id="{00000000-0008-0000-02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2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2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2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xmlns="" id="{00000000-0008-0000-02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2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2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2" cstate="print"/>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cstate="print"/>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323850</xdr:colOff>
      <xdr:row>0</xdr:row>
      <xdr:rowOff>66675</xdr:rowOff>
    </xdr:from>
    <xdr:to>
      <xdr:col>3</xdr:col>
      <xdr:colOff>581025</xdr:colOff>
      <xdr:row>0</xdr:row>
      <xdr:rowOff>762000</xdr:rowOff>
    </xdr:to>
    <xdr:sp macro="" textlink="">
      <xdr:nvSpPr>
        <xdr:cNvPr id="2" name="Text Box 6">
          <a:extLst>
            <a:ext uri="{FF2B5EF4-FFF2-40B4-BE49-F238E27FC236}">
              <a16:creationId xmlns:a16="http://schemas.microsoft.com/office/drawing/2014/main" xmlns="" id="{00000000-0008-0000-0500-000002000000}"/>
            </a:ext>
          </a:extLst>
        </xdr:cNvPr>
        <xdr:cNvSpPr txBox="1">
          <a:spLocks noChangeArrowheads="1"/>
        </xdr:cNvSpPr>
      </xdr:nvSpPr>
      <xdr:spPr bwMode="auto">
        <a:xfrm>
          <a:off x="1685925" y="66675"/>
          <a:ext cx="3971925" cy="69532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050" b="1" i="0" u="none" strike="noStrike" baseline="0">
              <a:solidFill>
                <a:srgbClr val="000000"/>
              </a:solidFill>
              <a:latin typeface="Arial Nova" panose="020B0504020202020204" pitchFamily="34" charset="0"/>
              <a:cs typeface="Arial"/>
            </a:rPr>
            <a:t>ESTADO DE MINAS GERAIS</a:t>
          </a:r>
        </a:p>
        <a:p>
          <a:pPr algn="l" rtl="0">
            <a:defRPr sz="1000"/>
          </a:pPr>
          <a:r>
            <a:rPr lang="pt-BR" sz="800" b="0" i="0" u="none" strike="noStrike" baseline="0">
              <a:solidFill>
                <a:srgbClr val="000000"/>
              </a:solidFill>
              <a:latin typeface="Arial Nova" panose="020B0504020202020204" pitchFamily="34" charset="0"/>
              <a:cs typeface="Arial"/>
            </a:rPr>
            <a:t>Secretaria de Estado de Infraestrutura e Mobilidade</a:t>
          </a:r>
        </a:p>
        <a:p>
          <a:pPr algn="l" rtl="0">
            <a:defRPr sz="1000"/>
          </a:pPr>
          <a:r>
            <a:rPr lang="pt-BR" sz="800" b="0" i="0" u="none" strike="noStrike" baseline="0">
              <a:solidFill>
                <a:srgbClr val="000000"/>
              </a:solidFill>
              <a:latin typeface="Arial Nova" panose="020B0504020202020204" pitchFamily="34" charset="0"/>
              <a:cs typeface="Arial"/>
            </a:rPr>
            <a:t>Subsecretaria de Infraestrutura</a:t>
          </a:r>
        </a:p>
        <a:p>
          <a:pPr algn="l" rtl="0">
            <a:defRPr sz="1000"/>
          </a:pPr>
          <a:r>
            <a:rPr lang="pt-BR" sz="800" b="0" i="0" u="none" strike="noStrike" baseline="0">
              <a:solidFill>
                <a:srgbClr val="000000"/>
              </a:solidFill>
              <a:latin typeface="Arial Nova" panose="020B0504020202020204" pitchFamily="34" charset="0"/>
              <a:cs typeface="Arial"/>
            </a:rPr>
            <a:t>Superintendência de Obras Públicas</a:t>
          </a:r>
        </a:p>
        <a:p>
          <a:pPr algn="l" rtl="0">
            <a:defRPr sz="1000"/>
          </a:pPr>
          <a:r>
            <a:rPr lang="pt-BR" sz="800" b="0" i="0" u="none" strike="noStrike" baseline="0">
              <a:solidFill>
                <a:srgbClr val="000000"/>
              </a:solidFill>
              <a:latin typeface="Arial Nova" panose="020B0504020202020204" pitchFamily="34" charset="0"/>
              <a:cs typeface="Arial"/>
            </a:rPr>
            <a:t>Diretoria de Engenharia e Qualidade</a:t>
          </a:r>
        </a:p>
      </xdr:txBody>
    </xdr:sp>
    <xdr:clientData/>
  </xdr:twoCellAnchor>
  <mc:AlternateContent xmlns:mc="http://schemas.openxmlformats.org/markup-compatibility/2006">
    <mc:Choice xmlns:a14="http://schemas.microsoft.com/office/drawing/2010/main" Requires="a14">
      <xdr:twoCellAnchor editAs="oneCell">
        <xdr:from>
          <xdr:col>0</xdr:col>
          <xdr:colOff>104775</xdr:colOff>
          <xdr:row>0</xdr:row>
          <xdr:rowOff>123825</xdr:rowOff>
        </xdr:from>
        <xdr:to>
          <xdr:col>1</xdr:col>
          <xdr:colOff>266700</xdr:colOff>
          <xdr:row>0</xdr:row>
          <xdr:rowOff>581025</xdr:rowOff>
        </xdr:to>
        <xdr:sp macro="" textlink="">
          <xdr:nvSpPr>
            <xdr:cNvPr id="9217" name="Object 1" hidden="1">
              <a:extLst>
                <a:ext uri="{63B3BB69-23CF-44E3-9099-C40C66FF867C}">
                  <a14:compatExt spid="_x0000_s9217"/>
                </a:ext>
              </a:extLst>
            </xdr:cNvPr>
            <xdr:cNvSpPr/>
          </xdr:nvSpPr>
          <xdr:spPr>
            <a:xfrm>
              <a:off x="0" y="0"/>
              <a:ext cx="0" cy="0"/>
            </a:xfrm>
            <a:prstGeom prst="rect">
              <a:avLst/>
            </a:prstGeom>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2</xdr:col>
      <xdr:colOff>323850</xdr:colOff>
      <xdr:row>0</xdr:row>
      <xdr:rowOff>66675</xdr:rowOff>
    </xdr:from>
    <xdr:to>
      <xdr:col>3</xdr:col>
      <xdr:colOff>581025</xdr:colOff>
      <xdr:row>0</xdr:row>
      <xdr:rowOff>762000</xdr:rowOff>
    </xdr:to>
    <xdr:sp macro="" textlink="">
      <xdr:nvSpPr>
        <xdr:cNvPr id="2" name="Text Box 6">
          <a:extLst>
            <a:ext uri="{FF2B5EF4-FFF2-40B4-BE49-F238E27FC236}">
              <a16:creationId xmlns:a16="http://schemas.microsoft.com/office/drawing/2014/main" xmlns="" id="{00000000-0008-0000-0600-000002000000}"/>
            </a:ext>
          </a:extLst>
        </xdr:cNvPr>
        <xdr:cNvSpPr txBox="1">
          <a:spLocks noChangeArrowheads="1"/>
        </xdr:cNvSpPr>
      </xdr:nvSpPr>
      <xdr:spPr bwMode="auto">
        <a:xfrm>
          <a:off x="1619250" y="66675"/>
          <a:ext cx="3971925" cy="69532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050" b="1" i="0" u="none" strike="noStrike" baseline="0">
              <a:solidFill>
                <a:srgbClr val="000000"/>
              </a:solidFill>
              <a:latin typeface="Arial Nova" panose="020B0504020202020204" pitchFamily="34" charset="0"/>
              <a:cs typeface="Arial"/>
            </a:rPr>
            <a:t>ESTADO DE MINAS GERAIS</a:t>
          </a:r>
        </a:p>
        <a:p>
          <a:pPr algn="l" rtl="0">
            <a:defRPr sz="1000"/>
          </a:pPr>
          <a:r>
            <a:rPr lang="pt-BR" sz="800" b="0" i="0" u="none" strike="noStrike" baseline="0">
              <a:solidFill>
                <a:srgbClr val="000000"/>
              </a:solidFill>
              <a:latin typeface="Arial Nova" panose="020B0504020202020204" pitchFamily="34" charset="0"/>
              <a:cs typeface="Arial"/>
            </a:rPr>
            <a:t>Secretaria de Estado de Infraestrutura e Mobilidade</a:t>
          </a:r>
        </a:p>
        <a:p>
          <a:pPr algn="l" rtl="0">
            <a:defRPr sz="1000"/>
          </a:pPr>
          <a:r>
            <a:rPr lang="pt-BR" sz="800" b="0" i="0" u="none" strike="noStrike" baseline="0">
              <a:solidFill>
                <a:srgbClr val="000000"/>
              </a:solidFill>
              <a:latin typeface="Arial Nova" panose="020B0504020202020204" pitchFamily="34" charset="0"/>
              <a:cs typeface="Arial"/>
            </a:rPr>
            <a:t>Subsecretaria de Infraestrutura</a:t>
          </a:r>
        </a:p>
        <a:p>
          <a:pPr algn="l" rtl="0">
            <a:defRPr sz="1000"/>
          </a:pPr>
          <a:r>
            <a:rPr lang="pt-BR" sz="800" b="0" i="0" u="none" strike="noStrike" baseline="0">
              <a:solidFill>
                <a:srgbClr val="000000"/>
              </a:solidFill>
              <a:latin typeface="Arial Nova" panose="020B0504020202020204" pitchFamily="34" charset="0"/>
              <a:cs typeface="Arial"/>
            </a:rPr>
            <a:t>Superintendência de Obras Públicas</a:t>
          </a:r>
        </a:p>
        <a:p>
          <a:pPr algn="l" rtl="0">
            <a:defRPr sz="1000"/>
          </a:pPr>
          <a:r>
            <a:rPr lang="pt-BR" sz="800" b="0" i="0" u="none" strike="noStrike" baseline="0">
              <a:solidFill>
                <a:srgbClr val="000000"/>
              </a:solidFill>
              <a:latin typeface="Arial Nova" panose="020B0504020202020204" pitchFamily="34" charset="0"/>
              <a:cs typeface="Arial"/>
            </a:rPr>
            <a:t>Diretoria de Engenharia e Qualidade</a:t>
          </a:r>
        </a:p>
      </xdr:txBody>
    </xdr:sp>
    <xdr:clientData/>
  </xdr:twoCellAnchor>
  <mc:AlternateContent xmlns:mc="http://schemas.openxmlformats.org/markup-compatibility/2006">
    <mc:Choice xmlns:a14="http://schemas.microsoft.com/office/drawing/2010/main" Requires="a14">
      <xdr:twoCellAnchor editAs="oneCell">
        <xdr:from>
          <xdr:col>0</xdr:col>
          <xdr:colOff>104775</xdr:colOff>
          <xdr:row>0</xdr:row>
          <xdr:rowOff>123825</xdr:rowOff>
        </xdr:from>
        <xdr:to>
          <xdr:col>1</xdr:col>
          <xdr:colOff>266700</xdr:colOff>
          <xdr:row>0</xdr:row>
          <xdr:rowOff>581025</xdr:rowOff>
        </xdr:to>
        <xdr:sp macro="" textlink="">
          <xdr:nvSpPr>
            <xdr:cNvPr id="6145" name="Object 1" hidden="1">
              <a:extLst>
                <a:ext uri="{63B3BB69-23CF-44E3-9099-C40C66FF867C}">
                  <a14:compatExt spid="_x0000_s6145"/>
                </a:ext>
              </a:extLst>
            </xdr:cNvPr>
            <xdr:cNvSpPr/>
          </xdr:nvSpPr>
          <xdr:spPr>
            <a:xfrm>
              <a:off x="0" y="0"/>
              <a:ext cx="0" cy="0"/>
            </a:xfrm>
            <a:prstGeom prst="rect">
              <a:avLst/>
            </a:prstGeom>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4576" name="Group 1">
          <a:extLst>
            <a:ext uri="{FF2B5EF4-FFF2-40B4-BE49-F238E27FC236}">
              <a16:creationId xmlns:a16="http://schemas.microsoft.com/office/drawing/2014/main" xmlns="" id="{00000000-0008-0000-0700-000000600000}"/>
            </a:ext>
          </a:extLst>
        </xdr:cNvPr>
        <xdr:cNvGrpSpPr>
          <a:grpSpLocks/>
        </xdr:cNvGrpSpPr>
      </xdr:nvGrpSpPr>
      <xdr:grpSpPr bwMode="auto">
        <a:xfrm>
          <a:off x="0" y="0"/>
          <a:ext cx="1079500" cy="635000"/>
          <a:chOff x="0" y="0"/>
          <a:chExt cx="879" cy="701"/>
        </a:xfrm>
      </xdr:grpSpPr>
      <xdr:sp macro="" textlink="">
        <xdr:nvSpPr>
          <xdr:cNvPr id="24581" name="Rectangle 2">
            <a:extLst>
              <a:ext uri="{FF2B5EF4-FFF2-40B4-BE49-F238E27FC236}">
                <a16:creationId xmlns:a16="http://schemas.microsoft.com/office/drawing/2014/main" xmlns="" id="{00000000-0008-0000-0700-0000056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24582" name="Picture 3">
            <a:extLst>
              <a:ext uri="{FF2B5EF4-FFF2-40B4-BE49-F238E27FC236}">
                <a16:creationId xmlns:a16="http://schemas.microsoft.com/office/drawing/2014/main" xmlns="" id="{00000000-0008-0000-0700-0000066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24583" name="Rectangle 4">
            <a:extLst>
              <a:ext uri="{FF2B5EF4-FFF2-40B4-BE49-F238E27FC236}">
                <a16:creationId xmlns:a16="http://schemas.microsoft.com/office/drawing/2014/main" xmlns="" id="{00000000-0008-0000-0700-0000076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24577" name="Group 1">
          <a:extLst>
            <a:ext uri="{FF2B5EF4-FFF2-40B4-BE49-F238E27FC236}">
              <a16:creationId xmlns:a16="http://schemas.microsoft.com/office/drawing/2014/main" xmlns="" id="{00000000-0008-0000-0700-000001600000}"/>
            </a:ext>
          </a:extLst>
        </xdr:cNvPr>
        <xdr:cNvGrpSpPr>
          <a:grpSpLocks/>
        </xdr:cNvGrpSpPr>
      </xdr:nvGrpSpPr>
      <xdr:grpSpPr bwMode="auto">
        <a:xfrm>
          <a:off x="0" y="0"/>
          <a:ext cx="1079500" cy="635000"/>
          <a:chOff x="0" y="0"/>
          <a:chExt cx="879" cy="701"/>
        </a:xfrm>
      </xdr:grpSpPr>
      <xdr:sp macro="" textlink="">
        <xdr:nvSpPr>
          <xdr:cNvPr id="24578" name="Rectangle 2">
            <a:extLst>
              <a:ext uri="{FF2B5EF4-FFF2-40B4-BE49-F238E27FC236}">
                <a16:creationId xmlns:a16="http://schemas.microsoft.com/office/drawing/2014/main" xmlns="" id="{00000000-0008-0000-0700-0000026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24579" name="Picture 3">
            <a:extLst>
              <a:ext uri="{FF2B5EF4-FFF2-40B4-BE49-F238E27FC236}">
                <a16:creationId xmlns:a16="http://schemas.microsoft.com/office/drawing/2014/main" xmlns="" id="{00000000-0008-0000-0700-0000036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24580" name="Rectangle 4">
            <a:extLst>
              <a:ext uri="{FF2B5EF4-FFF2-40B4-BE49-F238E27FC236}">
                <a16:creationId xmlns:a16="http://schemas.microsoft.com/office/drawing/2014/main" xmlns="" id="{00000000-0008-0000-0700-0000046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800-000002000000}"/>
            </a:ext>
          </a:extLst>
        </xdr:cNvPr>
        <xdr:cNvGrpSpPr>
          <a:grpSpLocks/>
        </xdr:cNvGrpSpPr>
      </xdr:nvGrpSpPr>
      <xdr:grpSpPr bwMode="auto">
        <a:xfrm>
          <a:off x="0" y="0"/>
          <a:ext cx="728133" cy="635000"/>
          <a:chOff x="0" y="0"/>
          <a:chExt cx="879" cy="701"/>
        </a:xfrm>
      </xdr:grpSpPr>
      <xdr:sp macro="" textlink="">
        <xdr:nvSpPr>
          <xdr:cNvPr id="3" name="Rectangle 2">
            <a:extLst>
              <a:ext uri="{FF2B5EF4-FFF2-40B4-BE49-F238E27FC236}">
                <a16:creationId xmlns:a16="http://schemas.microsoft.com/office/drawing/2014/main" xmlns=""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8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5" name="Rectangle 4">
            <a:extLst>
              <a:ext uri="{FF2B5EF4-FFF2-40B4-BE49-F238E27FC236}">
                <a16:creationId xmlns:a16="http://schemas.microsoft.com/office/drawing/2014/main" xmlns=""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800-000006000000}"/>
            </a:ext>
          </a:extLst>
        </xdr:cNvPr>
        <xdr:cNvGrpSpPr>
          <a:grpSpLocks/>
        </xdr:cNvGrpSpPr>
      </xdr:nvGrpSpPr>
      <xdr:grpSpPr bwMode="auto">
        <a:xfrm>
          <a:off x="0" y="0"/>
          <a:ext cx="728133" cy="635000"/>
          <a:chOff x="0" y="0"/>
          <a:chExt cx="879" cy="701"/>
        </a:xfrm>
      </xdr:grpSpPr>
      <xdr:sp macro="" textlink="">
        <xdr:nvSpPr>
          <xdr:cNvPr id="7" name="Rectangle 2">
            <a:extLst>
              <a:ext uri="{FF2B5EF4-FFF2-40B4-BE49-F238E27FC236}">
                <a16:creationId xmlns:a16="http://schemas.microsoft.com/office/drawing/2014/main" xmlns=""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8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9" name="Rectangle 4">
            <a:extLst>
              <a:ext uri="{FF2B5EF4-FFF2-40B4-BE49-F238E27FC236}">
                <a16:creationId xmlns:a16="http://schemas.microsoft.com/office/drawing/2014/main" xmlns=""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SEEMG\Desktop\M&#195;OS%20DADAS%20-%202021\PLANILHAS%20SEE\%23%20PLANILHA%20DE%20SERVI&#199;OS%20PARA%20CONVENIOS%20SEEMG%20REVISAO%2001%202020%20(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CRONOGRAMA%20REPROGAMA&#199;&#195;O%20AMPLIA&#199;&#195;O%20JUDITE%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cell r="B3">
            <v>0</v>
          </cell>
          <cell r="C3">
            <v>0</v>
          </cell>
          <cell r="D3">
            <v>0</v>
          </cell>
          <cell r="E3">
            <v>0</v>
          </cell>
          <cell r="F3">
            <v>0</v>
          </cell>
          <cell r="G3">
            <v>0</v>
          </cell>
          <cell r="H3">
            <v>0</v>
          </cell>
          <cell r="I3">
            <v>0</v>
          </cell>
        </row>
        <row r="4">
          <cell r="A4" t="str">
            <v>OBRA: CONSTRUÇÃO DE ESCOLA NO BAIRRO SANTA TEREZINHA NO MUNICÍPIO DE PATROCÍNIO/MG</v>
          </cell>
          <cell r="B4">
            <v>0</v>
          </cell>
          <cell r="C4">
            <v>0</v>
          </cell>
          <cell r="D4">
            <v>0</v>
          </cell>
          <cell r="E4">
            <v>0</v>
          </cell>
          <cell r="F4">
            <v>0</v>
          </cell>
          <cell r="G4">
            <v>0</v>
          </cell>
          <cell r="H4">
            <v>0</v>
          </cell>
          <cell r="I4">
            <v>0</v>
          </cell>
          <cell r="Z4">
            <v>45168</v>
          </cell>
        </row>
        <row r="5">
          <cell r="A5" t="e">
            <v>#REF!</v>
          </cell>
          <cell r="B5">
            <v>0</v>
          </cell>
          <cell r="C5">
            <v>0</v>
          </cell>
          <cell r="D5">
            <v>0</v>
          </cell>
          <cell r="E5">
            <v>0</v>
          </cell>
          <cell r="F5">
            <v>0</v>
          </cell>
          <cell r="G5">
            <v>0</v>
          </cell>
          <cell r="H5">
            <v>0</v>
          </cell>
        </row>
        <row r="678">
          <cell r="F678" t="str">
            <v>Orlando Vargas da Silva Neto</v>
          </cell>
          <cell r="I678">
            <v>0</v>
          </cell>
        </row>
        <row r="679">
          <cell r="F679" t="str">
            <v>Engenheiro Civil - CREA/MG 235.266/D</v>
          </cell>
          <cell r="I679">
            <v>0</v>
          </cell>
        </row>
        <row r="681">
          <cell r="F681" t="str">
            <v>Edson José de Souza Neto</v>
          </cell>
          <cell r="I681" t="str">
            <v>Deiró Moreira Marra</v>
          </cell>
        </row>
        <row r="682">
          <cell r="F682" t="str">
            <v>Engenheiro Civil - CREA/MG 108.997/D</v>
          </cell>
          <cell r="I682" t="str">
            <v>Prefeito Municipal de Patrocínio</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VÊNIO-EM ---"/>
      <sheetName val="CRONOGRAMA"/>
    </sheetNames>
    <sheetDataSet>
      <sheetData sheetId="0" refreshError="1">
        <row r="6">
          <cell r="B6" t="str">
            <v>INSTALAÇÃO DOS SERVIÇOS DE ENGENHARIA</v>
          </cell>
        </row>
        <row r="33">
          <cell r="B33" t="str">
            <v>DEMOLIÇÕES E REMOÇÕES</v>
          </cell>
        </row>
        <row r="112">
          <cell r="B112" t="str">
            <v>TRABALHOS EM TERRA</v>
          </cell>
        </row>
        <row r="132">
          <cell r="B132" t="str">
            <v>SONDAGEM, FUNDAÇÕES, MUROS E CONTENÇÕES</v>
          </cell>
        </row>
        <row r="173">
          <cell r="B173" t="str">
            <v>SUPERESTRUTURA</v>
          </cell>
        </row>
        <row r="199">
          <cell r="B199" t="str">
            <v>ALVENARIA</v>
          </cell>
        </row>
        <row r="220">
          <cell r="B220" t="str">
            <v>COBERTURA E FORRO</v>
          </cell>
        </row>
        <row r="314">
          <cell r="B314" t="str">
            <v>INSTALAÇÕES HIDRÁULICAS</v>
          </cell>
        </row>
        <row r="418">
          <cell r="B418" t="str">
            <v>INSTALAÇÕES SANITÁRIAS</v>
          </cell>
        </row>
        <row r="459">
          <cell r="B459" t="str">
            <v>INSTALAÇÃO ELÉTRICA</v>
          </cell>
        </row>
        <row r="599">
          <cell r="B599" t="str">
            <v>ESQUADRIAS DE MADEIRA</v>
          </cell>
        </row>
        <row r="642">
          <cell r="B642" t="str">
            <v>ESQUADRIAS METÁLICAS</v>
          </cell>
        </row>
        <row r="673">
          <cell r="B673" t="str">
            <v>FERRAGENS</v>
          </cell>
        </row>
        <row r="703">
          <cell r="B703" t="str">
            <v>REVESTIMENTO</v>
          </cell>
        </row>
        <row r="729">
          <cell r="B729" t="str">
            <v>PISOS E RODAPÉS</v>
          </cell>
        </row>
        <row r="791">
          <cell r="B791" t="str">
            <v>VIDROS</v>
          </cell>
        </row>
        <row r="804">
          <cell r="B804" t="str">
            <v>PINTURA</v>
          </cell>
        </row>
        <row r="838">
          <cell r="B838" t="str">
            <v>BANCADAS, PRATELEIRAS E DIVISÓRIAS</v>
          </cell>
        </row>
      </sheetData>
      <sheetData sheetId="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E - 2021"/>
      <sheetName val="SEE - 2022"/>
      <sheetName val="SEE - 2023"/>
      <sheetName val="BDI - sem desoneração"/>
      <sheetName val="BDI - com desoneração"/>
      <sheetName val="CPU - 04-2021"/>
      <sheetName val="CPU - 01-2023"/>
      <sheetName val="Reprogramação - ESCOLA"/>
      <sheetName val="Planilha1"/>
      <sheetName val="Reprogramação - QUADRA"/>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51">
          <cell r="U51">
            <v>34587.381199999996</v>
          </cell>
        </row>
        <row r="1569">
          <cell r="B1569" t="str">
            <v>LIMPEZA</v>
          </cell>
        </row>
        <row r="1810">
          <cell r="B1810" t="str">
            <v>DETECÇÃO, COMBATE E PREVENÇÃO A INCÊNDIO</v>
          </cell>
        </row>
        <row r="1978">
          <cell r="B1978" t="str">
            <v>OUTROS</v>
          </cell>
        </row>
      </sheetData>
      <sheetData sheetId="8" refreshError="1"/>
      <sheetData sheetId="9"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82"/>
  <sheetViews>
    <sheetView view="pageBreakPreview" topLeftCell="A1673" zoomScale="80" zoomScaleNormal="93" workbookViewId="0">
      <selection activeCell="E766" sqref="E766"/>
    </sheetView>
  </sheetViews>
  <sheetFormatPr defaultColWidth="8.42578125" defaultRowHeight="18" x14ac:dyDescent="0.25"/>
  <cols>
    <col min="1" max="1" width="11.5703125" style="4" customWidth="1"/>
    <col min="2" max="2" width="96.85546875" style="5" customWidth="1"/>
    <col min="3" max="3" width="12.7109375" style="271" customWidth="1"/>
    <col min="4" max="4" width="11.28515625" style="272" bestFit="1" customWidth="1"/>
    <col min="5" max="5" width="19.85546875" style="16" customWidth="1"/>
    <col min="6" max="241" width="8.42578125" style="2"/>
    <col min="242" max="242" width="11.5703125" style="2" customWidth="1"/>
    <col min="243" max="243" width="96.85546875" style="2" customWidth="1"/>
    <col min="244" max="244" width="12.7109375" style="2" customWidth="1"/>
    <col min="245" max="245" width="11.28515625" style="2" bestFit="1" customWidth="1"/>
    <col min="246" max="246" width="19.85546875" style="2" customWidth="1"/>
    <col min="247" max="247" width="17.28515625" style="2" customWidth="1"/>
    <col min="248" max="248" width="21" style="2" customWidth="1"/>
    <col min="249" max="249" width="24" style="2" customWidth="1"/>
    <col min="250" max="250" width="17" style="2" customWidth="1"/>
    <col min="251" max="497" width="8.42578125" style="2"/>
    <col min="498" max="498" width="11.5703125" style="2" customWidth="1"/>
    <col min="499" max="499" width="96.85546875" style="2" customWidth="1"/>
    <col min="500" max="500" width="12.7109375" style="2" customWidth="1"/>
    <col min="501" max="501" width="11.28515625" style="2" bestFit="1" customWidth="1"/>
    <col min="502" max="502" width="19.85546875" style="2" customWidth="1"/>
    <col min="503" max="503" width="17.28515625" style="2" customWidth="1"/>
    <col min="504" max="504" width="21" style="2" customWidth="1"/>
    <col min="505" max="505" width="24" style="2" customWidth="1"/>
    <col min="506" max="506" width="17" style="2" customWidth="1"/>
    <col min="507" max="753" width="8.42578125" style="2"/>
    <col min="754" max="754" width="11.5703125" style="2" customWidth="1"/>
    <col min="755" max="755" width="96.85546875" style="2" customWidth="1"/>
    <col min="756" max="756" width="12.7109375" style="2" customWidth="1"/>
    <col min="757" max="757" width="11.28515625" style="2" bestFit="1" customWidth="1"/>
    <col min="758" max="758" width="19.85546875" style="2" customWidth="1"/>
    <col min="759" max="759" width="17.28515625" style="2" customWidth="1"/>
    <col min="760" max="760" width="21" style="2" customWidth="1"/>
    <col min="761" max="761" width="24" style="2" customWidth="1"/>
    <col min="762" max="762" width="17" style="2" customWidth="1"/>
    <col min="763" max="1009" width="8.42578125" style="2"/>
    <col min="1010" max="1010" width="11.5703125" style="2" customWidth="1"/>
    <col min="1011" max="1011" width="96.85546875" style="2" customWidth="1"/>
    <col min="1012" max="1012" width="12.7109375" style="2" customWidth="1"/>
    <col min="1013" max="1013" width="11.28515625" style="2" bestFit="1" customWidth="1"/>
    <col min="1014" max="1014" width="19.85546875" style="2" customWidth="1"/>
    <col min="1015" max="1015" width="17.28515625" style="2" customWidth="1"/>
    <col min="1016" max="1016" width="21" style="2" customWidth="1"/>
    <col min="1017" max="1017" width="24" style="2" customWidth="1"/>
    <col min="1018" max="1018" width="17" style="2" customWidth="1"/>
    <col min="1019" max="1265" width="8.42578125" style="2"/>
    <col min="1266" max="1266" width="11.5703125" style="2" customWidth="1"/>
    <col min="1267" max="1267" width="96.85546875" style="2" customWidth="1"/>
    <col min="1268" max="1268" width="12.7109375" style="2" customWidth="1"/>
    <col min="1269" max="1269" width="11.28515625" style="2" bestFit="1" customWidth="1"/>
    <col min="1270" max="1270" width="19.85546875" style="2" customWidth="1"/>
    <col min="1271" max="1271" width="17.28515625" style="2" customWidth="1"/>
    <col min="1272" max="1272" width="21" style="2" customWidth="1"/>
    <col min="1273" max="1273" width="24" style="2" customWidth="1"/>
    <col min="1274" max="1274" width="17" style="2" customWidth="1"/>
    <col min="1275" max="1521" width="8.42578125" style="2"/>
    <col min="1522" max="1522" width="11.5703125" style="2" customWidth="1"/>
    <col min="1523" max="1523" width="96.85546875" style="2" customWidth="1"/>
    <col min="1524" max="1524" width="12.7109375" style="2" customWidth="1"/>
    <col min="1525" max="1525" width="11.28515625" style="2" bestFit="1" customWidth="1"/>
    <col min="1526" max="1526" width="19.85546875" style="2" customWidth="1"/>
    <col min="1527" max="1527" width="17.28515625" style="2" customWidth="1"/>
    <col min="1528" max="1528" width="21" style="2" customWidth="1"/>
    <col min="1529" max="1529" width="24" style="2" customWidth="1"/>
    <col min="1530" max="1530" width="17" style="2" customWidth="1"/>
    <col min="1531" max="1777" width="8.42578125" style="2"/>
    <col min="1778" max="1778" width="11.5703125" style="2" customWidth="1"/>
    <col min="1779" max="1779" width="96.85546875" style="2" customWidth="1"/>
    <col min="1780" max="1780" width="12.7109375" style="2" customWidth="1"/>
    <col min="1781" max="1781" width="11.28515625" style="2" bestFit="1" customWidth="1"/>
    <col min="1782" max="1782" width="19.85546875" style="2" customWidth="1"/>
    <col min="1783" max="1783" width="17.28515625" style="2" customWidth="1"/>
    <col min="1784" max="1784" width="21" style="2" customWidth="1"/>
    <col min="1785" max="1785" width="24" style="2" customWidth="1"/>
    <col min="1786" max="1786" width="17" style="2" customWidth="1"/>
    <col min="1787" max="2033" width="8.42578125" style="2"/>
    <col min="2034" max="2034" width="11.5703125" style="2" customWidth="1"/>
    <col min="2035" max="2035" width="96.85546875" style="2" customWidth="1"/>
    <col min="2036" max="2036" width="12.7109375" style="2" customWidth="1"/>
    <col min="2037" max="2037" width="11.28515625" style="2" bestFit="1" customWidth="1"/>
    <col min="2038" max="2038" width="19.85546875" style="2" customWidth="1"/>
    <col min="2039" max="2039" width="17.28515625" style="2" customWidth="1"/>
    <col min="2040" max="2040" width="21" style="2" customWidth="1"/>
    <col min="2041" max="2041" width="24" style="2" customWidth="1"/>
    <col min="2042" max="2042" width="17" style="2" customWidth="1"/>
    <col min="2043" max="2289" width="8.42578125" style="2"/>
    <col min="2290" max="2290" width="11.5703125" style="2" customWidth="1"/>
    <col min="2291" max="2291" width="96.85546875" style="2" customWidth="1"/>
    <col min="2292" max="2292" width="12.7109375" style="2" customWidth="1"/>
    <col min="2293" max="2293" width="11.28515625" style="2" bestFit="1" customWidth="1"/>
    <col min="2294" max="2294" width="19.85546875" style="2" customWidth="1"/>
    <col min="2295" max="2295" width="17.28515625" style="2" customWidth="1"/>
    <col min="2296" max="2296" width="21" style="2" customWidth="1"/>
    <col min="2297" max="2297" width="24" style="2" customWidth="1"/>
    <col min="2298" max="2298" width="17" style="2" customWidth="1"/>
    <col min="2299" max="2545" width="8.42578125" style="2"/>
    <col min="2546" max="2546" width="11.5703125" style="2" customWidth="1"/>
    <col min="2547" max="2547" width="96.85546875" style="2" customWidth="1"/>
    <col min="2548" max="2548" width="12.7109375" style="2" customWidth="1"/>
    <col min="2549" max="2549" width="11.28515625" style="2" bestFit="1" customWidth="1"/>
    <col min="2550" max="2550" width="19.85546875" style="2" customWidth="1"/>
    <col min="2551" max="2551" width="17.28515625" style="2" customWidth="1"/>
    <col min="2552" max="2552" width="21" style="2" customWidth="1"/>
    <col min="2553" max="2553" width="24" style="2" customWidth="1"/>
    <col min="2554" max="2554" width="17" style="2" customWidth="1"/>
    <col min="2555" max="2801" width="8.42578125" style="2"/>
    <col min="2802" max="2802" width="11.5703125" style="2" customWidth="1"/>
    <col min="2803" max="2803" width="96.85546875" style="2" customWidth="1"/>
    <col min="2804" max="2804" width="12.7109375" style="2" customWidth="1"/>
    <col min="2805" max="2805" width="11.28515625" style="2" bestFit="1" customWidth="1"/>
    <col min="2806" max="2806" width="19.85546875" style="2" customWidth="1"/>
    <col min="2807" max="2807" width="17.28515625" style="2" customWidth="1"/>
    <col min="2808" max="2808" width="21" style="2" customWidth="1"/>
    <col min="2809" max="2809" width="24" style="2" customWidth="1"/>
    <col min="2810" max="2810" width="17" style="2" customWidth="1"/>
    <col min="2811" max="3057" width="8.42578125" style="2"/>
    <col min="3058" max="3058" width="11.5703125" style="2" customWidth="1"/>
    <col min="3059" max="3059" width="96.85546875" style="2" customWidth="1"/>
    <col min="3060" max="3060" width="12.7109375" style="2" customWidth="1"/>
    <col min="3061" max="3061" width="11.28515625" style="2" bestFit="1" customWidth="1"/>
    <col min="3062" max="3062" width="19.85546875" style="2" customWidth="1"/>
    <col min="3063" max="3063" width="17.28515625" style="2" customWidth="1"/>
    <col min="3064" max="3064" width="21" style="2" customWidth="1"/>
    <col min="3065" max="3065" width="24" style="2" customWidth="1"/>
    <col min="3066" max="3066" width="17" style="2" customWidth="1"/>
    <col min="3067" max="3313" width="8.42578125" style="2"/>
    <col min="3314" max="3314" width="11.5703125" style="2" customWidth="1"/>
    <col min="3315" max="3315" width="96.85546875" style="2" customWidth="1"/>
    <col min="3316" max="3316" width="12.7109375" style="2" customWidth="1"/>
    <col min="3317" max="3317" width="11.28515625" style="2" bestFit="1" customWidth="1"/>
    <col min="3318" max="3318" width="19.85546875" style="2" customWidth="1"/>
    <col min="3319" max="3319" width="17.28515625" style="2" customWidth="1"/>
    <col min="3320" max="3320" width="21" style="2" customWidth="1"/>
    <col min="3321" max="3321" width="24" style="2" customWidth="1"/>
    <col min="3322" max="3322" width="17" style="2" customWidth="1"/>
    <col min="3323" max="3569" width="8.42578125" style="2"/>
    <col min="3570" max="3570" width="11.5703125" style="2" customWidth="1"/>
    <col min="3571" max="3571" width="96.85546875" style="2" customWidth="1"/>
    <col min="3572" max="3572" width="12.7109375" style="2" customWidth="1"/>
    <col min="3573" max="3573" width="11.28515625" style="2" bestFit="1" customWidth="1"/>
    <col min="3574" max="3574" width="19.85546875" style="2" customWidth="1"/>
    <col min="3575" max="3575" width="17.28515625" style="2" customWidth="1"/>
    <col min="3576" max="3576" width="21" style="2" customWidth="1"/>
    <col min="3577" max="3577" width="24" style="2" customWidth="1"/>
    <col min="3578" max="3578" width="17" style="2" customWidth="1"/>
    <col min="3579" max="3825" width="8.42578125" style="2"/>
    <col min="3826" max="3826" width="11.5703125" style="2" customWidth="1"/>
    <col min="3827" max="3827" width="96.85546875" style="2" customWidth="1"/>
    <col min="3828" max="3828" width="12.7109375" style="2" customWidth="1"/>
    <col min="3829" max="3829" width="11.28515625" style="2" bestFit="1" customWidth="1"/>
    <col min="3830" max="3830" width="19.85546875" style="2" customWidth="1"/>
    <col min="3831" max="3831" width="17.28515625" style="2" customWidth="1"/>
    <col min="3832" max="3832" width="21" style="2" customWidth="1"/>
    <col min="3833" max="3833" width="24" style="2" customWidth="1"/>
    <col min="3834" max="3834" width="17" style="2" customWidth="1"/>
    <col min="3835" max="4081" width="8.42578125" style="2"/>
    <col min="4082" max="4082" width="11.5703125" style="2" customWidth="1"/>
    <col min="4083" max="4083" width="96.85546875" style="2" customWidth="1"/>
    <col min="4084" max="4084" width="12.7109375" style="2" customWidth="1"/>
    <col min="4085" max="4085" width="11.28515625" style="2" bestFit="1" customWidth="1"/>
    <col min="4086" max="4086" width="19.85546875" style="2" customWidth="1"/>
    <col min="4087" max="4087" width="17.28515625" style="2" customWidth="1"/>
    <col min="4088" max="4088" width="21" style="2" customWidth="1"/>
    <col min="4089" max="4089" width="24" style="2" customWidth="1"/>
    <col min="4090" max="4090" width="17" style="2" customWidth="1"/>
    <col min="4091" max="4337" width="8.42578125" style="2"/>
    <col min="4338" max="4338" width="11.5703125" style="2" customWidth="1"/>
    <col min="4339" max="4339" width="96.85546875" style="2" customWidth="1"/>
    <col min="4340" max="4340" width="12.7109375" style="2" customWidth="1"/>
    <col min="4341" max="4341" width="11.28515625" style="2" bestFit="1" customWidth="1"/>
    <col min="4342" max="4342" width="19.85546875" style="2" customWidth="1"/>
    <col min="4343" max="4343" width="17.28515625" style="2" customWidth="1"/>
    <col min="4344" max="4344" width="21" style="2" customWidth="1"/>
    <col min="4345" max="4345" width="24" style="2" customWidth="1"/>
    <col min="4346" max="4346" width="17" style="2" customWidth="1"/>
    <col min="4347" max="4593" width="8.42578125" style="2"/>
    <col min="4594" max="4594" width="11.5703125" style="2" customWidth="1"/>
    <col min="4595" max="4595" width="96.85546875" style="2" customWidth="1"/>
    <col min="4596" max="4596" width="12.7109375" style="2" customWidth="1"/>
    <col min="4597" max="4597" width="11.28515625" style="2" bestFit="1" customWidth="1"/>
    <col min="4598" max="4598" width="19.85546875" style="2" customWidth="1"/>
    <col min="4599" max="4599" width="17.28515625" style="2" customWidth="1"/>
    <col min="4600" max="4600" width="21" style="2" customWidth="1"/>
    <col min="4601" max="4601" width="24" style="2" customWidth="1"/>
    <col min="4602" max="4602" width="17" style="2" customWidth="1"/>
    <col min="4603" max="4849" width="8.42578125" style="2"/>
    <col min="4850" max="4850" width="11.5703125" style="2" customWidth="1"/>
    <col min="4851" max="4851" width="96.85546875" style="2" customWidth="1"/>
    <col min="4852" max="4852" width="12.7109375" style="2" customWidth="1"/>
    <col min="4853" max="4853" width="11.28515625" style="2" bestFit="1" customWidth="1"/>
    <col min="4854" max="4854" width="19.85546875" style="2" customWidth="1"/>
    <col min="4855" max="4855" width="17.28515625" style="2" customWidth="1"/>
    <col min="4856" max="4856" width="21" style="2" customWidth="1"/>
    <col min="4857" max="4857" width="24" style="2" customWidth="1"/>
    <col min="4858" max="4858" width="17" style="2" customWidth="1"/>
    <col min="4859" max="5105" width="8.42578125" style="2"/>
    <col min="5106" max="5106" width="11.5703125" style="2" customWidth="1"/>
    <col min="5107" max="5107" width="96.85546875" style="2" customWidth="1"/>
    <col min="5108" max="5108" width="12.7109375" style="2" customWidth="1"/>
    <col min="5109" max="5109" width="11.28515625" style="2" bestFit="1" customWidth="1"/>
    <col min="5110" max="5110" width="19.85546875" style="2" customWidth="1"/>
    <col min="5111" max="5111" width="17.28515625" style="2" customWidth="1"/>
    <col min="5112" max="5112" width="21" style="2" customWidth="1"/>
    <col min="5113" max="5113" width="24" style="2" customWidth="1"/>
    <col min="5114" max="5114" width="17" style="2" customWidth="1"/>
    <col min="5115" max="5361" width="8.42578125" style="2"/>
    <col min="5362" max="5362" width="11.5703125" style="2" customWidth="1"/>
    <col min="5363" max="5363" width="96.85546875" style="2" customWidth="1"/>
    <col min="5364" max="5364" width="12.7109375" style="2" customWidth="1"/>
    <col min="5365" max="5365" width="11.28515625" style="2" bestFit="1" customWidth="1"/>
    <col min="5366" max="5366" width="19.85546875" style="2" customWidth="1"/>
    <col min="5367" max="5367" width="17.28515625" style="2" customWidth="1"/>
    <col min="5368" max="5368" width="21" style="2" customWidth="1"/>
    <col min="5369" max="5369" width="24" style="2" customWidth="1"/>
    <col min="5370" max="5370" width="17" style="2" customWidth="1"/>
    <col min="5371" max="5617" width="8.42578125" style="2"/>
    <col min="5618" max="5618" width="11.5703125" style="2" customWidth="1"/>
    <col min="5619" max="5619" width="96.85546875" style="2" customWidth="1"/>
    <col min="5620" max="5620" width="12.7109375" style="2" customWidth="1"/>
    <col min="5621" max="5621" width="11.28515625" style="2" bestFit="1" customWidth="1"/>
    <col min="5622" max="5622" width="19.85546875" style="2" customWidth="1"/>
    <col min="5623" max="5623" width="17.28515625" style="2" customWidth="1"/>
    <col min="5624" max="5624" width="21" style="2" customWidth="1"/>
    <col min="5625" max="5625" width="24" style="2" customWidth="1"/>
    <col min="5626" max="5626" width="17" style="2" customWidth="1"/>
    <col min="5627" max="5873" width="8.42578125" style="2"/>
    <col min="5874" max="5874" width="11.5703125" style="2" customWidth="1"/>
    <col min="5875" max="5875" width="96.85546875" style="2" customWidth="1"/>
    <col min="5876" max="5876" width="12.7109375" style="2" customWidth="1"/>
    <col min="5877" max="5877" width="11.28515625" style="2" bestFit="1" customWidth="1"/>
    <col min="5878" max="5878" width="19.85546875" style="2" customWidth="1"/>
    <col min="5879" max="5879" width="17.28515625" style="2" customWidth="1"/>
    <col min="5880" max="5880" width="21" style="2" customWidth="1"/>
    <col min="5881" max="5881" width="24" style="2" customWidth="1"/>
    <col min="5882" max="5882" width="17" style="2" customWidth="1"/>
    <col min="5883" max="6129" width="8.42578125" style="2"/>
    <col min="6130" max="6130" width="11.5703125" style="2" customWidth="1"/>
    <col min="6131" max="6131" width="96.85546875" style="2" customWidth="1"/>
    <col min="6132" max="6132" width="12.7109375" style="2" customWidth="1"/>
    <col min="6133" max="6133" width="11.28515625" style="2" bestFit="1" customWidth="1"/>
    <col min="6134" max="6134" width="19.85546875" style="2" customWidth="1"/>
    <col min="6135" max="6135" width="17.28515625" style="2" customWidth="1"/>
    <col min="6136" max="6136" width="21" style="2" customWidth="1"/>
    <col min="6137" max="6137" width="24" style="2" customWidth="1"/>
    <col min="6138" max="6138" width="17" style="2" customWidth="1"/>
    <col min="6139" max="6385" width="8.42578125" style="2"/>
    <col min="6386" max="6386" width="11.5703125" style="2" customWidth="1"/>
    <col min="6387" max="6387" width="96.85546875" style="2" customWidth="1"/>
    <col min="6388" max="6388" width="12.7109375" style="2" customWidth="1"/>
    <col min="6389" max="6389" width="11.28515625" style="2" bestFit="1" customWidth="1"/>
    <col min="6390" max="6390" width="19.85546875" style="2" customWidth="1"/>
    <col min="6391" max="6391" width="17.28515625" style="2" customWidth="1"/>
    <col min="6392" max="6392" width="21" style="2" customWidth="1"/>
    <col min="6393" max="6393" width="24" style="2" customWidth="1"/>
    <col min="6394" max="6394" width="17" style="2" customWidth="1"/>
    <col min="6395" max="6641" width="8.42578125" style="2"/>
    <col min="6642" max="6642" width="11.5703125" style="2" customWidth="1"/>
    <col min="6643" max="6643" width="96.85546875" style="2" customWidth="1"/>
    <col min="6644" max="6644" width="12.7109375" style="2" customWidth="1"/>
    <col min="6645" max="6645" width="11.28515625" style="2" bestFit="1" customWidth="1"/>
    <col min="6646" max="6646" width="19.85546875" style="2" customWidth="1"/>
    <col min="6647" max="6647" width="17.28515625" style="2" customWidth="1"/>
    <col min="6648" max="6648" width="21" style="2" customWidth="1"/>
    <col min="6649" max="6649" width="24" style="2" customWidth="1"/>
    <col min="6650" max="6650" width="17" style="2" customWidth="1"/>
    <col min="6651" max="6897" width="8.42578125" style="2"/>
    <col min="6898" max="6898" width="11.5703125" style="2" customWidth="1"/>
    <col min="6899" max="6899" width="96.85546875" style="2" customWidth="1"/>
    <col min="6900" max="6900" width="12.7109375" style="2" customWidth="1"/>
    <col min="6901" max="6901" width="11.28515625" style="2" bestFit="1" customWidth="1"/>
    <col min="6902" max="6902" width="19.85546875" style="2" customWidth="1"/>
    <col min="6903" max="6903" width="17.28515625" style="2" customWidth="1"/>
    <col min="6904" max="6904" width="21" style="2" customWidth="1"/>
    <col min="6905" max="6905" width="24" style="2" customWidth="1"/>
    <col min="6906" max="6906" width="17" style="2" customWidth="1"/>
    <col min="6907" max="7153" width="8.42578125" style="2"/>
    <col min="7154" max="7154" width="11.5703125" style="2" customWidth="1"/>
    <col min="7155" max="7155" width="96.85546875" style="2" customWidth="1"/>
    <col min="7156" max="7156" width="12.7109375" style="2" customWidth="1"/>
    <col min="7157" max="7157" width="11.28515625" style="2" bestFit="1" customWidth="1"/>
    <col min="7158" max="7158" width="19.85546875" style="2" customWidth="1"/>
    <col min="7159" max="7159" width="17.28515625" style="2" customWidth="1"/>
    <col min="7160" max="7160" width="21" style="2" customWidth="1"/>
    <col min="7161" max="7161" width="24" style="2" customWidth="1"/>
    <col min="7162" max="7162" width="17" style="2" customWidth="1"/>
    <col min="7163" max="7409" width="8.42578125" style="2"/>
    <col min="7410" max="7410" width="11.5703125" style="2" customWidth="1"/>
    <col min="7411" max="7411" width="96.85546875" style="2" customWidth="1"/>
    <col min="7412" max="7412" width="12.7109375" style="2" customWidth="1"/>
    <col min="7413" max="7413" width="11.28515625" style="2" bestFit="1" customWidth="1"/>
    <col min="7414" max="7414" width="19.85546875" style="2" customWidth="1"/>
    <col min="7415" max="7415" width="17.28515625" style="2" customWidth="1"/>
    <col min="7416" max="7416" width="21" style="2" customWidth="1"/>
    <col min="7417" max="7417" width="24" style="2" customWidth="1"/>
    <col min="7418" max="7418" width="17" style="2" customWidth="1"/>
    <col min="7419" max="7665" width="8.42578125" style="2"/>
    <col min="7666" max="7666" width="11.5703125" style="2" customWidth="1"/>
    <col min="7667" max="7667" width="96.85546875" style="2" customWidth="1"/>
    <col min="7668" max="7668" width="12.7109375" style="2" customWidth="1"/>
    <col min="7669" max="7669" width="11.28515625" style="2" bestFit="1" customWidth="1"/>
    <col min="7670" max="7670" width="19.85546875" style="2" customWidth="1"/>
    <col min="7671" max="7671" width="17.28515625" style="2" customWidth="1"/>
    <col min="7672" max="7672" width="21" style="2" customWidth="1"/>
    <col min="7673" max="7673" width="24" style="2" customWidth="1"/>
    <col min="7674" max="7674" width="17" style="2" customWidth="1"/>
    <col min="7675" max="7921" width="8.42578125" style="2"/>
    <col min="7922" max="7922" width="11.5703125" style="2" customWidth="1"/>
    <col min="7923" max="7923" width="96.85546875" style="2" customWidth="1"/>
    <col min="7924" max="7924" width="12.7109375" style="2" customWidth="1"/>
    <col min="7925" max="7925" width="11.28515625" style="2" bestFit="1" customWidth="1"/>
    <col min="7926" max="7926" width="19.85546875" style="2" customWidth="1"/>
    <col min="7927" max="7927" width="17.28515625" style="2" customWidth="1"/>
    <col min="7928" max="7928" width="21" style="2" customWidth="1"/>
    <col min="7929" max="7929" width="24" style="2" customWidth="1"/>
    <col min="7930" max="7930" width="17" style="2" customWidth="1"/>
    <col min="7931" max="8177" width="8.42578125" style="2"/>
    <col min="8178" max="8178" width="11.5703125" style="2" customWidth="1"/>
    <col min="8179" max="8179" width="96.85546875" style="2" customWidth="1"/>
    <col min="8180" max="8180" width="12.7109375" style="2" customWidth="1"/>
    <col min="8181" max="8181" width="11.28515625" style="2" bestFit="1" customWidth="1"/>
    <col min="8182" max="8182" width="19.85546875" style="2" customWidth="1"/>
    <col min="8183" max="8183" width="17.28515625" style="2" customWidth="1"/>
    <col min="8184" max="8184" width="21" style="2" customWidth="1"/>
    <col min="8185" max="8185" width="24" style="2" customWidth="1"/>
    <col min="8186" max="8186" width="17" style="2" customWidth="1"/>
    <col min="8187" max="8433" width="8.42578125" style="2"/>
    <col min="8434" max="8434" width="11.5703125" style="2" customWidth="1"/>
    <col min="8435" max="8435" width="96.85546875" style="2" customWidth="1"/>
    <col min="8436" max="8436" width="12.7109375" style="2" customWidth="1"/>
    <col min="8437" max="8437" width="11.28515625" style="2" bestFit="1" customWidth="1"/>
    <col min="8438" max="8438" width="19.85546875" style="2" customWidth="1"/>
    <col min="8439" max="8439" width="17.28515625" style="2" customWidth="1"/>
    <col min="8440" max="8440" width="21" style="2" customWidth="1"/>
    <col min="8441" max="8441" width="24" style="2" customWidth="1"/>
    <col min="8442" max="8442" width="17" style="2" customWidth="1"/>
    <col min="8443" max="8689" width="8.42578125" style="2"/>
    <col min="8690" max="8690" width="11.5703125" style="2" customWidth="1"/>
    <col min="8691" max="8691" width="96.85546875" style="2" customWidth="1"/>
    <col min="8692" max="8692" width="12.7109375" style="2" customWidth="1"/>
    <col min="8693" max="8693" width="11.28515625" style="2" bestFit="1" customWidth="1"/>
    <col min="8694" max="8694" width="19.85546875" style="2" customWidth="1"/>
    <col min="8695" max="8695" width="17.28515625" style="2" customWidth="1"/>
    <col min="8696" max="8696" width="21" style="2" customWidth="1"/>
    <col min="8697" max="8697" width="24" style="2" customWidth="1"/>
    <col min="8698" max="8698" width="17" style="2" customWidth="1"/>
    <col min="8699" max="8945" width="8.42578125" style="2"/>
    <col min="8946" max="8946" width="11.5703125" style="2" customWidth="1"/>
    <col min="8947" max="8947" width="96.85546875" style="2" customWidth="1"/>
    <col min="8948" max="8948" width="12.7109375" style="2" customWidth="1"/>
    <col min="8949" max="8949" width="11.28515625" style="2" bestFit="1" customWidth="1"/>
    <col min="8950" max="8950" width="19.85546875" style="2" customWidth="1"/>
    <col min="8951" max="8951" width="17.28515625" style="2" customWidth="1"/>
    <col min="8952" max="8952" width="21" style="2" customWidth="1"/>
    <col min="8953" max="8953" width="24" style="2" customWidth="1"/>
    <col min="8954" max="8954" width="17" style="2" customWidth="1"/>
    <col min="8955" max="9201" width="8.42578125" style="2"/>
    <col min="9202" max="9202" width="11.5703125" style="2" customWidth="1"/>
    <col min="9203" max="9203" width="96.85546875" style="2" customWidth="1"/>
    <col min="9204" max="9204" width="12.7109375" style="2" customWidth="1"/>
    <col min="9205" max="9205" width="11.28515625" style="2" bestFit="1" customWidth="1"/>
    <col min="9206" max="9206" width="19.85546875" style="2" customWidth="1"/>
    <col min="9207" max="9207" width="17.28515625" style="2" customWidth="1"/>
    <col min="9208" max="9208" width="21" style="2" customWidth="1"/>
    <col min="9209" max="9209" width="24" style="2" customWidth="1"/>
    <col min="9210" max="9210" width="17" style="2" customWidth="1"/>
    <col min="9211" max="9457" width="8.42578125" style="2"/>
    <col min="9458" max="9458" width="11.5703125" style="2" customWidth="1"/>
    <col min="9459" max="9459" width="96.85546875" style="2" customWidth="1"/>
    <col min="9460" max="9460" width="12.7109375" style="2" customWidth="1"/>
    <col min="9461" max="9461" width="11.28515625" style="2" bestFit="1" customWidth="1"/>
    <col min="9462" max="9462" width="19.85546875" style="2" customWidth="1"/>
    <col min="9463" max="9463" width="17.28515625" style="2" customWidth="1"/>
    <col min="9464" max="9464" width="21" style="2" customWidth="1"/>
    <col min="9465" max="9465" width="24" style="2" customWidth="1"/>
    <col min="9466" max="9466" width="17" style="2" customWidth="1"/>
    <col min="9467" max="9713" width="8.42578125" style="2"/>
    <col min="9714" max="9714" width="11.5703125" style="2" customWidth="1"/>
    <col min="9715" max="9715" width="96.85546875" style="2" customWidth="1"/>
    <col min="9716" max="9716" width="12.7109375" style="2" customWidth="1"/>
    <col min="9717" max="9717" width="11.28515625" style="2" bestFit="1" customWidth="1"/>
    <col min="9718" max="9718" width="19.85546875" style="2" customWidth="1"/>
    <col min="9719" max="9719" width="17.28515625" style="2" customWidth="1"/>
    <col min="9720" max="9720" width="21" style="2" customWidth="1"/>
    <col min="9721" max="9721" width="24" style="2" customWidth="1"/>
    <col min="9722" max="9722" width="17" style="2" customWidth="1"/>
    <col min="9723" max="9969" width="8.42578125" style="2"/>
    <col min="9970" max="9970" width="11.5703125" style="2" customWidth="1"/>
    <col min="9971" max="9971" width="96.85546875" style="2" customWidth="1"/>
    <col min="9972" max="9972" width="12.7109375" style="2" customWidth="1"/>
    <col min="9973" max="9973" width="11.28515625" style="2" bestFit="1" customWidth="1"/>
    <col min="9974" max="9974" width="19.85546875" style="2" customWidth="1"/>
    <col min="9975" max="9975" width="17.28515625" style="2" customWidth="1"/>
    <col min="9976" max="9976" width="21" style="2" customWidth="1"/>
    <col min="9977" max="9977" width="24" style="2" customWidth="1"/>
    <col min="9978" max="9978" width="17" style="2" customWidth="1"/>
    <col min="9979" max="10225" width="8.42578125" style="2"/>
    <col min="10226" max="10226" width="11.5703125" style="2" customWidth="1"/>
    <col min="10227" max="10227" width="96.85546875" style="2" customWidth="1"/>
    <col min="10228" max="10228" width="12.7109375" style="2" customWidth="1"/>
    <col min="10229" max="10229" width="11.28515625" style="2" bestFit="1" customWidth="1"/>
    <col min="10230" max="10230" width="19.85546875" style="2" customWidth="1"/>
    <col min="10231" max="10231" width="17.28515625" style="2" customWidth="1"/>
    <col min="10232" max="10232" width="21" style="2" customWidth="1"/>
    <col min="10233" max="10233" width="24" style="2" customWidth="1"/>
    <col min="10234" max="10234" width="17" style="2" customWidth="1"/>
    <col min="10235" max="10481" width="8.42578125" style="2"/>
    <col min="10482" max="10482" width="11.5703125" style="2" customWidth="1"/>
    <col min="10483" max="10483" width="96.85546875" style="2" customWidth="1"/>
    <col min="10484" max="10484" width="12.7109375" style="2" customWidth="1"/>
    <col min="10485" max="10485" width="11.28515625" style="2" bestFit="1" customWidth="1"/>
    <col min="10486" max="10486" width="19.85546875" style="2" customWidth="1"/>
    <col min="10487" max="10487" width="17.28515625" style="2" customWidth="1"/>
    <col min="10488" max="10488" width="21" style="2" customWidth="1"/>
    <col min="10489" max="10489" width="24" style="2" customWidth="1"/>
    <col min="10490" max="10490" width="17" style="2" customWidth="1"/>
    <col min="10491" max="10737" width="8.42578125" style="2"/>
    <col min="10738" max="10738" width="11.5703125" style="2" customWidth="1"/>
    <col min="10739" max="10739" width="96.85546875" style="2" customWidth="1"/>
    <col min="10740" max="10740" width="12.7109375" style="2" customWidth="1"/>
    <col min="10741" max="10741" width="11.28515625" style="2" bestFit="1" customWidth="1"/>
    <col min="10742" max="10742" width="19.85546875" style="2" customWidth="1"/>
    <col min="10743" max="10743" width="17.28515625" style="2" customWidth="1"/>
    <col min="10744" max="10744" width="21" style="2" customWidth="1"/>
    <col min="10745" max="10745" width="24" style="2" customWidth="1"/>
    <col min="10746" max="10746" width="17" style="2" customWidth="1"/>
    <col min="10747" max="10993" width="8.42578125" style="2"/>
    <col min="10994" max="10994" width="11.5703125" style="2" customWidth="1"/>
    <col min="10995" max="10995" width="96.85546875" style="2" customWidth="1"/>
    <col min="10996" max="10996" width="12.7109375" style="2" customWidth="1"/>
    <col min="10997" max="10997" width="11.28515625" style="2" bestFit="1" customWidth="1"/>
    <col min="10998" max="10998" width="19.85546875" style="2" customWidth="1"/>
    <col min="10999" max="10999" width="17.28515625" style="2" customWidth="1"/>
    <col min="11000" max="11000" width="21" style="2" customWidth="1"/>
    <col min="11001" max="11001" width="24" style="2" customWidth="1"/>
    <col min="11002" max="11002" width="17" style="2" customWidth="1"/>
    <col min="11003" max="11249" width="8.42578125" style="2"/>
    <col min="11250" max="11250" width="11.5703125" style="2" customWidth="1"/>
    <col min="11251" max="11251" width="96.85546875" style="2" customWidth="1"/>
    <col min="11252" max="11252" width="12.7109375" style="2" customWidth="1"/>
    <col min="11253" max="11253" width="11.28515625" style="2" bestFit="1" customWidth="1"/>
    <col min="11254" max="11254" width="19.85546875" style="2" customWidth="1"/>
    <col min="11255" max="11255" width="17.28515625" style="2" customWidth="1"/>
    <col min="11256" max="11256" width="21" style="2" customWidth="1"/>
    <col min="11257" max="11257" width="24" style="2" customWidth="1"/>
    <col min="11258" max="11258" width="17" style="2" customWidth="1"/>
    <col min="11259" max="11505" width="8.42578125" style="2"/>
    <col min="11506" max="11506" width="11.5703125" style="2" customWidth="1"/>
    <col min="11507" max="11507" width="96.85546875" style="2" customWidth="1"/>
    <col min="11508" max="11508" width="12.7109375" style="2" customWidth="1"/>
    <col min="11509" max="11509" width="11.28515625" style="2" bestFit="1" customWidth="1"/>
    <col min="11510" max="11510" width="19.85546875" style="2" customWidth="1"/>
    <col min="11511" max="11511" width="17.28515625" style="2" customWidth="1"/>
    <col min="11512" max="11512" width="21" style="2" customWidth="1"/>
    <col min="11513" max="11513" width="24" style="2" customWidth="1"/>
    <col min="11514" max="11514" width="17" style="2" customWidth="1"/>
    <col min="11515" max="11761" width="8.42578125" style="2"/>
    <col min="11762" max="11762" width="11.5703125" style="2" customWidth="1"/>
    <col min="11763" max="11763" width="96.85546875" style="2" customWidth="1"/>
    <col min="11764" max="11764" width="12.7109375" style="2" customWidth="1"/>
    <col min="11765" max="11765" width="11.28515625" style="2" bestFit="1" customWidth="1"/>
    <col min="11766" max="11766" width="19.85546875" style="2" customWidth="1"/>
    <col min="11767" max="11767" width="17.28515625" style="2" customWidth="1"/>
    <col min="11768" max="11768" width="21" style="2" customWidth="1"/>
    <col min="11769" max="11769" width="24" style="2" customWidth="1"/>
    <col min="11770" max="11770" width="17" style="2" customWidth="1"/>
    <col min="11771" max="12017" width="8.42578125" style="2"/>
    <col min="12018" max="12018" width="11.5703125" style="2" customWidth="1"/>
    <col min="12019" max="12019" width="96.85546875" style="2" customWidth="1"/>
    <col min="12020" max="12020" width="12.7109375" style="2" customWidth="1"/>
    <col min="12021" max="12021" width="11.28515625" style="2" bestFit="1" customWidth="1"/>
    <col min="12022" max="12022" width="19.85546875" style="2" customWidth="1"/>
    <col min="12023" max="12023" width="17.28515625" style="2" customWidth="1"/>
    <col min="12024" max="12024" width="21" style="2" customWidth="1"/>
    <col min="12025" max="12025" width="24" style="2" customWidth="1"/>
    <col min="12026" max="12026" width="17" style="2" customWidth="1"/>
    <col min="12027" max="12273" width="8.42578125" style="2"/>
    <col min="12274" max="12274" width="11.5703125" style="2" customWidth="1"/>
    <col min="12275" max="12275" width="96.85546875" style="2" customWidth="1"/>
    <col min="12276" max="12276" width="12.7109375" style="2" customWidth="1"/>
    <col min="12277" max="12277" width="11.28515625" style="2" bestFit="1" customWidth="1"/>
    <col min="12278" max="12278" width="19.85546875" style="2" customWidth="1"/>
    <col min="12279" max="12279" width="17.28515625" style="2" customWidth="1"/>
    <col min="12280" max="12280" width="21" style="2" customWidth="1"/>
    <col min="12281" max="12281" width="24" style="2" customWidth="1"/>
    <col min="12282" max="12282" width="17" style="2" customWidth="1"/>
    <col min="12283" max="12529" width="8.42578125" style="2"/>
    <col min="12530" max="12530" width="11.5703125" style="2" customWidth="1"/>
    <col min="12531" max="12531" width="96.85546875" style="2" customWidth="1"/>
    <col min="12532" max="12532" width="12.7109375" style="2" customWidth="1"/>
    <col min="12533" max="12533" width="11.28515625" style="2" bestFit="1" customWidth="1"/>
    <col min="12534" max="12534" width="19.85546875" style="2" customWidth="1"/>
    <col min="12535" max="12535" width="17.28515625" style="2" customWidth="1"/>
    <col min="12536" max="12536" width="21" style="2" customWidth="1"/>
    <col min="12537" max="12537" width="24" style="2" customWidth="1"/>
    <col min="12538" max="12538" width="17" style="2" customWidth="1"/>
    <col min="12539" max="12785" width="8.42578125" style="2"/>
    <col min="12786" max="12786" width="11.5703125" style="2" customWidth="1"/>
    <col min="12787" max="12787" width="96.85546875" style="2" customWidth="1"/>
    <col min="12788" max="12788" width="12.7109375" style="2" customWidth="1"/>
    <col min="12789" max="12789" width="11.28515625" style="2" bestFit="1" customWidth="1"/>
    <col min="12790" max="12790" width="19.85546875" style="2" customWidth="1"/>
    <col min="12791" max="12791" width="17.28515625" style="2" customWidth="1"/>
    <col min="12792" max="12792" width="21" style="2" customWidth="1"/>
    <col min="12793" max="12793" width="24" style="2" customWidth="1"/>
    <col min="12794" max="12794" width="17" style="2" customWidth="1"/>
    <col min="12795" max="13041" width="8.42578125" style="2"/>
    <col min="13042" max="13042" width="11.5703125" style="2" customWidth="1"/>
    <col min="13043" max="13043" width="96.85546875" style="2" customWidth="1"/>
    <col min="13044" max="13044" width="12.7109375" style="2" customWidth="1"/>
    <col min="13045" max="13045" width="11.28515625" style="2" bestFit="1" customWidth="1"/>
    <col min="13046" max="13046" width="19.85546875" style="2" customWidth="1"/>
    <col min="13047" max="13047" width="17.28515625" style="2" customWidth="1"/>
    <col min="13048" max="13048" width="21" style="2" customWidth="1"/>
    <col min="13049" max="13049" width="24" style="2" customWidth="1"/>
    <col min="13050" max="13050" width="17" style="2" customWidth="1"/>
    <col min="13051" max="13297" width="8.42578125" style="2"/>
    <col min="13298" max="13298" width="11.5703125" style="2" customWidth="1"/>
    <col min="13299" max="13299" width="96.85546875" style="2" customWidth="1"/>
    <col min="13300" max="13300" width="12.7109375" style="2" customWidth="1"/>
    <col min="13301" max="13301" width="11.28515625" style="2" bestFit="1" customWidth="1"/>
    <col min="13302" max="13302" width="19.85546875" style="2" customWidth="1"/>
    <col min="13303" max="13303" width="17.28515625" style="2" customWidth="1"/>
    <col min="13304" max="13304" width="21" style="2" customWidth="1"/>
    <col min="13305" max="13305" width="24" style="2" customWidth="1"/>
    <col min="13306" max="13306" width="17" style="2" customWidth="1"/>
    <col min="13307" max="13553" width="8.42578125" style="2"/>
    <col min="13554" max="13554" width="11.5703125" style="2" customWidth="1"/>
    <col min="13555" max="13555" width="96.85546875" style="2" customWidth="1"/>
    <col min="13556" max="13556" width="12.7109375" style="2" customWidth="1"/>
    <col min="13557" max="13557" width="11.28515625" style="2" bestFit="1" customWidth="1"/>
    <col min="13558" max="13558" width="19.85546875" style="2" customWidth="1"/>
    <col min="13559" max="13559" width="17.28515625" style="2" customWidth="1"/>
    <col min="13560" max="13560" width="21" style="2" customWidth="1"/>
    <col min="13561" max="13561" width="24" style="2" customWidth="1"/>
    <col min="13562" max="13562" width="17" style="2" customWidth="1"/>
    <col min="13563" max="13809" width="8.42578125" style="2"/>
    <col min="13810" max="13810" width="11.5703125" style="2" customWidth="1"/>
    <col min="13811" max="13811" width="96.85546875" style="2" customWidth="1"/>
    <col min="13812" max="13812" width="12.7109375" style="2" customWidth="1"/>
    <col min="13813" max="13813" width="11.28515625" style="2" bestFit="1" customWidth="1"/>
    <col min="13814" max="13814" width="19.85546875" style="2" customWidth="1"/>
    <col min="13815" max="13815" width="17.28515625" style="2" customWidth="1"/>
    <col min="13816" max="13816" width="21" style="2" customWidth="1"/>
    <col min="13817" max="13817" width="24" style="2" customWidth="1"/>
    <col min="13818" max="13818" width="17" style="2" customWidth="1"/>
    <col min="13819" max="14065" width="8.42578125" style="2"/>
    <col min="14066" max="14066" width="11.5703125" style="2" customWidth="1"/>
    <col min="14067" max="14067" width="96.85546875" style="2" customWidth="1"/>
    <col min="14068" max="14068" width="12.7109375" style="2" customWidth="1"/>
    <col min="14069" max="14069" width="11.28515625" style="2" bestFit="1" customWidth="1"/>
    <col min="14070" max="14070" width="19.85546875" style="2" customWidth="1"/>
    <col min="14071" max="14071" width="17.28515625" style="2" customWidth="1"/>
    <col min="14072" max="14072" width="21" style="2" customWidth="1"/>
    <col min="14073" max="14073" width="24" style="2" customWidth="1"/>
    <col min="14074" max="14074" width="17" style="2" customWidth="1"/>
    <col min="14075" max="14321" width="8.42578125" style="2"/>
    <col min="14322" max="14322" width="11.5703125" style="2" customWidth="1"/>
    <col min="14323" max="14323" width="96.85546875" style="2" customWidth="1"/>
    <col min="14324" max="14324" width="12.7109375" style="2" customWidth="1"/>
    <col min="14325" max="14325" width="11.28515625" style="2" bestFit="1" customWidth="1"/>
    <col min="14326" max="14326" width="19.85546875" style="2" customWidth="1"/>
    <col min="14327" max="14327" width="17.28515625" style="2" customWidth="1"/>
    <col min="14328" max="14328" width="21" style="2" customWidth="1"/>
    <col min="14329" max="14329" width="24" style="2" customWidth="1"/>
    <col min="14330" max="14330" width="17" style="2" customWidth="1"/>
    <col min="14331" max="14577" width="8.42578125" style="2"/>
    <col min="14578" max="14578" width="11.5703125" style="2" customWidth="1"/>
    <col min="14579" max="14579" width="96.85546875" style="2" customWidth="1"/>
    <col min="14580" max="14580" width="12.7109375" style="2" customWidth="1"/>
    <col min="14581" max="14581" width="11.28515625" style="2" bestFit="1" customWidth="1"/>
    <col min="14582" max="14582" width="19.85546875" style="2" customWidth="1"/>
    <col min="14583" max="14583" width="17.28515625" style="2" customWidth="1"/>
    <col min="14584" max="14584" width="21" style="2" customWidth="1"/>
    <col min="14585" max="14585" width="24" style="2" customWidth="1"/>
    <col min="14586" max="14586" width="17" style="2" customWidth="1"/>
    <col min="14587" max="14833" width="8.42578125" style="2"/>
    <col min="14834" max="14834" width="11.5703125" style="2" customWidth="1"/>
    <col min="14835" max="14835" width="96.85546875" style="2" customWidth="1"/>
    <col min="14836" max="14836" width="12.7109375" style="2" customWidth="1"/>
    <col min="14837" max="14837" width="11.28515625" style="2" bestFit="1" customWidth="1"/>
    <col min="14838" max="14838" width="19.85546875" style="2" customWidth="1"/>
    <col min="14839" max="14839" width="17.28515625" style="2" customWidth="1"/>
    <col min="14840" max="14840" width="21" style="2" customWidth="1"/>
    <col min="14841" max="14841" width="24" style="2" customWidth="1"/>
    <col min="14842" max="14842" width="17" style="2" customWidth="1"/>
    <col min="14843" max="15089" width="8.42578125" style="2"/>
    <col min="15090" max="15090" width="11.5703125" style="2" customWidth="1"/>
    <col min="15091" max="15091" width="96.85546875" style="2" customWidth="1"/>
    <col min="15092" max="15092" width="12.7109375" style="2" customWidth="1"/>
    <col min="15093" max="15093" width="11.28515625" style="2" bestFit="1" customWidth="1"/>
    <col min="15094" max="15094" width="19.85546875" style="2" customWidth="1"/>
    <col min="15095" max="15095" width="17.28515625" style="2" customWidth="1"/>
    <col min="15096" max="15096" width="21" style="2" customWidth="1"/>
    <col min="15097" max="15097" width="24" style="2" customWidth="1"/>
    <col min="15098" max="15098" width="17" style="2" customWidth="1"/>
    <col min="15099" max="15345" width="8.42578125" style="2"/>
    <col min="15346" max="15346" width="11.5703125" style="2" customWidth="1"/>
    <col min="15347" max="15347" width="96.85546875" style="2" customWidth="1"/>
    <col min="15348" max="15348" width="12.7109375" style="2" customWidth="1"/>
    <col min="15349" max="15349" width="11.28515625" style="2" bestFit="1" customWidth="1"/>
    <col min="15350" max="15350" width="19.85546875" style="2" customWidth="1"/>
    <col min="15351" max="15351" width="17.28515625" style="2" customWidth="1"/>
    <col min="15352" max="15352" width="21" style="2" customWidth="1"/>
    <col min="15353" max="15353" width="24" style="2" customWidth="1"/>
    <col min="15354" max="15354" width="17" style="2" customWidth="1"/>
    <col min="15355" max="15601" width="8.42578125" style="2"/>
    <col min="15602" max="15602" width="11.5703125" style="2" customWidth="1"/>
    <col min="15603" max="15603" width="96.85546875" style="2" customWidth="1"/>
    <col min="15604" max="15604" width="12.7109375" style="2" customWidth="1"/>
    <col min="15605" max="15605" width="11.28515625" style="2" bestFit="1" customWidth="1"/>
    <col min="15606" max="15606" width="19.85546875" style="2" customWidth="1"/>
    <col min="15607" max="15607" width="17.28515625" style="2" customWidth="1"/>
    <col min="15608" max="15608" width="21" style="2" customWidth="1"/>
    <col min="15609" max="15609" width="24" style="2" customWidth="1"/>
    <col min="15610" max="15610" width="17" style="2" customWidth="1"/>
    <col min="15611" max="15857" width="8.42578125" style="2"/>
    <col min="15858" max="15858" width="11.5703125" style="2" customWidth="1"/>
    <col min="15859" max="15859" width="96.85546875" style="2" customWidth="1"/>
    <col min="15860" max="15860" width="12.7109375" style="2" customWidth="1"/>
    <col min="15861" max="15861" width="11.28515625" style="2" bestFit="1" customWidth="1"/>
    <col min="15862" max="15862" width="19.85546875" style="2" customWidth="1"/>
    <col min="15863" max="15863" width="17.28515625" style="2" customWidth="1"/>
    <col min="15864" max="15864" width="21" style="2" customWidth="1"/>
    <col min="15865" max="15865" width="24" style="2" customWidth="1"/>
    <col min="15866" max="15866" width="17" style="2" customWidth="1"/>
    <col min="15867" max="16113" width="8.42578125" style="2"/>
    <col min="16114" max="16114" width="11.5703125" style="2" customWidth="1"/>
    <col min="16115" max="16115" width="96.85546875" style="2" customWidth="1"/>
    <col min="16116" max="16116" width="12.7109375" style="2" customWidth="1"/>
    <col min="16117" max="16117" width="11.28515625" style="2" bestFit="1" customWidth="1"/>
    <col min="16118" max="16118" width="19.85546875" style="2" customWidth="1"/>
    <col min="16119" max="16119" width="17.28515625" style="2" customWidth="1"/>
    <col min="16120" max="16120" width="21" style="2" customWidth="1"/>
    <col min="16121" max="16121" width="24" style="2" customWidth="1"/>
    <col min="16122" max="16122" width="17" style="2" customWidth="1"/>
    <col min="16123" max="16384" width="8.42578125" style="2"/>
  </cols>
  <sheetData>
    <row r="1" spans="1:5" s="108" customFormat="1" ht="50.1" customHeight="1" x14ac:dyDescent="0.25">
      <c r="A1" s="219"/>
      <c r="B1" s="685" t="s">
        <v>1774</v>
      </c>
      <c r="C1" s="686"/>
      <c r="D1" s="686"/>
      <c r="E1" s="687"/>
    </row>
    <row r="2" spans="1:5" s="109" customFormat="1" ht="24.95" customHeight="1" x14ac:dyDescent="0.35">
      <c r="A2" s="688" t="s">
        <v>1775</v>
      </c>
      <c r="B2" s="689"/>
      <c r="C2" s="690" t="s">
        <v>1453</v>
      </c>
      <c r="D2" s="691"/>
      <c r="E2" s="220"/>
    </row>
    <row r="3" spans="1:5" s="109" customFormat="1" ht="24.95" customHeight="1" x14ac:dyDescent="0.3">
      <c r="A3" s="692" t="s">
        <v>949</v>
      </c>
      <c r="B3" s="693"/>
      <c r="C3" s="221" t="s">
        <v>1609</v>
      </c>
      <c r="D3" s="222"/>
      <c r="E3" s="209" t="s">
        <v>950</v>
      </c>
    </row>
    <row r="4" spans="1:5" s="108" customFormat="1" ht="26.25" customHeight="1" x14ac:dyDescent="0.25">
      <c r="A4" s="678" t="s">
        <v>0</v>
      </c>
      <c r="B4" s="680" t="s">
        <v>1</v>
      </c>
      <c r="C4" s="680" t="s">
        <v>18</v>
      </c>
      <c r="D4" s="683" t="s">
        <v>1776</v>
      </c>
      <c r="E4" s="684"/>
    </row>
    <row r="5" spans="1:5" s="102" customFormat="1" ht="18.75" customHeight="1" x14ac:dyDescent="0.2">
      <c r="A5" s="679"/>
      <c r="B5" s="681"/>
      <c r="C5" s="682"/>
      <c r="D5" s="18" t="s">
        <v>3</v>
      </c>
      <c r="E5" s="217" t="s">
        <v>1777</v>
      </c>
    </row>
    <row r="6" spans="1:5" s="50" customFormat="1" ht="18.75" x14ac:dyDescent="0.25">
      <c r="A6" s="19" t="s">
        <v>6</v>
      </c>
      <c r="B6" s="20" t="s">
        <v>1614</v>
      </c>
      <c r="C6" s="223"/>
      <c r="D6" s="224"/>
      <c r="E6" s="225"/>
    </row>
    <row r="7" spans="1:5" s="50" customFormat="1" ht="18.75" x14ac:dyDescent="0.25">
      <c r="A7" s="226" t="s">
        <v>7</v>
      </c>
      <c r="B7" s="227" t="s">
        <v>1615</v>
      </c>
      <c r="C7" s="228" t="s">
        <v>8</v>
      </c>
      <c r="D7" s="229"/>
      <c r="E7" s="22">
        <v>7.61</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981</v>
      </c>
      <c r="C10" s="228" t="s">
        <v>61</v>
      </c>
      <c r="D10" s="22"/>
      <c r="E10" s="22">
        <v>1.05</v>
      </c>
    </row>
    <row r="11" spans="1:5" s="50" customFormat="1" ht="47.25" x14ac:dyDescent="0.25">
      <c r="A11" s="24"/>
      <c r="B11" s="25" t="s">
        <v>982</v>
      </c>
      <c r="C11" s="21"/>
      <c r="D11" s="22"/>
      <c r="E11" s="22"/>
    </row>
    <row r="12" spans="1:5" s="50" customFormat="1" x14ac:dyDescent="0.3">
      <c r="A12" s="24"/>
      <c r="B12" s="25"/>
      <c r="C12" s="21"/>
      <c r="D12" s="22"/>
      <c r="E12" s="22"/>
    </row>
    <row r="13" spans="1:5" s="50" customFormat="1" ht="31.5" x14ac:dyDescent="0.25">
      <c r="A13" s="24" t="s">
        <v>11</v>
      </c>
      <c r="B13" s="230" t="s">
        <v>1616</v>
      </c>
      <c r="C13" s="228" t="s">
        <v>18</v>
      </c>
      <c r="D13" s="229"/>
      <c r="E13" s="22">
        <v>1121.47</v>
      </c>
    </row>
    <row r="14" spans="1:5" s="50" customFormat="1" ht="126" x14ac:dyDescent="0.25">
      <c r="A14" s="24"/>
      <c r="B14" s="27" t="s">
        <v>1397</v>
      </c>
      <c r="C14" s="21"/>
      <c r="D14" s="22"/>
      <c r="E14" s="22"/>
    </row>
    <row r="15" spans="1:5" s="50" customFormat="1" x14ac:dyDescent="0.3">
      <c r="A15" s="24"/>
      <c r="B15" s="26"/>
      <c r="C15" s="21"/>
      <c r="D15" s="22"/>
      <c r="E15" s="22"/>
    </row>
    <row r="16" spans="1:5" s="50" customFormat="1" ht="19.899999999999999" x14ac:dyDescent="0.3">
      <c r="A16" s="24" t="s">
        <v>13</v>
      </c>
      <c r="B16" s="26" t="s">
        <v>747</v>
      </c>
      <c r="C16" s="228" t="s">
        <v>1435</v>
      </c>
      <c r="D16" s="22"/>
      <c r="E16" s="22">
        <v>1.04</v>
      </c>
    </row>
    <row r="17" spans="1:5" s="50" customFormat="1" ht="126" x14ac:dyDescent="0.25">
      <c r="A17" s="24"/>
      <c r="B17" s="25" t="s">
        <v>12</v>
      </c>
      <c r="C17" s="21"/>
      <c r="D17" s="22"/>
      <c r="E17" s="22"/>
    </row>
    <row r="18" spans="1:5" s="50" customFormat="1" x14ac:dyDescent="0.3">
      <c r="A18" s="24"/>
      <c r="B18" s="26"/>
      <c r="C18" s="21"/>
      <c r="D18" s="22"/>
      <c r="E18" s="22"/>
    </row>
    <row r="19" spans="1:5" s="50" customFormat="1" ht="31.5" x14ac:dyDescent="0.25">
      <c r="A19" s="24" t="s">
        <v>14</v>
      </c>
      <c r="B19" s="26" t="s">
        <v>891</v>
      </c>
      <c r="C19" s="228" t="s">
        <v>8</v>
      </c>
      <c r="D19" s="22"/>
      <c r="E19" s="22">
        <v>0.33</v>
      </c>
    </row>
    <row r="20" spans="1:5" s="50" customFormat="1" ht="141.75" x14ac:dyDescent="0.25">
      <c r="A20" s="24"/>
      <c r="B20" s="25" t="s">
        <v>957</v>
      </c>
      <c r="C20" s="21"/>
      <c r="D20" s="22"/>
      <c r="E20" s="22"/>
    </row>
    <row r="21" spans="1:5" s="50" customFormat="1" x14ac:dyDescent="0.3">
      <c r="A21" s="24"/>
      <c r="B21" s="26"/>
      <c r="C21" s="21"/>
      <c r="D21" s="22"/>
      <c r="E21" s="22"/>
    </row>
    <row r="22" spans="1:5" s="50" customFormat="1" ht="21" customHeight="1" x14ac:dyDescent="0.25">
      <c r="A22" s="24" t="s">
        <v>15</v>
      </c>
      <c r="B22" s="26" t="s">
        <v>1617</v>
      </c>
      <c r="C22" s="228" t="s">
        <v>8</v>
      </c>
      <c r="D22" s="22"/>
      <c r="E22" s="22">
        <v>418.27</v>
      </c>
    </row>
    <row r="23" spans="1:5" s="50" customFormat="1" ht="220.5" x14ac:dyDescent="0.25">
      <c r="A23" s="24"/>
      <c r="B23" s="25" t="s">
        <v>983</v>
      </c>
      <c r="C23" s="21"/>
      <c r="D23" s="22"/>
      <c r="E23" s="22"/>
    </row>
    <row r="24" spans="1:5" s="50" customFormat="1" x14ac:dyDescent="0.3">
      <c r="A24" s="24"/>
      <c r="B24" s="25"/>
      <c r="C24" s="21"/>
      <c r="D24" s="22"/>
      <c r="E24" s="22"/>
    </row>
    <row r="25" spans="1:5" s="50" customFormat="1" ht="31.5" x14ac:dyDescent="0.25">
      <c r="A25" s="24" t="s">
        <v>17</v>
      </c>
      <c r="B25" s="26" t="s">
        <v>1618</v>
      </c>
      <c r="C25" s="228" t="s">
        <v>8</v>
      </c>
      <c r="D25" s="22"/>
      <c r="E25" s="22">
        <v>463.07</v>
      </c>
    </row>
    <row r="26" spans="1:5" s="50" customFormat="1" ht="279.75" customHeight="1" x14ac:dyDescent="0.25">
      <c r="A26" s="24"/>
      <c r="B26" s="25" t="s">
        <v>1258</v>
      </c>
      <c r="C26" s="21"/>
      <c r="D26" s="22"/>
      <c r="E26" s="22"/>
    </row>
    <row r="27" spans="1:5" s="50" customFormat="1" x14ac:dyDescent="0.3">
      <c r="A27" s="24"/>
      <c r="B27" s="26"/>
      <c r="C27" s="28"/>
      <c r="D27" s="48"/>
      <c r="E27" s="48"/>
    </row>
    <row r="28" spans="1:5" s="50" customFormat="1" ht="18.75" x14ac:dyDescent="0.25">
      <c r="A28" s="24" t="s">
        <v>19</v>
      </c>
      <c r="B28" s="26" t="s">
        <v>16</v>
      </c>
      <c r="C28" s="228" t="s">
        <v>8</v>
      </c>
      <c r="D28" s="22"/>
      <c r="E28" s="22">
        <v>109.05</v>
      </c>
    </row>
    <row r="29" spans="1:5" s="50" customFormat="1" ht="94.5" x14ac:dyDescent="0.25">
      <c r="A29" s="24"/>
      <c r="B29" s="25" t="s">
        <v>984</v>
      </c>
      <c r="C29" s="21"/>
      <c r="D29" s="22"/>
      <c r="E29" s="22"/>
    </row>
    <row r="30" spans="1:5" s="50" customFormat="1" x14ac:dyDescent="0.3">
      <c r="A30" s="24"/>
      <c r="B30" s="26"/>
      <c r="C30" s="21"/>
      <c r="D30" s="22"/>
      <c r="E30" s="22"/>
    </row>
    <row r="31" spans="1:5" s="50" customFormat="1" ht="18.75" x14ac:dyDescent="0.25">
      <c r="A31" s="24" t="s">
        <v>20</v>
      </c>
      <c r="B31" s="26" t="s">
        <v>1619</v>
      </c>
      <c r="C31" s="228" t="s">
        <v>18</v>
      </c>
      <c r="D31" s="22"/>
      <c r="E31" s="22">
        <v>539.26</v>
      </c>
    </row>
    <row r="32" spans="1:5" s="50" customFormat="1" ht="109.5" customHeight="1" x14ac:dyDescent="0.25">
      <c r="A32" s="24"/>
      <c r="B32" s="25" t="s">
        <v>985</v>
      </c>
      <c r="C32" s="21"/>
      <c r="D32" s="22"/>
      <c r="E32" s="22"/>
    </row>
    <row r="33" spans="1:5" s="50" customFormat="1" ht="18.75" x14ac:dyDescent="0.25">
      <c r="A33" s="66" t="s">
        <v>1631</v>
      </c>
      <c r="B33" s="71" t="s">
        <v>1690</v>
      </c>
      <c r="C33" s="231" t="s">
        <v>18</v>
      </c>
      <c r="D33" s="110"/>
      <c r="E33" s="22">
        <v>333.45</v>
      </c>
    </row>
    <row r="34" spans="1:5" s="50" customFormat="1" ht="94.5" x14ac:dyDescent="0.25">
      <c r="A34" s="104"/>
      <c r="B34" s="82" t="s">
        <v>1689</v>
      </c>
      <c r="C34" s="105"/>
      <c r="D34" s="69"/>
      <c r="E34" s="69"/>
    </row>
    <row r="35" spans="1:5" s="50" customFormat="1" x14ac:dyDescent="0.3">
      <c r="A35" s="24"/>
      <c r="B35" s="25"/>
      <c r="C35" s="21"/>
      <c r="D35" s="22"/>
      <c r="E35" s="22"/>
    </row>
    <row r="36" spans="1:5" s="50" customFormat="1" ht="18.75" x14ac:dyDescent="0.25">
      <c r="A36" s="24" t="s">
        <v>1024</v>
      </c>
      <c r="B36" s="29" t="s">
        <v>987</v>
      </c>
      <c r="C36" s="21"/>
      <c r="D36" s="22"/>
      <c r="E36" s="22"/>
    </row>
    <row r="37" spans="1:5" s="50" customFormat="1" ht="113.25" customHeight="1" x14ac:dyDescent="0.25">
      <c r="A37" s="24"/>
      <c r="B37" s="25" t="s">
        <v>986</v>
      </c>
      <c r="C37" s="21"/>
      <c r="D37" s="22"/>
      <c r="E37" s="22"/>
    </row>
    <row r="38" spans="1:5" s="50" customFormat="1" ht="18.75" x14ac:dyDescent="0.25">
      <c r="A38" s="24" t="s">
        <v>1025</v>
      </c>
      <c r="B38" s="71" t="s">
        <v>1632</v>
      </c>
      <c r="C38" s="228" t="s">
        <v>18</v>
      </c>
      <c r="D38" s="22"/>
      <c r="E38" s="22">
        <v>2291.16</v>
      </c>
    </row>
    <row r="39" spans="1:5" s="50" customFormat="1" x14ac:dyDescent="0.3">
      <c r="A39" s="24"/>
      <c r="B39" s="82"/>
      <c r="C39" s="21"/>
      <c r="D39" s="22"/>
      <c r="E39" s="22"/>
    </row>
    <row r="40" spans="1:5" s="50" customFormat="1" ht="31.5" x14ac:dyDescent="0.25">
      <c r="A40" s="24" t="s">
        <v>1026</v>
      </c>
      <c r="B40" s="71" t="s">
        <v>1633</v>
      </c>
      <c r="C40" s="228" t="s">
        <v>18</v>
      </c>
      <c r="D40" s="30"/>
      <c r="E40" s="22">
        <v>2540.5</v>
      </c>
    </row>
    <row r="41" spans="1:5" s="50" customFormat="1" x14ac:dyDescent="0.3">
      <c r="A41" s="24"/>
      <c r="B41" s="71"/>
      <c r="C41" s="21"/>
      <c r="D41" s="30"/>
      <c r="E41" s="22"/>
    </row>
    <row r="42" spans="1:5" s="50" customFormat="1" ht="31.5" x14ac:dyDescent="0.25">
      <c r="A42" s="24" t="s">
        <v>1259</v>
      </c>
      <c r="B42" s="71" t="s">
        <v>1634</v>
      </c>
      <c r="C42" s="228" t="s">
        <v>18</v>
      </c>
      <c r="D42" s="30"/>
      <c r="E42" s="22">
        <v>3343.25</v>
      </c>
    </row>
    <row r="43" spans="1:5" s="50" customFormat="1" x14ac:dyDescent="0.3">
      <c r="A43" s="24"/>
      <c r="B43" s="71"/>
      <c r="C43" s="21"/>
      <c r="D43" s="30"/>
      <c r="E43" s="22"/>
    </row>
    <row r="44" spans="1:5" s="50" customFormat="1" ht="31.5" x14ac:dyDescent="0.25">
      <c r="A44" s="24" t="s">
        <v>1260</v>
      </c>
      <c r="B44" s="71" t="s">
        <v>1635</v>
      </c>
      <c r="C44" s="228" t="s">
        <v>18</v>
      </c>
      <c r="D44" s="30"/>
      <c r="E44" s="22">
        <v>5809.89</v>
      </c>
    </row>
    <row r="45" spans="1:5" s="50" customFormat="1" ht="18" customHeight="1" x14ac:dyDescent="0.3">
      <c r="A45" s="24"/>
      <c r="B45" s="26"/>
      <c r="C45" s="694" t="s">
        <v>21</v>
      </c>
      <c r="D45" s="695"/>
      <c r="E45" s="695"/>
    </row>
    <row r="46" spans="1:5" s="50" customFormat="1" ht="18.75" x14ac:dyDescent="0.25">
      <c r="A46" s="19" t="s">
        <v>22</v>
      </c>
      <c r="B46" s="20" t="s">
        <v>23</v>
      </c>
      <c r="C46" s="223"/>
      <c r="D46" s="232"/>
      <c r="E46" s="225"/>
    </row>
    <row r="47" spans="1:5" s="50" customFormat="1" ht="18.75" x14ac:dyDescent="0.25">
      <c r="A47" s="24" t="s">
        <v>1031</v>
      </c>
      <c r="B47" s="52" t="s">
        <v>1398</v>
      </c>
      <c r="C47" s="228" t="s">
        <v>18</v>
      </c>
      <c r="D47" s="233"/>
      <c r="E47" s="22">
        <v>95.02</v>
      </c>
    </row>
    <row r="48" spans="1:5" s="50" customFormat="1" ht="78.75" x14ac:dyDescent="0.25">
      <c r="A48" s="57"/>
      <c r="B48" s="31" t="s">
        <v>991</v>
      </c>
      <c r="C48" s="39"/>
      <c r="D48" s="30"/>
      <c r="E48" s="22"/>
    </row>
    <row r="49" spans="1:5" s="50" customFormat="1" x14ac:dyDescent="0.3">
      <c r="A49" s="24"/>
      <c r="B49" s="32"/>
      <c r="C49" s="21"/>
      <c r="D49" s="30"/>
      <c r="E49" s="33"/>
    </row>
    <row r="50" spans="1:5" s="50" customFormat="1" ht="18.75" x14ac:dyDescent="0.25">
      <c r="A50" s="24" t="s">
        <v>1086</v>
      </c>
      <c r="B50" s="26" t="s">
        <v>1427</v>
      </c>
      <c r="C50" s="228" t="s">
        <v>8</v>
      </c>
      <c r="D50" s="30"/>
      <c r="E50" s="22">
        <v>2.69</v>
      </c>
    </row>
    <row r="51" spans="1:5" s="50" customFormat="1" ht="63" x14ac:dyDescent="0.25">
      <c r="A51" s="24"/>
      <c r="B51" s="25" t="s">
        <v>1090</v>
      </c>
      <c r="C51" s="21"/>
      <c r="D51" s="30"/>
      <c r="E51" s="33"/>
    </row>
    <row r="52" spans="1:5" s="50" customFormat="1" x14ac:dyDescent="0.3">
      <c r="A52" s="24"/>
      <c r="B52" s="32"/>
      <c r="C52" s="21"/>
      <c r="D52" s="30"/>
      <c r="E52" s="33"/>
    </row>
    <row r="53" spans="1:5" s="50" customFormat="1" ht="31.5" x14ac:dyDescent="0.25">
      <c r="A53" s="24" t="s">
        <v>24</v>
      </c>
      <c r="B53" s="34" t="s">
        <v>911</v>
      </c>
      <c r="C53" s="228" t="s">
        <v>1436</v>
      </c>
      <c r="D53" s="233"/>
      <c r="E53" s="22">
        <v>107.51</v>
      </c>
    </row>
    <row r="54" spans="1:5" s="50" customFormat="1" ht="126.75" customHeight="1" x14ac:dyDescent="0.25">
      <c r="A54" s="24"/>
      <c r="B54" s="31" t="s">
        <v>25</v>
      </c>
      <c r="C54" s="21"/>
      <c r="D54" s="30"/>
      <c r="E54" s="22"/>
    </row>
    <row r="55" spans="1:5" s="50" customFormat="1" x14ac:dyDescent="0.3">
      <c r="A55" s="24"/>
      <c r="B55" s="31"/>
      <c r="C55" s="21"/>
      <c r="D55" s="30"/>
      <c r="E55" s="22"/>
    </row>
    <row r="56" spans="1:5" s="50" customFormat="1" ht="18.75" x14ac:dyDescent="0.25">
      <c r="A56" s="24" t="s">
        <v>26</v>
      </c>
      <c r="B56" s="34" t="s">
        <v>27</v>
      </c>
      <c r="C56" s="228" t="s">
        <v>8</v>
      </c>
      <c r="D56" s="30"/>
      <c r="E56" s="22">
        <v>14.32</v>
      </c>
    </row>
    <row r="57" spans="1:5" s="50" customFormat="1" ht="126" x14ac:dyDescent="0.25">
      <c r="A57" s="24"/>
      <c r="B57" s="31" t="s">
        <v>28</v>
      </c>
      <c r="C57" s="21"/>
      <c r="D57" s="30"/>
      <c r="E57" s="22"/>
    </row>
    <row r="58" spans="1:5" s="50" customFormat="1" x14ac:dyDescent="0.3">
      <c r="A58" s="24"/>
      <c r="B58" s="34"/>
      <c r="C58" s="21"/>
      <c r="D58" s="30"/>
      <c r="E58" s="22"/>
    </row>
    <row r="59" spans="1:5" s="50" customFormat="1" ht="21" x14ac:dyDescent="0.25">
      <c r="A59" s="24" t="s">
        <v>29</v>
      </c>
      <c r="B59" s="34" t="s">
        <v>30</v>
      </c>
      <c r="C59" s="228" t="s">
        <v>1436</v>
      </c>
      <c r="D59" s="30"/>
      <c r="E59" s="22">
        <v>232.94</v>
      </c>
    </row>
    <row r="60" spans="1:5" s="50" customFormat="1" ht="110.25" x14ac:dyDescent="0.25">
      <c r="A60" s="24"/>
      <c r="B60" s="31" t="s">
        <v>31</v>
      </c>
      <c r="C60" s="21"/>
      <c r="D60" s="30"/>
      <c r="E60" s="22"/>
    </row>
    <row r="61" spans="1:5" s="50" customFormat="1" x14ac:dyDescent="0.3">
      <c r="A61" s="24"/>
      <c r="B61" s="34"/>
      <c r="C61" s="21"/>
      <c r="D61" s="30"/>
      <c r="E61" s="22"/>
    </row>
    <row r="62" spans="1:5" s="50" customFormat="1" ht="21" x14ac:dyDescent="0.25">
      <c r="A62" s="24" t="s">
        <v>32</v>
      </c>
      <c r="B62" s="34" t="s">
        <v>33</v>
      </c>
      <c r="C62" s="228" t="s">
        <v>1436</v>
      </c>
      <c r="D62" s="30"/>
      <c r="E62" s="22">
        <v>62.61</v>
      </c>
    </row>
    <row r="63" spans="1:5" s="50" customFormat="1" ht="126" x14ac:dyDescent="0.25">
      <c r="A63" s="24"/>
      <c r="B63" s="31" t="s">
        <v>34</v>
      </c>
      <c r="C63" s="21"/>
      <c r="D63" s="30"/>
      <c r="E63" s="22"/>
    </row>
    <row r="64" spans="1:5" s="50" customFormat="1" x14ac:dyDescent="0.3">
      <c r="A64" s="24"/>
      <c r="B64" s="31"/>
      <c r="C64" s="21"/>
      <c r="D64" s="30"/>
      <c r="E64" s="22"/>
    </row>
    <row r="65" spans="1:5" s="50" customFormat="1" ht="18.75" x14ac:dyDescent="0.25">
      <c r="A65" s="24" t="s">
        <v>35</v>
      </c>
      <c r="B65" s="34" t="s">
        <v>36</v>
      </c>
      <c r="C65" s="228" t="s">
        <v>8</v>
      </c>
      <c r="D65" s="30"/>
      <c r="E65" s="22">
        <v>10.74</v>
      </c>
    </row>
    <row r="66" spans="1:5" s="50" customFormat="1" ht="173.25" x14ac:dyDescent="0.25">
      <c r="A66" s="24"/>
      <c r="B66" s="31" t="s">
        <v>37</v>
      </c>
      <c r="C66" s="21"/>
      <c r="D66" s="30"/>
      <c r="E66" s="22"/>
    </row>
    <row r="67" spans="1:5" s="50" customFormat="1" x14ac:dyDescent="0.3">
      <c r="A67" s="24"/>
      <c r="B67" s="34"/>
      <c r="C67" s="21"/>
      <c r="D67" s="30"/>
      <c r="E67" s="22"/>
    </row>
    <row r="68" spans="1:5" s="50" customFormat="1" ht="18.75" x14ac:dyDescent="0.25">
      <c r="A68" s="24" t="s">
        <v>38</v>
      </c>
      <c r="B68" s="34" t="s">
        <v>39</v>
      </c>
      <c r="C68" s="228" t="s">
        <v>8</v>
      </c>
      <c r="D68" s="30"/>
      <c r="E68" s="22">
        <v>17.91</v>
      </c>
    </row>
    <row r="69" spans="1:5" s="50" customFormat="1" ht="173.25" x14ac:dyDescent="0.25">
      <c r="A69" s="24"/>
      <c r="B69" s="31" t="s">
        <v>37</v>
      </c>
      <c r="C69" s="21"/>
      <c r="D69" s="30"/>
      <c r="E69" s="22"/>
    </row>
    <row r="70" spans="1:5" s="50" customFormat="1" x14ac:dyDescent="0.3">
      <c r="A70" s="24"/>
      <c r="B70" s="34"/>
      <c r="C70" s="21"/>
      <c r="D70" s="30"/>
      <c r="E70" s="22"/>
    </row>
    <row r="71" spans="1:5" s="50" customFormat="1" ht="18.75" x14ac:dyDescent="0.25">
      <c r="A71" s="24" t="s">
        <v>40</v>
      </c>
      <c r="B71" s="34" t="s">
        <v>41</v>
      </c>
      <c r="C71" s="228" t="s">
        <v>8</v>
      </c>
      <c r="D71" s="30"/>
      <c r="E71" s="22">
        <v>9.85</v>
      </c>
    </row>
    <row r="72" spans="1:5" s="50" customFormat="1" ht="123.75" customHeight="1" x14ac:dyDescent="0.25">
      <c r="A72" s="24"/>
      <c r="B72" s="31" t="s">
        <v>42</v>
      </c>
      <c r="C72" s="21"/>
      <c r="D72" s="30"/>
      <c r="E72" s="22"/>
    </row>
    <row r="73" spans="1:5" s="50" customFormat="1" x14ac:dyDescent="0.3">
      <c r="A73" s="24"/>
      <c r="B73" s="34"/>
      <c r="C73" s="21"/>
      <c r="D73" s="30"/>
      <c r="E73" s="22"/>
    </row>
    <row r="74" spans="1:5" s="50" customFormat="1" ht="31.5" x14ac:dyDescent="0.25">
      <c r="A74" s="24" t="s">
        <v>43</v>
      </c>
      <c r="B74" s="34" t="s">
        <v>44</v>
      </c>
      <c r="C74" s="228" t="s">
        <v>8</v>
      </c>
      <c r="D74" s="30"/>
      <c r="E74" s="22">
        <v>11.64</v>
      </c>
    </row>
    <row r="75" spans="1:5" s="50" customFormat="1" ht="126" x14ac:dyDescent="0.25">
      <c r="A75" s="24"/>
      <c r="B75" s="31" t="s">
        <v>803</v>
      </c>
      <c r="C75" s="21"/>
      <c r="D75" s="30"/>
      <c r="E75" s="22"/>
    </row>
    <row r="76" spans="1:5" s="50" customFormat="1" x14ac:dyDescent="0.3">
      <c r="A76" s="24"/>
      <c r="B76" s="34"/>
      <c r="C76" s="21"/>
      <c r="D76" s="30"/>
      <c r="E76" s="22"/>
    </row>
    <row r="77" spans="1:5" s="50" customFormat="1" ht="31.5" x14ac:dyDescent="0.25">
      <c r="A77" s="24" t="s">
        <v>45</v>
      </c>
      <c r="B77" s="34" t="s">
        <v>750</v>
      </c>
      <c r="C77" s="228" t="s">
        <v>8</v>
      </c>
      <c r="D77" s="30"/>
      <c r="E77" s="22">
        <v>5.84</v>
      </c>
    </row>
    <row r="78" spans="1:5" s="50" customFormat="1" ht="126" x14ac:dyDescent="0.25">
      <c r="A78" s="24"/>
      <c r="B78" s="31" t="s">
        <v>804</v>
      </c>
      <c r="C78" s="21"/>
      <c r="D78" s="23"/>
      <c r="E78" s="22"/>
    </row>
    <row r="79" spans="1:5" s="50" customFormat="1" x14ac:dyDescent="0.3">
      <c r="A79" s="24"/>
      <c r="B79" s="34"/>
      <c r="C79" s="21"/>
      <c r="D79" s="30"/>
      <c r="E79" s="22"/>
    </row>
    <row r="80" spans="1:5" s="50" customFormat="1" ht="31.5" x14ac:dyDescent="0.25">
      <c r="A80" s="24" t="s">
        <v>47</v>
      </c>
      <c r="B80" s="34" t="s">
        <v>751</v>
      </c>
      <c r="C80" s="228" t="s">
        <v>8</v>
      </c>
      <c r="D80" s="30"/>
      <c r="E80" s="22">
        <v>10.74</v>
      </c>
    </row>
    <row r="81" spans="1:5" s="50" customFormat="1" ht="120" customHeight="1" x14ac:dyDescent="0.25">
      <c r="A81" s="24"/>
      <c r="B81" s="31" t="s">
        <v>805</v>
      </c>
      <c r="C81" s="21"/>
      <c r="D81" s="30"/>
      <c r="E81" s="22"/>
    </row>
    <row r="82" spans="1:5" s="50" customFormat="1" x14ac:dyDescent="0.3">
      <c r="A82" s="24"/>
      <c r="B82" s="34"/>
      <c r="C82" s="21"/>
      <c r="D82" s="30"/>
      <c r="E82" s="22"/>
    </row>
    <row r="83" spans="1:5" s="50" customFormat="1" ht="31.5" x14ac:dyDescent="0.25">
      <c r="A83" s="24" t="s">
        <v>49</v>
      </c>
      <c r="B83" s="34" t="s">
        <v>46</v>
      </c>
      <c r="C83" s="228" t="s">
        <v>8</v>
      </c>
      <c r="D83" s="30"/>
      <c r="E83" s="22">
        <v>22.03</v>
      </c>
    </row>
    <row r="84" spans="1:5" s="50" customFormat="1" ht="120" customHeight="1" x14ac:dyDescent="0.25">
      <c r="A84" s="24"/>
      <c r="B84" s="31" t="s">
        <v>806</v>
      </c>
      <c r="C84" s="21"/>
      <c r="D84" s="30"/>
      <c r="E84" s="22"/>
    </row>
    <row r="85" spans="1:5" s="50" customFormat="1" x14ac:dyDescent="0.3">
      <c r="A85" s="24"/>
      <c r="B85" s="31"/>
      <c r="C85" s="21"/>
      <c r="D85" s="30"/>
      <c r="E85" s="22"/>
    </row>
    <row r="86" spans="1:5" s="50" customFormat="1" ht="31.5" x14ac:dyDescent="0.25">
      <c r="A86" s="24" t="s">
        <v>51</v>
      </c>
      <c r="B86" s="34" t="s">
        <v>48</v>
      </c>
      <c r="C86" s="228" t="s">
        <v>8</v>
      </c>
      <c r="D86" s="30"/>
      <c r="E86" s="22">
        <v>18.25</v>
      </c>
    </row>
    <row r="87" spans="1:5" s="50" customFormat="1" ht="127.5" customHeight="1" x14ac:dyDescent="0.25">
      <c r="A87" s="24"/>
      <c r="B87" s="31" t="s">
        <v>807</v>
      </c>
      <c r="C87" s="21"/>
      <c r="D87" s="30"/>
      <c r="E87" s="22"/>
    </row>
    <row r="88" spans="1:5" s="50" customFormat="1" x14ac:dyDescent="0.3">
      <c r="A88" s="24"/>
      <c r="B88" s="34"/>
      <c r="C88" s="21"/>
      <c r="D88" s="30"/>
      <c r="E88" s="22"/>
    </row>
    <row r="89" spans="1:5" s="50" customFormat="1" ht="31.5" x14ac:dyDescent="0.25">
      <c r="A89" s="24" t="s">
        <v>53</v>
      </c>
      <c r="B89" s="34" t="s">
        <v>50</v>
      </c>
      <c r="C89" s="228" t="s">
        <v>8</v>
      </c>
      <c r="D89" s="30"/>
      <c r="E89" s="22">
        <v>15.89</v>
      </c>
    </row>
    <row r="90" spans="1:5" s="50" customFormat="1" ht="126" x14ac:dyDescent="0.25">
      <c r="A90" s="24"/>
      <c r="B90" s="31" t="s">
        <v>808</v>
      </c>
      <c r="C90" s="21"/>
      <c r="D90" s="30"/>
      <c r="E90" s="22"/>
    </row>
    <row r="91" spans="1:5" s="50" customFormat="1" x14ac:dyDescent="0.3">
      <c r="A91" s="24"/>
      <c r="B91" s="31"/>
      <c r="C91" s="21"/>
      <c r="D91" s="30"/>
      <c r="E91" s="22"/>
    </row>
    <row r="92" spans="1:5" s="50" customFormat="1" ht="31.5" x14ac:dyDescent="0.25">
      <c r="A92" s="24" t="s">
        <v>56</v>
      </c>
      <c r="B92" s="34" t="s">
        <v>52</v>
      </c>
      <c r="C92" s="228" t="s">
        <v>8</v>
      </c>
      <c r="D92" s="30"/>
      <c r="E92" s="22">
        <v>4.21</v>
      </c>
    </row>
    <row r="93" spans="1:5" s="50" customFormat="1" ht="137.25" customHeight="1" x14ac:dyDescent="0.25">
      <c r="A93" s="24"/>
      <c r="B93" s="31" t="s">
        <v>990</v>
      </c>
      <c r="C93" s="21"/>
      <c r="D93" s="30"/>
      <c r="E93" s="22"/>
    </row>
    <row r="94" spans="1:5" s="50" customFormat="1" x14ac:dyDescent="0.3">
      <c r="A94" s="24"/>
      <c r="B94" s="31"/>
      <c r="C94" s="21"/>
      <c r="D94" s="30"/>
      <c r="E94" s="22"/>
    </row>
    <row r="95" spans="1:5" s="50" customFormat="1" ht="31.5" x14ac:dyDescent="0.25">
      <c r="A95" s="24" t="s">
        <v>59</v>
      </c>
      <c r="B95" s="34" t="s">
        <v>752</v>
      </c>
      <c r="C95" s="228" t="s">
        <v>8</v>
      </c>
      <c r="D95" s="30"/>
      <c r="E95" s="22">
        <v>15.89</v>
      </c>
    </row>
    <row r="96" spans="1:5" s="50" customFormat="1" ht="126" x14ac:dyDescent="0.25">
      <c r="A96" s="24"/>
      <c r="B96" s="31" t="s">
        <v>809</v>
      </c>
      <c r="C96" s="21"/>
      <c r="D96" s="30"/>
      <c r="E96" s="22"/>
    </row>
    <row r="97" spans="1:5" s="50" customFormat="1" x14ac:dyDescent="0.3">
      <c r="A97" s="24"/>
      <c r="B97" s="34"/>
      <c r="C97" s="21"/>
      <c r="D97" s="30"/>
      <c r="E97" s="22"/>
    </row>
    <row r="98" spans="1:5" s="50" customFormat="1" ht="31.5" x14ac:dyDescent="0.25">
      <c r="A98" s="24" t="s">
        <v>63</v>
      </c>
      <c r="B98" s="34" t="s">
        <v>753</v>
      </c>
      <c r="C98" s="228" t="s">
        <v>8</v>
      </c>
      <c r="D98" s="30"/>
      <c r="E98" s="22">
        <v>4.21</v>
      </c>
    </row>
    <row r="99" spans="1:5" s="50" customFormat="1" ht="126" x14ac:dyDescent="0.25">
      <c r="A99" s="24"/>
      <c r="B99" s="31" t="s">
        <v>810</v>
      </c>
      <c r="C99" s="21"/>
      <c r="D99" s="30"/>
      <c r="E99" s="22"/>
    </row>
    <row r="100" spans="1:5" s="50" customFormat="1" x14ac:dyDescent="0.3">
      <c r="A100" s="24"/>
      <c r="B100" s="31"/>
      <c r="C100" s="21"/>
      <c r="D100" s="30"/>
      <c r="E100" s="22"/>
    </row>
    <row r="101" spans="1:5" s="50" customFormat="1" ht="18.75" x14ac:dyDescent="0.25">
      <c r="A101" s="24" t="s">
        <v>66</v>
      </c>
      <c r="B101" s="34" t="s">
        <v>54</v>
      </c>
      <c r="C101" s="228" t="s">
        <v>8</v>
      </c>
      <c r="D101" s="30"/>
      <c r="E101" s="22">
        <v>12.53</v>
      </c>
    </row>
    <row r="102" spans="1:5" s="50" customFormat="1" ht="126" x14ac:dyDescent="0.25">
      <c r="A102" s="24"/>
      <c r="B102" s="31" t="s">
        <v>55</v>
      </c>
      <c r="C102" s="21"/>
      <c r="D102" s="30"/>
      <c r="E102" s="22"/>
    </row>
    <row r="103" spans="1:5" s="50" customFormat="1" x14ac:dyDescent="0.3">
      <c r="A103" s="24"/>
      <c r="B103" s="34"/>
      <c r="C103" s="21"/>
      <c r="D103" s="30"/>
      <c r="E103" s="22"/>
    </row>
    <row r="104" spans="1:5" s="50" customFormat="1" ht="18.75" x14ac:dyDescent="0.25">
      <c r="A104" s="24" t="s">
        <v>69</v>
      </c>
      <c r="B104" s="34" t="s">
        <v>57</v>
      </c>
      <c r="C104" s="228" t="s">
        <v>8</v>
      </c>
      <c r="D104" s="30"/>
      <c r="E104" s="22">
        <v>10.74</v>
      </c>
    </row>
    <row r="105" spans="1:5" s="50" customFormat="1" ht="110.25" x14ac:dyDescent="0.25">
      <c r="A105" s="24"/>
      <c r="B105" s="31" t="s">
        <v>58</v>
      </c>
      <c r="C105" s="21"/>
      <c r="D105" s="30"/>
      <c r="E105" s="22"/>
    </row>
    <row r="106" spans="1:5" s="50" customFormat="1" x14ac:dyDescent="0.3">
      <c r="A106" s="24"/>
      <c r="B106" s="34"/>
      <c r="C106" s="21"/>
      <c r="D106" s="30"/>
      <c r="E106" s="22"/>
    </row>
    <row r="107" spans="1:5" s="50" customFormat="1" ht="18.75" x14ac:dyDescent="0.25">
      <c r="A107" s="24" t="s">
        <v>72</v>
      </c>
      <c r="B107" s="34" t="s">
        <v>60</v>
      </c>
      <c r="C107" s="228" t="s">
        <v>61</v>
      </c>
      <c r="D107" s="30"/>
      <c r="E107" s="22">
        <v>6.52</v>
      </c>
    </row>
    <row r="108" spans="1:5" s="50" customFormat="1" ht="131.25" customHeight="1" x14ac:dyDescent="0.25">
      <c r="A108" s="24"/>
      <c r="B108" s="31" t="s">
        <v>62</v>
      </c>
      <c r="C108" s="21"/>
      <c r="D108" s="30"/>
      <c r="E108" s="22"/>
    </row>
    <row r="109" spans="1:5" s="50" customFormat="1" x14ac:dyDescent="0.3">
      <c r="A109" s="24"/>
      <c r="B109" s="34"/>
      <c r="C109" s="21"/>
      <c r="D109" s="30"/>
      <c r="E109" s="22"/>
    </row>
    <row r="110" spans="1:5" s="50" customFormat="1" ht="18.75" x14ac:dyDescent="0.25">
      <c r="A110" s="24" t="s">
        <v>75</v>
      </c>
      <c r="B110" s="34" t="s">
        <v>64</v>
      </c>
      <c r="C110" s="228" t="s">
        <v>8</v>
      </c>
      <c r="D110" s="30"/>
      <c r="E110" s="22">
        <v>14.32</v>
      </c>
    </row>
    <row r="111" spans="1:5" s="50" customFormat="1" ht="131.25" customHeight="1" x14ac:dyDescent="0.25">
      <c r="A111" s="24"/>
      <c r="B111" s="31" t="s">
        <v>65</v>
      </c>
      <c r="C111" s="21"/>
      <c r="D111" s="30"/>
      <c r="E111" s="22"/>
    </row>
    <row r="112" spans="1:5" s="50" customFormat="1" x14ac:dyDescent="0.3">
      <c r="A112" s="24"/>
      <c r="B112" s="34"/>
      <c r="C112" s="21"/>
      <c r="D112" s="30"/>
      <c r="E112" s="22"/>
    </row>
    <row r="113" spans="1:5" s="50" customFormat="1" ht="18.75" x14ac:dyDescent="0.25">
      <c r="A113" s="24" t="s">
        <v>77</v>
      </c>
      <c r="B113" s="34" t="s">
        <v>67</v>
      </c>
      <c r="C113" s="228" t="s">
        <v>8</v>
      </c>
      <c r="D113" s="30"/>
      <c r="E113" s="22">
        <v>12.71</v>
      </c>
    </row>
    <row r="114" spans="1:5" s="50" customFormat="1" ht="138.75" customHeight="1" x14ac:dyDescent="0.25">
      <c r="A114" s="24"/>
      <c r="B114" s="31" t="s">
        <v>68</v>
      </c>
      <c r="C114" s="21"/>
      <c r="D114" s="30"/>
      <c r="E114" s="22"/>
    </row>
    <row r="115" spans="1:5" s="50" customFormat="1" x14ac:dyDescent="0.3">
      <c r="A115" s="24"/>
      <c r="B115" s="34"/>
      <c r="C115" s="21"/>
      <c r="D115" s="30"/>
      <c r="E115" s="22"/>
    </row>
    <row r="116" spans="1:5" s="50" customFormat="1" ht="18.75" x14ac:dyDescent="0.25">
      <c r="A116" s="24" t="s">
        <v>78</v>
      </c>
      <c r="B116" s="34" t="s">
        <v>70</v>
      </c>
      <c r="C116" s="228" t="s">
        <v>8</v>
      </c>
      <c r="D116" s="30"/>
      <c r="E116" s="22">
        <v>18.39</v>
      </c>
    </row>
    <row r="117" spans="1:5" s="50" customFormat="1" ht="141.75" customHeight="1" x14ac:dyDescent="0.25">
      <c r="A117" s="24"/>
      <c r="B117" s="31" t="s">
        <v>71</v>
      </c>
      <c r="C117" s="21"/>
      <c r="D117" s="30"/>
      <c r="E117" s="22"/>
    </row>
    <row r="118" spans="1:5" s="50" customFormat="1" x14ac:dyDescent="0.3">
      <c r="A118" s="24"/>
      <c r="B118" s="34"/>
      <c r="C118" s="21"/>
      <c r="D118" s="30"/>
      <c r="E118" s="22"/>
    </row>
    <row r="119" spans="1:5" s="50" customFormat="1" ht="18.75" x14ac:dyDescent="0.25">
      <c r="A119" s="24" t="s">
        <v>79</v>
      </c>
      <c r="B119" s="34" t="s">
        <v>73</v>
      </c>
      <c r="C119" s="228" t="s">
        <v>8</v>
      </c>
      <c r="D119" s="30"/>
      <c r="E119" s="22">
        <v>17.91</v>
      </c>
    </row>
    <row r="120" spans="1:5" s="50" customFormat="1" ht="137.25" customHeight="1" x14ac:dyDescent="0.25">
      <c r="A120" s="24"/>
      <c r="B120" s="31" t="s">
        <v>74</v>
      </c>
      <c r="C120" s="21"/>
      <c r="D120" s="30"/>
      <c r="E120" s="22"/>
    </row>
    <row r="121" spans="1:5" s="50" customFormat="1" x14ac:dyDescent="0.3">
      <c r="A121" s="24"/>
      <c r="B121" s="34"/>
      <c r="C121" s="21"/>
      <c r="D121" s="30"/>
      <c r="E121" s="22"/>
    </row>
    <row r="122" spans="1:5" s="50" customFormat="1" ht="18.75" x14ac:dyDescent="0.25">
      <c r="A122" s="24" t="s">
        <v>81</v>
      </c>
      <c r="B122" s="34" t="s">
        <v>76</v>
      </c>
      <c r="C122" s="228" t="s">
        <v>8</v>
      </c>
      <c r="D122" s="30"/>
      <c r="E122" s="22">
        <v>16.11</v>
      </c>
    </row>
    <row r="123" spans="1:5" s="50" customFormat="1" ht="125.25" customHeight="1" x14ac:dyDescent="0.25">
      <c r="A123" s="24"/>
      <c r="B123" s="31" t="s">
        <v>912</v>
      </c>
      <c r="C123" s="21"/>
      <c r="D123" s="30"/>
      <c r="E123" s="22"/>
    </row>
    <row r="124" spans="1:5" s="50" customFormat="1" x14ac:dyDescent="0.3">
      <c r="A124" s="24"/>
      <c r="B124" s="34"/>
      <c r="C124" s="21"/>
      <c r="D124" s="30"/>
      <c r="E124" s="22"/>
    </row>
    <row r="125" spans="1:5" s="50" customFormat="1" ht="18.75" x14ac:dyDescent="0.25">
      <c r="A125" s="24" t="s">
        <v>82</v>
      </c>
      <c r="B125" s="34" t="s">
        <v>1254</v>
      </c>
      <c r="C125" s="228" t="s">
        <v>8</v>
      </c>
      <c r="D125" s="233"/>
      <c r="E125" s="22">
        <v>15.22</v>
      </c>
    </row>
    <row r="126" spans="1:5" s="50" customFormat="1" ht="126" x14ac:dyDescent="0.25">
      <c r="A126" s="24"/>
      <c r="B126" s="51" t="s">
        <v>811</v>
      </c>
      <c r="C126" s="21"/>
      <c r="D126" s="30"/>
      <c r="E126" s="22"/>
    </row>
    <row r="127" spans="1:5" s="50" customFormat="1" x14ac:dyDescent="0.3">
      <c r="A127" s="24"/>
      <c r="B127" s="52"/>
      <c r="C127" s="21"/>
      <c r="D127" s="30"/>
      <c r="E127" s="22"/>
    </row>
    <row r="128" spans="1:5" s="50" customFormat="1" ht="18.75" x14ac:dyDescent="0.25">
      <c r="A128" s="24" t="s">
        <v>84</v>
      </c>
      <c r="B128" s="52" t="s">
        <v>755</v>
      </c>
      <c r="C128" s="228" t="s">
        <v>8</v>
      </c>
      <c r="D128" s="30"/>
      <c r="E128" s="22">
        <v>7.16</v>
      </c>
    </row>
    <row r="129" spans="1:5" s="50" customFormat="1" ht="141.75" x14ac:dyDescent="0.25">
      <c r="A129" s="24"/>
      <c r="B129" s="51" t="s">
        <v>756</v>
      </c>
      <c r="C129" s="21"/>
      <c r="D129" s="30"/>
      <c r="E129" s="22"/>
    </row>
    <row r="130" spans="1:5" s="50" customFormat="1" x14ac:dyDescent="0.3">
      <c r="A130" s="24"/>
      <c r="B130" s="51"/>
      <c r="C130" s="21"/>
      <c r="D130" s="30"/>
      <c r="E130" s="22"/>
    </row>
    <row r="131" spans="1:5" s="50" customFormat="1" ht="31.5" x14ac:dyDescent="0.25">
      <c r="A131" s="24" t="s">
        <v>795</v>
      </c>
      <c r="B131" s="52" t="s">
        <v>758</v>
      </c>
      <c r="C131" s="228" t="s">
        <v>8</v>
      </c>
      <c r="D131" s="30"/>
      <c r="E131" s="22">
        <v>21.5</v>
      </c>
    </row>
    <row r="132" spans="1:5" s="50" customFormat="1" ht="126" x14ac:dyDescent="0.25">
      <c r="A132" s="24"/>
      <c r="B132" s="31" t="s">
        <v>812</v>
      </c>
      <c r="C132" s="21"/>
      <c r="D132" s="30"/>
      <c r="E132" s="22"/>
    </row>
    <row r="133" spans="1:5" s="50" customFormat="1" x14ac:dyDescent="0.3">
      <c r="A133" s="24"/>
      <c r="B133" s="51"/>
      <c r="C133" s="21"/>
      <c r="D133" s="30"/>
      <c r="E133" s="22"/>
    </row>
    <row r="134" spans="1:5" s="50" customFormat="1" ht="18.75" x14ac:dyDescent="0.25">
      <c r="A134" s="24" t="s">
        <v>796</v>
      </c>
      <c r="B134" s="52" t="s">
        <v>757</v>
      </c>
      <c r="C134" s="228" t="s">
        <v>8</v>
      </c>
      <c r="D134" s="30"/>
      <c r="E134" s="22">
        <v>12.53</v>
      </c>
    </row>
    <row r="135" spans="1:5" s="50" customFormat="1" ht="129.75" customHeight="1" x14ac:dyDescent="0.25">
      <c r="A135" s="24"/>
      <c r="B135" s="31" t="s">
        <v>813</v>
      </c>
      <c r="C135" s="21"/>
      <c r="D135" s="30"/>
      <c r="E135" s="22"/>
    </row>
    <row r="136" spans="1:5" s="50" customFormat="1" x14ac:dyDescent="0.3">
      <c r="A136" s="24"/>
      <c r="B136" s="52"/>
      <c r="C136" s="21"/>
      <c r="D136" s="30"/>
      <c r="E136" s="22"/>
    </row>
    <row r="137" spans="1:5" s="50" customFormat="1" ht="18.75" x14ac:dyDescent="0.25">
      <c r="A137" s="24" t="s">
        <v>797</v>
      </c>
      <c r="B137" s="53" t="s">
        <v>80</v>
      </c>
      <c r="C137" s="228" t="s">
        <v>8</v>
      </c>
      <c r="D137" s="30"/>
      <c r="E137" s="22">
        <v>7.16</v>
      </c>
    </row>
    <row r="138" spans="1:5" s="50" customFormat="1" ht="117.75" customHeight="1" x14ac:dyDescent="0.25">
      <c r="A138" s="24"/>
      <c r="B138" s="36" t="s">
        <v>814</v>
      </c>
      <c r="C138" s="21"/>
      <c r="D138" s="30"/>
      <c r="E138" s="35"/>
    </row>
    <row r="139" spans="1:5" s="50" customFormat="1" x14ac:dyDescent="0.3">
      <c r="A139" s="24"/>
      <c r="B139" s="36"/>
      <c r="C139" s="21"/>
      <c r="D139" s="30"/>
      <c r="E139" s="35"/>
    </row>
    <row r="140" spans="1:5" s="50" customFormat="1" ht="18.75" x14ac:dyDescent="0.25">
      <c r="A140" s="24" t="s">
        <v>798</v>
      </c>
      <c r="B140" s="53" t="s">
        <v>754</v>
      </c>
      <c r="C140" s="228" t="s">
        <v>18</v>
      </c>
      <c r="D140" s="30"/>
      <c r="E140" s="35">
        <v>12.53</v>
      </c>
    </row>
    <row r="141" spans="1:5" s="50" customFormat="1" ht="125.25" customHeight="1" x14ac:dyDescent="0.25">
      <c r="A141" s="24"/>
      <c r="B141" s="36" t="s">
        <v>1515</v>
      </c>
      <c r="C141" s="21"/>
      <c r="D141" s="30"/>
      <c r="E141" s="35"/>
    </row>
    <row r="142" spans="1:5" s="50" customFormat="1" x14ac:dyDescent="0.3">
      <c r="A142" s="24"/>
      <c r="B142" s="53"/>
      <c r="C142" s="21"/>
      <c r="D142" s="30"/>
      <c r="E142" s="35"/>
    </row>
    <row r="143" spans="1:5" s="50" customFormat="1" ht="18.75" x14ac:dyDescent="0.25">
      <c r="A143" s="24" t="s">
        <v>799</v>
      </c>
      <c r="B143" s="53" t="s">
        <v>83</v>
      </c>
      <c r="C143" s="228" t="s">
        <v>8</v>
      </c>
      <c r="D143" s="30"/>
      <c r="E143" s="35">
        <v>7.85</v>
      </c>
    </row>
    <row r="144" spans="1:5" s="50" customFormat="1" ht="139.5" customHeight="1" x14ac:dyDescent="0.25">
      <c r="A144" s="24"/>
      <c r="B144" s="36" t="s">
        <v>815</v>
      </c>
      <c r="C144" s="21"/>
      <c r="D144" s="30"/>
      <c r="E144" s="35"/>
    </row>
    <row r="145" spans="1:5" s="50" customFormat="1" x14ac:dyDescent="0.3">
      <c r="A145" s="24"/>
      <c r="B145" s="36"/>
      <c r="C145" s="21"/>
      <c r="D145" s="30"/>
      <c r="E145" s="35"/>
    </row>
    <row r="146" spans="1:5" s="50" customFormat="1" ht="18.75" x14ac:dyDescent="0.25">
      <c r="A146" s="24" t="s">
        <v>800</v>
      </c>
      <c r="B146" s="53" t="s">
        <v>759</v>
      </c>
      <c r="C146" s="228" t="s">
        <v>61</v>
      </c>
      <c r="D146" s="30"/>
      <c r="E146" s="35">
        <v>7.16</v>
      </c>
    </row>
    <row r="147" spans="1:5" s="50" customFormat="1" ht="141.75" x14ac:dyDescent="0.25">
      <c r="A147" s="24"/>
      <c r="B147" s="51" t="s">
        <v>816</v>
      </c>
      <c r="C147" s="21"/>
      <c r="D147" s="30"/>
      <c r="E147" s="35"/>
    </row>
    <row r="148" spans="1:5" s="50" customFormat="1" x14ac:dyDescent="0.3">
      <c r="A148" s="24"/>
      <c r="B148" s="36"/>
      <c r="C148" s="21"/>
      <c r="D148" s="30"/>
      <c r="E148" s="35"/>
    </row>
    <row r="149" spans="1:5" s="50" customFormat="1" ht="18.75" x14ac:dyDescent="0.25">
      <c r="A149" s="24" t="s">
        <v>801</v>
      </c>
      <c r="B149" s="53" t="s">
        <v>760</v>
      </c>
      <c r="C149" s="228" t="s">
        <v>18</v>
      </c>
      <c r="D149" s="30"/>
      <c r="E149" s="35">
        <v>59.69</v>
      </c>
    </row>
    <row r="150" spans="1:5" s="50" customFormat="1" ht="135" customHeight="1" x14ac:dyDescent="0.25">
      <c r="A150" s="24"/>
      <c r="B150" s="51" t="s">
        <v>817</v>
      </c>
      <c r="C150" s="21"/>
      <c r="D150" s="30"/>
      <c r="E150" s="35"/>
    </row>
    <row r="151" spans="1:5" s="50" customFormat="1" x14ac:dyDescent="0.3">
      <c r="A151" s="24"/>
      <c r="B151" s="36"/>
      <c r="C151" s="21"/>
      <c r="D151" s="30"/>
      <c r="E151" s="35"/>
    </row>
    <row r="152" spans="1:5" s="50" customFormat="1" ht="31.5" x14ac:dyDescent="0.25">
      <c r="A152" s="24" t="s">
        <v>802</v>
      </c>
      <c r="B152" s="234" t="s">
        <v>85</v>
      </c>
      <c r="C152" s="228" t="s">
        <v>8</v>
      </c>
      <c r="D152" s="30"/>
      <c r="E152" s="22">
        <v>41.57</v>
      </c>
    </row>
    <row r="153" spans="1:5" s="50" customFormat="1" ht="141.75" x14ac:dyDescent="0.25">
      <c r="A153" s="24"/>
      <c r="B153" s="51" t="s">
        <v>86</v>
      </c>
      <c r="C153" s="21"/>
      <c r="D153" s="30"/>
      <c r="E153" s="22"/>
    </row>
    <row r="154" spans="1:5" s="50" customFormat="1" x14ac:dyDescent="0.3">
      <c r="A154" s="37"/>
      <c r="B154" s="31"/>
      <c r="C154" s="39"/>
      <c r="D154" s="30"/>
      <c r="E154" s="22"/>
    </row>
    <row r="155" spans="1:5" s="50" customFormat="1" ht="18.75" x14ac:dyDescent="0.25">
      <c r="A155" s="24" t="s">
        <v>1027</v>
      </c>
      <c r="B155" s="29" t="s">
        <v>988</v>
      </c>
      <c r="C155" s="21"/>
      <c r="D155" s="30"/>
      <c r="E155" s="33"/>
    </row>
    <row r="156" spans="1:5" s="50" customFormat="1" ht="126" x14ac:dyDescent="0.25">
      <c r="A156" s="37"/>
      <c r="B156" s="31" t="s">
        <v>989</v>
      </c>
      <c r="C156" s="39"/>
      <c r="D156" s="30"/>
      <c r="E156" s="33"/>
    </row>
    <row r="157" spans="1:5" s="50" customFormat="1" x14ac:dyDescent="0.3">
      <c r="A157" s="37"/>
      <c r="B157" s="29"/>
      <c r="C157" s="39"/>
      <c r="D157" s="30"/>
      <c r="E157" s="33"/>
    </row>
    <row r="158" spans="1:5" s="50" customFormat="1" ht="18.75" x14ac:dyDescent="0.25">
      <c r="A158" s="24" t="s">
        <v>1028</v>
      </c>
      <c r="B158" s="34" t="s">
        <v>1087</v>
      </c>
      <c r="C158" s="228" t="s">
        <v>8</v>
      </c>
      <c r="D158" s="30"/>
      <c r="E158" s="22">
        <v>16.11</v>
      </c>
    </row>
    <row r="159" spans="1:5" s="50" customFormat="1" x14ac:dyDescent="0.3">
      <c r="A159" s="24"/>
      <c r="B159" s="34"/>
      <c r="C159" s="21"/>
      <c r="D159" s="30"/>
      <c r="E159" s="22"/>
    </row>
    <row r="160" spans="1:5" s="50" customFormat="1" ht="18.75" x14ac:dyDescent="0.25">
      <c r="A160" s="24" t="s">
        <v>1029</v>
      </c>
      <c r="B160" s="34" t="s">
        <v>1088</v>
      </c>
      <c r="C160" s="228" t="s">
        <v>8</v>
      </c>
      <c r="D160" s="30"/>
      <c r="E160" s="22">
        <v>15.22</v>
      </c>
    </row>
    <row r="161" spans="1:5" s="50" customFormat="1" x14ac:dyDescent="0.3">
      <c r="A161" s="24"/>
      <c r="B161" s="31"/>
      <c r="C161" s="21"/>
      <c r="D161" s="30"/>
      <c r="E161" s="22"/>
    </row>
    <row r="162" spans="1:5" s="50" customFormat="1" ht="18.75" x14ac:dyDescent="0.25">
      <c r="A162" s="24" t="s">
        <v>1030</v>
      </c>
      <c r="B162" s="34" t="s">
        <v>1089</v>
      </c>
      <c r="C162" s="228" t="s">
        <v>8</v>
      </c>
      <c r="D162" s="30"/>
      <c r="E162" s="22">
        <v>27.68</v>
      </c>
    </row>
    <row r="163" spans="1:5" s="50" customFormat="1" ht="18" customHeight="1" x14ac:dyDescent="0.3">
      <c r="A163" s="24"/>
      <c r="B163" s="235"/>
      <c r="C163" s="694" t="s">
        <v>21</v>
      </c>
      <c r="D163" s="695"/>
      <c r="E163" s="695"/>
    </row>
    <row r="164" spans="1:5" s="50" customFormat="1" x14ac:dyDescent="0.3">
      <c r="A164" s="19" t="s">
        <v>87</v>
      </c>
      <c r="B164" s="20" t="s">
        <v>88</v>
      </c>
      <c r="C164" s="223"/>
      <c r="D164" s="223"/>
      <c r="E164" s="22"/>
    </row>
    <row r="165" spans="1:5" s="50" customFormat="1" ht="19.899999999999999" x14ac:dyDescent="0.3">
      <c r="A165" s="24" t="s">
        <v>89</v>
      </c>
      <c r="B165" s="26" t="s">
        <v>90</v>
      </c>
      <c r="C165" s="228" t="s">
        <v>1436</v>
      </c>
      <c r="D165" s="233"/>
      <c r="E165" s="22">
        <v>53.41</v>
      </c>
    </row>
    <row r="166" spans="1:5" s="50" customFormat="1" ht="63" x14ac:dyDescent="0.25">
      <c r="A166" s="24"/>
      <c r="B166" s="25" t="s">
        <v>91</v>
      </c>
      <c r="C166" s="21"/>
      <c r="D166" s="30"/>
      <c r="E166" s="22"/>
    </row>
    <row r="167" spans="1:5" s="50" customFormat="1" x14ac:dyDescent="0.3">
      <c r="A167" s="24"/>
      <c r="B167" s="26"/>
      <c r="C167" s="21"/>
      <c r="D167" s="30"/>
      <c r="E167" s="22"/>
    </row>
    <row r="168" spans="1:5" s="50" customFormat="1" ht="21" x14ac:dyDescent="0.25">
      <c r="A168" s="24" t="s">
        <v>92</v>
      </c>
      <c r="B168" s="26" t="s">
        <v>1494</v>
      </c>
      <c r="C168" s="228" t="s">
        <v>1436</v>
      </c>
      <c r="D168" s="22"/>
      <c r="E168" s="22">
        <v>53.41</v>
      </c>
    </row>
    <row r="169" spans="1:5" s="50" customFormat="1" ht="63" x14ac:dyDescent="0.25">
      <c r="A169" s="24"/>
      <c r="B169" s="25" t="s">
        <v>1495</v>
      </c>
      <c r="C169" s="21"/>
      <c r="D169" s="22"/>
      <c r="E169" s="22"/>
    </row>
    <row r="170" spans="1:5" s="50" customFormat="1" x14ac:dyDescent="0.3">
      <c r="A170" s="24"/>
      <c r="B170" s="26"/>
      <c r="C170" s="21"/>
      <c r="D170" s="22"/>
      <c r="E170" s="22"/>
    </row>
    <row r="171" spans="1:5" s="50" customFormat="1" ht="21" x14ac:dyDescent="0.25">
      <c r="A171" s="24" t="s">
        <v>93</v>
      </c>
      <c r="B171" s="26" t="s">
        <v>992</v>
      </c>
      <c r="C171" s="228" t="s">
        <v>1436</v>
      </c>
      <c r="D171" s="22"/>
      <c r="E171" s="22">
        <v>31.42</v>
      </c>
    </row>
    <row r="172" spans="1:5" s="50" customFormat="1" ht="47.25" x14ac:dyDescent="0.25">
      <c r="A172" s="24"/>
      <c r="B172" s="25" t="s">
        <v>94</v>
      </c>
      <c r="C172" s="21"/>
      <c r="D172" s="22"/>
      <c r="E172" s="22"/>
    </row>
    <row r="173" spans="1:5" s="50" customFormat="1" x14ac:dyDescent="0.3">
      <c r="A173" s="24"/>
      <c r="B173" s="26"/>
      <c r="C173" s="21"/>
      <c r="D173" s="22"/>
      <c r="E173" s="22"/>
    </row>
    <row r="174" spans="1:5" s="50" customFormat="1" ht="21" x14ac:dyDescent="0.25">
      <c r="A174" s="24" t="s">
        <v>95</v>
      </c>
      <c r="B174" s="26" t="s">
        <v>96</v>
      </c>
      <c r="C174" s="228" t="s">
        <v>1435</v>
      </c>
      <c r="D174" s="22"/>
      <c r="E174" s="22">
        <v>18.059999999999999</v>
      </c>
    </row>
    <row r="175" spans="1:5" s="50" customFormat="1" ht="47.25" x14ac:dyDescent="0.25">
      <c r="A175" s="24"/>
      <c r="B175" s="25" t="s">
        <v>97</v>
      </c>
      <c r="C175" s="21"/>
      <c r="D175" s="22"/>
      <c r="E175" s="22"/>
    </row>
    <row r="176" spans="1:5" s="50" customFormat="1" x14ac:dyDescent="0.3">
      <c r="A176" s="24"/>
      <c r="B176" s="26"/>
      <c r="C176" s="21"/>
      <c r="D176" s="22"/>
      <c r="E176" s="22"/>
    </row>
    <row r="177" spans="1:5" s="50" customFormat="1" ht="19.899999999999999" x14ac:dyDescent="0.3">
      <c r="A177" s="24" t="s">
        <v>98</v>
      </c>
      <c r="B177" s="26" t="s">
        <v>99</v>
      </c>
      <c r="C177" s="228" t="s">
        <v>1436</v>
      </c>
      <c r="D177" s="22"/>
      <c r="E177" s="22">
        <v>53.41</v>
      </c>
    </row>
    <row r="178" spans="1:5" s="50" customFormat="1" ht="46.5" customHeight="1" x14ac:dyDescent="0.25">
      <c r="A178" s="24"/>
      <c r="B178" s="25" t="s">
        <v>100</v>
      </c>
      <c r="C178" s="21"/>
      <c r="D178" s="22"/>
      <c r="E178" s="22"/>
    </row>
    <row r="179" spans="1:5" s="50" customFormat="1" x14ac:dyDescent="0.3">
      <c r="A179" s="24"/>
      <c r="B179" s="26"/>
      <c r="C179" s="21"/>
      <c r="D179" s="22"/>
      <c r="E179" s="22"/>
    </row>
    <row r="180" spans="1:5" s="50" customFormat="1" ht="31.5" x14ac:dyDescent="0.25">
      <c r="A180" s="24" t="s">
        <v>101</v>
      </c>
      <c r="B180" s="26" t="s">
        <v>102</v>
      </c>
      <c r="C180" s="228" t="s">
        <v>1436</v>
      </c>
      <c r="D180" s="30"/>
      <c r="E180" s="22">
        <v>33.409999999999997</v>
      </c>
    </row>
    <row r="181" spans="1:5" s="50" customFormat="1" ht="66" customHeight="1" x14ac:dyDescent="0.25">
      <c r="A181" s="24"/>
      <c r="B181" s="25" t="s">
        <v>103</v>
      </c>
      <c r="C181" s="21"/>
      <c r="D181" s="30"/>
      <c r="E181" s="22"/>
    </row>
    <row r="182" spans="1:5" s="50" customFormat="1" x14ac:dyDescent="0.3">
      <c r="A182" s="24"/>
      <c r="B182" s="25"/>
      <c r="C182" s="21"/>
      <c r="D182" s="30"/>
      <c r="E182" s="22"/>
    </row>
    <row r="183" spans="1:5" s="50" customFormat="1" ht="21" x14ac:dyDescent="0.25">
      <c r="A183" s="24" t="s">
        <v>104</v>
      </c>
      <c r="B183" s="26" t="s">
        <v>105</v>
      </c>
      <c r="C183" s="228" t="s">
        <v>1436</v>
      </c>
      <c r="D183" s="22"/>
      <c r="E183" s="22">
        <v>279.14</v>
      </c>
    </row>
    <row r="184" spans="1:5" s="50" customFormat="1" ht="78.75" x14ac:dyDescent="0.25">
      <c r="A184" s="24"/>
      <c r="B184" s="25" t="s">
        <v>106</v>
      </c>
      <c r="C184" s="21"/>
      <c r="D184" s="22"/>
      <c r="E184" s="22"/>
    </row>
    <row r="185" spans="1:5" s="50" customFormat="1" x14ac:dyDescent="0.3">
      <c r="A185" s="24"/>
      <c r="B185" s="26"/>
      <c r="C185" s="21"/>
      <c r="D185" s="22"/>
      <c r="E185" s="22"/>
    </row>
    <row r="186" spans="1:5" s="50" customFormat="1" ht="31.5" x14ac:dyDescent="0.25">
      <c r="A186" s="24" t="s">
        <v>107</v>
      </c>
      <c r="B186" s="26" t="s">
        <v>108</v>
      </c>
      <c r="C186" s="228" t="s">
        <v>1435</v>
      </c>
      <c r="D186" s="22"/>
      <c r="E186" s="22">
        <v>2.72</v>
      </c>
    </row>
    <row r="187" spans="1:5" s="50" customFormat="1" ht="110.25" x14ac:dyDescent="0.25">
      <c r="A187" s="24"/>
      <c r="B187" s="25" t="s">
        <v>748</v>
      </c>
      <c r="C187" s="21"/>
      <c r="D187" s="22"/>
      <c r="E187" s="22"/>
    </row>
    <row r="188" spans="1:5" s="50" customFormat="1" x14ac:dyDescent="0.3">
      <c r="A188" s="40"/>
      <c r="B188" s="26"/>
      <c r="C188" s="21"/>
      <c r="D188" s="22"/>
      <c r="E188" s="22"/>
    </row>
    <row r="189" spans="1:5" s="50" customFormat="1" ht="18" customHeight="1" x14ac:dyDescent="0.25">
      <c r="A189" s="24" t="s">
        <v>109</v>
      </c>
      <c r="B189" s="54" t="s">
        <v>110</v>
      </c>
      <c r="C189" s="228" t="s">
        <v>1436</v>
      </c>
      <c r="D189" s="22"/>
      <c r="E189" s="22">
        <v>2.56</v>
      </c>
    </row>
    <row r="190" spans="1:5" s="50" customFormat="1" ht="96.75" customHeight="1" x14ac:dyDescent="0.25">
      <c r="A190" s="24"/>
      <c r="B190" s="25" t="s">
        <v>111</v>
      </c>
      <c r="C190" s="41"/>
      <c r="D190" s="22"/>
      <c r="E190" s="22"/>
    </row>
    <row r="191" spans="1:5" s="50" customFormat="1" ht="18" customHeight="1" x14ac:dyDescent="0.3">
      <c r="A191" s="24"/>
      <c r="B191" s="236" t="s">
        <v>112</v>
      </c>
      <c r="C191" s="694" t="s">
        <v>21</v>
      </c>
      <c r="D191" s="695"/>
      <c r="E191" s="695"/>
    </row>
    <row r="192" spans="1:5" s="50" customFormat="1" ht="18.75" x14ac:dyDescent="0.25">
      <c r="A192" s="19" t="s">
        <v>113</v>
      </c>
      <c r="B192" s="20" t="s">
        <v>1564</v>
      </c>
      <c r="C192" s="223"/>
      <c r="D192" s="224"/>
      <c r="E192" s="225"/>
    </row>
    <row r="193" spans="1:5" s="50" customFormat="1" ht="18.75" x14ac:dyDescent="0.25">
      <c r="A193" s="24" t="s">
        <v>114</v>
      </c>
      <c r="B193" s="227" t="s">
        <v>1630</v>
      </c>
      <c r="C193" s="228" t="s">
        <v>115</v>
      </c>
      <c r="D193" s="237"/>
      <c r="E193" s="22">
        <v>13.27</v>
      </c>
    </row>
    <row r="194" spans="1:5" s="50" customFormat="1" ht="78.75" x14ac:dyDescent="0.25">
      <c r="A194" s="24"/>
      <c r="B194" s="25" t="s">
        <v>913</v>
      </c>
      <c r="C194" s="21"/>
      <c r="D194" s="55"/>
      <c r="E194" s="22"/>
    </row>
    <row r="195" spans="1:5" s="50" customFormat="1" x14ac:dyDescent="0.3">
      <c r="A195" s="24"/>
      <c r="B195" s="25"/>
      <c r="C195" s="21"/>
      <c r="D195" s="55"/>
      <c r="E195" s="22"/>
    </row>
    <row r="196" spans="1:5" s="50" customFormat="1" ht="21" x14ac:dyDescent="0.25">
      <c r="A196" s="24" t="s">
        <v>117</v>
      </c>
      <c r="B196" s="26" t="s">
        <v>118</v>
      </c>
      <c r="C196" s="228" t="s">
        <v>1435</v>
      </c>
      <c r="D196" s="22"/>
      <c r="E196" s="22">
        <v>47.03</v>
      </c>
    </row>
    <row r="197" spans="1:5" s="50" customFormat="1" ht="64.5" customHeight="1" x14ac:dyDescent="0.25">
      <c r="A197" s="24"/>
      <c r="B197" s="25" t="s">
        <v>119</v>
      </c>
      <c r="C197" s="21"/>
      <c r="D197" s="22"/>
      <c r="E197" s="22"/>
    </row>
    <row r="198" spans="1:5" s="50" customFormat="1" x14ac:dyDescent="0.3">
      <c r="A198" s="24"/>
      <c r="B198" s="25"/>
      <c r="C198" s="21"/>
      <c r="D198" s="22"/>
      <c r="E198" s="22"/>
    </row>
    <row r="199" spans="1:5" s="50" customFormat="1" ht="31.5" x14ac:dyDescent="0.25">
      <c r="A199" s="42" t="s">
        <v>120</v>
      </c>
      <c r="B199" s="26" t="s">
        <v>762</v>
      </c>
      <c r="C199" s="228" t="s">
        <v>1436</v>
      </c>
      <c r="D199" s="22"/>
      <c r="E199" s="22">
        <v>1709</v>
      </c>
    </row>
    <row r="200" spans="1:5" s="50" customFormat="1" ht="174.75" customHeight="1" x14ac:dyDescent="0.25">
      <c r="A200" s="24"/>
      <c r="B200" s="25" t="s">
        <v>761</v>
      </c>
      <c r="C200" s="21"/>
      <c r="D200" s="22"/>
      <c r="E200" s="22"/>
    </row>
    <row r="201" spans="1:5" s="50" customFormat="1" x14ac:dyDescent="0.3">
      <c r="A201" s="24"/>
      <c r="B201" s="56"/>
      <c r="C201" s="21"/>
      <c r="D201" s="22"/>
      <c r="E201" s="22"/>
    </row>
    <row r="202" spans="1:5" s="50" customFormat="1" ht="31.5" x14ac:dyDescent="0.25">
      <c r="A202" s="24" t="s">
        <v>121</v>
      </c>
      <c r="B202" s="26" t="s">
        <v>1620</v>
      </c>
      <c r="C202" s="228" t="s">
        <v>125</v>
      </c>
      <c r="D202" s="22"/>
      <c r="E202" s="22">
        <v>403.86</v>
      </c>
    </row>
    <row r="203" spans="1:5" s="50" customFormat="1" ht="78" customHeight="1" x14ac:dyDescent="0.25">
      <c r="A203" s="24"/>
      <c r="B203" s="25" t="s">
        <v>1369</v>
      </c>
      <c r="C203" s="21"/>
      <c r="D203" s="22"/>
      <c r="E203" s="22"/>
    </row>
    <row r="204" spans="1:5" s="50" customFormat="1" x14ac:dyDescent="0.3">
      <c r="A204" s="24"/>
      <c r="B204" s="25"/>
      <c r="C204" s="21"/>
      <c r="D204" s="22"/>
      <c r="E204" s="22"/>
    </row>
    <row r="205" spans="1:5" s="50" customFormat="1" ht="21" x14ac:dyDescent="0.25">
      <c r="A205" s="24" t="s">
        <v>123</v>
      </c>
      <c r="B205" s="26" t="s">
        <v>126</v>
      </c>
      <c r="C205" s="228" t="s">
        <v>1435</v>
      </c>
      <c r="D205" s="22"/>
      <c r="E205" s="22">
        <v>44.98</v>
      </c>
    </row>
    <row r="206" spans="1:5" s="50" customFormat="1" ht="47.25" x14ac:dyDescent="0.25">
      <c r="A206" s="24"/>
      <c r="B206" s="25" t="s">
        <v>993</v>
      </c>
      <c r="C206" s="21"/>
      <c r="D206" s="22"/>
      <c r="E206" s="22"/>
    </row>
    <row r="207" spans="1:5" s="50" customFormat="1" x14ac:dyDescent="0.3">
      <c r="A207" s="24"/>
      <c r="B207" s="25"/>
      <c r="C207" s="21"/>
      <c r="D207" s="22"/>
      <c r="E207" s="22"/>
    </row>
    <row r="208" spans="1:5" s="50" customFormat="1" ht="18.75" x14ac:dyDescent="0.25">
      <c r="A208" s="24" t="s">
        <v>124</v>
      </c>
      <c r="B208" s="26" t="s">
        <v>127</v>
      </c>
      <c r="C208" s="228" t="s">
        <v>61</v>
      </c>
      <c r="D208" s="22"/>
      <c r="E208" s="22">
        <v>51.24</v>
      </c>
    </row>
    <row r="209" spans="1:5" s="50" customFormat="1" ht="78.75" customHeight="1" x14ac:dyDescent="0.25">
      <c r="A209" s="24"/>
      <c r="B209" s="25" t="s">
        <v>1261</v>
      </c>
      <c r="C209" s="21"/>
      <c r="D209" s="22"/>
      <c r="E209" s="22"/>
    </row>
    <row r="210" spans="1:5" s="50" customFormat="1" x14ac:dyDescent="0.3">
      <c r="A210" s="24"/>
      <c r="B210" s="26"/>
      <c r="C210" s="21"/>
      <c r="D210" s="22"/>
      <c r="E210" s="22"/>
    </row>
    <row r="211" spans="1:5" s="50" customFormat="1" ht="31.5" x14ac:dyDescent="0.25">
      <c r="A211" s="66" t="s">
        <v>1636</v>
      </c>
      <c r="B211" s="71" t="s">
        <v>1637</v>
      </c>
      <c r="C211" s="231" t="s">
        <v>125</v>
      </c>
      <c r="D211" s="22"/>
      <c r="E211" s="22">
        <v>353.32</v>
      </c>
    </row>
    <row r="212" spans="1:5" s="50" customFormat="1" ht="63" x14ac:dyDescent="0.25">
      <c r="A212" s="66"/>
      <c r="B212" s="82" t="s">
        <v>1638</v>
      </c>
      <c r="C212" s="67"/>
      <c r="D212" s="22"/>
      <c r="E212" s="22"/>
    </row>
    <row r="213" spans="1:5" s="50" customFormat="1" x14ac:dyDescent="0.3">
      <c r="A213" s="24"/>
      <c r="B213" s="26"/>
      <c r="C213" s="21"/>
      <c r="D213" s="22"/>
      <c r="E213" s="22"/>
    </row>
    <row r="214" spans="1:5" s="50" customFormat="1" x14ac:dyDescent="0.3">
      <c r="A214" s="24" t="s">
        <v>128</v>
      </c>
      <c r="B214" s="29" t="s">
        <v>1262</v>
      </c>
      <c r="C214" s="21"/>
      <c r="D214" s="22"/>
      <c r="E214" s="22"/>
    </row>
    <row r="215" spans="1:5" s="50" customFormat="1" ht="52.5" customHeight="1" x14ac:dyDescent="0.25">
      <c r="A215" s="24" t="s">
        <v>129</v>
      </c>
      <c r="B215" s="26" t="s">
        <v>763</v>
      </c>
      <c r="C215" s="228" t="s">
        <v>61</v>
      </c>
      <c r="D215" s="30"/>
      <c r="E215" s="22">
        <v>356.83</v>
      </c>
    </row>
    <row r="216" spans="1:5" s="50" customFormat="1" ht="188.25" customHeight="1" x14ac:dyDescent="0.25">
      <c r="A216" s="24"/>
      <c r="B216" s="25" t="s">
        <v>914</v>
      </c>
      <c r="C216" s="21"/>
      <c r="D216" s="30"/>
      <c r="E216" s="22"/>
    </row>
    <row r="217" spans="1:5" s="50" customFormat="1" x14ac:dyDescent="0.3">
      <c r="A217" s="24"/>
      <c r="B217" s="25"/>
      <c r="C217" s="21"/>
      <c r="D217" s="30"/>
      <c r="E217" s="22"/>
    </row>
    <row r="218" spans="1:5" s="96" customFormat="1" ht="47.25" x14ac:dyDescent="0.25">
      <c r="A218" s="24" t="s">
        <v>130</v>
      </c>
      <c r="B218" s="26" t="s">
        <v>915</v>
      </c>
      <c r="C218" s="228" t="s">
        <v>61</v>
      </c>
      <c r="D218" s="30"/>
      <c r="E218" s="22">
        <v>560.17999999999995</v>
      </c>
    </row>
    <row r="219" spans="1:5" s="96" customFormat="1" ht="157.5" x14ac:dyDescent="0.25">
      <c r="A219" s="24"/>
      <c r="B219" s="25" t="s">
        <v>1572</v>
      </c>
      <c r="C219" s="21"/>
      <c r="D219" s="30"/>
      <c r="E219" s="22"/>
    </row>
    <row r="220" spans="1:5" s="96" customFormat="1" x14ac:dyDescent="0.3">
      <c r="A220" s="24"/>
      <c r="B220" s="25"/>
      <c r="C220" s="21"/>
      <c r="D220" s="30"/>
      <c r="E220" s="22"/>
    </row>
    <row r="221" spans="1:5" s="96" customFormat="1" ht="31.5" x14ac:dyDescent="0.25">
      <c r="A221" s="24" t="s">
        <v>131</v>
      </c>
      <c r="B221" s="26" t="s">
        <v>916</v>
      </c>
      <c r="C221" s="228" t="s">
        <v>61</v>
      </c>
      <c r="D221" s="30"/>
      <c r="E221" s="22">
        <v>47.99</v>
      </c>
    </row>
    <row r="222" spans="1:5" s="96" customFormat="1" ht="47.25" x14ac:dyDescent="0.25">
      <c r="A222" s="24"/>
      <c r="B222" s="25" t="s">
        <v>818</v>
      </c>
      <c r="C222" s="21"/>
      <c r="D222" s="30"/>
      <c r="E222" s="22"/>
    </row>
    <row r="223" spans="1:5" s="50" customFormat="1" x14ac:dyDescent="0.3">
      <c r="A223" s="40"/>
      <c r="B223" s="25"/>
      <c r="C223" s="21"/>
      <c r="D223" s="30"/>
      <c r="E223" s="22"/>
    </row>
    <row r="224" spans="1:5" s="50" customFormat="1" ht="18.75" x14ac:dyDescent="0.25">
      <c r="A224" s="24" t="s">
        <v>132</v>
      </c>
      <c r="B224" s="29" t="s">
        <v>133</v>
      </c>
      <c r="C224" s="21"/>
      <c r="D224" s="22"/>
      <c r="E224" s="22"/>
    </row>
    <row r="225" spans="1:5" s="50" customFormat="1" ht="31.5" x14ac:dyDescent="0.25">
      <c r="A225" s="42" t="s">
        <v>134</v>
      </c>
      <c r="B225" s="56" t="s">
        <v>745</v>
      </c>
      <c r="C225" s="228" t="s">
        <v>8</v>
      </c>
      <c r="D225" s="22"/>
      <c r="E225" s="22">
        <v>9.74</v>
      </c>
    </row>
    <row r="226" spans="1:5" s="50" customFormat="1" ht="78.75" x14ac:dyDescent="0.25">
      <c r="A226" s="42"/>
      <c r="B226" s="27" t="s">
        <v>135</v>
      </c>
      <c r="C226" s="21"/>
      <c r="D226" s="21"/>
      <c r="E226" s="22"/>
    </row>
    <row r="227" spans="1:5" s="50" customFormat="1" x14ac:dyDescent="0.3">
      <c r="A227" s="42"/>
      <c r="B227" s="27"/>
      <c r="C227" s="21"/>
      <c r="D227" s="21"/>
      <c r="E227" s="22"/>
    </row>
    <row r="228" spans="1:5" s="50" customFormat="1" ht="18.75" x14ac:dyDescent="0.25">
      <c r="A228" s="42" t="s">
        <v>821</v>
      </c>
      <c r="B228" s="56" t="s">
        <v>789</v>
      </c>
      <c r="C228" s="228" t="s">
        <v>125</v>
      </c>
      <c r="D228" s="22"/>
      <c r="E228" s="22">
        <v>118.21</v>
      </c>
    </row>
    <row r="229" spans="1:5" s="50" customFormat="1" ht="63" x14ac:dyDescent="0.25">
      <c r="A229" s="42"/>
      <c r="B229" s="27" t="s">
        <v>819</v>
      </c>
      <c r="C229" s="21"/>
      <c r="D229" s="22"/>
      <c r="E229" s="22"/>
    </row>
    <row r="230" spans="1:5" s="50" customFormat="1" x14ac:dyDescent="0.3">
      <c r="A230" s="42"/>
      <c r="B230" s="27"/>
      <c r="C230" s="21"/>
      <c r="D230" s="21"/>
      <c r="E230" s="22"/>
    </row>
    <row r="231" spans="1:5" s="50" customFormat="1" ht="18.75" x14ac:dyDescent="0.25">
      <c r="A231" s="42" t="s">
        <v>136</v>
      </c>
      <c r="B231" s="56" t="s">
        <v>790</v>
      </c>
      <c r="C231" s="228" t="s">
        <v>125</v>
      </c>
      <c r="D231" s="22"/>
      <c r="E231" s="22">
        <v>115.56</v>
      </c>
    </row>
    <row r="232" spans="1:5" s="50" customFormat="1" ht="81.75" customHeight="1" x14ac:dyDescent="0.25">
      <c r="A232" s="42"/>
      <c r="B232" s="47" t="s">
        <v>994</v>
      </c>
      <c r="C232" s="21"/>
      <c r="D232" s="21"/>
      <c r="E232" s="22"/>
    </row>
    <row r="233" spans="1:5" s="50" customFormat="1" x14ac:dyDescent="0.3">
      <c r="A233" s="42"/>
      <c r="B233" s="47"/>
      <c r="C233" s="21"/>
      <c r="D233" s="21"/>
      <c r="E233" s="22"/>
    </row>
    <row r="234" spans="1:5" s="50" customFormat="1" ht="18.75" x14ac:dyDescent="0.25">
      <c r="A234" s="42" t="s">
        <v>822</v>
      </c>
      <c r="B234" s="56" t="s">
        <v>791</v>
      </c>
      <c r="C234" s="228" t="s">
        <v>61</v>
      </c>
      <c r="D234" s="22"/>
      <c r="E234" s="22">
        <v>16.690000000000001</v>
      </c>
    </row>
    <row r="235" spans="1:5" s="50" customFormat="1" ht="63" x14ac:dyDescent="0.25">
      <c r="A235" s="42"/>
      <c r="B235" s="27" t="s">
        <v>820</v>
      </c>
      <c r="C235" s="21"/>
      <c r="D235" s="22"/>
      <c r="E235" s="22"/>
    </row>
    <row r="236" spans="1:5" s="50" customFormat="1" x14ac:dyDescent="0.3">
      <c r="A236" s="42"/>
      <c r="B236" s="27"/>
      <c r="C236" s="21"/>
      <c r="D236" s="22"/>
      <c r="E236" s="22"/>
    </row>
    <row r="237" spans="1:5" s="50" customFormat="1" ht="18.75" x14ac:dyDescent="0.25">
      <c r="A237" s="42" t="s">
        <v>823</v>
      </c>
      <c r="B237" s="59" t="s">
        <v>1542</v>
      </c>
      <c r="C237" s="228" t="s">
        <v>61</v>
      </c>
      <c r="D237" s="22"/>
      <c r="E237" s="22">
        <v>19.79</v>
      </c>
    </row>
    <row r="238" spans="1:5" s="50" customFormat="1" ht="63" x14ac:dyDescent="0.25">
      <c r="A238" s="42"/>
      <c r="B238" s="60" t="s">
        <v>1543</v>
      </c>
      <c r="C238" s="21"/>
      <c r="D238" s="22"/>
      <c r="E238" s="22"/>
    </row>
    <row r="239" spans="1:5" s="50" customFormat="1" x14ac:dyDescent="0.3">
      <c r="A239" s="42"/>
      <c r="B239" s="56"/>
      <c r="C239" s="21"/>
      <c r="D239" s="22"/>
      <c r="E239" s="22"/>
    </row>
    <row r="240" spans="1:5" s="50" customFormat="1" ht="18.75" x14ac:dyDescent="0.25">
      <c r="A240" s="42" t="s">
        <v>824</v>
      </c>
      <c r="B240" s="56" t="s">
        <v>794</v>
      </c>
      <c r="C240" s="228" t="s">
        <v>8</v>
      </c>
      <c r="D240" s="22"/>
      <c r="E240" s="22">
        <v>7.73</v>
      </c>
    </row>
    <row r="241" spans="1:5" s="50" customFormat="1" ht="63" x14ac:dyDescent="0.25">
      <c r="A241" s="42"/>
      <c r="B241" s="27" t="s">
        <v>826</v>
      </c>
      <c r="C241" s="21"/>
      <c r="D241" s="22"/>
      <c r="E241" s="22"/>
    </row>
    <row r="242" spans="1:5" s="50" customFormat="1" x14ac:dyDescent="0.3">
      <c r="A242" s="42"/>
      <c r="B242" s="56"/>
      <c r="C242" s="21"/>
      <c r="D242" s="22"/>
      <c r="E242" s="22"/>
    </row>
    <row r="243" spans="1:5" s="50" customFormat="1" ht="18.75" x14ac:dyDescent="0.25">
      <c r="A243" s="42" t="s">
        <v>825</v>
      </c>
      <c r="B243" s="53" t="s">
        <v>1507</v>
      </c>
      <c r="C243" s="228" t="s">
        <v>18</v>
      </c>
      <c r="D243" s="22"/>
      <c r="E243" s="22">
        <v>7.78</v>
      </c>
    </row>
    <row r="244" spans="1:5" s="50" customFormat="1" ht="63" x14ac:dyDescent="0.25">
      <c r="A244" s="24"/>
      <c r="B244" s="111" t="s">
        <v>1639</v>
      </c>
      <c r="C244" s="41"/>
      <c r="D244" s="28"/>
      <c r="E244" s="22"/>
    </row>
    <row r="245" spans="1:5" s="50" customFormat="1" x14ac:dyDescent="0.3">
      <c r="A245" s="24"/>
      <c r="B245" s="27"/>
      <c r="C245" s="41"/>
      <c r="D245" s="28"/>
      <c r="E245" s="22"/>
    </row>
    <row r="246" spans="1:5" s="50" customFormat="1" ht="18.75" x14ac:dyDescent="0.25">
      <c r="A246" s="24" t="s">
        <v>1565</v>
      </c>
      <c r="B246" s="29" t="s">
        <v>889</v>
      </c>
      <c r="C246" s="21"/>
      <c r="D246" s="30"/>
      <c r="E246" s="22"/>
    </row>
    <row r="247" spans="1:5" s="50" customFormat="1" ht="18.75" x14ac:dyDescent="0.25">
      <c r="A247" s="24" t="s">
        <v>1566</v>
      </c>
      <c r="B247" s="26" t="s">
        <v>785</v>
      </c>
      <c r="C247" s="228" t="s">
        <v>18</v>
      </c>
      <c r="D247" s="30"/>
      <c r="E247" s="22">
        <v>700</v>
      </c>
    </row>
    <row r="248" spans="1:5" s="50" customFormat="1" ht="63" x14ac:dyDescent="0.25">
      <c r="A248" s="24"/>
      <c r="B248" s="25" t="s">
        <v>886</v>
      </c>
      <c r="C248" s="21"/>
      <c r="D248" s="30"/>
      <c r="E248" s="22"/>
    </row>
    <row r="249" spans="1:5" s="50" customFormat="1" x14ac:dyDescent="0.3">
      <c r="A249" s="24"/>
      <c r="B249" s="25"/>
      <c r="C249" s="21"/>
      <c r="D249" s="30"/>
      <c r="E249" s="22"/>
    </row>
    <row r="250" spans="1:5" s="50" customFormat="1" ht="18.75" x14ac:dyDescent="0.25">
      <c r="A250" s="24" t="s">
        <v>1567</v>
      </c>
      <c r="B250" s="26" t="s">
        <v>888</v>
      </c>
      <c r="C250" s="228" t="s">
        <v>61</v>
      </c>
      <c r="D250" s="30"/>
      <c r="E250" s="22">
        <v>75.62</v>
      </c>
    </row>
    <row r="251" spans="1:5" s="50" customFormat="1" ht="63" x14ac:dyDescent="0.25">
      <c r="A251" s="24"/>
      <c r="B251" s="25" t="s">
        <v>887</v>
      </c>
      <c r="C251" s="21"/>
      <c r="D251" s="30"/>
      <c r="E251" s="22"/>
    </row>
    <row r="252" spans="1:5" s="50" customFormat="1" ht="18" customHeight="1" x14ac:dyDescent="0.3">
      <c r="A252" s="200"/>
      <c r="B252" s="238"/>
      <c r="C252" s="694" t="s">
        <v>21</v>
      </c>
      <c r="D252" s="695"/>
      <c r="E252" s="695"/>
    </row>
    <row r="253" spans="1:5" s="50" customFormat="1" x14ac:dyDescent="0.3">
      <c r="A253" s="19" t="s">
        <v>137</v>
      </c>
      <c r="B253" s="20" t="s">
        <v>138</v>
      </c>
      <c r="C253" s="223"/>
      <c r="D253" s="223"/>
      <c r="E253" s="22"/>
    </row>
    <row r="254" spans="1:5" s="50" customFormat="1" ht="18.75" x14ac:dyDescent="0.25">
      <c r="A254" s="226" t="s">
        <v>139</v>
      </c>
      <c r="B254" s="227" t="s">
        <v>1621</v>
      </c>
      <c r="C254" s="228" t="s">
        <v>115</v>
      </c>
      <c r="D254" s="233"/>
      <c r="E254" s="22">
        <v>13.27</v>
      </c>
    </row>
    <row r="255" spans="1:5" s="50" customFormat="1" ht="84.75" customHeight="1" x14ac:dyDescent="0.25">
      <c r="A255" s="24"/>
      <c r="B255" s="25" t="s">
        <v>116</v>
      </c>
      <c r="C255" s="21"/>
      <c r="D255" s="30"/>
      <c r="E255" s="22"/>
    </row>
    <row r="256" spans="1:5" s="50" customFormat="1" x14ac:dyDescent="0.3">
      <c r="A256" s="24"/>
      <c r="B256" s="26"/>
      <c r="C256" s="21"/>
      <c r="D256" s="30"/>
      <c r="E256" s="22"/>
    </row>
    <row r="257" spans="1:5" s="50" customFormat="1" ht="31.5" x14ac:dyDescent="0.25">
      <c r="A257" s="24" t="s">
        <v>140</v>
      </c>
      <c r="B257" s="26" t="s">
        <v>141</v>
      </c>
      <c r="C257" s="228" t="s">
        <v>1435</v>
      </c>
      <c r="D257" s="30"/>
      <c r="E257" s="22">
        <v>49.77</v>
      </c>
    </row>
    <row r="258" spans="1:5" s="50" customFormat="1" ht="93" customHeight="1" x14ac:dyDescent="0.25">
      <c r="A258" s="24"/>
      <c r="B258" s="25" t="s">
        <v>142</v>
      </c>
      <c r="C258" s="21"/>
      <c r="D258" s="30"/>
      <c r="E258" s="22"/>
    </row>
    <row r="259" spans="1:5" s="50" customFormat="1" x14ac:dyDescent="0.3">
      <c r="A259" s="24"/>
      <c r="B259" s="25"/>
      <c r="C259" s="21"/>
      <c r="D259" s="30"/>
      <c r="E259" s="22"/>
    </row>
    <row r="260" spans="1:5" s="50" customFormat="1" ht="31.5" x14ac:dyDescent="0.25">
      <c r="A260" s="24" t="s">
        <v>143</v>
      </c>
      <c r="B260" s="26" t="s">
        <v>144</v>
      </c>
      <c r="C260" s="228" t="s">
        <v>1435</v>
      </c>
      <c r="D260" s="30"/>
      <c r="E260" s="22">
        <v>100.46</v>
      </c>
    </row>
    <row r="261" spans="1:5" s="50" customFormat="1" ht="94.5" customHeight="1" x14ac:dyDescent="0.25">
      <c r="A261" s="24"/>
      <c r="B261" s="25" t="s">
        <v>145</v>
      </c>
      <c r="C261" s="21"/>
      <c r="D261" s="30"/>
      <c r="E261" s="22"/>
    </row>
    <row r="262" spans="1:5" s="50" customFormat="1" x14ac:dyDescent="0.3">
      <c r="A262" s="24"/>
      <c r="B262" s="25"/>
      <c r="C262" s="21"/>
      <c r="D262" s="30"/>
      <c r="E262" s="22"/>
    </row>
    <row r="263" spans="1:5" s="50" customFormat="1" ht="31.5" x14ac:dyDescent="0.25">
      <c r="A263" s="24" t="s">
        <v>146</v>
      </c>
      <c r="B263" s="26" t="s">
        <v>147</v>
      </c>
      <c r="C263" s="228" t="s">
        <v>1435</v>
      </c>
      <c r="D263" s="30"/>
      <c r="E263" s="22">
        <v>48.41</v>
      </c>
    </row>
    <row r="264" spans="1:5" s="50" customFormat="1" ht="78.75" x14ac:dyDescent="0.25">
      <c r="A264" s="24"/>
      <c r="B264" s="25" t="s">
        <v>148</v>
      </c>
      <c r="C264" s="21"/>
      <c r="D264" s="30"/>
      <c r="E264" s="22"/>
    </row>
    <row r="265" spans="1:5" s="50" customFormat="1" x14ac:dyDescent="0.3">
      <c r="A265" s="24"/>
      <c r="B265" s="25"/>
      <c r="C265" s="21"/>
      <c r="D265" s="30"/>
      <c r="E265" s="22"/>
    </row>
    <row r="266" spans="1:5" s="50" customFormat="1" ht="21" x14ac:dyDescent="0.25">
      <c r="A266" s="24" t="s">
        <v>149</v>
      </c>
      <c r="B266" s="26" t="s">
        <v>122</v>
      </c>
      <c r="C266" s="228" t="s">
        <v>1436</v>
      </c>
      <c r="D266" s="22"/>
      <c r="E266" s="22">
        <v>2349.3200000000002</v>
      </c>
    </row>
    <row r="267" spans="1:5" s="50" customFormat="1" ht="180" customHeight="1" x14ac:dyDescent="0.25">
      <c r="A267" s="24"/>
      <c r="B267" s="25" t="s">
        <v>1373</v>
      </c>
      <c r="C267" s="21"/>
      <c r="D267" s="22"/>
      <c r="E267" s="22"/>
    </row>
    <row r="268" spans="1:5" s="50" customFormat="1" x14ac:dyDescent="0.3">
      <c r="A268" s="24"/>
      <c r="B268" s="26"/>
      <c r="C268" s="21"/>
      <c r="D268" s="22"/>
      <c r="E268" s="22"/>
    </row>
    <row r="269" spans="1:5" s="50" customFormat="1" ht="31.5" x14ac:dyDescent="0.25">
      <c r="A269" s="24" t="s">
        <v>1099</v>
      </c>
      <c r="B269" s="239" t="s">
        <v>1622</v>
      </c>
      <c r="C269" s="228" t="s">
        <v>1436</v>
      </c>
      <c r="D269" s="30"/>
      <c r="E269" s="22">
        <v>519.66</v>
      </c>
    </row>
    <row r="270" spans="1:5" s="50" customFormat="1" ht="81.75" customHeight="1" x14ac:dyDescent="0.25">
      <c r="A270" s="24"/>
      <c r="B270" s="61" t="s">
        <v>1480</v>
      </c>
      <c r="C270" s="21"/>
      <c r="D270" s="30"/>
      <c r="E270" s="22"/>
    </row>
    <row r="271" spans="1:5" s="50" customFormat="1" x14ac:dyDescent="0.3">
      <c r="A271" s="24"/>
      <c r="B271" s="61"/>
      <c r="C271" s="21"/>
      <c r="D271" s="30"/>
      <c r="E271" s="22"/>
    </row>
    <row r="272" spans="1:5" s="50" customFormat="1" ht="31.5" x14ac:dyDescent="0.25">
      <c r="A272" s="24" t="s">
        <v>150</v>
      </c>
      <c r="B272" s="239" t="s">
        <v>1623</v>
      </c>
      <c r="C272" s="228" t="s">
        <v>125</v>
      </c>
      <c r="D272" s="30"/>
      <c r="E272" s="22">
        <v>541.16999999999996</v>
      </c>
    </row>
    <row r="273" spans="1:5" s="50" customFormat="1" ht="81" customHeight="1" x14ac:dyDescent="0.25">
      <c r="A273" s="24"/>
      <c r="B273" s="61" t="s">
        <v>1481</v>
      </c>
      <c r="C273" s="21"/>
      <c r="D273" s="30"/>
      <c r="E273" s="22"/>
    </row>
    <row r="274" spans="1:5" s="50" customFormat="1" x14ac:dyDescent="0.3">
      <c r="A274" s="24"/>
      <c r="B274" s="25"/>
      <c r="C274" s="21"/>
      <c r="D274" s="30"/>
      <c r="E274" s="22"/>
    </row>
    <row r="275" spans="1:5" s="50" customFormat="1" ht="31.5" x14ac:dyDescent="0.25">
      <c r="A275" s="24" t="s">
        <v>151</v>
      </c>
      <c r="B275" s="58" t="s">
        <v>1405</v>
      </c>
      <c r="C275" s="228" t="s">
        <v>1435</v>
      </c>
      <c r="D275" s="30"/>
      <c r="E275" s="22">
        <v>238.48</v>
      </c>
    </row>
    <row r="276" spans="1:5" s="50" customFormat="1" ht="141.75" customHeight="1" x14ac:dyDescent="0.25">
      <c r="A276" s="24"/>
      <c r="B276" s="61" t="s">
        <v>1032</v>
      </c>
      <c r="C276" s="21"/>
      <c r="D276" s="30"/>
      <c r="E276" s="22"/>
    </row>
    <row r="277" spans="1:5" s="50" customFormat="1" x14ac:dyDescent="0.3">
      <c r="A277" s="24"/>
      <c r="B277" s="61"/>
      <c r="C277" s="21"/>
      <c r="D277" s="30"/>
      <c r="E277" s="22"/>
    </row>
    <row r="278" spans="1:5" s="50" customFormat="1" ht="31.5" x14ac:dyDescent="0.25">
      <c r="A278" s="24" t="s">
        <v>152</v>
      </c>
      <c r="B278" s="58" t="s">
        <v>1544</v>
      </c>
      <c r="C278" s="228" t="s">
        <v>1435</v>
      </c>
      <c r="D278" s="30"/>
      <c r="E278" s="22">
        <v>238.9</v>
      </c>
    </row>
    <row r="279" spans="1:5" s="50" customFormat="1" ht="141.75" x14ac:dyDescent="0.25">
      <c r="A279" s="24"/>
      <c r="B279" s="61" t="s">
        <v>1033</v>
      </c>
      <c r="C279" s="21"/>
      <c r="D279" s="30"/>
      <c r="E279" s="22"/>
    </row>
    <row r="280" spans="1:5" s="50" customFormat="1" x14ac:dyDescent="0.3">
      <c r="A280" s="24"/>
      <c r="B280" s="25"/>
      <c r="C280" s="21"/>
      <c r="D280" s="30"/>
      <c r="E280" s="22"/>
    </row>
    <row r="281" spans="1:5" s="50" customFormat="1" ht="18.75" x14ac:dyDescent="0.25">
      <c r="A281" s="24" t="s">
        <v>153</v>
      </c>
      <c r="B281" s="26" t="s">
        <v>155</v>
      </c>
      <c r="C281" s="228" t="s">
        <v>125</v>
      </c>
      <c r="D281" s="30"/>
      <c r="E281" s="22">
        <v>57.83</v>
      </c>
    </row>
    <row r="282" spans="1:5" s="50" customFormat="1" ht="81" customHeight="1" x14ac:dyDescent="0.25">
      <c r="A282" s="24"/>
      <c r="B282" s="25" t="s">
        <v>995</v>
      </c>
      <c r="C282" s="21"/>
      <c r="D282" s="30"/>
      <c r="E282" s="22"/>
    </row>
    <row r="283" spans="1:5" s="50" customFormat="1" x14ac:dyDescent="0.3">
      <c r="A283" s="24"/>
      <c r="B283" s="25"/>
      <c r="C283" s="21"/>
      <c r="D283" s="30"/>
      <c r="E283" s="22"/>
    </row>
    <row r="284" spans="1:5" s="50" customFormat="1" ht="18.75" x14ac:dyDescent="0.25">
      <c r="A284" s="24" t="s">
        <v>154</v>
      </c>
      <c r="B284" s="26" t="s">
        <v>1255</v>
      </c>
      <c r="C284" s="228" t="s">
        <v>8</v>
      </c>
      <c r="D284" s="30"/>
      <c r="E284" s="22">
        <v>0.56000000000000005</v>
      </c>
    </row>
    <row r="285" spans="1:5" s="50" customFormat="1" ht="63" x14ac:dyDescent="0.25">
      <c r="A285" s="24"/>
      <c r="B285" s="25" t="s">
        <v>1256</v>
      </c>
      <c r="C285" s="21"/>
      <c r="D285" s="30"/>
      <c r="E285" s="22"/>
    </row>
    <row r="286" spans="1:5" s="50" customFormat="1" x14ac:dyDescent="0.3">
      <c r="A286" s="24"/>
      <c r="B286" s="25"/>
      <c r="C286" s="21"/>
      <c r="D286" s="30"/>
      <c r="E286" s="22"/>
    </row>
    <row r="287" spans="1:5" s="50" customFormat="1" ht="18.75" x14ac:dyDescent="0.25">
      <c r="A287" s="24" t="s">
        <v>156</v>
      </c>
      <c r="B287" s="26" t="s">
        <v>958</v>
      </c>
      <c r="C287" s="228" t="s">
        <v>125</v>
      </c>
      <c r="D287" s="30"/>
      <c r="E287" s="22">
        <v>2361.44</v>
      </c>
    </row>
    <row r="288" spans="1:5" s="50" customFormat="1" ht="81" customHeight="1" x14ac:dyDescent="0.25">
      <c r="A288" s="24"/>
      <c r="B288" s="25" t="s">
        <v>157</v>
      </c>
      <c r="C288" s="21"/>
      <c r="D288" s="30"/>
      <c r="E288" s="22"/>
    </row>
    <row r="289" spans="1:5" s="50" customFormat="1" ht="18" customHeight="1" x14ac:dyDescent="0.3">
      <c r="A289" s="200"/>
      <c r="B289" s="240"/>
      <c r="C289" s="694" t="s">
        <v>21</v>
      </c>
      <c r="D289" s="695"/>
      <c r="E289" s="695"/>
    </row>
    <row r="290" spans="1:5" s="50" customFormat="1" x14ac:dyDescent="0.3">
      <c r="A290" s="19" t="s">
        <v>158</v>
      </c>
      <c r="B290" s="20" t="s">
        <v>159</v>
      </c>
      <c r="C290" s="241"/>
      <c r="D290" s="232"/>
      <c r="E290" s="225"/>
    </row>
    <row r="291" spans="1:5" s="50" customFormat="1" ht="18.75" x14ac:dyDescent="0.25">
      <c r="A291" s="226" t="s">
        <v>160</v>
      </c>
      <c r="B291" s="242" t="s">
        <v>161</v>
      </c>
      <c r="C291" s="21"/>
      <c r="D291" s="30"/>
      <c r="E291" s="33"/>
    </row>
    <row r="292" spans="1:5" s="50" customFormat="1" ht="31.5" x14ac:dyDescent="0.25">
      <c r="A292" s="24" t="s">
        <v>162</v>
      </c>
      <c r="B292" s="26" t="s">
        <v>1234</v>
      </c>
      <c r="C292" s="228" t="s">
        <v>1435</v>
      </c>
      <c r="D292" s="233"/>
      <c r="E292" s="22">
        <v>38.31</v>
      </c>
    </row>
    <row r="293" spans="1:5" s="50" customFormat="1" ht="94.5" x14ac:dyDescent="0.25">
      <c r="A293" s="24"/>
      <c r="B293" s="25" t="s">
        <v>163</v>
      </c>
      <c r="C293" s="21"/>
      <c r="D293" s="30"/>
      <c r="E293" s="22"/>
    </row>
    <row r="294" spans="1:5" s="50" customFormat="1" x14ac:dyDescent="0.3">
      <c r="A294" s="24"/>
      <c r="B294" s="25"/>
      <c r="C294" s="21"/>
      <c r="D294" s="30"/>
      <c r="E294" s="22"/>
    </row>
    <row r="295" spans="1:5" s="50" customFormat="1" ht="37.5" customHeight="1" x14ac:dyDescent="0.25">
      <c r="A295" s="24" t="s">
        <v>164</v>
      </c>
      <c r="B295" s="26" t="s">
        <v>959</v>
      </c>
      <c r="C295" s="228" t="s">
        <v>1435</v>
      </c>
      <c r="D295" s="30"/>
      <c r="E295" s="22">
        <v>52.61</v>
      </c>
    </row>
    <row r="296" spans="1:5" s="50" customFormat="1" ht="94.5" x14ac:dyDescent="0.25">
      <c r="A296" s="24"/>
      <c r="B296" s="25" t="s">
        <v>749</v>
      </c>
      <c r="C296" s="21"/>
      <c r="D296" s="30"/>
      <c r="E296" s="22"/>
    </row>
    <row r="297" spans="1:5" s="50" customFormat="1" x14ac:dyDescent="0.3">
      <c r="A297" s="24"/>
      <c r="B297" s="25"/>
      <c r="C297" s="21"/>
      <c r="D297" s="30"/>
      <c r="E297" s="22"/>
    </row>
    <row r="298" spans="1:5" s="50" customFormat="1" ht="47.25" x14ac:dyDescent="0.25">
      <c r="A298" s="24" t="s">
        <v>165</v>
      </c>
      <c r="B298" s="26" t="s">
        <v>960</v>
      </c>
      <c r="C298" s="228" t="s">
        <v>1435</v>
      </c>
      <c r="D298" s="30"/>
      <c r="E298" s="22">
        <v>63.09</v>
      </c>
    </row>
    <row r="299" spans="1:5" s="50" customFormat="1" ht="94.5" x14ac:dyDescent="0.25">
      <c r="A299" s="24"/>
      <c r="B299" s="25" t="s">
        <v>764</v>
      </c>
      <c r="C299" s="21"/>
      <c r="D299" s="30"/>
      <c r="E299" s="22"/>
    </row>
    <row r="300" spans="1:5" s="50" customFormat="1" x14ac:dyDescent="0.3">
      <c r="A300" s="24"/>
      <c r="B300" s="25"/>
      <c r="C300" s="21"/>
      <c r="D300" s="30"/>
      <c r="E300" s="22"/>
    </row>
    <row r="301" spans="1:5" s="50" customFormat="1" ht="31.5" customHeight="1" x14ac:dyDescent="0.25">
      <c r="A301" s="24" t="s">
        <v>166</v>
      </c>
      <c r="B301" s="58" t="s">
        <v>1545</v>
      </c>
      <c r="C301" s="228" t="s">
        <v>1435</v>
      </c>
      <c r="D301" s="30"/>
      <c r="E301" s="22">
        <v>81.709999999999994</v>
      </c>
    </row>
    <row r="302" spans="1:5" s="50" customFormat="1" ht="63" x14ac:dyDescent="0.25">
      <c r="A302" s="24"/>
      <c r="B302" s="61" t="s">
        <v>167</v>
      </c>
      <c r="C302" s="21"/>
      <c r="D302" s="30"/>
      <c r="E302" s="22"/>
    </row>
    <row r="303" spans="1:5" s="50" customFormat="1" x14ac:dyDescent="0.3">
      <c r="A303" s="24"/>
      <c r="B303" s="25"/>
      <c r="C303" s="21"/>
      <c r="D303" s="30"/>
      <c r="E303" s="22"/>
    </row>
    <row r="304" spans="1:5" s="50" customFormat="1" ht="31.5" x14ac:dyDescent="0.25">
      <c r="A304" s="24" t="s">
        <v>168</v>
      </c>
      <c r="B304" s="26" t="s">
        <v>169</v>
      </c>
      <c r="C304" s="228" t="s">
        <v>1435</v>
      </c>
      <c r="D304" s="30"/>
      <c r="E304" s="22">
        <v>37.840000000000003</v>
      </c>
    </row>
    <row r="305" spans="1:5" s="50" customFormat="1" ht="94.5" customHeight="1" x14ac:dyDescent="0.25">
      <c r="A305" s="24"/>
      <c r="B305" s="25" t="s">
        <v>1454</v>
      </c>
      <c r="C305" s="21"/>
      <c r="D305" s="30"/>
      <c r="E305" s="22"/>
    </row>
    <row r="306" spans="1:5" s="50" customFormat="1" x14ac:dyDescent="0.3">
      <c r="A306" s="24"/>
      <c r="B306" s="25"/>
      <c r="C306" s="21"/>
      <c r="D306" s="30"/>
      <c r="E306" s="22"/>
    </row>
    <row r="307" spans="1:5" s="50" customFormat="1" ht="31.5" x14ac:dyDescent="0.25">
      <c r="A307" s="24" t="s">
        <v>170</v>
      </c>
      <c r="B307" s="26" t="s">
        <v>171</v>
      </c>
      <c r="C307" s="228" t="s">
        <v>1435</v>
      </c>
      <c r="D307" s="30"/>
      <c r="E307" s="22">
        <v>65.13</v>
      </c>
    </row>
    <row r="308" spans="1:5" s="50" customFormat="1" ht="96" customHeight="1" x14ac:dyDescent="0.25">
      <c r="A308" s="24"/>
      <c r="B308" s="25" t="s">
        <v>1455</v>
      </c>
      <c r="C308" s="21"/>
      <c r="D308" s="30"/>
      <c r="E308" s="22"/>
    </row>
    <row r="309" spans="1:5" s="50" customFormat="1" x14ac:dyDescent="0.3">
      <c r="A309" s="24"/>
      <c r="B309" s="25"/>
      <c r="C309" s="21"/>
      <c r="D309" s="30"/>
      <c r="E309" s="22"/>
    </row>
    <row r="310" spans="1:5" s="50" customFormat="1" ht="31.5" x14ac:dyDescent="0.25">
      <c r="A310" s="24" t="s">
        <v>172</v>
      </c>
      <c r="B310" s="26" t="s">
        <v>765</v>
      </c>
      <c r="C310" s="228" t="s">
        <v>1435</v>
      </c>
      <c r="D310" s="30"/>
      <c r="E310" s="22">
        <v>44.47</v>
      </c>
    </row>
    <row r="311" spans="1:5" s="96" customFormat="1" ht="94.5" customHeight="1" x14ac:dyDescent="0.25">
      <c r="A311" s="24"/>
      <c r="B311" s="25" t="s">
        <v>1456</v>
      </c>
      <c r="C311" s="21"/>
      <c r="D311" s="30"/>
      <c r="E311" s="22"/>
    </row>
    <row r="312" spans="1:5" s="96" customFormat="1" x14ac:dyDescent="0.3">
      <c r="A312" s="24"/>
      <c r="B312" s="25"/>
      <c r="C312" s="21"/>
      <c r="D312" s="30"/>
      <c r="E312" s="22"/>
    </row>
    <row r="313" spans="1:5" s="50" customFormat="1" ht="47.25" x14ac:dyDescent="0.25">
      <c r="A313" s="24" t="s">
        <v>173</v>
      </c>
      <c r="B313" s="26" t="s">
        <v>1457</v>
      </c>
      <c r="C313" s="228" t="s">
        <v>1435</v>
      </c>
      <c r="D313" s="22"/>
      <c r="E313" s="22">
        <v>56.13</v>
      </c>
    </row>
    <row r="314" spans="1:5" s="50" customFormat="1" ht="81" customHeight="1" x14ac:dyDescent="0.25">
      <c r="A314" s="24"/>
      <c r="B314" s="25" t="s">
        <v>1458</v>
      </c>
      <c r="C314" s="21"/>
      <c r="D314" s="22"/>
      <c r="E314" s="22"/>
    </row>
    <row r="315" spans="1:5" s="50" customFormat="1" x14ac:dyDescent="0.3">
      <c r="A315" s="24"/>
      <c r="B315" s="25"/>
      <c r="C315" s="21"/>
      <c r="D315" s="22"/>
      <c r="E315" s="22"/>
    </row>
    <row r="316" spans="1:5" s="50" customFormat="1" ht="21" customHeight="1" x14ac:dyDescent="0.25">
      <c r="A316" s="24" t="s">
        <v>174</v>
      </c>
      <c r="B316" s="26" t="s">
        <v>766</v>
      </c>
      <c r="C316" s="228" t="s">
        <v>8</v>
      </c>
      <c r="D316" s="22"/>
      <c r="E316" s="22">
        <v>201.6</v>
      </c>
    </row>
    <row r="317" spans="1:5" s="50" customFormat="1" ht="98.25" customHeight="1" x14ac:dyDescent="0.25">
      <c r="A317" s="24"/>
      <c r="B317" s="25" t="s">
        <v>786</v>
      </c>
      <c r="C317" s="21"/>
      <c r="D317" s="21"/>
      <c r="E317" s="22"/>
    </row>
    <row r="318" spans="1:5" s="50" customFormat="1" ht="18" customHeight="1" x14ac:dyDescent="0.3">
      <c r="A318" s="243"/>
      <c r="B318" s="240"/>
      <c r="C318" s="694" t="s">
        <v>21</v>
      </c>
      <c r="D318" s="695"/>
      <c r="E318" s="695"/>
    </row>
    <row r="319" spans="1:5" s="50" customFormat="1" x14ac:dyDescent="0.3">
      <c r="A319" s="19" t="s">
        <v>175</v>
      </c>
      <c r="B319" s="20" t="s">
        <v>176</v>
      </c>
      <c r="C319" s="223"/>
      <c r="D319" s="232"/>
      <c r="E319" s="22"/>
    </row>
    <row r="320" spans="1:5" s="50" customFormat="1" ht="18.75" x14ac:dyDescent="0.25">
      <c r="A320" s="226" t="s">
        <v>177</v>
      </c>
      <c r="B320" s="242" t="s">
        <v>178</v>
      </c>
      <c r="C320" s="21"/>
      <c r="D320" s="30"/>
      <c r="E320" s="22"/>
    </row>
    <row r="321" spans="1:5" s="50" customFormat="1" ht="31.5" x14ac:dyDescent="0.25">
      <c r="A321" s="24" t="s">
        <v>179</v>
      </c>
      <c r="B321" s="26" t="s">
        <v>180</v>
      </c>
      <c r="C321" s="228" t="s">
        <v>8</v>
      </c>
      <c r="D321" s="233"/>
      <c r="E321" s="22">
        <v>31.65</v>
      </c>
    </row>
    <row r="322" spans="1:5" s="50" customFormat="1" ht="141.75" x14ac:dyDescent="0.25">
      <c r="A322" s="24"/>
      <c r="B322" s="25" t="s">
        <v>1437</v>
      </c>
      <c r="C322" s="21"/>
      <c r="D322" s="30"/>
      <c r="E322" s="22"/>
    </row>
    <row r="323" spans="1:5" s="50" customFormat="1" x14ac:dyDescent="0.3">
      <c r="A323" s="24"/>
      <c r="B323" s="25"/>
      <c r="C323" s="21"/>
      <c r="D323" s="30"/>
      <c r="E323" s="22"/>
    </row>
    <row r="324" spans="1:5" s="50" customFormat="1" ht="31.5" x14ac:dyDescent="0.25">
      <c r="A324" s="24" t="s">
        <v>181</v>
      </c>
      <c r="B324" s="26" t="s">
        <v>1370</v>
      </c>
      <c r="C324" s="228" t="s">
        <v>8</v>
      </c>
      <c r="D324" s="30"/>
      <c r="E324" s="22">
        <v>98.65</v>
      </c>
    </row>
    <row r="325" spans="1:5" s="50" customFormat="1" ht="157.5" x14ac:dyDescent="0.25">
      <c r="A325" s="24"/>
      <c r="B325" s="25" t="s">
        <v>1589</v>
      </c>
      <c r="C325" s="21"/>
      <c r="D325" s="30"/>
      <c r="E325" s="22"/>
    </row>
    <row r="326" spans="1:5" s="50" customFormat="1" x14ac:dyDescent="0.3">
      <c r="A326" s="24"/>
      <c r="B326" s="25"/>
      <c r="C326" s="21"/>
      <c r="D326" s="30"/>
      <c r="E326" s="22"/>
    </row>
    <row r="327" spans="1:5" s="50" customFormat="1" ht="18.75" x14ac:dyDescent="0.25">
      <c r="A327" s="24" t="s">
        <v>182</v>
      </c>
      <c r="B327" s="26" t="s">
        <v>183</v>
      </c>
      <c r="C327" s="228" t="s">
        <v>8</v>
      </c>
      <c r="D327" s="30"/>
      <c r="E327" s="22">
        <v>62.41</v>
      </c>
    </row>
    <row r="328" spans="1:5" s="50" customFormat="1" ht="94.5" x14ac:dyDescent="0.25">
      <c r="A328" s="24"/>
      <c r="B328" s="25" t="s">
        <v>1438</v>
      </c>
      <c r="C328" s="21"/>
      <c r="D328" s="30"/>
      <c r="E328" s="22"/>
    </row>
    <row r="329" spans="1:5" s="50" customFormat="1" x14ac:dyDescent="0.3">
      <c r="A329" s="24"/>
      <c r="B329" s="25"/>
      <c r="C329" s="21"/>
      <c r="D329" s="30"/>
      <c r="E329" s="22"/>
    </row>
    <row r="330" spans="1:5" s="50" customFormat="1" ht="21" x14ac:dyDescent="0.25">
      <c r="A330" s="24" t="s">
        <v>184</v>
      </c>
      <c r="B330" s="26" t="s">
        <v>185</v>
      </c>
      <c r="C330" s="228" t="s">
        <v>1435</v>
      </c>
      <c r="D330" s="30"/>
      <c r="E330" s="22">
        <v>50.73</v>
      </c>
    </row>
    <row r="331" spans="1:5" s="50" customFormat="1" ht="94.5" x14ac:dyDescent="0.25">
      <c r="A331" s="24"/>
      <c r="B331" s="25" t="s">
        <v>1439</v>
      </c>
      <c r="C331" s="21"/>
      <c r="D331" s="30"/>
      <c r="E331" s="22"/>
    </row>
    <row r="332" spans="1:5" s="50" customFormat="1" x14ac:dyDescent="0.3">
      <c r="A332" s="24"/>
      <c r="B332" s="25"/>
      <c r="C332" s="21"/>
      <c r="D332" s="30"/>
      <c r="E332" s="22"/>
    </row>
    <row r="333" spans="1:5" s="50" customFormat="1" ht="21" x14ac:dyDescent="0.25">
      <c r="A333" s="24" t="s">
        <v>186</v>
      </c>
      <c r="B333" s="26" t="s">
        <v>187</v>
      </c>
      <c r="C333" s="228" t="s">
        <v>1435</v>
      </c>
      <c r="D333" s="30"/>
      <c r="E333" s="22">
        <v>78.67</v>
      </c>
    </row>
    <row r="334" spans="1:5" s="50" customFormat="1" ht="94.5" x14ac:dyDescent="0.25">
      <c r="A334" s="24"/>
      <c r="B334" s="25" t="s">
        <v>1438</v>
      </c>
      <c r="C334" s="21"/>
      <c r="D334" s="30"/>
      <c r="E334" s="22"/>
    </row>
    <row r="335" spans="1:5" s="50" customFormat="1" x14ac:dyDescent="0.3">
      <c r="A335" s="24"/>
      <c r="B335" s="25"/>
      <c r="C335" s="21"/>
      <c r="D335" s="30"/>
      <c r="E335" s="22"/>
    </row>
    <row r="336" spans="1:5" s="50" customFormat="1" ht="18.75" x14ac:dyDescent="0.25">
      <c r="A336" s="24" t="s">
        <v>188</v>
      </c>
      <c r="B336" s="26" t="s">
        <v>770</v>
      </c>
      <c r="C336" s="228" t="s">
        <v>8</v>
      </c>
      <c r="D336" s="30"/>
      <c r="E336" s="22">
        <v>36.39</v>
      </c>
    </row>
    <row r="337" spans="1:5" s="50" customFormat="1" ht="94.5" x14ac:dyDescent="0.25">
      <c r="A337" s="24"/>
      <c r="B337" s="25" t="s">
        <v>1590</v>
      </c>
      <c r="C337" s="21"/>
      <c r="D337" s="30"/>
      <c r="E337" s="22"/>
    </row>
    <row r="338" spans="1:5" s="50" customFormat="1" x14ac:dyDescent="0.3">
      <c r="A338" s="24"/>
      <c r="B338" s="25"/>
      <c r="C338" s="21"/>
      <c r="D338" s="30"/>
      <c r="E338" s="22"/>
    </row>
    <row r="339" spans="1:5" s="50" customFormat="1" ht="21" customHeight="1" x14ac:dyDescent="0.25">
      <c r="A339" s="24" t="s">
        <v>190</v>
      </c>
      <c r="B339" s="26" t="s">
        <v>189</v>
      </c>
      <c r="C339" s="228" t="s">
        <v>8</v>
      </c>
      <c r="D339" s="30"/>
      <c r="E339" s="22">
        <v>31.53</v>
      </c>
    </row>
    <row r="340" spans="1:5" s="50" customFormat="1" ht="93.75" customHeight="1" x14ac:dyDescent="0.25">
      <c r="A340" s="24"/>
      <c r="B340" s="25" t="s">
        <v>1591</v>
      </c>
      <c r="C340" s="21"/>
      <c r="D340" s="30"/>
      <c r="E340" s="22"/>
    </row>
    <row r="341" spans="1:5" s="50" customFormat="1" x14ac:dyDescent="0.3">
      <c r="A341" s="24"/>
      <c r="B341" s="25"/>
      <c r="C341" s="21"/>
      <c r="D341" s="30"/>
      <c r="E341" s="22"/>
    </row>
    <row r="342" spans="1:5" s="50" customFormat="1" ht="31.5" x14ac:dyDescent="0.25">
      <c r="A342" s="24" t="s">
        <v>827</v>
      </c>
      <c r="B342" s="71" t="s">
        <v>1514</v>
      </c>
      <c r="C342" s="228" t="s">
        <v>8</v>
      </c>
      <c r="D342" s="30"/>
      <c r="E342" s="22">
        <v>80.97</v>
      </c>
    </row>
    <row r="343" spans="1:5" s="50" customFormat="1" ht="204.75" x14ac:dyDescent="0.25">
      <c r="A343" s="24"/>
      <c r="B343" s="82" t="s">
        <v>1688</v>
      </c>
      <c r="C343" s="21"/>
      <c r="D343" s="30"/>
      <c r="E343" s="22"/>
    </row>
    <row r="344" spans="1:5" s="50" customFormat="1" x14ac:dyDescent="0.3">
      <c r="A344" s="24"/>
      <c r="B344" s="25"/>
      <c r="C344" s="21"/>
      <c r="D344" s="30"/>
      <c r="E344" s="22"/>
    </row>
    <row r="345" spans="1:5" s="50" customFormat="1" ht="31.5" x14ac:dyDescent="0.25">
      <c r="A345" s="24" t="s">
        <v>828</v>
      </c>
      <c r="B345" s="26" t="s">
        <v>1263</v>
      </c>
      <c r="C345" s="228" t="s">
        <v>8</v>
      </c>
      <c r="D345" s="30"/>
      <c r="E345" s="22">
        <v>52.08</v>
      </c>
    </row>
    <row r="346" spans="1:5" s="50" customFormat="1" ht="236.25" x14ac:dyDescent="0.25">
      <c r="A346" s="24"/>
      <c r="B346" s="25" t="s">
        <v>1440</v>
      </c>
      <c r="C346" s="21"/>
      <c r="D346" s="30"/>
      <c r="E346" s="22"/>
    </row>
    <row r="347" spans="1:5" s="50" customFormat="1" x14ac:dyDescent="0.3">
      <c r="A347" s="24"/>
      <c r="B347" s="25"/>
      <c r="C347" s="21"/>
      <c r="D347" s="30"/>
      <c r="E347" s="22"/>
    </row>
    <row r="348" spans="1:5" s="50" customFormat="1" ht="18.75" x14ac:dyDescent="0.25">
      <c r="A348" s="24" t="s">
        <v>191</v>
      </c>
      <c r="B348" s="244" t="s">
        <v>1406</v>
      </c>
      <c r="C348" s="21"/>
      <c r="D348" s="30"/>
      <c r="E348" s="22"/>
    </row>
    <row r="349" spans="1:5" s="50" customFormat="1" ht="18.75" x14ac:dyDescent="0.25">
      <c r="A349" s="24" t="s">
        <v>192</v>
      </c>
      <c r="B349" s="26" t="s">
        <v>193</v>
      </c>
      <c r="C349" s="228" t="s">
        <v>61</v>
      </c>
      <c r="D349" s="30"/>
      <c r="E349" s="22">
        <v>26.29</v>
      </c>
    </row>
    <row r="350" spans="1:5" s="50" customFormat="1" ht="48.75" customHeight="1" x14ac:dyDescent="0.25">
      <c r="A350" s="24"/>
      <c r="B350" s="25" t="s">
        <v>1409</v>
      </c>
      <c r="C350" s="21"/>
      <c r="D350" s="30"/>
      <c r="E350" s="22"/>
    </row>
    <row r="351" spans="1:5" s="50" customFormat="1" x14ac:dyDescent="0.3">
      <c r="A351" s="24"/>
      <c r="B351" s="26"/>
      <c r="C351" s="21"/>
      <c r="D351" s="30"/>
      <c r="E351" s="22"/>
    </row>
    <row r="352" spans="1:5" s="50" customFormat="1" x14ac:dyDescent="0.3">
      <c r="A352" s="24" t="s">
        <v>194</v>
      </c>
      <c r="B352" s="26" t="s">
        <v>195</v>
      </c>
      <c r="C352" s="228" t="s">
        <v>61</v>
      </c>
      <c r="D352" s="30"/>
      <c r="E352" s="22">
        <v>40.65</v>
      </c>
    </row>
    <row r="353" spans="1:5" s="50" customFormat="1" ht="79.5" customHeight="1" x14ac:dyDescent="0.25">
      <c r="A353" s="24"/>
      <c r="B353" s="25" t="s">
        <v>196</v>
      </c>
      <c r="C353" s="21"/>
      <c r="D353" s="30"/>
      <c r="E353" s="22"/>
    </row>
    <row r="354" spans="1:5" s="50" customFormat="1" x14ac:dyDescent="0.3">
      <c r="A354" s="24"/>
      <c r="B354" s="25"/>
      <c r="C354" s="21"/>
      <c r="D354" s="30"/>
      <c r="E354" s="22"/>
    </row>
    <row r="355" spans="1:5" s="50" customFormat="1" x14ac:dyDescent="0.3">
      <c r="A355" s="24" t="s">
        <v>830</v>
      </c>
      <c r="B355" s="26" t="s">
        <v>767</v>
      </c>
      <c r="C355" s="228" t="s">
        <v>61</v>
      </c>
      <c r="D355" s="30"/>
      <c r="E355" s="22">
        <v>50.36</v>
      </c>
    </row>
    <row r="356" spans="1:5" s="96" customFormat="1" ht="78.75" x14ac:dyDescent="0.25">
      <c r="A356" s="57"/>
      <c r="B356" s="25" t="s">
        <v>831</v>
      </c>
      <c r="C356" s="21"/>
      <c r="D356" s="30"/>
      <c r="E356" s="22"/>
    </row>
    <row r="357" spans="1:5" s="96" customFormat="1" x14ac:dyDescent="0.3">
      <c r="A357" s="57"/>
      <c r="B357" s="25"/>
      <c r="C357" s="21"/>
      <c r="D357" s="30"/>
      <c r="E357" s="22"/>
    </row>
    <row r="358" spans="1:5" s="50" customFormat="1" x14ac:dyDescent="0.3">
      <c r="A358" s="24" t="s">
        <v>832</v>
      </c>
      <c r="B358" s="26" t="s">
        <v>1407</v>
      </c>
      <c r="C358" s="228" t="s">
        <v>61</v>
      </c>
      <c r="D358" s="30"/>
      <c r="E358" s="22">
        <v>44.48</v>
      </c>
    </row>
    <row r="359" spans="1:5" s="50" customFormat="1" ht="110.25" x14ac:dyDescent="0.25">
      <c r="A359" s="24"/>
      <c r="B359" s="25" t="s">
        <v>829</v>
      </c>
      <c r="C359" s="21"/>
      <c r="D359" s="30"/>
      <c r="E359" s="22"/>
    </row>
    <row r="360" spans="1:5" s="50" customFormat="1" x14ac:dyDescent="0.3">
      <c r="A360" s="24"/>
      <c r="B360" s="26"/>
      <c r="C360" s="21"/>
      <c r="D360" s="30"/>
      <c r="E360" s="22"/>
    </row>
    <row r="361" spans="1:5" s="50" customFormat="1" ht="31.5" x14ac:dyDescent="0.25">
      <c r="A361" s="24" t="s">
        <v>833</v>
      </c>
      <c r="B361" s="26" t="s">
        <v>1408</v>
      </c>
      <c r="C361" s="228" t="s">
        <v>61</v>
      </c>
      <c r="D361" s="30"/>
      <c r="E361" s="22">
        <v>12.19</v>
      </c>
    </row>
    <row r="362" spans="1:5" s="50" customFormat="1" ht="47.25" x14ac:dyDescent="0.25">
      <c r="A362" s="24"/>
      <c r="B362" s="25" t="s">
        <v>1410</v>
      </c>
      <c r="C362" s="21"/>
      <c r="D362" s="30"/>
      <c r="E362" s="22"/>
    </row>
    <row r="363" spans="1:5" s="50" customFormat="1" x14ac:dyDescent="0.3">
      <c r="A363" s="24"/>
      <c r="B363" s="25"/>
      <c r="C363" s="21"/>
      <c r="D363" s="30"/>
      <c r="E363" s="22"/>
    </row>
    <row r="364" spans="1:5" s="50" customFormat="1" ht="18.75" x14ac:dyDescent="0.25">
      <c r="A364" s="24" t="s">
        <v>197</v>
      </c>
      <c r="B364" s="29" t="s">
        <v>1041</v>
      </c>
      <c r="C364" s="21"/>
      <c r="D364" s="30"/>
      <c r="E364" s="22"/>
    </row>
    <row r="365" spans="1:5" s="50" customFormat="1" ht="122.25" customHeight="1" x14ac:dyDescent="0.25">
      <c r="A365" s="24"/>
      <c r="B365" s="25" t="s">
        <v>1264</v>
      </c>
      <c r="C365" s="21"/>
      <c r="D365" s="30"/>
      <c r="E365" s="22"/>
    </row>
    <row r="366" spans="1:5" s="50" customFormat="1" x14ac:dyDescent="0.3">
      <c r="A366" s="24"/>
      <c r="B366" s="25"/>
      <c r="C366" s="21"/>
      <c r="D366" s="30"/>
      <c r="E366" s="22"/>
    </row>
    <row r="367" spans="1:5" s="50" customFormat="1" ht="18.75" x14ac:dyDescent="0.25">
      <c r="A367" s="24" t="s">
        <v>198</v>
      </c>
      <c r="B367" s="26" t="s">
        <v>199</v>
      </c>
      <c r="C367" s="228" t="s">
        <v>61</v>
      </c>
      <c r="D367" s="30"/>
      <c r="E367" s="22">
        <v>41.08</v>
      </c>
    </row>
    <row r="368" spans="1:5" s="50" customFormat="1" x14ac:dyDescent="0.3">
      <c r="A368" s="24"/>
      <c r="B368" s="26"/>
      <c r="C368" s="21"/>
      <c r="D368" s="30"/>
      <c r="E368" s="22"/>
    </row>
    <row r="369" spans="1:5" s="50" customFormat="1" ht="18.75" x14ac:dyDescent="0.25">
      <c r="A369" s="24" t="s">
        <v>200</v>
      </c>
      <c r="B369" s="26" t="s">
        <v>201</v>
      </c>
      <c r="C369" s="228" t="s">
        <v>61</v>
      </c>
      <c r="D369" s="30"/>
      <c r="E369" s="22">
        <v>34.299999999999997</v>
      </c>
    </row>
    <row r="370" spans="1:5" s="50" customFormat="1" x14ac:dyDescent="0.3">
      <c r="A370" s="24"/>
      <c r="B370" s="26"/>
      <c r="C370" s="21"/>
      <c r="D370" s="30"/>
      <c r="E370" s="22"/>
    </row>
    <row r="371" spans="1:5" s="50" customFormat="1" ht="18.75" x14ac:dyDescent="0.25">
      <c r="A371" s="24" t="s">
        <v>202</v>
      </c>
      <c r="B371" s="26" t="s">
        <v>203</v>
      </c>
      <c r="C371" s="228" t="s">
        <v>61</v>
      </c>
      <c r="D371" s="30"/>
      <c r="E371" s="22">
        <v>23.72</v>
      </c>
    </row>
    <row r="372" spans="1:5" s="50" customFormat="1" x14ac:dyDescent="0.3">
      <c r="A372" s="24"/>
      <c r="B372" s="26"/>
      <c r="C372" s="21"/>
      <c r="D372" s="30"/>
      <c r="E372" s="22"/>
    </row>
    <row r="373" spans="1:5" s="50" customFormat="1" ht="18.75" x14ac:dyDescent="0.25">
      <c r="A373" s="24" t="s">
        <v>204</v>
      </c>
      <c r="B373" s="26" t="s">
        <v>205</v>
      </c>
      <c r="C373" s="228" t="s">
        <v>61</v>
      </c>
      <c r="D373" s="30"/>
      <c r="E373" s="22">
        <v>12.16</v>
      </c>
    </row>
    <row r="374" spans="1:5" s="50" customFormat="1" x14ac:dyDescent="0.3">
      <c r="A374" s="24"/>
      <c r="B374" s="26"/>
      <c r="C374" s="21"/>
      <c r="D374" s="30"/>
      <c r="E374" s="22"/>
    </row>
    <row r="375" spans="1:5" s="50" customFormat="1" ht="18.75" x14ac:dyDescent="0.25">
      <c r="A375" s="24" t="s">
        <v>206</v>
      </c>
      <c r="B375" s="26" t="s">
        <v>207</v>
      </c>
      <c r="C375" s="228" t="s">
        <v>61</v>
      </c>
      <c r="D375" s="30"/>
      <c r="E375" s="22">
        <v>9.1999999999999993</v>
      </c>
    </row>
    <row r="376" spans="1:5" s="50" customFormat="1" x14ac:dyDescent="0.3">
      <c r="A376" s="24"/>
      <c r="B376" s="26"/>
      <c r="C376" s="21"/>
      <c r="D376" s="30"/>
      <c r="E376" s="22"/>
    </row>
    <row r="377" spans="1:5" s="50" customFormat="1" ht="18.75" x14ac:dyDescent="0.25">
      <c r="A377" s="24" t="s">
        <v>208</v>
      </c>
      <c r="B377" s="29" t="s">
        <v>209</v>
      </c>
      <c r="C377" s="21"/>
      <c r="D377" s="30"/>
      <c r="E377" s="22"/>
    </row>
    <row r="378" spans="1:5" s="50" customFormat="1" ht="67.5" customHeight="1" x14ac:dyDescent="0.25">
      <c r="A378" s="24"/>
      <c r="B378" s="25" t="s">
        <v>996</v>
      </c>
      <c r="C378" s="21"/>
      <c r="D378" s="30"/>
      <c r="E378" s="22"/>
    </row>
    <row r="379" spans="1:5" s="50" customFormat="1" x14ac:dyDescent="0.3">
      <c r="A379" s="24"/>
      <c r="B379" s="25"/>
      <c r="C379" s="21"/>
      <c r="D379" s="30"/>
      <c r="E379" s="22"/>
    </row>
    <row r="380" spans="1:5" s="50" customFormat="1" ht="18.75" x14ac:dyDescent="0.25">
      <c r="A380" s="24" t="s">
        <v>210</v>
      </c>
      <c r="B380" s="26" t="s">
        <v>997</v>
      </c>
      <c r="C380" s="228" t="s">
        <v>61</v>
      </c>
      <c r="D380" s="30"/>
      <c r="E380" s="22">
        <v>52.5</v>
      </c>
    </row>
    <row r="381" spans="1:5" s="50" customFormat="1" x14ac:dyDescent="0.3">
      <c r="A381" s="24"/>
      <c r="B381" s="25"/>
      <c r="C381" s="21"/>
      <c r="D381" s="30"/>
      <c r="E381" s="22"/>
    </row>
    <row r="382" spans="1:5" s="50" customFormat="1" ht="18.75" x14ac:dyDescent="0.25">
      <c r="A382" s="24" t="s">
        <v>211</v>
      </c>
      <c r="B382" s="26" t="s">
        <v>998</v>
      </c>
      <c r="C382" s="228" t="s">
        <v>61</v>
      </c>
      <c r="D382" s="30"/>
      <c r="E382" s="22">
        <v>67.62</v>
      </c>
    </row>
    <row r="383" spans="1:5" s="50" customFormat="1" x14ac:dyDescent="0.3">
      <c r="A383" s="24"/>
      <c r="B383" s="26"/>
      <c r="C383" s="21"/>
      <c r="D383" s="30"/>
      <c r="E383" s="22"/>
    </row>
    <row r="384" spans="1:5" s="50" customFormat="1" ht="18.75" x14ac:dyDescent="0.25">
      <c r="A384" s="24" t="s">
        <v>212</v>
      </c>
      <c r="B384" s="26" t="s">
        <v>999</v>
      </c>
      <c r="C384" s="228" t="s">
        <v>61</v>
      </c>
      <c r="D384" s="30"/>
      <c r="E384" s="22">
        <v>69.650000000000006</v>
      </c>
    </row>
    <row r="385" spans="1:5" s="50" customFormat="1" x14ac:dyDescent="0.3">
      <c r="A385" s="24"/>
      <c r="B385" s="25"/>
      <c r="C385" s="21"/>
      <c r="D385" s="30"/>
      <c r="E385" s="22"/>
    </row>
    <row r="386" spans="1:5" s="50" customFormat="1" ht="18.75" x14ac:dyDescent="0.25">
      <c r="A386" s="24" t="s">
        <v>213</v>
      </c>
      <c r="B386" s="26" t="s">
        <v>1000</v>
      </c>
      <c r="C386" s="228" t="s">
        <v>61</v>
      </c>
      <c r="D386" s="30"/>
      <c r="E386" s="22">
        <v>30.81</v>
      </c>
    </row>
    <row r="387" spans="1:5" s="50" customFormat="1" x14ac:dyDescent="0.3">
      <c r="A387" s="24"/>
      <c r="B387" s="26"/>
      <c r="C387" s="21"/>
      <c r="D387" s="30"/>
      <c r="E387" s="22"/>
    </row>
    <row r="388" spans="1:5" s="50" customFormat="1" ht="18.75" x14ac:dyDescent="0.25">
      <c r="A388" s="24" t="s">
        <v>214</v>
      </c>
      <c r="B388" s="26" t="s">
        <v>1001</v>
      </c>
      <c r="C388" s="228" t="s">
        <v>61</v>
      </c>
      <c r="D388" s="30"/>
      <c r="E388" s="22">
        <v>34.369999999999997</v>
      </c>
    </row>
    <row r="389" spans="1:5" s="50" customFormat="1" x14ac:dyDescent="0.3">
      <c r="A389" s="24"/>
      <c r="B389" s="26"/>
      <c r="C389" s="21"/>
      <c r="D389" s="30"/>
      <c r="E389" s="22"/>
    </row>
    <row r="390" spans="1:5" s="50" customFormat="1" ht="18.75" x14ac:dyDescent="0.25">
      <c r="A390" s="24" t="s">
        <v>834</v>
      </c>
      <c r="B390" s="26" t="s">
        <v>979</v>
      </c>
      <c r="C390" s="228" t="s">
        <v>61</v>
      </c>
      <c r="D390" s="30"/>
      <c r="E390" s="22">
        <v>41.94</v>
      </c>
    </row>
    <row r="391" spans="1:5" s="50" customFormat="1" x14ac:dyDescent="0.3">
      <c r="A391" s="24"/>
      <c r="B391" s="25"/>
      <c r="C391" s="21"/>
      <c r="D391" s="30"/>
      <c r="E391" s="22"/>
    </row>
    <row r="392" spans="1:5" s="50" customFormat="1" ht="18.75" x14ac:dyDescent="0.25">
      <c r="A392" s="24" t="s">
        <v>1265</v>
      </c>
      <c r="B392" s="29" t="s">
        <v>1269</v>
      </c>
      <c r="C392" s="21"/>
      <c r="D392" s="30"/>
      <c r="E392" s="22"/>
    </row>
    <row r="393" spans="1:5" s="50" customFormat="1" ht="66.75" customHeight="1" x14ac:dyDescent="0.25">
      <c r="A393" s="24"/>
      <c r="B393" s="25" t="s">
        <v>787</v>
      </c>
      <c r="C393" s="21"/>
      <c r="D393" s="30"/>
      <c r="E393" s="22"/>
    </row>
    <row r="394" spans="1:5" s="50" customFormat="1" x14ac:dyDescent="0.3">
      <c r="A394" s="24"/>
      <c r="B394" s="25"/>
      <c r="C394" s="21"/>
      <c r="D394" s="30"/>
      <c r="E394" s="22"/>
    </row>
    <row r="395" spans="1:5" s="50" customFormat="1" ht="31.5" x14ac:dyDescent="0.25">
      <c r="A395" s="24" t="s">
        <v>1266</v>
      </c>
      <c r="B395" s="26" t="s">
        <v>742</v>
      </c>
      <c r="C395" s="228" t="s">
        <v>61</v>
      </c>
      <c r="D395" s="30"/>
      <c r="E395" s="22">
        <v>81.599999999999994</v>
      </c>
    </row>
    <row r="396" spans="1:5" s="50" customFormat="1" x14ac:dyDescent="0.3">
      <c r="A396" s="24"/>
      <c r="B396" s="25"/>
      <c r="C396" s="21"/>
      <c r="D396" s="30"/>
      <c r="E396" s="22"/>
    </row>
    <row r="397" spans="1:5" s="50" customFormat="1" ht="31.5" x14ac:dyDescent="0.25">
      <c r="A397" s="24" t="s">
        <v>1267</v>
      </c>
      <c r="B397" s="26" t="s">
        <v>743</v>
      </c>
      <c r="C397" s="228" t="s">
        <v>61</v>
      </c>
      <c r="D397" s="30"/>
      <c r="E397" s="22">
        <v>88.09</v>
      </c>
    </row>
    <row r="398" spans="1:5" s="96" customFormat="1" x14ac:dyDescent="0.3">
      <c r="A398" s="24"/>
      <c r="B398" s="25"/>
      <c r="C398" s="21"/>
      <c r="D398" s="30"/>
      <c r="E398" s="22"/>
    </row>
    <row r="399" spans="1:5" s="96" customFormat="1" x14ac:dyDescent="0.3">
      <c r="A399" s="24" t="s">
        <v>1268</v>
      </c>
      <c r="B399" s="26" t="s">
        <v>835</v>
      </c>
      <c r="C399" s="228" t="s">
        <v>61</v>
      </c>
      <c r="D399" s="30"/>
      <c r="E399" s="22">
        <v>36.49</v>
      </c>
    </row>
    <row r="400" spans="1:5" s="96" customFormat="1" ht="47.25" x14ac:dyDescent="0.25">
      <c r="A400" s="24"/>
      <c r="B400" s="25" t="s">
        <v>836</v>
      </c>
      <c r="C400" s="21"/>
      <c r="D400" s="30"/>
      <c r="E400" s="22"/>
    </row>
    <row r="401" spans="1:5" s="96" customFormat="1" x14ac:dyDescent="0.3">
      <c r="A401" s="24"/>
      <c r="B401" s="25"/>
      <c r="C401" s="21"/>
      <c r="D401" s="30"/>
      <c r="E401" s="22"/>
    </row>
    <row r="402" spans="1:5" s="50" customFormat="1" ht="18.75" x14ac:dyDescent="0.25">
      <c r="A402" s="24" t="s">
        <v>215</v>
      </c>
      <c r="B402" s="26" t="s">
        <v>216</v>
      </c>
      <c r="C402" s="21"/>
      <c r="D402" s="30"/>
      <c r="E402" s="22"/>
    </row>
    <row r="403" spans="1:5" s="50" customFormat="1" ht="189" x14ac:dyDescent="0.25">
      <c r="A403" s="24"/>
      <c r="B403" s="25" t="s">
        <v>1002</v>
      </c>
      <c r="C403" s="21"/>
      <c r="D403" s="30"/>
      <c r="E403" s="22"/>
    </row>
    <row r="404" spans="1:5" s="50" customFormat="1" x14ac:dyDescent="0.3">
      <c r="A404" s="24"/>
      <c r="B404" s="26"/>
      <c r="C404" s="21"/>
      <c r="D404" s="30"/>
      <c r="E404" s="22"/>
    </row>
    <row r="405" spans="1:5" s="50" customFormat="1" ht="21" x14ac:dyDescent="0.25">
      <c r="A405" s="24" t="s">
        <v>217</v>
      </c>
      <c r="B405" s="26" t="s">
        <v>1003</v>
      </c>
      <c r="C405" s="228" t="s">
        <v>1435</v>
      </c>
      <c r="D405" s="30"/>
      <c r="E405" s="22">
        <v>220.32</v>
      </c>
    </row>
    <row r="406" spans="1:5" s="50" customFormat="1" x14ac:dyDescent="0.3">
      <c r="A406" s="24"/>
      <c r="B406" s="25"/>
      <c r="C406" s="21"/>
      <c r="D406" s="30"/>
      <c r="E406" s="22"/>
    </row>
    <row r="407" spans="1:5" s="50" customFormat="1" ht="21" x14ac:dyDescent="0.25">
      <c r="A407" s="24" t="s">
        <v>218</v>
      </c>
      <c r="B407" s="26" t="s">
        <v>1004</v>
      </c>
      <c r="C407" s="228" t="s">
        <v>1435</v>
      </c>
      <c r="D407" s="30"/>
      <c r="E407" s="22">
        <v>315.73</v>
      </c>
    </row>
    <row r="408" spans="1:5" s="50" customFormat="1" x14ac:dyDescent="0.3">
      <c r="A408" s="24"/>
      <c r="B408" s="25"/>
      <c r="C408" s="21"/>
      <c r="D408" s="30"/>
      <c r="E408" s="22"/>
    </row>
    <row r="409" spans="1:5" s="50" customFormat="1" ht="18.75" x14ac:dyDescent="0.25">
      <c r="A409" s="24" t="s">
        <v>219</v>
      </c>
      <c r="B409" s="26" t="s">
        <v>1005</v>
      </c>
      <c r="C409" s="228" t="s">
        <v>8</v>
      </c>
      <c r="D409" s="30"/>
      <c r="E409" s="22">
        <v>415.77</v>
      </c>
    </row>
    <row r="410" spans="1:5" s="50" customFormat="1" x14ac:dyDescent="0.3">
      <c r="A410" s="24"/>
      <c r="B410" s="25"/>
      <c r="C410" s="21"/>
      <c r="D410" s="30"/>
      <c r="E410" s="22"/>
    </row>
    <row r="411" spans="1:5" s="50" customFormat="1" ht="18.75" x14ac:dyDescent="0.25">
      <c r="A411" s="24" t="s">
        <v>220</v>
      </c>
      <c r="B411" s="26" t="s">
        <v>961</v>
      </c>
      <c r="C411" s="228" t="s">
        <v>8</v>
      </c>
      <c r="D411" s="30"/>
      <c r="E411" s="22">
        <v>160.80000000000001</v>
      </c>
    </row>
    <row r="412" spans="1:5" s="50" customFormat="1" ht="181.5" customHeight="1" x14ac:dyDescent="0.25">
      <c r="A412" s="24"/>
      <c r="B412" s="25" t="s">
        <v>1006</v>
      </c>
      <c r="C412" s="21"/>
      <c r="D412" s="30"/>
      <c r="E412" s="22"/>
    </row>
    <row r="413" spans="1:5" s="50" customFormat="1" x14ac:dyDescent="0.3">
      <c r="A413" s="24"/>
      <c r="B413" s="25"/>
      <c r="C413" s="21"/>
      <c r="D413" s="30"/>
      <c r="E413" s="22"/>
    </row>
    <row r="414" spans="1:5" s="50" customFormat="1" ht="31.5" x14ac:dyDescent="0.25">
      <c r="A414" s="24" t="s">
        <v>222</v>
      </c>
      <c r="B414" s="71" t="s">
        <v>1640</v>
      </c>
      <c r="C414" s="228" t="s">
        <v>1435</v>
      </c>
      <c r="D414" s="30"/>
      <c r="E414" s="22">
        <v>57.15</v>
      </c>
    </row>
    <row r="415" spans="1:5" s="50" customFormat="1" ht="228.75" customHeight="1" x14ac:dyDescent="0.25">
      <c r="A415" s="24"/>
      <c r="B415" s="82" t="s">
        <v>221</v>
      </c>
      <c r="C415" s="21"/>
      <c r="D415" s="30"/>
      <c r="E415" s="22"/>
    </row>
    <row r="416" spans="1:5" s="50" customFormat="1" x14ac:dyDescent="0.3">
      <c r="A416" s="24"/>
      <c r="B416" s="25"/>
      <c r="C416" s="21"/>
      <c r="D416" s="30"/>
      <c r="E416" s="22"/>
    </row>
    <row r="417" spans="1:5" s="50" customFormat="1" ht="31.5" x14ac:dyDescent="0.25">
      <c r="A417" s="24" t="s">
        <v>223</v>
      </c>
      <c r="B417" s="26" t="s">
        <v>1411</v>
      </c>
      <c r="C417" s="228" t="s">
        <v>8</v>
      </c>
      <c r="D417" s="30"/>
      <c r="E417" s="22">
        <v>73.06</v>
      </c>
    </row>
    <row r="418" spans="1:5" s="50" customFormat="1" ht="216.75" customHeight="1" x14ac:dyDescent="0.25">
      <c r="A418" s="24"/>
      <c r="B418" s="25" t="s">
        <v>1008</v>
      </c>
      <c r="C418" s="21"/>
      <c r="D418" s="30"/>
      <c r="E418" s="22"/>
    </row>
    <row r="419" spans="1:5" s="50" customFormat="1" x14ac:dyDescent="0.3">
      <c r="A419" s="24"/>
      <c r="B419" s="25"/>
      <c r="C419" s="21"/>
      <c r="D419" s="30"/>
      <c r="E419" s="22"/>
    </row>
    <row r="420" spans="1:5" s="50" customFormat="1" ht="18.75" x14ac:dyDescent="0.25">
      <c r="A420" s="24" t="s">
        <v>225</v>
      </c>
      <c r="B420" s="26" t="s">
        <v>768</v>
      </c>
      <c r="C420" s="228" t="s">
        <v>8</v>
      </c>
      <c r="D420" s="30"/>
      <c r="E420" s="22">
        <v>23.9</v>
      </c>
    </row>
    <row r="421" spans="1:5" s="50" customFormat="1" ht="173.25" x14ac:dyDescent="0.25">
      <c r="A421" s="24"/>
      <c r="B421" s="25" t="s">
        <v>837</v>
      </c>
      <c r="C421" s="21"/>
      <c r="D421" s="30"/>
      <c r="E421" s="22"/>
    </row>
    <row r="422" spans="1:5" s="50" customFormat="1" x14ac:dyDescent="0.3">
      <c r="A422" s="24"/>
      <c r="B422" s="25"/>
      <c r="C422" s="21"/>
      <c r="D422" s="30"/>
      <c r="E422" s="22"/>
    </row>
    <row r="423" spans="1:5" s="50" customFormat="1" ht="31.5" x14ac:dyDescent="0.25">
      <c r="A423" s="24" t="s">
        <v>227</v>
      </c>
      <c r="B423" s="26" t="s">
        <v>1235</v>
      </c>
      <c r="C423" s="228" t="s">
        <v>1435</v>
      </c>
      <c r="D423" s="30"/>
      <c r="E423" s="22">
        <v>64.7</v>
      </c>
    </row>
    <row r="424" spans="1:5" s="50" customFormat="1" ht="126" x14ac:dyDescent="0.25">
      <c r="A424" s="24"/>
      <c r="B424" s="25" t="s">
        <v>224</v>
      </c>
      <c r="C424" s="21"/>
      <c r="D424" s="30"/>
      <c r="E424" s="22"/>
    </row>
    <row r="425" spans="1:5" s="50" customFormat="1" x14ac:dyDescent="0.3">
      <c r="A425" s="24"/>
      <c r="B425" s="26"/>
      <c r="C425" s="21"/>
      <c r="D425" s="30"/>
      <c r="E425" s="22"/>
    </row>
    <row r="426" spans="1:5" s="50" customFormat="1" ht="47.25" x14ac:dyDescent="0.25">
      <c r="A426" s="24" t="s">
        <v>838</v>
      </c>
      <c r="B426" s="26" t="s">
        <v>228</v>
      </c>
      <c r="C426" s="228" t="s">
        <v>1435</v>
      </c>
      <c r="D426" s="30"/>
      <c r="E426" s="22">
        <v>318.05</v>
      </c>
    </row>
    <row r="427" spans="1:5" s="50" customFormat="1" ht="110.25" x14ac:dyDescent="0.25">
      <c r="A427" s="24"/>
      <c r="B427" s="25" t="s">
        <v>226</v>
      </c>
      <c r="C427" s="93"/>
      <c r="D427" s="93"/>
      <c r="E427" s="94"/>
    </row>
    <row r="428" spans="1:5" s="50" customFormat="1" ht="15.6" x14ac:dyDescent="0.3">
      <c r="A428" s="24"/>
      <c r="B428" s="25"/>
      <c r="C428" s="93"/>
      <c r="D428" s="93"/>
      <c r="E428" s="94"/>
    </row>
    <row r="429" spans="1:5" s="50" customFormat="1" ht="63" x14ac:dyDescent="0.25">
      <c r="A429" s="24" t="s">
        <v>841</v>
      </c>
      <c r="B429" s="26" t="s">
        <v>839</v>
      </c>
      <c r="C429" s="245" t="s">
        <v>115</v>
      </c>
      <c r="D429" s="30"/>
      <c r="E429" s="22">
        <v>20.29</v>
      </c>
    </row>
    <row r="430" spans="1:5" s="50" customFormat="1" ht="106.5" customHeight="1" x14ac:dyDescent="0.25">
      <c r="A430" s="24"/>
      <c r="B430" s="25" t="s">
        <v>840</v>
      </c>
      <c r="C430" s="21"/>
      <c r="D430" s="30"/>
      <c r="E430" s="22"/>
    </row>
    <row r="431" spans="1:5" s="50" customFormat="1" x14ac:dyDescent="0.3">
      <c r="A431" s="24"/>
      <c r="B431" s="25"/>
      <c r="C431" s="21"/>
      <c r="D431" s="30"/>
      <c r="E431" s="22"/>
    </row>
    <row r="432" spans="1:5" s="50" customFormat="1" ht="21" x14ac:dyDescent="0.25">
      <c r="A432" s="24" t="s">
        <v>1007</v>
      </c>
      <c r="B432" s="26" t="s">
        <v>229</v>
      </c>
      <c r="C432" s="228" t="s">
        <v>1435</v>
      </c>
      <c r="D432" s="30"/>
      <c r="E432" s="22">
        <v>116.26</v>
      </c>
    </row>
    <row r="433" spans="1:5" s="50" customFormat="1" ht="66" customHeight="1" x14ac:dyDescent="0.25">
      <c r="A433" s="24"/>
      <c r="B433" s="25" t="s">
        <v>230</v>
      </c>
      <c r="C433" s="21"/>
      <c r="D433" s="30"/>
      <c r="E433" s="22"/>
    </row>
    <row r="434" spans="1:5" s="50" customFormat="1" x14ac:dyDescent="0.3">
      <c r="A434" s="24"/>
      <c r="B434" s="25"/>
      <c r="C434" s="21"/>
      <c r="D434" s="30"/>
      <c r="E434" s="22"/>
    </row>
    <row r="435" spans="1:5" s="50" customFormat="1" ht="18.75" x14ac:dyDescent="0.25">
      <c r="A435" s="24" t="s">
        <v>231</v>
      </c>
      <c r="B435" s="29" t="s">
        <v>232</v>
      </c>
      <c r="C435" s="21"/>
      <c r="D435" s="30"/>
      <c r="E435" s="22"/>
    </row>
    <row r="436" spans="1:5" s="50" customFormat="1" ht="21" x14ac:dyDescent="0.25">
      <c r="A436" s="24" t="s">
        <v>233</v>
      </c>
      <c r="B436" s="26" t="s">
        <v>234</v>
      </c>
      <c r="C436" s="228" t="s">
        <v>1435</v>
      </c>
      <c r="D436" s="30"/>
      <c r="E436" s="22">
        <v>54.39</v>
      </c>
    </row>
    <row r="437" spans="1:5" s="50" customFormat="1" ht="63.75" customHeight="1" x14ac:dyDescent="0.25">
      <c r="A437" s="24"/>
      <c r="B437" s="25" t="s">
        <v>235</v>
      </c>
      <c r="C437" s="21"/>
      <c r="D437" s="30"/>
      <c r="E437" s="22"/>
    </row>
    <row r="438" spans="1:5" s="50" customFormat="1" x14ac:dyDescent="0.3">
      <c r="A438" s="24"/>
      <c r="B438" s="25"/>
      <c r="C438" s="21"/>
      <c r="D438" s="30"/>
      <c r="E438" s="22"/>
    </row>
    <row r="439" spans="1:5" s="50" customFormat="1" ht="18.75" x14ac:dyDescent="0.25">
      <c r="A439" s="24" t="s">
        <v>236</v>
      </c>
      <c r="B439" s="58" t="s">
        <v>1562</v>
      </c>
      <c r="C439" s="228" t="s">
        <v>8</v>
      </c>
      <c r="D439" s="30"/>
      <c r="E439" s="22">
        <v>227.4</v>
      </c>
    </row>
    <row r="440" spans="1:5" s="50" customFormat="1" ht="66" customHeight="1" x14ac:dyDescent="0.25">
      <c r="A440" s="24"/>
      <c r="B440" s="61" t="s">
        <v>1563</v>
      </c>
      <c r="C440" s="21"/>
      <c r="D440" s="30"/>
      <c r="E440" s="22"/>
    </row>
    <row r="441" spans="1:5" s="50" customFormat="1" x14ac:dyDescent="0.3">
      <c r="A441" s="24"/>
      <c r="B441" s="25"/>
      <c r="C441" s="21"/>
      <c r="D441" s="30"/>
      <c r="E441" s="22"/>
    </row>
    <row r="442" spans="1:5" s="50" customFormat="1" ht="31.5" x14ac:dyDescent="0.25">
      <c r="A442" s="24" t="s">
        <v>237</v>
      </c>
      <c r="B442" s="26" t="s">
        <v>850</v>
      </c>
      <c r="C442" s="228" t="s">
        <v>1435</v>
      </c>
      <c r="D442" s="30"/>
      <c r="E442" s="22">
        <v>41</v>
      </c>
    </row>
    <row r="443" spans="1:5" s="50" customFormat="1" ht="124.5" customHeight="1" x14ac:dyDescent="0.25">
      <c r="A443" s="24"/>
      <c r="B443" s="25" t="s">
        <v>851</v>
      </c>
      <c r="C443" s="21"/>
      <c r="D443" s="30"/>
      <c r="E443" s="22"/>
    </row>
    <row r="444" spans="1:5" s="50" customFormat="1" x14ac:dyDescent="0.3">
      <c r="A444" s="24"/>
      <c r="B444" s="25"/>
      <c r="C444" s="21"/>
      <c r="D444" s="30"/>
      <c r="E444" s="22"/>
    </row>
    <row r="445" spans="1:5" s="50" customFormat="1" ht="21" customHeight="1" x14ac:dyDescent="0.25">
      <c r="A445" s="24" t="s">
        <v>238</v>
      </c>
      <c r="B445" s="26" t="s">
        <v>769</v>
      </c>
      <c r="C445" s="228" t="s">
        <v>8</v>
      </c>
      <c r="D445" s="30"/>
      <c r="E445" s="22">
        <v>33.18</v>
      </c>
    </row>
    <row r="446" spans="1:5" s="50" customFormat="1" ht="84.75" customHeight="1" x14ac:dyDescent="0.25">
      <c r="A446" s="24"/>
      <c r="B446" s="25" t="s">
        <v>842</v>
      </c>
      <c r="C446" s="21"/>
      <c r="D446" s="30"/>
      <c r="E446" s="22"/>
    </row>
    <row r="447" spans="1:5" s="50" customFormat="1" x14ac:dyDescent="0.3">
      <c r="A447" s="24"/>
      <c r="B447" s="25"/>
      <c r="C447" s="21"/>
      <c r="D447" s="30"/>
      <c r="E447" s="22"/>
    </row>
    <row r="448" spans="1:5" s="50" customFormat="1" ht="31.5" x14ac:dyDescent="0.25">
      <c r="A448" s="24" t="s">
        <v>239</v>
      </c>
      <c r="B448" s="26" t="s">
        <v>240</v>
      </c>
      <c r="C448" s="228" t="s">
        <v>1435</v>
      </c>
      <c r="D448" s="30"/>
      <c r="E448" s="22">
        <v>36.72</v>
      </c>
    </row>
    <row r="449" spans="1:5" s="50" customFormat="1" ht="378" x14ac:dyDescent="0.25">
      <c r="A449" s="24"/>
      <c r="B449" s="25" t="s">
        <v>241</v>
      </c>
      <c r="C449" s="21"/>
      <c r="D449" s="30"/>
      <c r="E449" s="22"/>
    </row>
    <row r="450" spans="1:5" s="50" customFormat="1" x14ac:dyDescent="0.3">
      <c r="A450" s="24"/>
      <c r="B450" s="25"/>
      <c r="C450" s="21"/>
      <c r="D450" s="30"/>
      <c r="E450" s="22"/>
    </row>
    <row r="451" spans="1:5" s="50" customFormat="1" ht="18.75" x14ac:dyDescent="0.25">
      <c r="A451" s="24" t="s">
        <v>843</v>
      </c>
      <c r="B451" s="29" t="s">
        <v>792</v>
      </c>
      <c r="C451" s="21"/>
      <c r="D451" s="30"/>
      <c r="E451" s="22"/>
    </row>
    <row r="452" spans="1:5" s="50" customFormat="1" ht="31.5" x14ac:dyDescent="0.25">
      <c r="A452" s="24" t="s">
        <v>844</v>
      </c>
      <c r="B452" s="26" t="s">
        <v>1009</v>
      </c>
      <c r="C452" s="228" t="s">
        <v>8</v>
      </c>
      <c r="D452" s="30"/>
      <c r="E452" s="22">
        <v>33.06</v>
      </c>
    </row>
    <row r="453" spans="1:5" s="50" customFormat="1" ht="63" x14ac:dyDescent="0.25">
      <c r="A453" s="24"/>
      <c r="B453" s="25" t="s">
        <v>585</v>
      </c>
      <c r="C453" s="21"/>
      <c r="D453" s="30"/>
      <c r="E453" s="22"/>
    </row>
    <row r="454" spans="1:5" s="50" customFormat="1" x14ac:dyDescent="0.3">
      <c r="A454" s="24"/>
      <c r="B454" s="29"/>
      <c r="C454" s="21"/>
      <c r="D454" s="30"/>
      <c r="E454" s="22"/>
    </row>
    <row r="455" spans="1:5" s="50" customFormat="1" ht="18.75" x14ac:dyDescent="0.25">
      <c r="A455" s="24" t="s">
        <v>845</v>
      </c>
      <c r="B455" s="26" t="s">
        <v>793</v>
      </c>
      <c r="C455" s="228" t="s">
        <v>8</v>
      </c>
      <c r="D455" s="30"/>
      <c r="E455" s="22">
        <v>57.86</v>
      </c>
    </row>
    <row r="456" spans="1:5" s="50" customFormat="1" ht="372" customHeight="1" x14ac:dyDescent="0.25">
      <c r="A456" s="24"/>
      <c r="B456" s="25" t="s">
        <v>890</v>
      </c>
      <c r="C456" s="21"/>
      <c r="D456" s="30"/>
      <c r="E456" s="22"/>
    </row>
    <row r="457" spans="1:5" s="50" customFormat="1" x14ac:dyDescent="0.3">
      <c r="A457" s="24"/>
      <c r="B457" s="25"/>
      <c r="C457" s="21"/>
      <c r="D457" s="30"/>
      <c r="E457" s="22"/>
    </row>
    <row r="458" spans="1:5" s="50" customFormat="1" ht="31.5" x14ac:dyDescent="0.25">
      <c r="A458" s="24" t="s">
        <v>846</v>
      </c>
      <c r="B458" s="58" t="s">
        <v>1546</v>
      </c>
      <c r="C458" s="228" t="s">
        <v>8</v>
      </c>
      <c r="D458" s="30"/>
      <c r="E458" s="22">
        <v>27.07</v>
      </c>
    </row>
    <row r="459" spans="1:5" s="50" customFormat="1" ht="47.25" x14ac:dyDescent="0.25">
      <c r="A459" s="24"/>
      <c r="B459" s="61" t="s">
        <v>1547</v>
      </c>
      <c r="C459" s="21"/>
      <c r="D459" s="30"/>
      <c r="E459" s="22"/>
    </row>
    <row r="460" spans="1:5" s="50" customFormat="1" ht="18" customHeight="1" x14ac:dyDescent="0.3">
      <c r="A460" s="243"/>
      <c r="B460" s="240"/>
      <c r="C460" s="694" t="s">
        <v>21</v>
      </c>
      <c r="D460" s="695"/>
      <c r="E460" s="695"/>
    </row>
    <row r="461" spans="1:5" s="50" customFormat="1" ht="18" customHeight="1" x14ac:dyDescent="0.25">
      <c r="A461" s="19" t="s">
        <v>242</v>
      </c>
      <c r="B461" s="20" t="s">
        <v>243</v>
      </c>
      <c r="C461" s="223"/>
      <c r="D461" s="30"/>
      <c r="E461" s="22"/>
    </row>
    <row r="462" spans="1:5" s="50" customFormat="1" ht="18.75" x14ac:dyDescent="0.25">
      <c r="A462" s="226" t="s">
        <v>244</v>
      </c>
      <c r="B462" s="242" t="s">
        <v>245</v>
      </c>
      <c r="C462" s="21"/>
      <c r="D462" s="30"/>
      <c r="E462" s="22"/>
    </row>
    <row r="463" spans="1:5" s="50" customFormat="1" ht="18.75" x14ac:dyDescent="0.25">
      <c r="A463" s="24" t="s">
        <v>246</v>
      </c>
      <c r="B463" s="26" t="s">
        <v>247</v>
      </c>
      <c r="C463" s="228" t="s">
        <v>18</v>
      </c>
      <c r="D463" s="233"/>
      <c r="E463" s="22">
        <v>35.21</v>
      </c>
    </row>
    <row r="464" spans="1:5" s="50" customFormat="1" ht="63" x14ac:dyDescent="0.25">
      <c r="A464" s="24"/>
      <c r="B464" s="25" t="s">
        <v>248</v>
      </c>
      <c r="C464" s="21"/>
      <c r="D464" s="30"/>
      <c r="E464" s="22"/>
    </row>
    <row r="465" spans="1:5" s="50" customFormat="1" x14ac:dyDescent="0.3">
      <c r="A465" s="24"/>
      <c r="B465" s="26"/>
      <c r="C465" s="21"/>
      <c r="D465" s="30"/>
      <c r="E465" s="22"/>
    </row>
    <row r="466" spans="1:5" s="50" customFormat="1" ht="18.75" x14ac:dyDescent="0.25">
      <c r="A466" s="24" t="s">
        <v>249</v>
      </c>
      <c r="B466" s="26" t="s">
        <v>1010</v>
      </c>
      <c r="C466" s="228" t="s">
        <v>18</v>
      </c>
      <c r="D466" s="30"/>
      <c r="E466" s="22">
        <v>47.38</v>
      </c>
    </row>
    <row r="467" spans="1:5" s="50" customFormat="1" ht="63" x14ac:dyDescent="0.25">
      <c r="A467" s="24"/>
      <c r="B467" s="25" t="s">
        <v>1011</v>
      </c>
      <c r="C467" s="21"/>
      <c r="D467" s="30"/>
      <c r="E467" s="22"/>
    </row>
    <row r="468" spans="1:5" s="50" customFormat="1" x14ac:dyDescent="0.3">
      <c r="A468" s="24"/>
      <c r="B468" s="25"/>
      <c r="C468" s="21"/>
      <c r="D468" s="30"/>
      <c r="E468" s="22"/>
    </row>
    <row r="469" spans="1:5" s="50" customFormat="1" ht="18.75" x14ac:dyDescent="0.25">
      <c r="A469" s="24" t="s">
        <v>250</v>
      </c>
      <c r="B469" s="26" t="s">
        <v>848</v>
      </c>
      <c r="C469" s="228" t="s">
        <v>18</v>
      </c>
      <c r="D469" s="30"/>
      <c r="E469" s="22">
        <v>155.47999999999999</v>
      </c>
    </row>
    <row r="470" spans="1:5" s="50" customFormat="1" ht="63" x14ac:dyDescent="0.25">
      <c r="A470" s="24"/>
      <c r="B470" s="25" t="s">
        <v>847</v>
      </c>
      <c r="C470" s="21"/>
      <c r="D470" s="30"/>
      <c r="E470" s="22"/>
    </row>
    <row r="471" spans="1:5" s="50" customFormat="1" x14ac:dyDescent="0.3">
      <c r="A471" s="24"/>
      <c r="B471" s="25"/>
      <c r="C471" s="21"/>
      <c r="D471" s="30"/>
      <c r="E471" s="22"/>
    </row>
    <row r="472" spans="1:5" s="50" customFormat="1" ht="18.75" x14ac:dyDescent="0.25">
      <c r="A472" s="24" t="s">
        <v>251</v>
      </c>
      <c r="B472" s="26" t="s">
        <v>1385</v>
      </c>
      <c r="C472" s="228" t="s">
        <v>18</v>
      </c>
      <c r="D472" s="30"/>
      <c r="E472" s="22">
        <v>62.17</v>
      </c>
    </row>
    <row r="473" spans="1:5" s="50" customFormat="1" ht="78.75" x14ac:dyDescent="0.25">
      <c r="A473" s="24"/>
      <c r="B473" s="25" t="s">
        <v>252</v>
      </c>
      <c r="C473" s="21"/>
      <c r="D473" s="30"/>
      <c r="E473" s="22"/>
    </row>
    <row r="474" spans="1:5" s="50" customFormat="1" x14ac:dyDescent="0.3">
      <c r="A474" s="24"/>
      <c r="B474" s="25"/>
      <c r="C474" s="21"/>
      <c r="D474" s="30"/>
      <c r="E474" s="22"/>
    </row>
    <row r="475" spans="1:5" s="50" customFormat="1" ht="18.75" x14ac:dyDescent="0.25">
      <c r="A475" s="24" t="s">
        <v>253</v>
      </c>
      <c r="B475" s="26" t="s">
        <v>257</v>
      </c>
      <c r="C475" s="228" t="s">
        <v>18</v>
      </c>
      <c r="D475" s="30"/>
      <c r="E475" s="22">
        <v>142.49</v>
      </c>
    </row>
    <row r="476" spans="1:5" s="50" customFormat="1" ht="47.25" x14ac:dyDescent="0.25">
      <c r="A476" s="24"/>
      <c r="B476" s="25" t="s">
        <v>258</v>
      </c>
      <c r="C476" s="21"/>
      <c r="D476" s="30"/>
      <c r="E476" s="22"/>
    </row>
    <row r="477" spans="1:5" s="50" customFormat="1" x14ac:dyDescent="0.3">
      <c r="A477" s="24"/>
      <c r="B477" s="25"/>
      <c r="C477" s="21"/>
      <c r="D477" s="30"/>
      <c r="E477" s="22"/>
    </row>
    <row r="478" spans="1:5" s="50" customFormat="1" ht="18.75" x14ac:dyDescent="0.25">
      <c r="A478" s="24" t="s">
        <v>256</v>
      </c>
      <c r="B478" s="26" t="s">
        <v>254</v>
      </c>
      <c r="C478" s="228" t="s">
        <v>18</v>
      </c>
      <c r="D478" s="30"/>
      <c r="E478" s="22">
        <v>209.02</v>
      </c>
    </row>
    <row r="479" spans="1:5" s="50" customFormat="1" ht="94.5" x14ac:dyDescent="0.25">
      <c r="A479" s="24"/>
      <c r="B479" s="25" t="s">
        <v>255</v>
      </c>
      <c r="C479" s="21"/>
      <c r="D479" s="30"/>
      <c r="E479" s="22"/>
    </row>
    <row r="480" spans="1:5" s="50" customFormat="1" x14ac:dyDescent="0.3">
      <c r="A480" s="24"/>
      <c r="B480" s="25"/>
      <c r="C480" s="21"/>
      <c r="D480" s="30"/>
      <c r="E480" s="22"/>
    </row>
    <row r="481" spans="1:5" s="50" customFormat="1" ht="18.75" x14ac:dyDescent="0.25">
      <c r="A481" s="24" t="s">
        <v>259</v>
      </c>
      <c r="B481" s="29" t="s">
        <v>265</v>
      </c>
      <c r="C481" s="21"/>
      <c r="D481" s="30"/>
      <c r="E481" s="22"/>
    </row>
    <row r="482" spans="1:5" s="50" customFormat="1" ht="18.75" x14ac:dyDescent="0.25">
      <c r="A482" s="24" t="s">
        <v>260</v>
      </c>
      <c r="B482" s="26" t="s">
        <v>266</v>
      </c>
      <c r="C482" s="228" t="s">
        <v>18</v>
      </c>
      <c r="D482" s="30"/>
      <c r="E482" s="22">
        <v>198.83</v>
      </c>
    </row>
    <row r="483" spans="1:5" s="50" customFormat="1" ht="64.5" customHeight="1" x14ac:dyDescent="0.25">
      <c r="A483" s="24"/>
      <c r="B483" s="25" t="s">
        <v>1012</v>
      </c>
      <c r="C483" s="21"/>
      <c r="D483" s="30"/>
      <c r="E483" s="22"/>
    </row>
    <row r="484" spans="1:5" s="50" customFormat="1" x14ac:dyDescent="0.3">
      <c r="A484" s="24"/>
      <c r="B484" s="25"/>
      <c r="C484" s="21"/>
      <c r="D484" s="30"/>
      <c r="E484" s="22"/>
    </row>
    <row r="485" spans="1:5" s="50" customFormat="1" ht="18.75" x14ac:dyDescent="0.25">
      <c r="A485" s="24" t="s">
        <v>261</v>
      </c>
      <c r="B485" s="26" t="s">
        <v>268</v>
      </c>
      <c r="C485" s="228" t="s">
        <v>18</v>
      </c>
      <c r="D485" s="30"/>
      <c r="E485" s="22">
        <v>134.9</v>
      </c>
    </row>
    <row r="486" spans="1:5" s="50" customFormat="1" ht="45.75" customHeight="1" x14ac:dyDescent="0.25">
      <c r="A486" s="24"/>
      <c r="B486" s="25" t="s">
        <v>1482</v>
      </c>
      <c r="C486" s="21"/>
      <c r="D486" s="30"/>
      <c r="E486" s="22"/>
    </row>
    <row r="487" spans="1:5" s="50" customFormat="1" x14ac:dyDescent="0.3">
      <c r="A487" s="24"/>
      <c r="B487" s="25"/>
      <c r="C487" s="21"/>
      <c r="D487" s="30"/>
      <c r="E487" s="22"/>
    </row>
    <row r="488" spans="1:5" s="50" customFormat="1" ht="18.75" x14ac:dyDescent="0.25">
      <c r="A488" s="24" t="s">
        <v>262</v>
      </c>
      <c r="B488" s="26" t="s">
        <v>270</v>
      </c>
      <c r="C488" s="228" t="s">
        <v>18</v>
      </c>
      <c r="D488" s="30"/>
      <c r="E488" s="22">
        <v>26.08</v>
      </c>
    </row>
    <row r="489" spans="1:5" s="50" customFormat="1" ht="47.25" x14ac:dyDescent="0.25">
      <c r="A489" s="24"/>
      <c r="B489" s="25" t="s">
        <v>271</v>
      </c>
      <c r="C489" s="21"/>
      <c r="D489" s="30"/>
      <c r="E489" s="22"/>
    </row>
    <row r="490" spans="1:5" s="50" customFormat="1" x14ac:dyDescent="0.3">
      <c r="A490" s="24"/>
      <c r="B490" s="26"/>
      <c r="C490" s="21"/>
      <c r="D490" s="30"/>
      <c r="E490" s="22"/>
    </row>
    <row r="491" spans="1:5" s="50" customFormat="1" ht="18.75" x14ac:dyDescent="0.25">
      <c r="A491" s="24" t="s">
        <v>263</v>
      </c>
      <c r="B491" s="26" t="s">
        <v>272</v>
      </c>
      <c r="C491" s="228" t="s">
        <v>18</v>
      </c>
      <c r="D491" s="30"/>
      <c r="E491" s="22">
        <v>35.270000000000003</v>
      </c>
    </row>
    <row r="492" spans="1:5" s="50" customFormat="1" ht="47.25" x14ac:dyDescent="0.25">
      <c r="A492" s="24"/>
      <c r="B492" s="25" t="s">
        <v>271</v>
      </c>
      <c r="C492" s="21"/>
      <c r="D492" s="30"/>
      <c r="E492" s="22"/>
    </row>
    <row r="493" spans="1:5" s="50" customFormat="1" x14ac:dyDescent="0.3">
      <c r="A493" s="24"/>
      <c r="B493" s="26"/>
      <c r="C493" s="21"/>
      <c r="D493" s="30"/>
      <c r="E493" s="22"/>
    </row>
    <row r="494" spans="1:5" s="50" customFormat="1" ht="18.75" x14ac:dyDescent="0.25">
      <c r="A494" s="24" t="s">
        <v>1100</v>
      </c>
      <c r="B494" s="26" t="s">
        <v>892</v>
      </c>
      <c r="C494" s="228" t="s">
        <v>18</v>
      </c>
      <c r="D494" s="30"/>
      <c r="E494" s="22">
        <v>368.3</v>
      </c>
    </row>
    <row r="495" spans="1:5" s="50" customFormat="1" ht="94.5" x14ac:dyDescent="0.25">
      <c r="A495" s="24"/>
      <c r="B495" s="25" t="s">
        <v>273</v>
      </c>
      <c r="C495" s="21"/>
      <c r="D495" s="30"/>
      <c r="E495" s="22"/>
    </row>
    <row r="496" spans="1:5" s="50" customFormat="1" x14ac:dyDescent="0.3">
      <c r="A496" s="24"/>
      <c r="B496" s="26"/>
      <c r="C496" s="21"/>
      <c r="D496" s="30"/>
      <c r="E496" s="22"/>
    </row>
    <row r="497" spans="1:5" s="50" customFormat="1" ht="18.75" x14ac:dyDescent="0.25">
      <c r="A497" s="24" t="s">
        <v>1101</v>
      </c>
      <c r="B497" s="26" t="s">
        <v>274</v>
      </c>
      <c r="C497" s="228" t="s">
        <v>18</v>
      </c>
      <c r="D497" s="30"/>
      <c r="E497" s="22">
        <v>390.67</v>
      </c>
    </row>
    <row r="498" spans="1:5" s="50" customFormat="1" ht="94.5" x14ac:dyDescent="0.25">
      <c r="A498" s="24"/>
      <c r="B498" s="25" t="s">
        <v>275</v>
      </c>
      <c r="C498" s="21"/>
      <c r="D498" s="30"/>
      <c r="E498" s="22"/>
    </row>
    <row r="499" spans="1:5" s="50" customFormat="1" x14ac:dyDescent="0.3">
      <c r="A499" s="24"/>
      <c r="B499" s="25"/>
      <c r="C499" s="21"/>
      <c r="D499" s="30"/>
      <c r="E499" s="22"/>
    </row>
    <row r="500" spans="1:5" s="50" customFormat="1" ht="18.75" x14ac:dyDescent="0.25">
      <c r="A500" s="24" t="s">
        <v>1102</v>
      </c>
      <c r="B500" s="26" t="s">
        <v>962</v>
      </c>
      <c r="C500" s="228" t="s">
        <v>18</v>
      </c>
      <c r="D500" s="30"/>
      <c r="E500" s="22">
        <v>367.89</v>
      </c>
    </row>
    <row r="501" spans="1:5" s="50" customFormat="1" ht="94.5" x14ac:dyDescent="0.25">
      <c r="A501" s="24"/>
      <c r="B501" s="25" t="s">
        <v>276</v>
      </c>
      <c r="C501" s="21"/>
      <c r="D501" s="30"/>
      <c r="E501" s="22"/>
    </row>
    <row r="502" spans="1:5" s="50" customFormat="1" x14ac:dyDescent="0.3">
      <c r="A502" s="24"/>
      <c r="B502" s="25"/>
      <c r="C502" s="21"/>
      <c r="D502" s="30"/>
      <c r="E502" s="22"/>
    </row>
    <row r="503" spans="1:5" s="50" customFormat="1" ht="18.75" x14ac:dyDescent="0.25">
      <c r="A503" s="24" t="s">
        <v>1103</v>
      </c>
      <c r="B503" s="26" t="s">
        <v>277</v>
      </c>
      <c r="C503" s="228" t="s">
        <v>18</v>
      </c>
      <c r="D503" s="30"/>
      <c r="E503" s="22">
        <v>62.28</v>
      </c>
    </row>
    <row r="504" spans="1:5" s="50" customFormat="1" ht="63" x14ac:dyDescent="0.25">
      <c r="A504" s="24"/>
      <c r="B504" s="25" t="s">
        <v>278</v>
      </c>
      <c r="C504" s="21"/>
      <c r="D504" s="30"/>
      <c r="E504" s="22"/>
    </row>
    <row r="505" spans="1:5" s="50" customFormat="1" x14ac:dyDescent="0.3">
      <c r="A505" s="24"/>
      <c r="B505" s="25"/>
      <c r="C505" s="21"/>
      <c r="D505" s="30"/>
      <c r="E505" s="22"/>
    </row>
    <row r="506" spans="1:5" s="50" customFormat="1" ht="18.75" x14ac:dyDescent="0.25">
      <c r="A506" s="24" t="s">
        <v>1104</v>
      </c>
      <c r="B506" s="26" t="s">
        <v>279</v>
      </c>
      <c r="C506" s="228" t="s">
        <v>18</v>
      </c>
      <c r="D506" s="30"/>
      <c r="E506" s="22">
        <v>435.7</v>
      </c>
    </row>
    <row r="507" spans="1:5" s="50" customFormat="1" ht="94.5" customHeight="1" x14ac:dyDescent="0.25">
      <c r="A507" s="24"/>
      <c r="B507" s="25" t="s">
        <v>280</v>
      </c>
      <c r="C507" s="21"/>
      <c r="D507" s="30"/>
      <c r="E507" s="22"/>
    </row>
    <row r="508" spans="1:5" s="50" customFormat="1" x14ac:dyDescent="0.3">
      <c r="A508" s="24"/>
      <c r="B508" s="25"/>
      <c r="C508" s="21"/>
      <c r="D508" s="30"/>
      <c r="E508" s="22"/>
    </row>
    <row r="509" spans="1:5" s="50" customFormat="1" ht="18.75" x14ac:dyDescent="0.25">
      <c r="A509" s="24" t="s">
        <v>1105</v>
      </c>
      <c r="B509" s="26" t="s">
        <v>281</v>
      </c>
      <c r="C509" s="228" t="s">
        <v>18</v>
      </c>
      <c r="D509" s="30"/>
      <c r="E509" s="22">
        <v>246.27</v>
      </c>
    </row>
    <row r="510" spans="1:5" s="50" customFormat="1" ht="94.5" x14ac:dyDescent="0.25">
      <c r="A510" s="24"/>
      <c r="B510" s="25" t="s">
        <v>282</v>
      </c>
      <c r="C510" s="21"/>
      <c r="D510" s="30"/>
      <c r="E510" s="22"/>
    </row>
    <row r="511" spans="1:5" s="50" customFormat="1" x14ac:dyDescent="0.3">
      <c r="A511" s="24"/>
      <c r="B511" s="25"/>
      <c r="C511" s="21"/>
      <c r="D511" s="30"/>
      <c r="E511" s="22"/>
    </row>
    <row r="512" spans="1:5" s="50" customFormat="1" ht="18.75" x14ac:dyDescent="0.25">
      <c r="A512" s="24" t="s">
        <v>264</v>
      </c>
      <c r="B512" s="29" t="s">
        <v>284</v>
      </c>
      <c r="C512" s="21"/>
      <c r="D512" s="30"/>
      <c r="E512" s="22"/>
    </row>
    <row r="513" spans="1:5" s="50" customFormat="1" ht="47.25" x14ac:dyDescent="0.25">
      <c r="A513" s="24"/>
      <c r="B513" s="25" t="s">
        <v>1013</v>
      </c>
      <c r="C513" s="21"/>
      <c r="D513" s="30"/>
      <c r="E513" s="22"/>
    </row>
    <row r="514" spans="1:5" s="50" customFormat="1" x14ac:dyDescent="0.3">
      <c r="A514" s="24"/>
      <c r="B514" s="29"/>
      <c r="C514" s="21"/>
      <c r="D514" s="30"/>
      <c r="E514" s="22"/>
    </row>
    <row r="515" spans="1:5" s="50" customFormat="1" ht="31.5" x14ac:dyDescent="0.25">
      <c r="A515" s="24" t="s">
        <v>267</v>
      </c>
      <c r="B515" s="58" t="s">
        <v>1524</v>
      </c>
      <c r="C515" s="228" t="s">
        <v>18</v>
      </c>
      <c r="D515" s="30"/>
      <c r="E515" s="22">
        <v>54.5</v>
      </c>
    </row>
    <row r="516" spans="1:5" s="50" customFormat="1" x14ac:dyDescent="0.3">
      <c r="A516" s="24"/>
      <c r="B516" s="58"/>
      <c r="C516" s="21"/>
      <c r="D516" s="30"/>
      <c r="E516" s="22"/>
    </row>
    <row r="517" spans="1:5" s="50" customFormat="1" ht="31.5" x14ac:dyDescent="0.25">
      <c r="A517" s="24" t="s">
        <v>269</v>
      </c>
      <c r="B517" s="58" t="s">
        <v>1525</v>
      </c>
      <c r="C517" s="228" t="s">
        <v>18</v>
      </c>
      <c r="D517" s="30"/>
      <c r="E517" s="22">
        <v>53.26</v>
      </c>
    </row>
    <row r="518" spans="1:5" s="50" customFormat="1" x14ac:dyDescent="0.3">
      <c r="A518" s="24"/>
      <c r="B518" s="25"/>
      <c r="C518" s="21"/>
      <c r="D518" s="30"/>
      <c r="E518" s="22"/>
    </row>
    <row r="519" spans="1:5" s="50" customFormat="1" ht="18.75" x14ac:dyDescent="0.25">
      <c r="A519" s="24" t="s">
        <v>283</v>
      </c>
      <c r="B519" s="29" t="s">
        <v>1236</v>
      </c>
      <c r="C519" s="21"/>
      <c r="D519" s="30"/>
      <c r="E519" s="22"/>
    </row>
    <row r="520" spans="1:5" s="50" customFormat="1" ht="47.25" x14ac:dyDescent="0.25">
      <c r="A520" s="24"/>
      <c r="B520" s="25" t="s">
        <v>1014</v>
      </c>
      <c r="C520" s="21"/>
      <c r="D520" s="30"/>
      <c r="E520" s="22"/>
    </row>
    <row r="521" spans="1:5" s="50" customFormat="1" x14ac:dyDescent="0.3">
      <c r="A521" s="24"/>
      <c r="B521" s="29"/>
      <c r="C521" s="21"/>
      <c r="D521" s="30"/>
      <c r="E521" s="22"/>
    </row>
    <row r="522" spans="1:5" s="50" customFormat="1" ht="18.75" x14ac:dyDescent="0.25">
      <c r="A522" s="24" t="s">
        <v>285</v>
      </c>
      <c r="B522" s="26" t="s">
        <v>291</v>
      </c>
      <c r="C522" s="228" t="s">
        <v>18</v>
      </c>
      <c r="D522" s="30"/>
      <c r="E522" s="22">
        <v>28.52</v>
      </c>
    </row>
    <row r="523" spans="1:5" s="50" customFormat="1" x14ac:dyDescent="0.3">
      <c r="A523" s="24"/>
      <c r="B523" s="25"/>
      <c r="C523" s="21"/>
      <c r="D523" s="30"/>
      <c r="E523" s="22"/>
    </row>
    <row r="524" spans="1:5" s="50" customFormat="1" ht="18.75" x14ac:dyDescent="0.25">
      <c r="A524" s="24" t="s">
        <v>286</v>
      </c>
      <c r="B524" s="26" t="s">
        <v>293</v>
      </c>
      <c r="C524" s="228" t="s">
        <v>18</v>
      </c>
      <c r="D524" s="30"/>
      <c r="E524" s="22">
        <v>29.27</v>
      </c>
    </row>
    <row r="525" spans="1:5" s="50" customFormat="1" x14ac:dyDescent="0.3">
      <c r="A525" s="24"/>
      <c r="B525" s="25"/>
      <c r="C525" s="21"/>
      <c r="D525" s="30"/>
      <c r="E525" s="22"/>
    </row>
    <row r="526" spans="1:5" s="50" customFormat="1" ht="18.75" x14ac:dyDescent="0.25">
      <c r="A526" s="24" t="s">
        <v>287</v>
      </c>
      <c r="B526" s="26" t="s">
        <v>294</v>
      </c>
      <c r="C526" s="228" t="s">
        <v>18</v>
      </c>
      <c r="D526" s="30"/>
      <c r="E526" s="22">
        <v>40.340000000000003</v>
      </c>
    </row>
    <row r="527" spans="1:5" s="50" customFormat="1" x14ac:dyDescent="0.3">
      <c r="A527" s="24"/>
      <c r="B527" s="25"/>
      <c r="C527" s="21"/>
      <c r="D527" s="30"/>
      <c r="E527" s="22"/>
    </row>
    <row r="528" spans="1:5" s="50" customFormat="1" ht="18.75" x14ac:dyDescent="0.25">
      <c r="A528" s="24" t="s">
        <v>288</v>
      </c>
      <c r="B528" s="26" t="s">
        <v>295</v>
      </c>
      <c r="C528" s="228" t="s">
        <v>18</v>
      </c>
      <c r="D528" s="30"/>
      <c r="E528" s="22">
        <v>60.65</v>
      </c>
    </row>
    <row r="529" spans="1:5" s="50" customFormat="1" x14ac:dyDescent="0.3">
      <c r="A529" s="24"/>
      <c r="B529" s="25"/>
      <c r="C529" s="21"/>
      <c r="D529" s="30"/>
      <c r="E529" s="22"/>
    </row>
    <row r="530" spans="1:5" s="50" customFormat="1" ht="18.75" x14ac:dyDescent="0.25">
      <c r="A530" s="24" t="s">
        <v>1106</v>
      </c>
      <c r="B530" s="53" t="s">
        <v>296</v>
      </c>
      <c r="C530" s="228" t="s">
        <v>18</v>
      </c>
      <c r="D530" s="30"/>
      <c r="E530" s="22">
        <v>75.33</v>
      </c>
    </row>
    <row r="531" spans="1:5" s="50" customFormat="1" x14ac:dyDescent="0.3">
      <c r="A531" s="24"/>
      <c r="B531" s="29"/>
      <c r="C531" s="21"/>
      <c r="D531" s="30"/>
      <c r="E531" s="22"/>
    </row>
    <row r="532" spans="1:5" s="50" customFormat="1" ht="18.75" x14ac:dyDescent="0.25">
      <c r="A532" s="24" t="s">
        <v>1107</v>
      </c>
      <c r="B532" s="26" t="s">
        <v>297</v>
      </c>
      <c r="C532" s="228" t="s">
        <v>18</v>
      </c>
      <c r="D532" s="30"/>
      <c r="E532" s="22">
        <v>52.24</v>
      </c>
    </row>
    <row r="533" spans="1:5" s="50" customFormat="1" x14ac:dyDescent="0.3">
      <c r="A533" s="24"/>
      <c r="B533" s="25"/>
      <c r="C533" s="21"/>
      <c r="D533" s="30"/>
      <c r="E533" s="22"/>
    </row>
    <row r="534" spans="1:5" s="50" customFormat="1" ht="18.75" x14ac:dyDescent="0.25">
      <c r="A534" s="24" t="s">
        <v>1108</v>
      </c>
      <c r="B534" s="26" t="s">
        <v>298</v>
      </c>
      <c r="C534" s="228" t="s">
        <v>18</v>
      </c>
      <c r="D534" s="30"/>
      <c r="E534" s="22">
        <v>56.76</v>
      </c>
    </row>
    <row r="535" spans="1:5" s="50" customFormat="1" x14ac:dyDescent="0.3">
      <c r="A535" s="24"/>
      <c r="B535" s="25"/>
      <c r="C535" s="21"/>
      <c r="D535" s="30"/>
      <c r="E535" s="22"/>
    </row>
    <row r="536" spans="1:5" s="50" customFormat="1" ht="18.75" x14ac:dyDescent="0.25">
      <c r="A536" s="24" t="s">
        <v>1109</v>
      </c>
      <c r="B536" s="26" t="s">
        <v>299</v>
      </c>
      <c r="C536" s="228" t="s">
        <v>18</v>
      </c>
      <c r="D536" s="30"/>
      <c r="E536" s="22">
        <v>69.06</v>
      </c>
    </row>
    <row r="537" spans="1:5" s="50" customFormat="1" x14ac:dyDescent="0.3">
      <c r="A537" s="24"/>
      <c r="B537" s="25"/>
      <c r="C537" s="21"/>
      <c r="D537" s="30"/>
      <c r="E537" s="22"/>
    </row>
    <row r="538" spans="1:5" s="50" customFormat="1" ht="18.75" x14ac:dyDescent="0.25">
      <c r="A538" s="24" t="s">
        <v>1110</v>
      </c>
      <c r="B538" s="26" t="s">
        <v>300</v>
      </c>
      <c r="C538" s="228" t="s">
        <v>18</v>
      </c>
      <c r="D538" s="30"/>
      <c r="E538" s="22">
        <v>104.97</v>
      </c>
    </row>
    <row r="539" spans="1:5" s="50" customFormat="1" x14ac:dyDescent="0.3">
      <c r="A539" s="24"/>
      <c r="B539" s="25"/>
      <c r="C539" s="21"/>
      <c r="D539" s="30"/>
      <c r="E539" s="22"/>
    </row>
    <row r="540" spans="1:5" s="50" customFormat="1" ht="18.75" x14ac:dyDescent="0.25">
      <c r="A540" s="24" t="s">
        <v>1111</v>
      </c>
      <c r="B540" s="26" t="s">
        <v>301</v>
      </c>
      <c r="C540" s="228" t="s">
        <v>18</v>
      </c>
      <c r="D540" s="30"/>
      <c r="E540" s="22">
        <v>116.16</v>
      </c>
    </row>
    <row r="541" spans="1:5" s="50" customFormat="1" x14ac:dyDescent="0.3">
      <c r="A541" s="24"/>
      <c r="B541" s="25"/>
      <c r="C541" s="21"/>
      <c r="D541" s="30"/>
      <c r="E541" s="22"/>
    </row>
    <row r="542" spans="1:5" s="50" customFormat="1" ht="18.75" x14ac:dyDescent="0.25">
      <c r="A542" s="24" t="s">
        <v>289</v>
      </c>
      <c r="B542" s="29" t="s">
        <v>303</v>
      </c>
      <c r="C542" s="21"/>
      <c r="D542" s="30"/>
      <c r="E542" s="22"/>
    </row>
    <row r="543" spans="1:5" s="50" customFormat="1" ht="18.75" x14ac:dyDescent="0.25">
      <c r="A543" s="24" t="s">
        <v>290</v>
      </c>
      <c r="B543" s="26" t="s">
        <v>305</v>
      </c>
      <c r="C543" s="228" t="s">
        <v>18</v>
      </c>
      <c r="D543" s="30"/>
      <c r="E543" s="22">
        <v>87.25</v>
      </c>
    </row>
    <row r="544" spans="1:5" s="50" customFormat="1" ht="63" x14ac:dyDescent="0.25">
      <c r="A544" s="24"/>
      <c r="B544" s="25" t="s">
        <v>306</v>
      </c>
      <c r="C544" s="21"/>
      <c r="D544" s="30"/>
      <c r="E544" s="22"/>
    </row>
    <row r="545" spans="1:5" s="50" customFormat="1" x14ac:dyDescent="0.3">
      <c r="A545" s="24"/>
      <c r="B545" s="26"/>
      <c r="C545" s="21"/>
      <c r="D545" s="30"/>
      <c r="E545" s="22"/>
    </row>
    <row r="546" spans="1:5" s="50" customFormat="1" ht="18.75" x14ac:dyDescent="0.25">
      <c r="A546" s="24" t="s">
        <v>292</v>
      </c>
      <c r="B546" s="26" t="s">
        <v>307</v>
      </c>
      <c r="C546" s="228" t="s">
        <v>18</v>
      </c>
      <c r="D546" s="30"/>
      <c r="E546" s="22">
        <v>72.7</v>
      </c>
    </row>
    <row r="547" spans="1:5" s="50" customFormat="1" ht="63" x14ac:dyDescent="0.25">
      <c r="A547" s="24"/>
      <c r="B547" s="25" t="s">
        <v>308</v>
      </c>
      <c r="C547" s="21"/>
      <c r="D547" s="30"/>
      <c r="E547" s="22"/>
    </row>
    <row r="548" spans="1:5" s="50" customFormat="1" x14ac:dyDescent="0.3">
      <c r="A548" s="24"/>
      <c r="B548" s="26"/>
      <c r="C548" s="21"/>
      <c r="D548" s="30"/>
      <c r="E548" s="22"/>
    </row>
    <row r="549" spans="1:5" s="50" customFormat="1" ht="18.75" x14ac:dyDescent="0.25">
      <c r="A549" s="24" t="s">
        <v>302</v>
      </c>
      <c r="B549" s="29" t="s">
        <v>310</v>
      </c>
      <c r="C549" s="21"/>
      <c r="D549" s="30"/>
      <c r="E549" s="22"/>
    </row>
    <row r="550" spans="1:5" s="50" customFormat="1" ht="18.75" x14ac:dyDescent="0.25">
      <c r="A550" s="24" t="s">
        <v>304</v>
      </c>
      <c r="B550" s="26" t="s">
        <v>312</v>
      </c>
      <c r="C550" s="228" t="s">
        <v>18</v>
      </c>
      <c r="D550" s="30"/>
      <c r="E550" s="22">
        <v>1264.07</v>
      </c>
    </row>
    <row r="551" spans="1:5" s="50" customFormat="1" ht="113.25" customHeight="1" x14ac:dyDescent="0.25">
      <c r="A551" s="24"/>
      <c r="B551" s="25" t="s">
        <v>313</v>
      </c>
      <c r="C551" s="21"/>
      <c r="D551" s="30"/>
      <c r="E551" s="22"/>
    </row>
    <row r="552" spans="1:5" s="50" customFormat="1" x14ac:dyDescent="0.3">
      <c r="A552" s="24"/>
      <c r="B552" s="25"/>
      <c r="C552" s="21"/>
      <c r="D552" s="30"/>
      <c r="E552" s="22"/>
    </row>
    <row r="553" spans="1:5" s="50" customFormat="1" ht="18.75" x14ac:dyDescent="0.25">
      <c r="A553" s="24" t="s">
        <v>1112</v>
      </c>
      <c r="B553" s="29" t="s">
        <v>315</v>
      </c>
      <c r="C553" s="21"/>
      <c r="D553" s="30"/>
      <c r="E553" s="22"/>
    </row>
    <row r="554" spans="1:5" s="50" customFormat="1" ht="94.5" x14ac:dyDescent="0.25">
      <c r="A554" s="24"/>
      <c r="B554" s="25" t="s">
        <v>1015</v>
      </c>
      <c r="C554" s="21"/>
      <c r="D554" s="30"/>
      <c r="E554" s="22"/>
    </row>
    <row r="555" spans="1:5" s="50" customFormat="1" x14ac:dyDescent="0.3">
      <c r="A555" s="24"/>
      <c r="B555" s="29"/>
      <c r="C555" s="21"/>
      <c r="D555" s="30"/>
      <c r="E555" s="22"/>
    </row>
    <row r="556" spans="1:5" s="50" customFormat="1" ht="31.5" x14ac:dyDescent="0.25">
      <c r="A556" s="24" t="s">
        <v>1113</v>
      </c>
      <c r="B556" s="26" t="s">
        <v>317</v>
      </c>
      <c r="C556" s="228" t="s">
        <v>61</v>
      </c>
      <c r="D556" s="30"/>
      <c r="E556" s="22">
        <v>23.26</v>
      </c>
    </row>
    <row r="557" spans="1:5" s="50" customFormat="1" x14ac:dyDescent="0.3">
      <c r="A557" s="24"/>
      <c r="B557" s="25"/>
      <c r="C557" s="21"/>
      <c r="D557" s="30"/>
      <c r="E557" s="22"/>
    </row>
    <row r="558" spans="1:5" s="50" customFormat="1" ht="31.5" x14ac:dyDescent="0.25">
      <c r="A558" s="24" t="s">
        <v>1114</v>
      </c>
      <c r="B558" s="26" t="s">
        <v>318</v>
      </c>
      <c r="C558" s="228" t="s">
        <v>61</v>
      </c>
      <c r="D558" s="30"/>
      <c r="E558" s="22">
        <v>25.99</v>
      </c>
    </row>
    <row r="559" spans="1:5" s="50" customFormat="1" x14ac:dyDescent="0.3">
      <c r="A559" s="24"/>
      <c r="B559" s="25"/>
      <c r="C559" s="21"/>
      <c r="D559" s="30"/>
      <c r="E559" s="22"/>
    </row>
    <row r="560" spans="1:5" s="50" customFormat="1" ht="31.5" x14ac:dyDescent="0.25">
      <c r="A560" s="24" t="s">
        <v>1115</v>
      </c>
      <c r="B560" s="26" t="s">
        <v>319</v>
      </c>
      <c r="C560" s="228" t="s">
        <v>61</v>
      </c>
      <c r="D560" s="30"/>
      <c r="E560" s="22">
        <v>31.97</v>
      </c>
    </row>
    <row r="561" spans="1:5" s="50" customFormat="1" x14ac:dyDescent="0.3">
      <c r="A561" s="24"/>
      <c r="B561" s="25"/>
      <c r="C561" s="21"/>
      <c r="D561" s="30"/>
      <c r="E561" s="22"/>
    </row>
    <row r="562" spans="1:5" s="50" customFormat="1" ht="31.5" x14ac:dyDescent="0.25">
      <c r="A562" s="24" t="s">
        <v>1116</v>
      </c>
      <c r="B562" s="26" t="s">
        <v>320</v>
      </c>
      <c r="C562" s="228" t="s">
        <v>61</v>
      </c>
      <c r="D562" s="30"/>
      <c r="E562" s="22">
        <v>22.35</v>
      </c>
    </row>
    <row r="563" spans="1:5" s="50" customFormat="1" x14ac:dyDescent="0.3">
      <c r="A563" s="24"/>
      <c r="B563" s="25"/>
      <c r="C563" s="21"/>
      <c r="D563" s="30"/>
      <c r="E563" s="22"/>
    </row>
    <row r="564" spans="1:5" s="50" customFormat="1" ht="31.5" x14ac:dyDescent="0.25">
      <c r="A564" s="24" t="s">
        <v>1117</v>
      </c>
      <c r="B564" s="26" t="s">
        <v>321</v>
      </c>
      <c r="C564" s="228" t="s">
        <v>61</v>
      </c>
      <c r="D564" s="30"/>
      <c r="E564" s="22">
        <v>24.71</v>
      </c>
    </row>
    <row r="565" spans="1:5" s="50" customFormat="1" x14ac:dyDescent="0.3">
      <c r="A565" s="24"/>
      <c r="B565" s="25"/>
      <c r="C565" s="21"/>
      <c r="D565" s="30"/>
      <c r="E565" s="22"/>
    </row>
    <row r="566" spans="1:5" s="50" customFormat="1" ht="31.5" x14ac:dyDescent="0.25">
      <c r="A566" s="24" t="s">
        <v>1118</v>
      </c>
      <c r="B566" s="26" t="s">
        <v>322</v>
      </c>
      <c r="C566" s="228" t="s">
        <v>61</v>
      </c>
      <c r="D566" s="30"/>
      <c r="E566" s="22">
        <v>34.119999999999997</v>
      </c>
    </row>
    <row r="567" spans="1:5" s="50" customFormat="1" x14ac:dyDescent="0.3">
      <c r="A567" s="24"/>
      <c r="B567" s="25"/>
      <c r="C567" s="21"/>
      <c r="D567" s="30"/>
      <c r="E567" s="22"/>
    </row>
    <row r="568" spans="1:5" s="50" customFormat="1" ht="31.5" x14ac:dyDescent="0.25">
      <c r="A568" s="24" t="s">
        <v>1119</v>
      </c>
      <c r="B568" s="26" t="s">
        <v>323</v>
      </c>
      <c r="C568" s="228" t="s">
        <v>61</v>
      </c>
      <c r="D568" s="30"/>
      <c r="E568" s="22">
        <v>41.77</v>
      </c>
    </row>
    <row r="569" spans="1:5" s="50" customFormat="1" x14ac:dyDescent="0.3">
      <c r="A569" s="24"/>
      <c r="B569" s="25"/>
      <c r="C569" s="21"/>
      <c r="D569" s="30"/>
      <c r="E569" s="22"/>
    </row>
    <row r="570" spans="1:5" s="50" customFormat="1" ht="31.5" x14ac:dyDescent="0.25">
      <c r="A570" s="24" t="s">
        <v>1120</v>
      </c>
      <c r="B570" s="26" t="s">
        <v>963</v>
      </c>
      <c r="C570" s="228" t="s">
        <v>61</v>
      </c>
      <c r="D570" s="30"/>
      <c r="E570" s="22">
        <v>42.76</v>
      </c>
    </row>
    <row r="571" spans="1:5" s="50" customFormat="1" x14ac:dyDescent="0.3">
      <c r="A571" s="24"/>
      <c r="B571" s="25"/>
      <c r="C571" s="21"/>
      <c r="D571" s="30"/>
      <c r="E571" s="22"/>
    </row>
    <row r="572" spans="1:5" s="50" customFormat="1" ht="31.5" x14ac:dyDescent="0.25">
      <c r="A572" s="24" t="s">
        <v>1121</v>
      </c>
      <c r="B572" s="26" t="s">
        <v>324</v>
      </c>
      <c r="C572" s="228" t="s">
        <v>61</v>
      </c>
      <c r="D572" s="30"/>
      <c r="E572" s="22">
        <v>49.77</v>
      </c>
    </row>
    <row r="573" spans="1:5" s="50" customFormat="1" x14ac:dyDescent="0.3">
      <c r="A573" s="24"/>
      <c r="B573" s="25"/>
      <c r="C573" s="21"/>
      <c r="D573" s="30"/>
      <c r="E573" s="22"/>
    </row>
    <row r="574" spans="1:5" s="50" customFormat="1" ht="18.75" x14ac:dyDescent="0.25">
      <c r="A574" s="24" t="s">
        <v>309</v>
      </c>
      <c r="B574" s="29" t="s">
        <v>326</v>
      </c>
      <c r="C574" s="21"/>
      <c r="D574" s="30"/>
      <c r="E574" s="22"/>
    </row>
    <row r="575" spans="1:5" s="50" customFormat="1" ht="94.5" x14ac:dyDescent="0.25">
      <c r="A575" s="24"/>
      <c r="B575" s="25" t="s">
        <v>1701</v>
      </c>
      <c r="C575" s="21"/>
      <c r="D575" s="30"/>
      <c r="E575" s="22"/>
    </row>
    <row r="576" spans="1:5" s="50" customFormat="1" x14ac:dyDescent="0.3">
      <c r="A576" s="24"/>
      <c r="B576" s="29"/>
      <c r="C576" s="21"/>
      <c r="D576" s="30"/>
      <c r="E576" s="22"/>
    </row>
    <row r="577" spans="1:5" s="50" customFormat="1" x14ac:dyDescent="0.3">
      <c r="A577" s="24" t="s">
        <v>311</v>
      </c>
      <c r="B577" s="26" t="s">
        <v>1483</v>
      </c>
      <c r="C577" s="228" t="s">
        <v>18</v>
      </c>
      <c r="D577" s="30"/>
      <c r="E577" s="22">
        <v>615.99</v>
      </c>
    </row>
    <row r="578" spans="1:5" s="50" customFormat="1" x14ac:dyDescent="0.3">
      <c r="A578" s="24"/>
      <c r="B578" s="25"/>
      <c r="C578" s="21"/>
      <c r="D578" s="30"/>
      <c r="E578" s="22"/>
    </row>
    <row r="579" spans="1:5" s="50" customFormat="1" ht="18.75" x14ac:dyDescent="0.25">
      <c r="A579" s="24" t="s">
        <v>1123</v>
      </c>
      <c r="B579" s="26" t="s">
        <v>1484</v>
      </c>
      <c r="C579" s="228" t="s">
        <v>18</v>
      </c>
      <c r="D579" s="30"/>
      <c r="E579" s="22">
        <v>1143.81</v>
      </c>
    </row>
    <row r="580" spans="1:5" s="50" customFormat="1" x14ac:dyDescent="0.3">
      <c r="A580" s="24"/>
      <c r="B580" s="26"/>
      <c r="C580" s="21"/>
      <c r="D580" s="30"/>
      <c r="E580" s="22"/>
    </row>
    <row r="581" spans="1:5" s="50" customFormat="1" ht="18.75" x14ac:dyDescent="0.25">
      <c r="A581" s="24" t="s">
        <v>1508</v>
      </c>
      <c r="B581" s="26" t="s">
        <v>1485</v>
      </c>
      <c r="C581" s="228" t="s">
        <v>18</v>
      </c>
      <c r="D581" s="30"/>
      <c r="E581" s="22">
        <v>2517.36</v>
      </c>
    </row>
    <row r="582" spans="1:5" s="50" customFormat="1" x14ac:dyDescent="0.3">
      <c r="A582" s="24"/>
      <c r="B582" s="26"/>
      <c r="C582" s="21"/>
      <c r="D582" s="30"/>
      <c r="E582" s="22"/>
    </row>
    <row r="583" spans="1:5" s="50" customFormat="1" ht="18.75" x14ac:dyDescent="0.25">
      <c r="A583" s="24" t="s">
        <v>1509</v>
      </c>
      <c r="B583" s="26" t="s">
        <v>1486</v>
      </c>
      <c r="C583" s="228" t="s">
        <v>18</v>
      </c>
      <c r="D583" s="30"/>
      <c r="E583" s="22">
        <v>2917.73</v>
      </c>
    </row>
    <row r="584" spans="1:5" s="50" customFormat="1" x14ac:dyDescent="0.3">
      <c r="A584" s="24"/>
      <c r="B584" s="26"/>
      <c r="C584" s="21"/>
      <c r="D584" s="30"/>
      <c r="E584" s="22"/>
    </row>
    <row r="585" spans="1:5" s="50" customFormat="1" ht="18.75" x14ac:dyDescent="0.25">
      <c r="A585" s="24" t="s">
        <v>1696</v>
      </c>
      <c r="B585" s="71" t="s">
        <v>1697</v>
      </c>
      <c r="C585" s="228" t="s">
        <v>18</v>
      </c>
      <c r="D585" s="30"/>
      <c r="E585" s="22">
        <v>4868.07</v>
      </c>
    </row>
    <row r="586" spans="1:5" s="50" customFormat="1" x14ac:dyDescent="0.3">
      <c r="A586" s="24"/>
      <c r="B586" s="71"/>
      <c r="C586" s="21"/>
      <c r="D586" s="30"/>
      <c r="E586" s="22"/>
    </row>
    <row r="587" spans="1:5" s="50" customFormat="1" ht="18.75" x14ac:dyDescent="0.25">
      <c r="A587" s="24" t="s">
        <v>1699</v>
      </c>
      <c r="B587" s="71" t="s">
        <v>1698</v>
      </c>
      <c r="C587" s="228" t="s">
        <v>18</v>
      </c>
      <c r="D587" s="30"/>
      <c r="E587" s="22">
        <v>8113.12</v>
      </c>
    </row>
    <row r="588" spans="1:5" s="50" customFormat="1" x14ac:dyDescent="0.3">
      <c r="A588" s="24"/>
      <c r="B588" s="26"/>
      <c r="C588" s="21"/>
      <c r="D588" s="30"/>
      <c r="E588" s="22"/>
    </row>
    <row r="589" spans="1:5" s="50" customFormat="1" ht="18.75" x14ac:dyDescent="0.25">
      <c r="A589" s="24" t="s">
        <v>2012</v>
      </c>
      <c r="B589" s="71" t="s">
        <v>1700</v>
      </c>
      <c r="C589" s="228" t="s">
        <v>18</v>
      </c>
      <c r="D589" s="30"/>
      <c r="E589" s="22">
        <v>8362.24</v>
      </c>
    </row>
    <row r="590" spans="1:5" s="50" customFormat="1" x14ac:dyDescent="0.3">
      <c r="A590" s="24"/>
      <c r="B590" s="26"/>
      <c r="C590" s="21"/>
      <c r="D590" s="30"/>
      <c r="E590" s="22"/>
    </row>
    <row r="591" spans="1:5" s="50" customFormat="1" ht="18.75" x14ac:dyDescent="0.25">
      <c r="A591" s="24" t="s">
        <v>1122</v>
      </c>
      <c r="B591" s="29" t="s">
        <v>910</v>
      </c>
      <c r="C591" s="21"/>
      <c r="D591" s="30"/>
      <c r="E591" s="22"/>
    </row>
    <row r="592" spans="1:5" s="50" customFormat="1" x14ac:dyDescent="0.3">
      <c r="A592" s="24" t="s">
        <v>1124</v>
      </c>
      <c r="B592" s="26" t="s">
        <v>904</v>
      </c>
      <c r="C592" s="228" t="s">
        <v>18</v>
      </c>
      <c r="D592" s="30"/>
      <c r="E592" s="22">
        <v>53.27</v>
      </c>
    </row>
    <row r="593" spans="1:5" s="50" customFormat="1" ht="63" x14ac:dyDescent="0.25">
      <c r="A593" s="24"/>
      <c r="B593" s="25" t="s">
        <v>905</v>
      </c>
      <c r="C593" s="21"/>
      <c r="D593" s="30"/>
      <c r="E593" s="22"/>
    </row>
    <row r="594" spans="1:5" s="50" customFormat="1" x14ac:dyDescent="0.3">
      <c r="A594" s="24"/>
      <c r="B594" s="25"/>
      <c r="C594" s="21"/>
      <c r="D594" s="30"/>
      <c r="E594" s="22"/>
    </row>
    <row r="595" spans="1:5" s="50" customFormat="1" x14ac:dyDescent="0.3">
      <c r="A595" s="24" t="s">
        <v>1125</v>
      </c>
      <c r="B595" s="26" t="s">
        <v>906</v>
      </c>
      <c r="C595" s="228" t="s">
        <v>18</v>
      </c>
      <c r="D595" s="30"/>
      <c r="E595" s="22">
        <v>51.99</v>
      </c>
    </row>
    <row r="596" spans="1:5" s="50" customFormat="1" ht="72" customHeight="1" x14ac:dyDescent="0.25">
      <c r="A596" s="24"/>
      <c r="B596" s="25" t="s">
        <v>907</v>
      </c>
      <c r="C596" s="21"/>
      <c r="D596" s="30"/>
      <c r="E596" s="22"/>
    </row>
    <row r="597" spans="1:5" s="50" customFormat="1" x14ac:dyDescent="0.3">
      <c r="A597" s="24"/>
      <c r="B597" s="25"/>
      <c r="C597" s="21"/>
      <c r="D597" s="30"/>
      <c r="E597" s="22"/>
    </row>
    <row r="598" spans="1:5" s="50" customFormat="1" x14ac:dyDescent="0.3">
      <c r="A598" s="24" t="s">
        <v>1126</v>
      </c>
      <c r="B598" s="26" t="s">
        <v>908</v>
      </c>
      <c r="C598" s="228" t="s">
        <v>18</v>
      </c>
      <c r="D598" s="30"/>
      <c r="E598" s="22">
        <v>39.68</v>
      </c>
    </row>
    <row r="599" spans="1:5" s="50" customFormat="1" ht="63" x14ac:dyDescent="0.25">
      <c r="A599" s="24"/>
      <c r="B599" s="25" t="s">
        <v>909</v>
      </c>
      <c r="C599" s="21"/>
      <c r="D599" s="30"/>
      <c r="E599" s="22"/>
    </row>
    <row r="600" spans="1:5" s="50" customFormat="1" x14ac:dyDescent="0.3">
      <c r="A600" s="24"/>
      <c r="B600" s="25"/>
      <c r="C600" s="21"/>
      <c r="D600" s="30"/>
      <c r="E600" s="22"/>
    </row>
    <row r="601" spans="1:5" s="50" customFormat="1" ht="18.75" x14ac:dyDescent="0.25">
      <c r="A601" s="24" t="s">
        <v>314</v>
      </c>
      <c r="B601" s="29" t="s">
        <v>329</v>
      </c>
      <c r="C601" s="21"/>
      <c r="D601" s="30"/>
      <c r="E601" s="22"/>
    </row>
    <row r="602" spans="1:5" s="50" customFormat="1" ht="51" customHeight="1" x14ac:dyDescent="0.25">
      <c r="A602" s="24" t="s">
        <v>316</v>
      </c>
      <c r="B602" s="26" t="s">
        <v>917</v>
      </c>
      <c r="C602" s="228" t="s">
        <v>18</v>
      </c>
      <c r="D602" s="30"/>
      <c r="E602" s="33">
        <v>1436.22</v>
      </c>
    </row>
    <row r="603" spans="1:5" s="50" customFormat="1" ht="94.5" customHeight="1" x14ac:dyDescent="0.25">
      <c r="A603" s="24"/>
      <c r="B603" s="25" t="s">
        <v>330</v>
      </c>
      <c r="C603" s="21"/>
      <c r="D603" s="30"/>
      <c r="E603" s="22"/>
    </row>
    <row r="604" spans="1:5" s="50" customFormat="1" x14ac:dyDescent="0.3">
      <c r="A604" s="24"/>
      <c r="B604" s="25"/>
      <c r="C604" s="21"/>
      <c r="D604" s="30"/>
      <c r="E604" s="22"/>
    </row>
    <row r="605" spans="1:5" s="50" customFormat="1" ht="18.75" x14ac:dyDescent="0.25">
      <c r="A605" s="24" t="s">
        <v>325</v>
      </c>
      <c r="B605" s="29" t="s">
        <v>331</v>
      </c>
      <c r="C605" s="21"/>
      <c r="D605" s="30"/>
      <c r="E605" s="22"/>
    </row>
    <row r="606" spans="1:5" s="50" customFormat="1" ht="18.75" x14ac:dyDescent="0.25">
      <c r="A606" s="24" t="s">
        <v>327</v>
      </c>
      <c r="B606" s="26" t="s">
        <v>332</v>
      </c>
      <c r="C606" s="228" t="s">
        <v>61</v>
      </c>
      <c r="D606" s="30"/>
      <c r="E606" s="22">
        <v>922.44</v>
      </c>
    </row>
    <row r="607" spans="1:5" s="50" customFormat="1" ht="81" customHeight="1" x14ac:dyDescent="0.25">
      <c r="A607" s="24"/>
      <c r="B607" s="25" t="s">
        <v>333</v>
      </c>
      <c r="C607" s="21"/>
      <c r="D607" s="30"/>
      <c r="E607" s="22"/>
    </row>
    <row r="608" spans="1:5" s="50" customFormat="1" x14ac:dyDescent="0.3">
      <c r="A608" s="24"/>
      <c r="B608" s="25"/>
      <c r="C608" s="21"/>
      <c r="D608" s="30"/>
      <c r="E608" s="22"/>
    </row>
    <row r="609" spans="1:5" s="50" customFormat="1" ht="18.75" x14ac:dyDescent="0.25">
      <c r="A609" s="24" t="s">
        <v>328</v>
      </c>
      <c r="B609" s="26" t="s">
        <v>334</v>
      </c>
      <c r="C609" s="228" t="s">
        <v>18</v>
      </c>
      <c r="D609" s="30"/>
      <c r="E609" s="22">
        <v>385.71</v>
      </c>
    </row>
    <row r="610" spans="1:5" s="50" customFormat="1" ht="78.75" customHeight="1" x14ac:dyDescent="0.25">
      <c r="A610" s="24"/>
      <c r="B610" s="25" t="s">
        <v>335</v>
      </c>
      <c r="C610" s="21"/>
      <c r="D610" s="30"/>
      <c r="E610" s="22"/>
    </row>
    <row r="611" spans="1:5" s="50" customFormat="1" x14ac:dyDescent="0.3">
      <c r="A611" s="24"/>
      <c r="B611" s="25"/>
      <c r="C611" s="21"/>
      <c r="D611" s="30"/>
      <c r="E611" s="22"/>
    </row>
    <row r="612" spans="1:5" s="50" customFormat="1" ht="18.75" x14ac:dyDescent="0.25">
      <c r="A612" s="24" t="s">
        <v>1127</v>
      </c>
      <c r="B612" s="26" t="s">
        <v>336</v>
      </c>
      <c r="C612" s="228" t="s">
        <v>18</v>
      </c>
      <c r="D612" s="30"/>
      <c r="E612" s="22">
        <v>53.87</v>
      </c>
    </row>
    <row r="613" spans="1:5" s="50" customFormat="1" ht="64.5" customHeight="1" x14ac:dyDescent="0.25">
      <c r="A613" s="24"/>
      <c r="B613" s="25" t="s">
        <v>337</v>
      </c>
      <c r="C613" s="21"/>
      <c r="D613" s="30"/>
      <c r="E613" s="22"/>
    </row>
    <row r="614" spans="1:5" s="50" customFormat="1" x14ac:dyDescent="0.3">
      <c r="A614" s="24"/>
      <c r="B614" s="25"/>
      <c r="C614" s="21"/>
      <c r="D614" s="30"/>
      <c r="E614" s="22"/>
    </row>
    <row r="615" spans="1:5" s="50" customFormat="1" ht="18.75" x14ac:dyDescent="0.25">
      <c r="A615" s="24" t="s">
        <v>1128</v>
      </c>
      <c r="B615" s="26" t="s">
        <v>338</v>
      </c>
      <c r="C615" s="228" t="s">
        <v>18</v>
      </c>
      <c r="D615" s="30"/>
      <c r="E615" s="22">
        <v>43.67</v>
      </c>
    </row>
    <row r="616" spans="1:5" s="50" customFormat="1" ht="63" x14ac:dyDescent="0.25">
      <c r="A616" s="24"/>
      <c r="B616" s="25" t="s">
        <v>339</v>
      </c>
      <c r="C616" s="21"/>
      <c r="D616" s="30"/>
      <c r="E616" s="22"/>
    </row>
    <row r="617" spans="1:5" s="50" customFormat="1" x14ac:dyDescent="0.3">
      <c r="A617" s="24"/>
      <c r="B617" s="25"/>
      <c r="C617" s="21"/>
      <c r="D617" s="30"/>
      <c r="E617" s="22"/>
    </row>
    <row r="618" spans="1:5" s="50" customFormat="1" ht="18.75" x14ac:dyDescent="0.25">
      <c r="A618" s="24" t="s">
        <v>1129</v>
      </c>
      <c r="B618" s="26" t="s">
        <v>340</v>
      </c>
      <c r="C618" s="228" t="s">
        <v>18</v>
      </c>
      <c r="D618" s="30"/>
      <c r="E618" s="22">
        <v>26.46</v>
      </c>
    </row>
    <row r="619" spans="1:5" s="50" customFormat="1" ht="63" x14ac:dyDescent="0.25">
      <c r="A619" s="24"/>
      <c r="B619" s="25" t="s">
        <v>341</v>
      </c>
      <c r="C619" s="21"/>
      <c r="D619" s="30"/>
      <c r="E619" s="22"/>
    </row>
    <row r="620" spans="1:5" s="50" customFormat="1" x14ac:dyDescent="0.3">
      <c r="A620" s="24"/>
      <c r="B620" s="25"/>
      <c r="C620" s="21"/>
      <c r="D620" s="30"/>
      <c r="E620" s="22"/>
    </row>
    <row r="621" spans="1:5" s="50" customFormat="1" x14ac:dyDescent="0.3">
      <c r="A621" s="24" t="s">
        <v>1130</v>
      </c>
      <c r="B621" s="26" t="s">
        <v>849</v>
      </c>
      <c r="C621" s="228" t="s">
        <v>18</v>
      </c>
      <c r="D621" s="30"/>
      <c r="E621" s="22">
        <v>20.76</v>
      </c>
    </row>
    <row r="622" spans="1:5" s="50" customFormat="1" ht="47.25" x14ac:dyDescent="0.25">
      <c r="A622" s="24"/>
      <c r="B622" s="25" t="s">
        <v>342</v>
      </c>
      <c r="C622" s="21"/>
      <c r="D622" s="30"/>
      <c r="E622" s="22"/>
    </row>
    <row r="623" spans="1:5" s="50" customFormat="1" x14ac:dyDescent="0.3">
      <c r="A623" s="24"/>
      <c r="B623" s="25"/>
      <c r="C623" s="21"/>
      <c r="D623" s="30"/>
      <c r="E623" s="22"/>
    </row>
    <row r="624" spans="1:5" s="50" customFormat="1" ht="18.75" x14ac:dyDescent="0.25">
      <c r="A624" s="24" t="s">
        <v>1131</v>
      </c>
      <c r="B624" s="26" t="s">
        <v>895</v>
      </c>
      <c r="C624" s="228" t="s">
        <v>18</v>
      </c>
      <c r="D624" s="30"/>
      <c r="E624" s="22">
        <v>136.13</v>
      </c>
    </row>
    <row r="625" spans="1:5" s="50" customFormat="1" ht="63" x14ac:dyDescent="0.25">
      <c r="A625" s="24"/>
      <c r="B625" s="25" t="s">
        <v>896</v>
      </c>
      <c r="C625" s="21"/>
      <c r="D625" s="30"/>
      <c r="E625" s="22"/>
    </row>
    <row r="626" spans="1:5" s="50" customFormat="1" x14ac:dyDescent="0.3">
      <c r="A626" s="24"/>
      <c r="B626" s="26"/>
      <c r="C626" s="21"/>
      <c r="D626" s="30"/>
      <c r="E626" s="22"/>
    </row>
    <row r="627" spans="1:5" s="50" customFormat="1" ht="18.75" x14ac:dyDescent="0.25">
      <c r="A627" s="24" t="s">
        <v>1132</v>
      </c>
      <c r="B627" s="26" t="s">
        <v>343</v>
      </c>
      <c r="C627" s="228" t="s">
        <v>18</v>
      </c>
      <c r="D627" s="30"/>
      <c r="E627" s="22">
        <v>290.08</v>
      </c>
    </row>
    <row r="628" spans="1:5" s="50" customFormat="1" ht="83.25" customHeight="1" x14ac:dyDescent="0.25">
      <c r="A628" s="24"/>
      <c r="B628" s="25" t="s">
        <v>1016</v>
      </c>
      <c r="C628" s="21"/>
      <c r="D628" s="30"/>
      <c r="E628" s="22"/>
    </row>
    <row r="629" spans="1:5" s="50" customFormat="1" ht="18" customHeight="1" x14ac:dyDescent="0.3">
      <c r="A629" s="243"/>
      <c r="B629" s="236"/>
      <c r="C629" s="694" t="s">
        <v>21</v>
      </c>
      <c r="D629" s="695"/>
      <c r="E629" s="695"/>
    </row>
    <row r="630" spans="1:5" s="50" customFormat="1" ht="18.75" x14ac:dyDescent="0.25">
      <c r="A630" s="19" t="s">
        <v>344</v>
      </c>
      <c r="B630" s="20" t="s">
        <v>345</v>
      </c>
      <c r="C630" s="223"/>
      <c r="D630" s="232"/>
      <c r="E630" s="22"/>
    </row>
    <row r="631" spans="1:5" s="50" customFormat="1" ht="18.75" x14ac:dyDescent="0.25">
      <c r="A631" s="24" t="s">
        <v>346</v>
      </c>
      <c r="B631" s="29" t="s">
        <v>161</v>
      </c>
      <c r="C631" s="21"/>
      <c r="D631" s="30"/>
      <c r="E631" s="22"/>
    </row>
    <row r="632" spans="1:5" s="50" customFormat="1" ht="31.5" x14ac:dyDescent="0.25">
      <c r="A632" s="24" t="s">
        <v>347</v>
      </c>
      <c r="B632" s="26" t="s">
        <v>773</v>
      </c>
      <c r="C632" s="228" t="s">
        <v>18</v>
      </c>
      <c r="D632" s="233"/>
      <c r="E632" s="22">
        <v>334.19</v>
      </c>
    </row>
    <row r="633" spans="1:5" s="50" customFormat="1" ht="108.75" customHeight="1" x14ac:dyDescent="0.25">
      <c r="A633" s="24"/>
      <c r="B633" s="25" t="s">
        <v>1573</v>
      </c>
      <c r="C633" s="21"/>
      <c r="D633" s="30"/>
      <c r="E633" s="22"/>
    </row>
    <row r="634" spans="1:5" s="50" customFormat="1" x14ac:dyDescent="0.3">
      <c r="A634" s="24"/>
      <c r="B634" s="25"/>
      <c r="C634" s="21"/>
      <c r="D634" s="30"/>
      <c r="E634" s="22"/>
    </row>
    <row r="635" spans="1:5" s="50" customFormat="1" ht="31.5" x14ac:dyDescent="0.25">
      <c r="A635" s="24" t="s">
        <v>1133</v>
      </c>
      <c r="B635" s="26" t="s">
        <v>772</v>
      </c>
      <c r="C635" s="228" t="s">
        <v>18</v>
      </c>
      <c r="D635" s="30"/>
      <c r="E635" s="22">
        <v>572.01</v>
      </c>
    </row>
    <row r="636" spans="1:5" s="50" customFormat="1" ht="110.25" x14ac:dyDescent="0.25">
      <c r="A636" s="24"/>
      <c r="B636" s="25" t="s">
        <v>771</v>
      </c>
      <c r="C636" s="21"/>
      <c r="D636" s="30"/>
      <c r="E636" s="22"/>
    </row>
    <row r="637" spans="1:5" s="50" customFormat="1" x14ac:dyDescent="0.3">
      <c r="A637" s="24"/>
      <c r="B637" s="25"/>
      <c r="C637" s="21"/>
      <c r="D637" s="30"/>
      <c r="E637" s="22"/>
    </row>
    <row r="638" spans="1:5" s="50" customFormat="1" ht="31.5" x14ac:dyDescent="0.25">
      <c r="A638" s="24" t="s">
        <v>1134</v>
      </c>
      <c r="B638" s="26" t="s">
        <v>1426</v>
      </c>
      <c r="C638" s="228" t="s">
        <v>18</v>
      </c>
      <c r="D638" s="30"/>
      <c r="E638" s="22">
        <v>273.47000000000003</v>
      </c>
    </row>
    <row r="639" spans="1:5" s="50" customFormat="1" ht="110.25" x14ac:dyDescent="0.25">
      <c r="A639" s="24"/>
      <c r="B639" s="25" t="s">
        <v>899</v>
      </c>
      <c r="C639" s="21"/>
      <c r="D639" s="30"/>
      <c r="E639" s="22"/>
    </row>
    <row r="640" spans="1:5" s="50" customFormat="1" x14ac:dyDescent="0.3">
      <c r="A640" s="24"/>
      <c r="B640" s="25"/>
      <c r="C640" s="21"/>
      <c r="D640" s="30"/>
      <c r="E640" s="22"/>
    </row>
    <row r="641" spans="1:5" s="50" customFormat="1" ht="18.75" x14ac:dyDescent="0.25">
      <c r="A641" s="24" t="s">
        <v>1135</v>
      </c>
      <c r="B641" s="58" t="s">
        <v>1526</v>
      </c>
      <c r="C641" s="228" t="s">
        <v>18</v>
      </c>
      <c r="D641" s="30"/>
      <c r="E641" s="22">
        <v>96.57</v>
      </c>
    </row>
    <row r="642" spans="1:5" s="50" customFormat="1" ht="63" x14ac:dyDescent="0.25">
      <c r="A642" s="24"/>
      <c r="B642" s="61" t="s">
        <v>1527</v>
      </c>
      <c r="C642" s="21"/>
      <c r="D642" s="30"/>
      <c r="E642" s="22"/>
    </row>
    <row r="643" spans="1:5" s="50" customFormat="1" x14ac:dyDescent="0.3">
      <c r="A643" s="24"/>
      <c r="B643" s="25"/>
      <c r="C643" s="21"/>
      <c r="D643" s="30"/>
      <c r="E643" s="22"/>
    </row>
    <row r="644" spans="1:5" s="50" customFormat="1" ht="31.5" x14ac:dyDescent="0.25">
      <c r="A644" s="24" t="s">
        <v>1136</v>
      </c>
      <c r="B644" s="71" t="s">
        <v>1641</v>
      </c>
      <c r="C644" s="228" t="s">
        <v>61</v>
      </c>
      <c r="D644" s="30"/>
      <c r="E644" s="22">
        <v>247.42</v>
      </c>
    </row>
    <row r="645" spans="1:5" s="50" customFormat="1" ht="110.25" x14ac:dyDescent="0.25">
      <c r="A645" s="24"/>
      <c r="B645" s="82" t="s">
        <v>1642</v>
      </c>
      <c r="C645" s="21"/>
      <c r="D645" s="30"/>
      <c r="E645" s="22"/>
    </row>
    <row r="646" spans="1:5" s="50" customFormat="1" x14ac:dyDescent="0.3">
      <c r="A646" s="24"/>
      <c r="B646" s="25"/>
      <c r="C646" s="21"/>
      <c r="D646" s="30"/>
      <c r="E646" s="22"/>
    </row>
    <row r="647" spans="1:5" s="50" customFormat="1" ht="31.5" x14ac:dyDescent="0.25">
      <c r="A647" s="24" t="s">
        <v>1137</v>
      </c>
      <c r="B647" s="58" t="s">
        <v>1548</v>
      </c>
      <c r="C647" s="228" t="s">
        <v>61</v>
      </c>
      <c r="D647" s="30"/>
      <c r="E647" s="22">
        <v>183.5</v>
      </c>
    </row>
    <row r="648" spans="1:5" s="50" customFormat="1" ht="157.5" x14ac:dyDescent="0.25">
      <c r="A648" s="24"/>
      <c r="B648" s="61" t="s">
        <v>1549</v>
      </c>
      <c r="C648" s="21"/>
      <c r="D648" s="30"/>
      <c r="E648" s="22"/>
    </row>
    <row r="649" spans="1:5" s="50" customFormat="1" x14ac:dyDescent="0.3">
      <c r="A649" s="24"/>
      <c r="B649" s="25"/>
      <c r="C649" s="21"/>
      <c r="D649" s="30"/>
      <c r="E649" s="22"/>
    </row>
    <row r="650" spans="1:5" s="50" customFormat="1" ht="18.75" x14ac:dyDescent="0.25">
      <c r="A650" s="24" t="s">
        <v>1270</v>
      </c>
      <c r="B650" s="71" t="s">
        <v>1643</v>
      </c>
      <c r="C650" s="228" t="s">
        <v>61</v>
      </c>
      <c r="D650" s="30"/>
      <c r="E650" s="22">
        <v>104.24</v>
      </c>
    </row>
    <row r="651" spans="1:5" s="50" customFormat="1" ht="78.75" customHeight="1" x14ac:dyDescent="0.25">
      <c r="A651" s="24"/>
      <c r="B651" s="82" t="s">
        <v>1644</v>
      </c>
      <c r="C651" s="21"/>
      <c r="D651" s="30"/>
      <c r="E651" s="22"/>
    </row>
    <row r="652" spans="1:5" s="50" customFormat="1" x14ac:dyDescent="0.3">
      <c r="A652" s="24"/>
      <c r="B652" s="25"/>
      <c r="C652" s="21"/>
      <c r="D652" s="30"/>
      <c r="E652" s="22"/>
    </row>
    <row r="653" spans="1:5" s="50" customFormat="1" ht="18.75" x14ac:dyDescent="0.25">
      <c r="A653" s="24" t="s">
        <v>348</v>
      </c>
      <c r="B653" s="62" t="s">
        <v>1017</v>
      </c>
      <c r="C653" s="21"/>
      <c r="D653" s="30"/>
      <c r="E653" s="22"/>
    </row>
    <row r="654" spans="1:5" s="50" customFormat="1" ht="110.25" x14ac:dyDescent="0.25">
      <c r="A654" s="24"/>
      <c r="B654" s="61" t="s">
        <v>1550</v>
      </c>
      <c r="C654" s="21"/>
      <c r="D654" s="30"/>
      <c r="E654" s="22"/>
    </row>
    <row r="655" spans="1:5" s="50" customFormat="1" x14ac:dyDescent="0.3">
      <c r="A655" s="24"/>
      <c r="B655" s="29"/>
      <c r="C655" s="21"/>
      <c r="D655" s="30"/>
      <c r="E655" s="22"/>
    </row>
    <row r="656" spans="1:5" s="50" customFormat="1" ht="18.75" x14ac:dyDescent="0.25">
      <c r="A656" s="24" t="s">
        <v>349</v>
      </c>
      <c r="B656" s="26" t="s">
        <v>965</v>
      </c>
      <c r="C656" s="228" t="s">
        <v>61</v>
      </c>
      <c r="D656" s="30"/>
      <c r="E656" s="22">
        <v>52.54</v>
      </c>
    </row>
    <row r="657" spans="1:5" s="50" customFormat="1" x14ac:dyDescent="0.3">
      <c r="A657" s="24"/>
      <c r="B657" s="25"/>
      <c r="C657" s="21"/>
      <c r="D657" s="30"/>
      <c r="E657" s="22"/>
    </row>
    <row r="658" spans="1:5" s="50" customFormat="1" ht="18.75" x14ac:dyDescent="0.25">
      <c r="A658" s="24" t="s">
        <v>350</v>
      </c>
      <c r="B658" s="26" t="s">
        <v>966</v>
      </c>
      <c r="C658" s="228" t="s">
        <v>61</v>
      </c>
      <c r="D658" s="30"/>
      <c r="E658" s="22">
        <v>71.52</v>
      </c>
    </row>
    <row r="659" spans="1:5" s="50" customFormat="1" x14ac:dyDescent="0.3">
      <c r="A659" s="24"/>
      <c r="B659" s="25"/>
      <c r="C659" s="21"/>
      <c r="D659" s="30"/>
      <c r="E659" s="22"/>
    </row>
    <row r="660" spans="1:5" s="50" customFormat="1" ht="18.75" x14ac:dyDescent="0.25">
      <c r="A660" s="24" t="s">
        <v>351</v>
      </c>
      <c r="B660" s="26" t="s">
        <v>967</v>
      </c>
      <c r="C660" s="228" t="s">
        <v>61</v>
      </c>
      <c r="D660" s="30"/>
      <c r="E660" s="22">
        <v>97.41</v>
      </c>
    </row>
    <row r="661" spans="1:5" s="50" customFormat="1" x14ac:dyDescent="0.3">
      <c r="A661" s="24"/>
      <c r="B661" s="26"/>
      <c r="C661" s="21"/>
      <c r="D661" s="30"/>
      <c r="E661" s="22"/>
    </row>
    <row r="662" spans="1:5" s="50" customFormat="1" ht="18.75" x14ac:dyDescent="0.25">
      <c r="A662" s="24" t="s">
        <v>352</v>
      </c>
      <c r="B662" s="29" t="s">
        <v>356</v>
      </c>
      <c r="C662" s="21"/>
      <c r="D662" s="30"/>
      <c r="E662" s="22"/>
    </row>
    <row r="663" spans="1:5" s="50" customFormat="1" ht="94.5" x14ac:dyDescent="0.25">
      <c r="A663" s="24"/>
      <c r="B663" s="25" t="s">
        <v>357</v>
      </c>
      <c r="C663" s="21"/>
      <c r="D663" s="30"/>
      <c r="E663" s="22"/>
    </row>
    <row r="664" spans="1:5" s="50" customFormat="1" x14ac:dyDescent="0.3">
      <c r="A664" s="24"/>
      <c r="B664" s="29"/>
      <c r="C664" s="21"/>
      <c r="D664" s="30"/>
      <c r="E664" s="22"/>
    </row>
    <row r="665" spans="1:5" s="50" customFormat="1" ht="18.75" x14ac:dyDescent="0.25">
      <c r="A665" s="24" t="s">
        <v>354</v>
      </c>
      <c r="B665" s="26" t="s">
        <v>358</v>
      </c>
      <c r="C665" s="228" t="s">
        <v>61</v>
      </c>
      <c r="D665" s="30"/>
      <c r="E665" s="22">
        <v>20.48</v>
      </c>
    </row>
    <row r="666" spans="1:5" s="50" customFormat="1" x14ac:dyDescent="0.3">
      <c r="A666" s="24"/>
      <c r="B666" s="25"/>
      <c r="C666" s="21"/>
      <c r="D666" s="30"/>
      <c r="E666" s="22"/>
    </row>
    <row r="667" spans="1:5" s="50" customFormat="1" ht="18.75" x14ac:dyDescent="0.25">
      <c r="A667" s="24" t="s">
        <v>1018</v>
      </c>
      <c r="B667" s="26" t="s">
        <v>360</v>
      </c>
      <c r="C667" s="228" t="s">
        <v>61</v>
      </c>
      <c r="D667" s="30"/>
      <c r="E667" s="22">
        <v>28.54</v>
      </c>
    </row>
    <row r="668" spans="1:5" s="50" customFormat="1" x14ac:dyDescent="0.3">
      <c r="A668" s="24"/>
      <c r="B668" s="25"/>
      <c r="C668" s="21"/>
      <c r="D668" s="30"/>
      <c r="E668" s="22"/>
    </row>
    <row r="669" spans="1:5" s="50" customFormat="1" ht="18.75" x14ac:dyDescent="0.25">
      <c r="A669" s="24" t="s">
        <v>1019</v>
      </c>
      <c r="B669" s="26" t="s">
        <v>362</v>
      </c>
      <c r="C669" s="228" t="s">
        <v>61</v>
      </c>
      <c r="D669" s="30"/>
      <c r="E669" s="22">
        <v>26.19</v>
      </c>
    </row>
    <row r="670" spans="1:5" s="50" customFormat="1" x14ac:dyDescent="0.3">
      <c r="A670" s="24"/>
      <c r="B670" s="25"/>
      <c r="C670" s="21"/>
      <c r="D670" s="30"/>
      <c r="E670" s="22"/>
    </row>
    <row r="671" spans="1:5" s="50" customFormat="1" ht="18.75" x14ac:dyDescent="0.25">
      <c r="A671" s="24" t="s">
        <v>1138</v>
      </c>
      <c r="B671" s="26" t="s">
        <v>363</v>
      </c>
      <c r="C671" s="228" t="s">
        <v>61</v>
      </c>
      <c r="D671" s="30"/>
      <c r="E671" s="22">
        <v>42.17</v>
      </c>
    </row>
    <row r="672" spans="1:5" s="50" customFormat="1" x14ac:dyDescent="0.3">
      <c r="A672" s="24"/>
      <c r="B672" s="26"/>
      <c r="C672" s="21"/>
      <c r="D672" s="30"/>
      <c r="E672" s="22"/>
    </row>
    <row r="673" spans="1:5" s="50" customFormat="1" ht="18.75" x14ac:dyDescent="0.25">
      <c r="A673" s="24" t="s">
        <v>1139</v>
      </c>
      <c r="B673" s="26" t="s">
        <v>365</v>
      </c>
      <c r="C673" s="228" t="s">
        <v>61</v>
      </c>
      <c r="D673" s="30"/>
      <c r="E673" s="22">
        <v>71.3</v>
      </c>
    </row>
    <row r="674" spans="1:5" s="50" customFormat="1" x14ac:dyDescent="0.3">
      <c r="A674" s="24"/>
      <c r="B674" s="25"/>
      <c r="C674" s="21"/>
      <c r="D674" s="30"/>
      <c r="E674" s="22"/>
    </row>
    <row r="675" spans="1:5" s="50" customFormat="1" x14ac:dyDescent="0.3">
      <c r="A675" s="24" t="s">
        <v>355</v>
      </c>
      <c r="B675" s="29" t="s">
        <v>367</v>
      </c>
      <c r="C675" s="21"/>
      <c r="D675" s="30"/>
      <c r="E675" s="22"/>
    </row>
    <row r="676" spans="1:5" s="50" customFormat="1" ht="18.75" x14ac:dyDescent="0.25">
      <c r="A676" s="24" t="s">
        <v>359</v>
      </c>
      <c r="B676" s="26" t="s">
        <v>1459</v>
      </c>
      <c r="C676" s="228" t="s">
        <v>18</v>
      </c>
      <c r="D676" s="30"/>
      <c r="E676" s="22">
        <v>283.07</v>
      </c>
    </row>
    <row r="677" spans="1:5" s="50" customFormat="1" ht="74.25" customHeight="1" x14ac:dyDescent="0.25">
      <c r="A677" s="24"/>
      <c r="B677" s="25" t="s">
        <v>1460</v>
      </c>
      <c r="C677" s="21"/>
      <c r="D677" s="30"/>
      <c r="E677" s="22"/>
    </row>
    <row r="678" spans="1:5" s="50" customFormat="1" x14ac:dyDescent="0.3">
      <c r="A678" s="24"/>
      <c r="B678" s="25"/>
      <c r="C678" s="21"/>
      <c r="D678" s="30"/>
      <c r="E678" s="22"/>
    </row>
    <row r="679" spans="1:5" s="50" customFormat="1" ht="31.5" x14ac:dyDescent="0.25">
      <c r="A679" s="24" t="s">
        <v>361</v>
      </c>
      <c r="B679" s="71" t="s">
        <v>1645</v>
      </c>
      <c r="C679" s="228" t="s">
        <v>18</v>
      </c>
      <c r="D679" s="30"/>
      <c r="E679" s="22">
        <v>1831.34</v>
      </c>
    </row>
    <row r="680" spans="1:5" s="50" customFormat="1" ht="83.25" customHeight="1" x14ac:dyDescent="0.25">
      <c r="A680" s="24"/>
      <c r="B680" s="82" t="s">
        <v>1646</v>
      </c>
      <c r="C680" s="21"/>
      <c r="D680" s="30"/>
      <c r="E680" s="22"/>
    </row>
    <row r="681" spans="1:5" s="50" customFormat="1" x14ac:dyDescent="0.3">
      <c r="A681" s="24"/>
      <c r="B681" s="25"/>
      <c r="C681" s="21"/>
      <c r="D681" s="30"/>
      <c r="E681" s="22"/>
    </row>
    <row r="682" spans="1:5" s="50" customFormat="1" ht="18.75" x14ac:dyDescent="0.25">
      <c r="A682" s="24" t="s">
        <v>364</v>
      </c>
      <c r="B682" s="26" t="s">
        <v>746</v>
      </c>
      <c r="C682" s="228" t="s">
        <v>18</v>
      </c>
      <c r="D682" s="30"/>
      <c r="E682" s="22">
        <v>668.82</v>
      </c>
    </row>
    <row r="683" spans="1:5" s="50" customFormat="1" ht="82.5" customHeight="1" x14ac:dyDescent="0.25">
      <c r="A683" s="24"/>
      <c r="B683" s="25" t="s">
        <v>369</v>
      </c>
      <c r="C683" s="21"/>
      <c r="D683" s="30"/>
      <c r="E683" s="22"/>
    </row>
    <row r="684" spans="1:5" s="50" customFormat="1" x14ac:dyDescent="0.3">
      <c r="A684" s="24"/>
      <c r="B684" s="25"/>
      <c r="C684" s="21"/>
      <c r="D684" s="30"/>
      <c r="E684" s="22"/>
    </row>
    <row r="685" spans="1:5" s="50" customFormat="1" ht="18.75" x14ac:dyDescent="0.25">
      <c r="A685" s="24" t="s">
        <v>1140</v>
      </c>
      <c r="B685" s="26" t="s">
        <v>370</v>
      </c>
      <c r="C685" s="228" t="s">
        <v>18</v>
      </c>
      <c r="D685" s="30"/>
      <c r="E685" s="22">
        <v>336.92</v>
      </c>
    </row>
    <row r="686" spans="1:5" s="50" customFormat="1" ht="79.5" customHeight="1" x14ac:dyDescent="0.25">
      <c r="A686" s="24"/>
      <c r="B686" s="25" t="s">
        <v>371</v>
      </c>
      <c r="C686" s="21"/>
      <c r="D686" s="30"/>
      <c r="E686" s="22"/>
    </row>
    <row r="687" spans="1:5" s="50" customFormat="1" x14ac:dyDescent="0.3">
      <c r="A687" s="24"/>
      <c r="B687" s="25"/>
      <c r="C687" s="21"/>
      <c r="D687" s="30"/>
      <c r="E687" s="22"/>
    </row>
    <row r="688" spans="1:5" s="50" customFormat="1" ht="18.75" x14ac:dyDescent="0.25">
      <c r="A688" s="24" t="s">
        <v>366</v>
      </c>
      <c r="B688" s="29" t="s">
        <v>353</v>
      </c>
      <c r="C688" s="21"/>
      <c r="D688" s="30"/>
      <c r="E688" s="22"/>
    </row>
    <row r="689" spans="1:5" s="50" customFormat="1" x14ac:dyDescent="0.3">
      <c r="A689" s="24" t="s">
        <v>368</v>
      </c>
      <c r="B689" s="26" t="s">
        <v>1399</v>
      </c>
      <c r="C689" s="228" t="s">
        <v>18</v>
      </c>
      <c r="D689" s="30"/>
      <c r="E689" s="22">
        <v>57.74</v>
      </c>
    </row>
    <row r="690" spans="1:5" s="50" customFormat="1" ht="51" customHeight="1" x14ac:dyDescent="0.25">
      <c r="A690" s="24"/>
      <c r="B690" s="25" t="s">
        <v>1400</v>
      </c>
      <c r="C690" s="21"/>
      <c r="D690" s="30"/>
      <c r="E690" s="22"/>
    </row>
    <row r="691" spans="1:5" s="50" customFormat="1" ht="18" customHeight="1" x14ac:dyDescent="0.3">
      <c r="A691" s="200"/>
      <c r="B691" s="240"/>
      <c r="C691" s="694" t="s">
        <v>21</v>
      </c>
      <c r="D691" s="695"/>
      <c r="E691" s="695"/>
    </row>
    <row r="692" spans="1:5" s="50" customFormat="1" ht="18.75" x14ac:dyDescent="0.25">
      <c r="A692" s="19">
        <v>100000</v>
      </c>
      <c r="B692" s="20" t="s">
        <v>372</v>
      </c>
      <c r="C692" s="223"/>
      <c r="D692" s="232"/>
      <c r="E692" s="22"/>
    </row>
    <row r="693" spans="1:5" s="50" customFormat="1" ht="18.75" x14ac:dyDescent="0.25">
      <c r="A693" s="24" t="s">
        <v>1141</v>
      </c>
      <c r="B693" s="29" t="s">
        <v>1021</v>
      </c>
      <c r="C693" s="21"/>
      <c r="D693" s="30"/>
      <c r="E693" s="22"/>
    </row>
    <row r="694" spans="1:5" s="50" customFormat="1" ht="18.75" x14ac:dyDescent="0.25">
      <c r="A694" s="24" t="s">
        <v>1142</v>
      </c>
      <c r="B694" s="26" t="s">
        <v>1023</v>
      </c>
      <c r="C694" s="228" t="s">
        <v>18</v>
      </c>
      <c r="D694" s="233"/>
      <c r="E694" s="22">
        <v>56.96</v>
      </c>
    </row>
    <row r="695" spans="1:5" s="50" customFormat="1" ht="47.25" x14ac:dyDescent="0.25">
      <c r="A695" s="24"/>
      <c r="B695" s="25" t="s">
        <v>375</v>
      </c>
      <c r="C695" s="21"/>
      <c r="D695" s="30"/>
      <c r="E695" s="22"/>
    </row>
    <row r="696" spans="1:5" s="50" customFormat="1" x14ac:dyDescent="0.3">
      <c r="A696" s="24"/>
      <c r="B696" s="25"/>
      <c r="C696" s="21"/>
      <c r="D696" s="30"/>
      <c r="E696" s="22"/>
    </row>
    <row r="697" spans="1:5" s="50" customFormat="1" ht="18.75" x14ac:dyDescent="0.25">
      <c r="A697" s="24" t="s">
        <v>1143</v>
      </c>
      <c r="B697" s="58" t="s">
        <v>1022</v>
      </c>
      <c r="C697" s="228" t="s">
        <v>18</v>
      </c>
      <c r="D697" s="30"/>
      <c r="E697" s="22">
        <v>69.84</v>
      </c>
    </row>
    <row r="698" spans="1:5" s="50" customFormat="1" ht="78.75" x14ac:dyDescent="0.25">
      <c r="A698" s="24"/>
      <c r="B698" s="61" t="s">
        <v>1551</v>
      </c>
      <c r="C698" s="21"/>
      <c r="D698" s="30"/>
      <c r="E698" s="22"/>
    </row>
    <row r="699" spans="1:5" s="50" customFormat="1" x14ac:dyDescent="0.3">
      <c r="A699" s="24"/>
      <c r="B699" s="25"/>
      <c r="C699" s="21"/>
      <c r="D699" s="30"/>
      <c r="E699" s="22"/>
    </row>
    <row r="700" spans="1:5" s="50" customFormat="1" ht="18.75" x14ac:dyDescent="0.25">
      <c r="A700" s="24" t="s">
        <v>373</v>
      </c>
      <c r="B700" s="29" t="s">
        <v>265</v>
      </c>
      <c r="C700" s="21"/>
      <c r="D700" s="30"/>
      <c r="E700" s="22"/>
    </row>
    <row r="701" spans="1:5" s="50" customFormat="1" x14ac:dyDescent="0.3">
      <c r="A701" s="24" t="s">
        <v>374</v>
      </c>
      <c r="B701" s="26" t="s">
        <v>1275</v>
      </c>
      <c r="C701" s="228" t="s">
        <v>18</v>
      </c>
      <c r="D701" s="30"/>
      <c r="E701" s="22">
        <v>76.760000000000005</v>
      </c>
    </row>
    <row r="702" spans="1:5" s="50" customFormat="1" ht="78.75" x14ac:dyDescent="0.25">
      <c r="A702" s="24"/>
      <c r="B702" s="25" t="s">
        <v>378</v>
      </c>
      <c r="C702" s="21"/>
      <c r="D702" s="30"/>
      <c r="E702" s="22"/>
    </row>
    <row r="703" spans="1:5" s="50" customFormat="1" x14ac:dyDescent="0.3">
      <c r="A703" s="24"/>
      <c r="B703" s="26"/>
      <c r="C703" s="21"/>
      <c r="D703" s="30"/>
      <c r="E703" s="22"/>
    </row>
    <row r="704" spans="1:5" s="50" customFormat="1" ht="18.75" x14ac:dyDescent="0.25">
      <c r="A704" s="24" t="s">
        <v>376</v>
      </c>
      <c r="B704" s="29" t="s">
        <v>380</v>
      </c>
      <c r="C704" s="21"/>
      <c r="D704" s="30"/>
      <c r="E704" s="22"/>
    </row>
    <row r="705" spans="1:5" s="50" customFormat="1" ht="78.75" x14ac:dyDescent="0.25">
      <c r="A705" s="24"/>
      <c r="B705" s="25" t="s">
        <v>1257</v>
      </c>
      <c r="C705" s="21"/>
      <c r="D705" s="30"/>
      <c r="E705" s="22"/>
    </row>
    <row r="706" spans="1:5" s="50" customFormat="1" x14ac:dyDescent="0.3">
      <c r="A706" s="24"/>
      <c r="B706" s="29"/>
      <c r="C706" s="21"/>
      <c r="D706" s="30"/>
      <c r="E706" s="22"/>
    </row>
    <row r="707" spans="1:5" s="50" customFormat="1" ht="18.75" x14ac:dyDescent="0.25">
      <c r="A707" s="24" t="s">
        <v>377</v>
      </c>
      <c r="B707" s="71" t="s">
        <v>1647</v>
      </c>
      <c r="C707" s="228" t="s">
        <v>18</v>
      </c>
      <c r="D707" s="30"/>
      <c r="E707" s="22">
        <v>105.83</v>
      </c>
    </row>
    <row r="708" spans="1:5" s="50" customFormat="1" x14ac:dyDescent="0.3">
      <c r="A708" s="24"/>
      <c r="B708" s="82"/>
      <c r="C708" s="21"/>
      <c r="D708" s="30"/>
      <c r="E708" s="22"/>
    </row>
    <row r="709" spans="1:5" s="50" customFormat="1" ht="18.75" x14ac:dyDescent="0.25">
      <c r="A709" s="24" t="s">
        <v>1144</v>
      </c>
      <c r="B709" s="71" t="s">
        <v>1648</v>
      </c>
      <c r="C709" s="228" t="s">
        <v>18</v>
      </c>
      <c r="D709" s="30"/>
      <c r="E709" s="22">
        <v>137.22999999999999</v>
      </c>
    </row>
    <row r="710" spans="1:5" s="50" customFormat="1" x14ac:dyDescent="0.3">
      <c r="A710" s="24"/>
      <c r="B710" s="82"/>
      <c r="C710" s="21"/>
      <c r="D710" s="30"/>
      <c r="E710" s="22"/>
    </row>
    <row r="711" spans="1:5" s="50" customFormat="1" ht="18.75" x14ac:dyDescent="0.25">
      <c r="A711" s="24" t="s">
        <v>1145</v>
      </c>
      <c r="B711" s="71" t="s">
        <v>1649</v>
      </c>
      <c r="C711" s="228" t="s">
        <v>18</v>
      </c>
      <c r="D711" s="30"/>
      <c r="E711" s="22">
        <v>122.67</v>
      </c>
    </row>
    <row r="712" spans="1:5" s="50" customFormat="1" x14ac:dyDescent="0.3">
      <c r="A712" s="24"/>
      <c r="B712" s="82"/>
      <c r="C712" s="21"/>
      <c r="D712" s="30"/>
      <c r="E712" s="22"/>
    </row>
    <row r="713" spans="1:5" s="50" customFormat="1" ht="18.75" x14ac:dyDescent="0.25">
      <c r="A713" s="24" t="s">
        <v>1146</v>
      </c>
      <c r="B713" s="71" t="s">
        <v>1650</v>
      </c>
      <c r="C713" s="228" t="s">
        <v>18</v>
      </c>
      <c r="D713" s="30"/>
      <c r="E713" s="22">
        <v>152.69999999999999</v>
      </c>
    </row>
    <row r="714" spans="1:5" s="50" customFormat="1" x14ac:dyDescent="0.3">
      <c r="A714" s="24"/>
      <c r="B714" s="82"/>
      <c r="C714" s="21"/>
      <c r="D714" s="30"/>
      <c r="E714" s="22"/>
    </row>
    <row r="715" spans="1:5" s="50" customFormat="1" ht="18.75" x14ac:dyDescent="0.25">
      <c r="A715" s="24" t="s">
        <v>1147</v>
      </c>
      <c r="B715" s="71" t="s">
        <v>1651</v>
      </c>
      <c r="C715" s="228" t="s">
        <v>18</v>
      </c>
      <c r="D715" s="30"/>
      <c r="E715" s="22">
        <v>266</v>
      </c>
    </row>
    <row r="716" spans="1:5" s="50" customFormat="1" x14ac:dyDescent="0.3">
      <c r="A716" s="24"/>
      <c r="B716" s="26"/>
      <c r="C716" s="21"/>
      <c r="D716" s="30"/>
      <c r="E716" s="22"/>
    </row>
    <row r="717" spans="1:5" s="50" customFormat="1" ht="18.75" x14ac:dyDescent="0.25">
      <c r="A717" s="24" t="s">
        <v>1237</v>
      </c>
      <c r="B717" s="26" t="s">
        <v>898</v>
      </c>
      <c r="C717" s="228" t="s">
        <v>18</v>
      </c>
      <c r="D717" s="30"/>
      <c r="E717" s="22">
        <v>290.83999999999997</v>
      </c>
    </row>
    <row r="718" spans="1:5" s="50" customFormat="1" x14ac:dyDescent="0.3">
      <c r="A718" s="24"/>
      <c r="B718" s="26"/>
      <c r="C718" s="21"/>
      <c r="D718" s="30"/>
      <c r="E718" s="22"/>
    </row>
    <row r="719" spans="1:5" s="50" customFormat="1" ht="18.75" x14ac:dyDescent="0.25">
      <c r="A719" s="24" t="s">
        <v>1829</v>
      </c>
      <c r="B719" s="26" t="s">
        <v>1412</v>
      </c>
      <c r="C719" s="228" t="s">
        <v>18</v>
      </c>
      <c r="D719" s="30"/>
      <c r="E719" s="22">
        <v>67.38</v>
      </c>
    </row>
    <row r="720" spans="1:5" s="50" customFormat="1" ht="63" x14ac:dyDescent="0.25">
      <c r="A720" s="24"/>
      <c r="B720" s="25" t="s">
        <v>1413</v>
      </c>
      <c r="C720" s="21"/>
      <c r="D720" s="30"/>
      <c r="E720" s="22"/>
    </row>
    <row r="721" spans="1:5" s="50" customFormat="1" x14ac:dyDescent="0.3">
      <c r="A721" s="24"/>
      <c r="B721" s="25"/>
      <c r="C721" s="21"/>
      <c r="D721" s="30"/>
      <c r="E721" s="22"/>
    </row>
    <row r="722" spans="1:5" s="50" customFormat="1" ht="18.75" x14ac:dyDescent="0.25">
      <c r="A722" s="24" t="s">
        <v>379</v>
      </c>
      <c r="B722" s="29" t="s">
        <v>386</v>
      </c>
      <c r="C722" s="21"/>
      <c r="D722" s="30"/>
      <c r="E722" s="22"/>
    </row>
    <row r="723" spans="1:5" s="50" customFormat="1" x14ac:dyDescent="0.3">
      <c r="A723" s="24" t="s">
        <v>383</v>
      </c>
      <c r="B723" s="26" t="s">
        <v>388</v>
      </c>
      <c r="C723" s="228" t="s">
        <v>18</v>
      </c>
      <c r="D723" s="30"/>
      <c r="E723" s="22">
        <v>24.1</v>
      </c>
    </row>
    <row r="724" spans="1:5" s="50" customFormat="1" ht="63" x14ac:dyDescent="0.25">
      <c r="A724" s="24"/>
      <c r="B724" s="25" t="s">
        <v>389</v>
      </c>
      <c r="C724" s="21"/>
      <c r="D724" s="30"/>
      <c r="E724" s="22"/>
    </row>
    <row r="725" spans="1:5" s="50" customFormat="1" x14ac:dyDescent="0.3">
      <c r="A725" s="24"/>
      <c r="B725" s="25"/>
      <c r="C725" s="21"/>
      <c r="D725" s="30"/>
      <c r="E725" s="22"/>
    </row>
    <row r="726" spans="1:5" s="50" customFormat="1" x14ac:dyDescent="0.3">
      <c r="A726" s="24" t="s">
        <v>384</v>
      </c>
      <c r="B726" s="26" t="s">
        <v>391</v>
      </c>
      <c r="C726" s="228" t="s">
        <v>18</v>
      </c>
      <c r="D726" s="30"/>
      <c r="E726" s="22">
        <v>27.48</v>
      </c>
    </row>
    <row r="727" spans="1:5" s="50" customFormat="1" ht="47.25" x14ac:dyDescent="0.25">
      <c r="A727" s="24"/>
      <c r="B727" s="25" t="s">
        <v>392</v>
      </c>
      <c r="C727" s="21"/>
      <c r="D727" s="30"/>
      <c r="E727" s="22"/>
    </row>
    <row r="728" spans="1:5" s="50" customFormat="1" x14ac:dyDescent="0.3">
      <c r="A728" s="24"/>
      <c r="B728" s="25"/>
      <c r="C728" s="21"/>
      <c r="D728" s="30"/>
      <c r="E728" s="22"/>
    </row>
    <row r="729" spans="1:5" s="50" customFormat="1" x14ac:dyDescent="0.3">
      <c r="A729" s="24" t="s">
        <v>382</v>
      </c>
      <c r="B729" s="26" t="s">
        <v>1148</v>
      </c>
      <c r="C729" s="228" t="s">
        <v>18</v>
      </c>
      <c r="D729" s="30"/>
      <c r="E729" s="22">
        <v>14.2</v>
      </c>
    </row>
    <row r="730" spans="1:5" s="50" customFormat="1" ht="63" x14ac:dyDescent="0.25">
      <c r="A730" s="24"/>
      <c r="B730" s="25" t="s">
        <v>394</v>
      </c>
      <c r="C730" s="21"/>
      <c r="D730" s="30"/>
      <c r="E730" s="22"/>
    </row>
    <row r="731" spans="1:5" s="50" customFormat="1" x14ac:dyDescent="0.3">
      <c r="A731" s="24"/>
      <c r="B731" s="25"/>
      <c r="C731" s="21"/>
      <c r="D731" s="30"/>
      <c r="E731" s="22"/>
    </row>
    <row r="732" spans="1:5" s="50" customFormat="1" x14ac:dyDescent="0.3">
      <c r="A732" s="24" t="s">
        <v>381</v>
      </c>
      <c r="B732" s="26" t="s">
        <v>396</v>
      </c>
      <c r="C732" s="228" t="s">
        <v>18</v>
      </c>
      <c r="D732" s="30"/>
      <c r="E732" s="22">
        <v>22.46</v>
      </c>
    </row>
    <row r="733" spans="1:5" s="50" customFormat="1" ht="63" x14ac:dyDescent="0.25">
      <c r="A733" s="24"/>
      <c r="B733" s="25" t="s">
        <v>397</v>
      </c>
      <c r="C733" s="21"/>
      <c r="D733" s="30"/>
      <c r="E733" s="22"/>
    </row>
    <row r="734" spans="1:5" s="50" customFormat="1" x14ac:dyDescent="0.3">
      <c r="A734" s="24"/>
      <c r="B734" s="25"/>
      <c r="C734" s="21"/>
      <c r="D734" s="30"/>
      <c r="E734" s="22"/>
    </row>
    <row r="735" spans="1:5" s="50" customFormat="1" x14ac:dyDescent="0.3">
      <c r="A735" s="24" t="s">
        <v>897</v>
      </c>
      <c r="B735" s="26" t="s">
        <v>399</v>
      </c>
      <c r="C735" s="228" t="s">
        <v>18</v>
      </c>
      <c r="D735" s="30"/>
      <c r="E735" s="22">
        <v>32.56</v>
      </c>
    </row>
    <row r="736" spans="1:5" s="50" customFormat="1" ht="63" x14ac:dyDescent="0.25">
      <c r="A736" s="24"/>
      <c r="B736" s="25" t="s">
        <v>400</v>
      </c>
      <c r="C736" s="21"/>
      <c r="D736" s="30"/>
      <c r="E736" s="22"/>
    </row>
    <row r="737" spans="1:5" s="50" customFormat="1" x14ac:dyDescent="0.3">
      <c r="A737" s="24"/>
      <c r="B737" s="25"/>
      <c r="C737" s="21"/>
      <c r="D737" s="30"/>
      <c r="E737" s="22"/>
    </row>
    <row r="738" spans="1:5" s="50" customFormat="1" x14ac:dyDescent="0.3">
      <c r="A738" s="24" t="s">
        <v>1149</v>
      </c>
      <c r="B738" s="34" t="s">
        <v>968</v>
      </c>
      <c r="C738" s="228" t="s">
        <v>18</v>
      </c>
      <c r="D738" s="233"/>
      <c r="E738" s="22">
        <v>15.05</v>
      </c>
    </row>
    <row r="739" spans="1:5" s="50" customFormat="1" ht="63" x14ac:dyDescent="0.25">
      <c r="A739" s="24"/>
      <c r="B739" s="31" t="s">
        <v>969</v>
      </c>
      <c r="C739" s="21"/>
      <c r="D739" s="30"/>
      <c r="E739" s="22"/>
    </row>
    <row r="740" spans="1:5" s="50" customFormat="1" x14ac:dyDescent="0.3">
      <c r="A740" s="24"/>
      <c r="B740" s="31"/>
      <c r="C740" s="21"/>
      <c r="D740" s="30"/>
      <c r="E740" s="22"/>
    </row>
    <row r="741" spans="1:5" s="50" customFormat="1" x14ac:dyDescent="0.3">
      <c r="A741" s="24" t="s">
        <v>1150</v>
      </c>
      <c r="B741" s="26" t="s">
        <v>401</v>
      </c>
      <c r="C741" s="228" t="s">
        <v>18</v>
      </c>
      <c r="D741" s="30"/>
      <c r="E741" s="22">
        <v>5.55</v>
      </c>
    </row>
    <row r="742" spans="1:5" s="50" customFormat="1" ht="31.5" x14ac:dyDescent="0.25">
      <c r="A742" s="24"/>
      <c r="B742" s="25" t="s">
        <v>402</v>
      </c>
      <c r="C742" s="21"/>
      <c r="D742" s="30"/>
      <c r="E742" s="22"/>
    </row>
    <row r="743" spans="1:5" s="50" customFormat="1" x14ac:dyDescent="0.3">
      <c r="A743" s="24"/>
      <c r="B743" s="25"/>
      <c r="C743" s="21"/>
      <c r="D743" s="30"/>
      <c r="E743" s="22"/>
    </row>
    <row r="744" spans="1:5" s="50" customFormat="1" x14ac:dyDescent="0.3">
      <c r="A744" s="24" t="s">
        <v>1151</v>
      </c>
      <c r="B744" s="26" t="s">
        <v>403</v>
      </c>
      <c r="C744" s="228" t="s">
        <v>18</v>
      </c>
      <c r="D744" s="30"/>
      <c r="E744" s="22">
        <v>10.32</v>
      </c>
    </row>
    <row r="745" spans="1:5" s="50" customFormat="1" ht="31.5" x14ac:dyDescent="0.25">
      <c r="A745" s="24"/>
      <c r="B745" s="25" t="s">
        <v>402</v>
      </c>
      <c r="C745" s="21"/>
      <c r="D745" s="30"/>
      <c r="E745" s="22"/>
    </row>
    <row r="746" spans="1:5" s="50" customFormat="1" x14ac:dyDescent="0.3">
      <c r="A746" s="24"/>
      <c r="B746" s="25"/>
      <c r="C746" s="21"/>
      <c r="D746" s="30"/>
      <c r="E746" s="22"/>
    </row>
    <row r="747" spans="1:5" s="50" customFormat="1" ht="18.75" x14ac:dyDescent="0.25">
      <c r="A747" s="24" t="s">
        <v>385</v>
      </c>
      <c r="B747" s="29" t="s">
        <v>405</v>
      </c>
      <c r="C747" s="21"/>
      <c r="D747" s="30"/>
      <c r="E747" s="22"/>
    </row>
    <row r="748" spans="1:5" s="50" customFormat="1" ht="94.5" x14ac:dyDescent="0.25">
      <c r="A748" s="24"/>
      <c r="B748" s="25" t="s">
        <v>1487</v>
      </c>
      <c r="C748" s="21"/>
      <c r="D748" s="30"/>
      <c r="E748" s="22"/>
    </row>
    <row r="749" spans="1:5" s="50" customFormat="1" x14ac:dyDescent="0.3">
      <c r="A749" s="24"/>
      <c r="B749" s="29"/>
      <c r="C749" s="21"/>
      <c r="D749" s="30"/>
      <c r="E749" s="22"/>
    </row>
    <row r="750" spans="1:5" s="50" customFormat="1" x14ac:dyDescent="0.3">
      <c r="A750" s="24" t="s">
        <v>387</v>
      </c>
      <c r="B750" s="26" t="s">
        <v>407</v>
      </c>
      <c r="C750" s="228" t="s">
        <v>18</v>
      </c>
      <c r="D750" s="30"/>
      <c r="E750" s="22">
        <v>18.84</v>
      </c>
    </row>
    <row r="751" spans="1:5" s="50" customFormat="1" x14ac:dyDescent="0.3">
      <c r="A751" s="24"/>
      <c r="B751" s="25"/>
      <c r="C751" s="21"/>
      <c r="D751" s="30"/>
      <c r="E751" s="22"/>
    </row>
    <row r="752" spans="1:5" s="50" customFormat="1" x14ac:dyDescent="0.3">
      <c r="A752" s="24" t="s">
        <v>390</v>
      </c>
      <c r="B752" s="26" t="s">
        <v>409</v>
      </c>
      <c r="C752" s="228" t="s">
        <v>18</v>
      </c>
      <c r="D752" s="30"/>
      <c r="E752" s="22">
        <v>23.62</v>
      </c>
    </row>
    <row r="753" spans="1:5" s="50" customFormat="1" x14ac:dyDescent="0.3">
      <c r="A753" s="24"/>
      <c r="B753" s="25"/>
      <c r="C753" s="21"/>
      <c r="D753" s="30"/>
      <c r="E753" s="22"/>
    </row>
    <row r="754" spans="1:5" s="50" customFormat="1" x14ac:dyDescent="0.3">
      <c r="A754" s="24" t="s">
        <v>393</v>
      </c>
      <c r="B754" s="26" t="s">
        <v>2013</v>
      </c>
      <c r="C754" s="228" t="s">
        <v>18</v>
      </c>
      <c r="D754" s="30"/>
      <c r="E754" s="22">
        <v>44.6</v>
      </c>
    </row>
    <row r="755" spans="1:5" s="50" customFormat="1" x14ac:dyDescent="0.3">
      <c r="A755" s="24"/>
      <c r="B755" s="25"/>
      <c r="C755" s="21"/>
      <c r="D755" s="30"/>
      <c r="E755" s="22"/>
    </row>
    <row r="756" spans="1:5" s="50" customFormat="1" x14ac:dyDescent="0.3">
      <c r="A756" s="24" t="s">
        <v>395</v>
      </c>
      <c r="B756" s="26" t="s">
        <v>1831</v>
      </c>
      <c r="C756" s="228" t="s">
        <v>18</v>
      </c>
      <c r="D756" s="30"/>
      <c r="E756" s="22">
        <v>44.6</v>
      </c>
    </row>
    <row r="757" spans="1:5" s="50" customFormat="1" x14ac:dyDescent="0.3">
      <c r="A757" s="24"/>
      <c r="B757" s="25"/>
      <c r="C757" s="21"/>
      <c r="D757" s="30"/>
      <c r="E757" s="22"/>
    </row>
    <row r="758" spans="1:5" s="50" customFormat="1" x14ac:dyDescent="0.3">
      <c r="A758" s="24" t="s">
        <v>398</v>
      </c>
      <c r="B758" s="26" t="s">
        <v>412</v>
      </c>
      <c r="C758" s="228" t="s">
        <v>18</v>
      </c>
      <c r="D758" s="30"/>
      <c r="E758" s="22">
        <v>101.92</v>
      </c>
    </row>
    <row r="759" spans="1:5" s="50" customFormat="1" x14ac:dyDescent="0.3">
      <c r="A759" s="24"/>
      <c r="B759" s="25"/>
      <c r="C759" s="21"/>
      <c r="D759" s="30"/>
      <c r="E759" s="22"/>
    </row>
    <row r="760" spans="1:5" s="50" customFormat="1" x14ac:dyDescent="0.3">
      <c r="A760" s="24" t="s">
        <v>1652</v>
      </c>
      <c r="B760" s="26" t="s">
        <v>1386</v>
      </c>
      <c r="C760" s="228" t="s">
        <v>18</v>
      </c>
      <c r="D760" s="30"/>
      <c r="E760" s="22">
        <v>279.95</v>
      </c>
    </row>
    <row r="761" spans="1:5" s="50" customFormat="1" x14ac:dyDescent="0.3">
      <c r="A761" s="24"/>
      <c r="B761" s="25"/>
      <c r="C761" s="21"/>
      <c r="D761" s="30"/>
      <c r="E761" s="22"/>
    </row>
    <row r="762" spans="1:5" s="50" customFormat="1" ht="31.5" x14ac:dyDescent="0.25">
      <c r="A762" s="66" t="s">
        <v>1654</v>
      </c>
      <c r="B762" s="71" t="s">
        <v>1653</v>
      </c>
      <c r="C762" s="231" t="s">
        <v>18</v>
      </c>
      <c r="D762" s="30"/>
      <c r="E762" s="22">
        <v>106.47</v>
      </c>
    </row>
    <row r="763" spans="1:5" s="50" customFormat="1" x14ac:dyDescent="0.3">
      <c r="A763" s="66"/>
      <c r="B763" s="112"/>
      <c r="C763" s="67"/>
      <c r="D763" s="30"/>
      <c r="E763" s="22"/>
    </row>
    <row r="764" spans="1:5" s="50" customFormat="1" ht="31.5" x14ac:dyDescent="0.25">
      <c r="A764" s="66" t="s">
        <v>1656</v>
      </c>
      <c r="B764" s="71" t="s">
        <v>1655</v>
      </c>
      <c r="C764" s="231" t="s">
        <v>18</v>
      </c>
      <c r="D764" s="30"/>
      <c r="E764" s="22">
        <v>111.47</v>
      </c>
    </row>
    <row r="765" spans="1:5" s="50" customFormat="1" x14ac:dyDescent="0.3">
      <c r="A765" s="66"/>
      <c r="B765" s="82"/>
      <c r="C765" s="67"/>
      <c r="D765" s="30"/>
      <c r="E765" s="22"/>
    </row>
    <row r="766" spans="1:5" s="50" customFormat="1" ht="31.5" x14ac:dyDescent="0.25">
      <c r="A766" s="66" t="s">
        <v>1834</v>
      </c>
      <c r="B766" s="71" t="s">
        <v>1657</v>
      </c>
      <c r="C766" s="231" t="s">
        <v>18</v>
      </c>
      <c r="D766" s="30"/>
      <c r="E766" s="22">
        <v>126.47</v>
      </c>
    </row>
    <row r="767" spans="1:5" s="50" customFormat="1" x14ac:dyDescent="0.3">
      <c r="A767" s="24"/>
      <c r="B767" s="25"/>
      <c r="C767" s="21"/>
      <c r="D767" s="30"/>
      <c r="E767" s="22"/>
    </row>
    <row r="768" spans="1:5" s="50" customFormat="1" ht="18.75" x14ac:dyDescent="0.25">
      <c r="A768" s="24" t="s">
        <v>404</v>
      </c>
      <c r="B768" s="29" t="s">
        <v>1372</v>
      </c>
      <c r="C768" s="21"/>
      <c r="D768" s="30"/>
      <c r="E768" s="22"/>
    </row>
    <row r="769" spans="1:5" s="50" customFormat="1" ht="78.75" x14ac:dyDescent="0.25">
      <c r="A769" s="24"/>
      <c r="B769" s="25" t="s">
        <v>414</v>
      </c>
      <c r="C769" s="21"/>
      <c r="D769" s="30"/>
      <c r="E769" s="22"/>
    </row>
    <row r="770" spans="1:5" s="50" customFormat="1" x14ac:dyDescent="0.3">
      <c r="A770" s="24"/>
      <c r="B770" s="29"/>
      <c r="C770" s="21"/>
      <c r="D770" s="30"/>
      <c r="E770" s="22"/>
    </row>
    <row r="771" spans="1:5" s="50" customFormat="1" ht="18.75" x14ac:dyDescent="0.25">
      <c r="A771" s="24" t="s">
        <v>406</v>
      </c>
      <c r="B771" s="26" t="s">
        <v>1441</v>
      </c>
      <c r="C771" s="228" t="s">
        <v>61</v>
      </c>
      <c r="D771" s="30"/>
      <c r="E771" s="22">
        <v>4.58</v>
      </c>
    </row>
    <row r="772" spans="1:5" s="50" customFormat="1" x14ac:dyDescent="0.3">
      <c r="A772" s="24"/>
      <c r="B772" s="25"/>
      <c r="C772" s="21"/>
      <c r="D772" s="30"/>
      <c r="E772" s="22"/>
    </row>
    <row r="773" spans="1:5" s="50" customFormat="1" ht="18.75" x14ac:dyDescent="0.25">
      <c r="A773" s="24" t="s">
        <v>408</v>
      </c>
      <c r="B773" s="26" t="s">
        <v>1442</v>
      </c>
      <c r="C773" s="228" t="s">
        <v>61</v>
      </c>
      <c r="D773" s="30"/>
      <c r="E773" s="22">
        <v>5.3</v>
      </c>
    </row>
    <row r="774" spans="1:5" s="50" customFormat="1" x14ac:dyDescent="0.3">
      <c r="A774" s="24"/>
      <c r="B774" s="25"/>
      <c r="C774" s="21"/>
      <c r="D774" s="30"/>
      <c r="E774" s="22"/>
    </row>
    <row r="775" spans="1:5" s="50" customFormat="1" ht="18.75" x14ac:dyDescent="0.25">
      <c r="A775" s="24" t="s">
        <v>410</v>
      </c>
      <c r="B775" s="26" t="s">
        <v>1443</v>
      </c>
      <c r="C775" s="228" t="s">
        <v>61</v>
      </c>
      <c r="D775" s="30"/>
      <c r="E775" s="22">
        <v>6.3</v>
      </c>
    </row>
    <row r="776" spans="1:5" s="50" customFormat="1" x14ac:dyDescent="0.3">
      <c r="A776" s="24"/>
      <c r="B776" s="25"/>
      <c r="C776" s="21"/>
      <c r="D776" s="30"/>
      <c r="E776" s="22"/>
    </row>
    <row r="777" spans="1:5" s="50" customFormat="1" ht="18.75" x14ac:dyDescent="0.25">
      <c r="A777" s="24" t="s">
        <v>411</v>
      </c>
      <c r="B777" s="26" t="s">
        <v>1444</v>
      </c>
      <c r="C777" s="228" t="s">
        <v>61</v>
      </c>
      <c r="D777" s="30"/>
      <c r="E777" s="22">
        <v>7.4</v>
      </c>
    </row>
    <row r="778" spans="1:5" s="50" customFormat="1" x14ac:dyDescent="0.3">
      <c r="A778" s="24"/>
      <c r="B778" s="25"/>
      <c r="C778" s="21"/>
      <c r="D778" s="30"/>
      <c r="E778" s="22"/>
    </row>
    <row r="779" spans="1:5" s="50" customFormat="1" ht="18.75" x14ac:dyDescent="0.25">
      <c r="A779" s="24" t="s">
        <v>413</v>
      </c>
      <c r="B779" s="29" t="s">
        <v>420</v>
      </c>
      <c r="C779" s="21"/>
      <c r="D779" s="30"/>
      <c r="E779" s="22"/>
    </row>
    <row r="780" spans="1:5" s="50" customFormat="1" ht="78.75" x14ac:dyDescent="0.25">
      <c r="A780" s="24"/>
      <c r="B780" s="25" t="s">
        <v>421</v>
      </c>
      <c r="C780" s="21"/>
      <c r="D780" s="30"/>
      <c r="E780" s="22"/>
    </row>
    <row r="781" spans="1:5" s="50" customFormat="1" x14ac:dyDescent="0.3">
      <c r="A781" s="24"/>
      <c r="B781" s="25"/>
      <c r="C781" s="21"/>
      <c r="D781" s="30"/>
      <c r="E781" s="22"/>
    </row>
    <row r="782" spans="1:5" s="50" customFormat="1" ht="18.75" x14ac:dyDescent="0.25">
      <c r="A782" s="24" t="s">
        <v>415</v>
      </c>
      <c r="B782" s="26" t="s">
        <v>1445</v>
      </c>
      <c r="C782" s="228" t="s">
        <v>61</v>
      </c>
      <c r="D782" s="30"/>
      <c r="E782" s="22">
        <v>9.5299999999999994</v>
      </c>
    </row>
    <row r="783" spans="1:5" s="50" customFormat="1" x14ac:dyDescent="0.3">
      <c r="A783" s="24"/>
      <c r="B783" s="25"/>
      <c r="C783" s="21"/>
      <c r="D783" s="30"/>
      <c r="E783" s="22"/>
    </row>
    <row r="784" spans="1:5" s="50" customFormat="1" ht="18.75" x14ac:dyDescent="0.25">
      <c r="A784" s="24" t="s">
        <v>416</v>
      </c>
      <c r="B784" s="26" t="s">
        <v>1446</v>
      </c>
      <c r="C784" s="228" t="s">
        <v>61</v>
      </c>
      <c r="D784" s="30"/>
      <c r="E784" s="22">
        <v>18.239999999999998</v>
      </c>
    </row>
    <row r="785" spans="1:5" s="50" customFormat="1" x14ac:dyDescent="0.3">
      <c r="A785" s="24"/>
      <c r="B785" s="25"/>
      <c r="C785" s="21"/>
      <c r="D785" s="30"/>
      <c r="E785" s="22"/>
    </row>
    <row r="786" spans="1:5" s="50" customFormat="1" ht="18.75" x14ac:dyDescent="0.25">
      <c r="A786" s="24" t="s">
        <v>417</v>
      </c>
      <c r="B786" s="26" t="s">
        <v>1447</v>
      </c>
      <c r="C786" s="228" t="s">
        <v>61</v>
      </c>
      <c r="D786" s="30"/>
      <c r="E786" s="22">
        <v>26.85</v>
      </c>
    </row>
    <row r="787" spans="1:5" s="50" customFormat="1" x14ac:dyDescent="0.3">
      <c r="A787" s="24"/>
      <c r="B787" s="25"/>
      <c r="C787" s="21"/>
      <c r="D787" s="30"/>
      <c r="E787" s="22"/>
    </row>
    <row r="788" spans="1:5" s="50" customFormat="1" ht="18.75" x14ac:dyDescent="0.25">
      <c r="A788" s="24" t="s">
        <v>418</v>
      </c>
      <c r="B788" s="26" t="s">
        <v>1448</v>
      </c>
      <c r="C788" s="228" t="s">
        <v>61</v>
      </c>
      <c r="D788" s="30"/>
      <c r="E788" s="22">
        <v>36.14</v>
      </c>
    </row>
    <row r="789" spans="1:5" s="50" customFormat="1" x14ac:dyDescent="0.3">
      <c r="A789" s="24"/>
      <c r="B789" s="25"/>
      <c r="C789" s="21"/>
      <c r="D789" s="30"/>
      <c r="E789" s="22"/>
    </row>
    <row r="790" spans="1:5" s="50" customFormat="1" ht="18.75" x14ac:dyDescent="0.25">
      <c r="A790" s="24" t="s">
        <v>1152</v>
      </c>
      <c r="B790" s="26" t="s">
        <v>1449</v>
      </c>
      <c r="C790" s="228" t="s">
        <v>61</v>
      </c>
      <c r="D790" s="30"/>
      <c r="E790" s="22">
        <v>51.65</v>
      </c>
    </row>
    <row r="791" spans="1:5" s="50" customFormat="1" x14ac:dyDescent="0.3">
      <c r="A791" s="24"/>
      <c r="B791" s="26"/>
      <c r="C791" s="21"/>
      <c r="D791" s="30"/>
      <c r="E791" s="22"/>
    </row>
    <row r="792" spans="1:5" s="50" customFormat="1" ht="18.75" x14ac:dyDescent="0.25">
      <c r="A792" s="24" t="s">
        <v>1153</v>
      </c>
      <c r="B792" s="26" t="s">
        <v>426</v>
      </c>
      <c r="C792" s="228" t="s">
        <v>61</v>
      </c>
      <c r="D792" s="30"/>
      <c r="E792" s="22">
        <v>71.5</v>
      </c>
    </row>
    <row r="793" spans="1:5" s="50" customFormat="1" x14ac:dyDescent="0.3">
      <c r="A793" s="24"/>
      <c r="B793" s="25"/>
      <c r="C793" s="21"/>
      <c r="D793" s="30"/>
      <c r="E793" s="22"/>
    </row>
    <row r="794" spans="1:5" s="50" customFormat="1" ht="18.75" x14ac:dyDescent="0.25">
      <c r="A794" s="24" t="s">
        <v>1154</v>
      </c>
      <c r="B794" s="26" t="s">
        <v>428</v>
      </c>
      <c r="C794" s="228" t="s">
        <v>61</v>
      </c>
      <c r="D794" s="30"/>
      <c r="E794" s="22">
        <v>12.72</v>
      </c>
    </row>
    <row r="795" spans="1:5" s="50" customFormat="1" ht="78.75" x14ac:dyDescent="0.25">
      <c r="A795" s="24"/>
      <c r="B795" s="25" t="s">
        <v>429</v>
      </c>
      <c r="C795" s="21"/>
      <c r="D795" s="30"/>
      <c r="E795" s="22"/>
    </row>
    <row r="796" spans="1:5" s="50" customFormat="1" x14ac:dyDescent="0.3">
      <c r="A796" s="24"/>
      <c r="B796" s="25"/>
      <c r="C796" s="21"/>
      <c r="D796" s="30"/>
      <c r="E796" s="22"/>
    </row>
    <row r="797" spans="1:5" s="50" customFormat="1" ht="18.75" x14ac:dyDescent="0.25">
      <c r="A797" s="24" t="s">
        <v>419</v>
      </c>
      <c r="B797" s="29" t="s">
        <v>1155</v>
      </c>
      <c r="C797" s="21"/>
      <c r="D797" s="30"/>
      <c r="E797" s="22"/>
    </row>
    <row r="798" spans="1:5" s="50" customFormat="1" ht="110.25" x14ac:dyDescent="0.25">
      <c r="A798" s="24"/>
      <c r="B798" s="25" t="s">
        <v>1156</v>
      </c>
      <c r="C798" s="21"/>
      <c r="D798" s="30"/>
      <c r="E798" s="22"/>
    </row>
    <row r="799" spans="1:5" s="50" customFormat="1" x14ac:dyDescent="0.3">
      <c r="A799" s="24"/>
      <c r="B799" s="25"/>
      <c r="C799" s="21"/>
      <c r="D799" s="30"/>
      <c r="E799" s="22"/>
    </row>
    <row r="800" spans="1:5" s="50" customFormat="1" x14ac:dyDescent="0.3">
      <c r="A800" s="24" t="s">
        <v>422</v>
      </c>
      <c r="B800" s="26" t="s">
        <v>1160</v>
      </c>
      <c r="C800" s="228" t="s">
        <v>18</v>
      </c>
      <c r="D800" s="30"/>
      <c r="E800" s="22">
        <v>24.9</v>
      </c>
    </row>
    <row r="801" spans="1:5" s="50" customFormat="1" x14ac:dyDescent="0.3">
      <c r="A801" s="24"/>
      <c r="B801" s="26"/>
      <c r="C801" s="21"/>
      <c r="D801" s="30"/>
      <c r="E801" s="22"/>
    </row>
    <row r="802" spans="1:5" s="50" customFormat="1" x14ac:dyDescent="0.3">
      <c r="A802" s="24" t="s">
        <v>423</v>
      </c>
      <c r="B802" s="26" t="s">
        <v>1161</v>
      </c>
      <c r="C802" s="228" t="s">
        <v>18</v>
      </c>
      <c r="D802" s="30"/>
      <c r="E802" s="22">
        <v>28.23</v>
      </c>
    </row>
    <row r="803" spans="1:5" s="50" customFormat="1" x14ac:dyDescent="0.3">
      <c r="A803" s="24"/>
      <c r="B803" s="26"/>
      <c r="C803" s="21"/>
      <c r="D803" s="30"/>
      <c r="E803" s="22"/>
    </row>
    <row r="804" spans="1:5" s="50" customFormat="1" x14ac:dyDescent="0.3">
      <c r="A804" s="24" t="s">
        <v>424</v>
      </c>
      <c r="B804" s="26" t="s">
        <v>1162</v>
      </c>
      <c r="C804" s="228" t="s">
        <v>18</v>
      </c>
      <c r="D804" s="30"/>
      <c r="E804" s="22">
        <v>39.36</v>
      </c>
    </row>
    <row r="805" spans="1:5" s="50" customFormat="1" x14ac:dyDescent="0.3">
      <c r="A805" s="24"/>
      <c r="B805" s="26"/>
      <c r="C805" s="21"/>
      <c r="D805" s="30"/>
      <c r="E805" s="22"/>
    </row>
    <row r="806" spans="1:5" s="50" customFormat="1" x14ac:dyDescent="0.3">
      <c r="A806" s="24" t="s">
        <v>425</v>
      </c>
      <c r="B806" s="26" t="s">
        <v>1163</v>
      </c>
      <c r="C806" s="228" t="s">
        <v>18</v>
      </c>
      <c r="D806" s="30"/>
      <c r="E806" s="22">
        <v>47.69</v>
      </c>
    </row>
    <row r="807" spans="1:5" s="50" customFormat="1" x14ac:dyDescent="0.3">
      <c r="A807" s="24"/>
      <c r="B807" s="25"/>
      <c r="C807" s="21"/>
      <c r="D807" s="30"/>
      <c r="E807" s="22"/>
    </row>
    <row r="808" spans="1:5" s="50" customFormat="1" x14ac:dyDescent="0.3">
      <c r="A808" s="24" t="s">
        <v>427</v>
      </c>
      <c r="B808" s="26" t="s">
        <v>1164</v>
      </c>
      <c r="C808" s="228" t="s">
        <v>18</v>
      </c>
      <c r="D808" s="30"/>
      <c r="E808" s="22">
        <v>23.24</v>
      </c>
    </row>
    <row r="809" spans="1:5" s="50" customFormat="1" x14ac:dyDescent="0.3">
      <c r="A809" s="24"/>
      <c r="B809" s="26"/>
      <c r="C809" s="21"/>
      <c r="D809" s="30"/>
      <c r="E809" s="22"/>
    </row>
    <row r="810" spans="1:5" s="50" customFormat="1" x14ac:dyDescent="0.3">
      <c r="A810" s="24" t="s">
        <v>1157</v>
      </c>
      <c r="B810" s="26" t="s">
        <v>1165</v>
      </c>
      <c r="C810" s="228" t="s">
        <v>18</v>
      </c>
      <c r="D810" s="30"/>
      <c r="E810" s="22">
        <v>26.21</v>
      </c>
    </row>
    <row r="811" spans="1:5" s="50" customFormat="1" x14ac:dyDescent="0.3">
      <c r="A811" s="24"/>
      <c r="B811" s="26"/>
      <c r="C811" s="21"/>
      <c r="D811" s="30"/>
      <c r="E811" s="22"/>
    </row>
    <row r="812" spans="1:5" s="50" customFormat="1" x14ac:dyDescent="0.3">
      <c r="A812" s="24" t="s">
        <v>1158</v>
      </c>
      <c r="B812" s="26" t="s">
        <v>1166</v>
      </c>
      <c r="C812" s="228" t="s">
        <v>18</v>
      </c>
      <c r="D812" s="30"/>
      <c r="E812" s="22">
        <v>35.35</v>
      </c>
    </row>
    <row r="813" spans="1:5" s="50" customFormat="1" x14ac:dyDescent="0.3">
      <c r="A813" s="24"/>
      <c r="B813" s="26"/>
      <c r="C813" s="21"/>
      <c r="D813" s="30"/>
      <c r="E813" s="22"/>
    </row>
    <row r="814" spans="1:5" s="50" customFormat="1" x14ac:dyDescent="0.3">
      <c r="A814" s="24" t="s">
        <v>1159</v>
      </c>
      <c r="B814" s="26" t="s">
        <v>1167</v>
      </c>
      <c r="C814" s="228" t="s">
        <v>18</v>
      </c>
      <c r="D814" s="30"/>
      <c r="E814" s="22">
        <v>43.08</v>
      </c>
    </row>
    <row r="815" spans="1:5" s="50" customFormat="1" x14ac:dyDescent="0.3">
      <c r="A815" s="24"/>
      <c r="B815" s="25"/>
      <c r="C815" s="21"/>
      <c r="D815" s="30"/>
      <c r="E815" s="22"/>
    </row>
    <row r="816" spans="1:5" s="50" customFormat="1" x14ac:dyDescent="0.3">
      <c r="A816" s="24" t="s">
        <v>1172</v>
      </c>
      <c r="B816" s="26" t="s">
        <v>1168</v>
      </c>
      <c r="C816" s="228" t="s">
        <v>18</v>
      </c>
      <c r="D816" s="30"/>
      <c r="E816" s="22">
        <v>26.56</v>
      </c>
    </row>
    <row r="817" spans="1:5" s="50" customFormat="1" x14ac:dyDescent="0.3">
      <c r="A817" s="24"/>
      <c r="B817" s="26"/>
      <c r="C817" s="21"/>
      <c r="D817" s="30"/>
      <c r="E817" s="22"/>
    </row>
    <row r="818" spans="1:5" s="50" customFormat="1" x14ac:dyDescent="0.3">
      <c r="A818" s="24" t="s">
        <v>1173</v>
      </c>
      <c r="B818" s="26" t="s">
        <v>1169</v>
      </c>
      <c r="C818" s="228" t="s">
        <v>18</v>
      </c>
      <c r="D818" s="30"/>
      <c r="E818" s="22">
        <v>30.25</v>
      </c>
    </row>
    <row r="819" spans="1:5" s="50" customFormat="1" x14ac:dyDescent="0.3">
      <c r="A819" s="24"/>
      <c r="B819" s="26"/>
      <c r="C819" s="21"/>
      <c r="D819" s="30"/>
      <c r="E819" s="22"/>
    </row>
    <row r="820" spans="1:5" s="50" customFormat="1" x14ac:dyDescent="0.3">
      <c r="A820" s="24" t="s">
        <v>1174</v>
      </c>
      <c r="B820" s="26" t="s">
        <v>1170</v>
      </c>
      <c r="C820" s="228" t="s">
        <v>18</v>
      </c>
      <c r="D820" s="30"/>
      <c r="E820" s="22">
        <v>43.37</v>
      </c>
    </row>
    <row r="821" spans="1:5" s="50" customFormat="1" x14ac:dyDescent="0.3">
      <c r="A821" s="24"/>
      <c r="B821" s="26"/>
      <c r="C821" s="21"/>
      <c r="D821" s="30"/>
      <c r="E821" s="22"/>
    </row>
    <row r="822" spans="1:5" s="50" customFormat="1" x14ac:dyDescent="0.3">
      <c r="A822" s="24" t="s">
        <v>1175</v>
      </c>
      <c r="B822" s="26" t="s">
        <v>1171</v>
      </c>
      <c r="C822" s="228" t="s">
        <v>18</v>
      </c>
      <c r="D822" s="30"/>
      <c r="E822" s="22">
        <v>53.3</v>
      </c>
    </row>
    <row r="823" spans="1:5" s="50" customFormat="1" x14ac:dyDescent="0.3">
      <c r="A823" s="24"/>
      <c r="B823" s="26"/>
      <c r="C823" s="21"/>
      <c r="D823" s="30"/>
      <c r="E823" s="22"/>
    </row>
    <row r="824" spans="1:5" s="50" customFormat="1" x14ac:dyDescent="0.3">
      <c r="A824" s="24" t="s">
        <v>1180</v>
      </c>
      <c r="B824" s="26" t="s">
        <v>1176</v>
      </c>
      <c r="C824" s="228" t="s">
        <v>18</v>
      </c>
      <c r="D824" s="30"/>
      <c r="E824" s="22">
        <v>28.22</v>
      </c>
    </row>
    <row r="825" spans="1:5" s="50" customFormat="1" x14ac:dyDescent="0.3">
      <c r="A825" s="24"/>
      <c r="B825" s="26"/>
      <c r="C825" s="21"/>
      <c r="D825" s="30"/>
      <c r="E825" s="22"/>
    </row>
    <row r="826" spans="1:5" s="50" customFormat="1" x14ac:dyDescent="0.3">
      <c r="A826" s="24" t="s">
        <v>1181</v>
      </c>
      <c r="B826" s="26" t="s">
        <v>1177</v>
      </c>
      <c r="C826" s="228" t="s">
        <v>18</v>
      </c>
      <c r="D826" s="30"/>
      <c r="E826" s="22">
        <v>32.270000000000003</v>
      </c>
    </row>
    <row r="827" spans="1:5" s="50" customFormat="1" x14ac:dyDescent="0.3">
      <c r="A827" s="24"/>
      <c r="B827" s="26"/>
      <c r="C827" s="21"/>
      <c r="D827" s="30"/>
      <c r="E827" s="22"/>
    </row>
    <row r="828" spans="1:5" s="50" customFormat="1" x14ac:dyDescent="0.3">
      <c r="A828" s="24" t="s">
        <v>1182</v>
      </c>
      <c r="B828" s="26" t="s">
        <v>1178</v>
      </c>
      <c r="C828" s="228" t="s">
        <v>18</v>
      </c>
      <c r="D828" s="30"/>
      <c r="E828" s="22">
        <v>47.38</v>
      </c>
    </row>
    <row r="829" spans="1:5" s="50" customFormat="1" x14ac:dyDescent="0.3">
      <c r="A829" s="24"/>
      <c r="B829" s="26"/>
      <c r="C829" s="21"/>
      <c r="D829" s="30"/>
      <c r="E829" s="22"/>
    </row>
    <row r="830" spans="1:5" s="50" customFormat="1" x14ac:dyDescent="0.3">
      <c r="A830" s="24" t="s">
        <v>1183</v>
      </c>
      <c r="B830" s="26" t="s">
        <v>1179</v>
      </c>
      <c r="C830" s="228" t="s">
        <v>18</v>
      </c>
      <c r="D830" s="30"/>
      <c r="E830" s="22">
        <v>56.91</v>
      </c>
    </row>
    <row r="831" spans="1:5" s="50" customFormat="1" x14ac:dyDescent="0.3">
      <c r="A831" s="24"/>
      <c r="B831" s="26"/>
      <c r="C831" s="21"/>
      <c r="D831" s="30"/>
      <c r="E831" s="22"/>
    </row>
    <row r="832" spans="1:5" s="50" customFormat="1" ht="18.75" x14ac:dyDescent="0.25">
      <c r="A832" s="24" t="s">
        <v>430</v>
      </c>
      <c r="B832" s="62" t="s">
        <v>431</v>
      </c>
      <c r="C832" s="21"/>
      <c r="D832" s="30"/>
      <c r="E832" s="22"/>
    </row>
    <row r="833" spans="1:5" s="50" customFormat="1" ht="141.75" x14ac:dyDescent="0.25">
      <c r="A833" s="24"/>
      <c r="B833" s="61" t="s">
        <v>432</v>
      </c>
      <c r="C833" s="21"/>
      <c r="D833" s="30"/>
      <c r="E833" s="22"/>
    </row>
    <row r="834" spans="1:5" s="50" customFormat="1" x14ac:dyDescent="0.3">
      <c r="A834" s="24"/>
      <c r="B834" s="62"/>
      <c r="C834" s="21"/>
      <c r="D834" s="30"/>
      <c r="E834" s="22"/>
    </row>
    <row r="835" spans="1:5" s="50" customFormat="1" ht="18.75" x14ac:dyDescent="0.25">
      <c r="A835" s="24" t="s">
        <v>433</v>
      </c>
      <c r="B835" s="58" t="s">
        <v>1461</v>
      </c>
      <c r="C835" s="228" t="s">
        <v>61</v>
      </c>
      <c r="D835" s="30"/>
      <c r="E835" s="22">
        <v>19.010000000000002</v>
      </c>
    </row>
    <row r="836" spans="1:5" s="50" customFormat="1" x14ac:dyDescent="0.3">
      <c r="A836" s="24"/>
      <c r="B836" s="61"/>
      <c r="C836" s="21"/>
      <c r="D836" s="30"/>
      <c r="E836" s="22"/>
    </row>
    <row r="837" spans="1:5" s="50" customFormat="1" ht="18.75" x14ac:dyDescent="0.25">
      <c r="A837" s="24" t="s">
        <v>434</v>
      </c>
      <c r="B837" s="58" t="s">
        <v>1462</v>
      </c>
      <c r="C837" s="228" t="s">
        <v>61</v>
      </c>
      <c r="D837" s="30"/>
      <c r="E837" s="22">
        <v>20.04</v>
      </c>
    </row>
    <row r="838" spans="1:5" s="50" customFormat="1" x14ac:dyDescent="0.3">
      <c r="A838" s="24"/>
      <c r="B838" s="61"/>
      <c r="C838" s="21"/>
      <c r="D838" s="30"/>
      <c r="E838" s="22"/>
    </row>
    <row r="839" spans="1:5" s="50" customFormat="1" ht="18.75" x14ac:dyDescent="0.25">
      <c r="A839" s="24" t="s">
        <v>435</v>
      </c>
      <c r="B839" s="58" t="s">
        <v>1552</v>
      </c>
      <c r="C839" s="228" t="s">
        <v>61</v>
      </c>
      <c r="D839" s="30"/>
      <c r="E839" s="22">
        <v>29.62</v>
      </c>
    </row>
    <row r="840" spans="1:5" s="50" customFormat="1" x14ac:dyDescent="0.3">
      <c r="A840" s="24"/>
      <c r="B840" s="61"/>
      <c r="C840" s="21"/>
      <c r="D840" s="30"/>
      <c r="E840" s="22"/>
    </row>
    <row r="841" spans="1:5" s="50" customFormat="1" ht="18.75" x14ac:dyDescent="0.25">
      <c r="A841" s="24" t="s">
        <v>436</v>
      </c>
      <c r="B841" s="58" t="s">
        <v>1463</v>
      </c>
      <c r="C841" s="228" t="s">
        <v>61</v>
      </c>
      <c r="D841" s="30"/>
      <c r="E841" s="22">
        <v>30.13</v>
      </c>
    </row>
    <row r="842" spans="1:5" s="50" customFormat="1" x14ac:dyDescent="0.3">
      <c r="A842" s="24"/>
      <c r="B842" s="61"/>
      <c r="C842" s="21"/>
      <c r="D842" s="30"/>
      <c r="E842" s="22"/>
    </row>
    <row r="843" spans="1:5" s="50" customFormat="1" ht="18.75" x14ac:dyDescent="0.25">
      <c r="A843" s="24" t="s">
        <v>437</v>
      </c>
      <c r="B843" s="58" t="s">
        <v>1464</v>
      </c>
      <c r="C843" s="228" t="s">
        <v>61</v>
      </c>
      <c r="D843" s="30"/>
      <c r="E843" s="22">
        <v>33.700000000000003</v>
      </c>
    </row>
    <row r="844" spans="1:5" s="50" customFormat="1" x14ac:dyDescent="0.3">
      <c r="A844" s="24"/>
      <c r="B844" s="61"/>
      <c r="C844" s="21"/>
      <c r="D844" s="30"/>
      <c r="E844" s="22"/>
    </row>
    <row r="845" spans="1:5" s="50" customFormat="1" ht="18.75" x14ac:dyDescent="0.25">
      <c r="A845" s="24" t="s">
        <v>1184</v>
      </c>
      <c r="B845" s="58" t="s">
        <v>1465</v>
      </c>
      <c r="C845" s="228" t="s">
        <v>61</v>
      </c>
      <c r="D845" s="30"/>
      <c r="E845" s="22">
        <v>50.04</v>
      </c>
    </row>
    <row r="846" spans="1:5" s="50" customFormat="1" x14ac:dyDescent="0.3">
      <c r="A846" s="24"/>
      <c r="B846" s="25"/>
      <c r="C846" s="21"/>
      <c r="D846" s="30"/>
      <c r="E846" s="22"/>
    </row>
    <row r="847" spans="1:5" s="50" customFormat="1" ht="18.75" x14ac:dyDescent="0.25">
      <c r="A847" s="24" t="s">
        <v>438</v>
      </c>
      <c r="B847" s="29" t="s">
        <v>439</v>
      </c>
      <c r="C847" s="21"/>
      <c r="D847" s="30"/>
      <c r="E847" s="22"/>
    </row>
    <row r="848" spans="1:5" s="50" customFormat="1" ht="110.25" x14ac:dyDescent="0.25">
      <c r="A848" s="24"/>
      <c r="B848" s="25" t="s">
        <v>440</v>
      </c>
      <c r="C848" s="21"/>
      <c r="D848" s="30"/>
      <c r="E848" s="22"/>
    </row>
    <row r="849" spans="1:5" s="50" customFormat="1" x14ac:dyDescent="0.3">
      <c r="A849" s="24"/>
      <c r="B849" s="29"/>
      <c r="C849" s="21"/>
      <c r="D849" s="30"/>
      <c r="E849" s="22"/>
    </row>
    <row r="850" spans="1:5" s="50" customFormat="1" ht="18.75" x14ac:dyDescent="0.25">
      <c r="A850" s="24" t="s">
        <v>441</v>
      </c>
      <c r="B850" s="230" t="s">
        <v>1624</v>
      </c>
      <c r="C850" s="228" t="s">
        <v>61</v>
      </c>
      <c r="D850" s="30"/>
      <c r="E850" s="22">
        <v>8.61</v>
      </c>
    </row>
    <row r="851" spans="1:5" s="50" customFormat="1" x14ac:dyDescent="0.3">
      <c r="A851" s="24"/>
      <c r="B851" s="89"/>
      <c r="C851" s="21"/>
      <c r="D851" s="30"/>
      <c r="E851" s="22"/>
    </row>
    <row r="852" spans="1:5" s="50" customFormat="1" ht="18.75" x14ac:dyDescent="0.25">
      <c r="A852" s="24" t="s">
        <v>442</v>
      </c>
      <c r="B852" s="230" t="s">
        <v>1625</v>
      </c>
      <c r="C852" s="228" t="s">
        <v>61</v>
      </c>
      <c r="D852" s="30"/>
      <c r="E852" s="22">
        <v>9.07</v>
      </c>
    </row>
    <row r="853" spans="1:5" s="50" customFormat="1" x14ac:dyDescent="0.3">
      <c r="A853" s="24"/>
      <c r="B853" s="89"/>
      <c r="C853" s="21"/>
      <c r="D853" s="30"/>
      <c r="E853" s="22"/>
    </row>
    <row r="854" spans="1:5" s="50" customFormat="1" ht="18.75" x14ac:dyDescent="0.25">
      <c r="A854" s="24" t="s">
        <v>443</v>
      </c>
      <c r="B854" s="230" t="s">
        <v>1626</v>
      </c>
      <c r="C854" s="228" t="s">
        <v>61</v>
      </c>
      <c r="D854" s="30"/>
      <c r="E854" s="22">
        <v>12.07</v>
      </c>
    </row>
    <row r="855" spans="1:5" s="50" customFormat="1" x14ac:dyDescent="0.3">
      <c r="A855" s="24"/>
      <c r="B855" s="61"/>
      <c r="C855" s="21"/>
      <c r="D855" s="30"/>
      <c r="E855" s="22"/>
    </row>
    <row r="856" spans="1:5" s="50" customFormat="1" ht="18.75" x14ac:dyDescent="0.25">
      <c r="A856" s="24" t="s">
        <v>444</v>
      </c>
      <c r="B856" s="29" t="s">
        <v>1592</v>
      </c>
      <c r="C856" s="21"/>
      <c r="D856" s="30"/>
      <c r="E856" s="22"/>
    </row>
    <row r="857" spans="1:5" s="50" customFormat="1" ht="157.5" x14ac:dyDescent="0.25">
      <c r="A857" s="24"/>
      <c r="B857" s="25" t="s">
        <v>1593</v>
      </c>
      <c r="C857" s="21"/>
      <c r="D857" s="30"/>
      <c r="E857" s="22"/>
    </row>
    <row r="858" spans="1:5" s="50" customFormat="1" x14ac:dyDescent="0.3">
      <c r="A858" s="24"/>
      <c r="B858" s="25"/>
      <c r="C858" s="21"/>
      <c r="D858" s="30"/>
      <c r="E858" s="22"/>
    </row>
    <row r="859" spans="1:5" s="50" customFormat="1" ht="18.75" x14ac:dyDescent="0.25">
      <c r="A859" s="24" t="s">
        <v>445</v>
      </c>
      <c r="B859" s="58" t="s">
        <v>1461</v>
      </c>
      <c r="C859" s="228" t="s">
        <v>61</v>
      </c>
      <c r="D859" s="30"/>
      <c r="E859" s="22">
        <v>17.079999999999998</v>
      </c>
    </row>
    <row r="860" spans="1:5" s="50" customFormat="1" x14ac:dyDescent="0.3">
      <c r="A860" s="24"/>
      <c r="B860" s="61"/>
      <c r="C860" s="21"/>
      <c r="D860" s="30"/>
      <c r="E860" s="22"/>
    </row>
    <row r="861" spans="1:5" s="50" customFormat="1" ht="18.75" x14ac:dyDescent="0.25">
      <c r="A861" s="24" t="s">
        <v>448</v>
      </c>
      <c r="B861" s="58" t="s">
        <v>1462</v>
      </c>
      <c r="C861" s="228" t="s">
        <v>61</v>
      </c>
      <c r="D861" s="30"/>
      <c r="E861" s="22">
        <v>23.4</v>
      </c>
    </row>
    <row r="862" spans="1:5" s="50" customFormat="1" x14ac:dyDescent="0.3">
      <c r="A862" s="24"/>
      <c r="B862" s="61"/>
      <c r="C862" s="21"/>
      <c r="D862" s="30"/>
      <c r="E862" s="22"/>
    </row>
    <row r="863" spans="1:5" s="50" customFormat="1" ht="18.75" x14ac:dyDescent="0.25">
      <c r="A863" s="24" t="s">
        <v>451</v>
      </c>
      <c r="B863" s="58" t="s">
        <v>1552</v>
      </c>
      <c r="C863" s="228" t="s">
        <v>61</v>
      </c>
      <c r="D863" s="30"/>
      <c r="E863" s="22">
        <v>31.2</v>
      </c>
    </row>
    <row r="864" spans="1:5" s="50" customFormat="1" x14ac:dyDescent="0.3">
      <c r="A864" s="24"/>
      <c r="B864" s="61"/>
      <c r="C864" s="21"/>
      <c r="D864" s="30"/>
      <c r="E864" s="22"/>
    </row>
    <row r="865" spans="1:5" s="50" customFormat="1" ht="18.75" x14ac:dyDescent="0.25">
      <c r="A865" s="24" t="s">
        <v>454</v>
      </c>
      <c r="B865" s="58" t="s">
        <v>1463</v>
      </c>
      <c r="C865" s="228" t="s">
        <v>61</v>
      </c>
      <c r="D865" s="30"/>
      <c r="E865" s="22">
        <v>33.840000000000003</v>
      </c>
    </row>
    <row r="866" spans="1:5" s="50" customFormat="1" x14ac:dyDescent="0.3">
      <c r="A866" s="24"/>
      <c r="B866" s="61"/>
      <c r="C866" s="21"/>
      <c r="D866" s="30"/>
      <c r="E866" s="22"/>
    </row>
    <row r="867" spans="1:5" s="50" customFormat="1" ht="18.75" x14ac:dyDescent="0.25">
      <c r="A867" s="24" t="s">
        <v>1511</v>
      </c>
      <c r="B867" s="58" t="s">
        <v>1464</v>
      </c>
      <c r="C867" s="228" t="s">
        <v>61</v>
      </c>
      <c r="D867" s="30"/>
      <c r="E867" s="22">
        <v>37.28</v>
      </c>
    </row>
    <row r="868" spans="1:5" s="50" customFormat="1" x14ac:dyDescent="0.3">
      <c r="A868" s="24"/>
      <c r="B868" s="25"/>
      <c r="C868" s="21"/>
      <c r="D868" s="30"/>
      <c r="E868" s="22"/>
    </row>
    <row r="869" spans="1:5" s="50" customFormat="1" x14ac:dyDescent="0.3">
      <c r="A869" s="24" t="s">
        <v>1035</v>
      </c>
      <c r="B869" s="29" t="s">
        <v>367</v>
      </c>
      <c r="C869" s="21"/>
      <c r="D869" s="30"/>
      <c r="E869" s="22"/>
    </row>
    <row r="870" spans="1:5" s="50" customFormat="1" ht="18.75" x14ac:dyDescent="0.25">
      <c r="A870" s="24" t="s">
        <v>1185</v>
      </c>
      <c r="B870" s="26" t="s">
        <v>446</v>
      </c>
      <c r="C870" s="228" t="s">
        <v>18</v>
      </c>
      <c r="D870" s="30"/>
      <c r="E870" s="22">
        <v>469.29</v>
      </c>
    </row>
    <row r="871" spans="1:5" s="50" customFormat="1" ht="47.25" x14ac:dyDescent="0.25">
      <c r="A871" s="24"/>
      <c r="B871" s="25" t="s">
        <v>447</v>
      </c>
      <c r="C871" s="21"/>
      <c r="D871" s="30"/>
      <c r="E871" s="22"/>
    </row>
    <row r="872" spans="1:5" s="50" customFormat="1" x14ac:dyDescent="0.3">
      <c r="A872" s="24"/>
      <c r="B872" s="26"/>
      <c r="C872" s="21"/>
      <c r="D872" s="30"/>
      <c r="E872" s="22"/>
    </row>
    <row r="873" spans="1:5" s="50" customFormat="1" x14ac:dyDescent="0.3">
      <c r="A873" s="24" t="s">
        <v>1186</v>
      </c>
      <c r="B873" s="26" t="s">
        <v>449</v>
      </c>
      <c r="C873" s="228" t="s">
        <v>18</v>
      </c>
      <c r="D873" s="30"/>
      <c r="E873" s="22">
        <v>7.89</v>
      </c>
    </row>
    <row r="874" spans="1:5" s="50" customFormat="1" ht="63" x14ac:dyDescent="0.25">
      <c r="A874" s="24"/>
      <c r="B874" s="25" t="s">
        <v>450</v>
      </c>
      <c r="C874" s="21"/>
      <c r="D874" s="30"/>
      <c r="E874" s="22"/>
    </row>
    <row r="875" spans="1:5" s="50" customFormat="1" x14ac:dyDescent="0.3">
      <c r="A875" s="24"/>
      <c r="B875" s="25"/>
      <c r="C875" s="21"/>
      <c r="D875" s="30"/>
      <c r="E875" s="22"/>
    </row>
    <row r="876" spans="1:5" s="50" customFormat="1" x14ac:dyDescent="0.3">
      <c r="A876" s="24" t="s">
        <v>1187</v>
      </c>
      <c r="B876" s="26" t="s">
        <v>452</v>
      </c>
      <c r="C876" s="228" t="s">
        <v>18</v>
      </c>
      <c r="D876" s="30"/>
      <c r="E876" s="22">
        <v>10.42</v>
      </c>
    </row>
    <row r="877" spans="1:5" s="50" customFormat="1" ht="63" x14ac:dyDescent="0.25">
      <c r="A877" s="24"/>
      <c r="B877" s="25" t="s">
        <v>453</v>
      </c>
      <c r="C877" s="21"/>
      <c r="D877" s="30"/>
      <c r="E877" s="22"/>
    </row>
    <row r="878" spans="1:5" s="50" customFormat="1" x14ac:dyDescent="0.3">
      <c r="A878" s="24"/>
      <c r="B878" s="25"/>
      <c r="C878" s="21"/>
      <c r="D878" s="30"/>
      <c r="E878" s="22"/>
    </row>
    <row r="879" spans="1:5" s="50" customFormat="1" ht="18.75" x14ac:dyDescent="0.25">
      <c r="A879" s="24" t="s">
        <v>1188</v>
      </c>
      <c r="B879" s="26" t="s">
        <v>455</v>
      </c>
      <c r="C879" s="228" t="s">
        <v>18</v>
      </c>
      <c r="D879" s="30"/>
      <c r="E879" s="22">
        <v>8.68</v>
      </c>
    </row>
    <row r="880" spans="1:5" s="50" customFormat="1" ht="63" x14ac:dyDescent="0.25">
      <c r="A880" s="24"/>
      <c r="B880" s="25" t="s">
        <v>456</v>
      </c>
      <c r="C880" s="21"/>
      <c r="D880" s="30"/>
      <c r="E880" s="22"/>
    </row>
    <row r="881" spans="1:5" s="50" customFormat="1" x14ac:dyDescent="0.3">
      <c r="A881" s="24"/>
      <c r="B881" s="25"/>
      <c r="C881" s="21"/>
      <c r="D881" s="30"/>
      <c r="E881" s="22"/>
    </row>
    <row r="882" spans="1:5" s="50" customFormat="1" ht="18.75" x14ac:dyDescent="0.25">
      <c r="A882" s="24" t="s">
        <v>1189</v>
      </c>
      <c r="B882" s="26" t="s">
        <v>457</v>
      </c>
      <c r="C882" s="228" t="s">
        <v>18</v>
      </c>
      <c r="D882" s="30"/>
      <c r="E882" s="22">
        <v>34.74</v>
      </c>
    </row>
    <row r="883" spans="1:5" s="50" customFormat="1" ht="63" x14ac:dyDescent="0.25">
      <c r="A883" s="24"/>
      <c r="B883" s="25" t="s">
        <v>1276</v>
      </c>
      <c r="C883" s="21"/>
      <c r="D883" s="30"/>
      <c r="E883" s="22"/>
    </row>
    <row r="884" spans="1:5" s="50" customFormat="1" x14ac:dyDescent="0.3">
      <c r="A884" s="24"/>
      <c r="B884" s="26"/>
      <c r="C884" s="21"/>
      <c r="D884" s="30"/>
      <c r="E884" s="22"/>
    </row>
    <row r="885" spans="1:5" s="50" customFormat="1" ht="31.5" x14ac:dyDescent="0.25">
      <c r="A885" s="24" t="s">
        <v>1190</v>
      </c>
      <c r="B885" s="26" t="s">
        <v>458</v>
      </c>
      <c r="C885" s="228" t="s">
        <v>18</v>
      </c>
      <c r="D885" s="30"/>
      <c r="E885" s="22">
        <v>432.73</v>
      </c>
    </row>
    <row r="886" spans="1:5" s="50" customFormat="1" ht="141.75" x14ac:dyDescent="0.25">
      <c r="A886" s="24"/>
      <c r="B886" s="25" t="s">
        <v>459</v>
      </c>
      <c r="C886" s="21"/>
      <c r="D886" s="30"/>
      <c r="E886" s="22"/>
    </row>
    <row r="887" spans="1:5" s="50" customFormat="1" x14ac:dyDescent="0.3">
      <c r="A887" s="24"/>
      <c r="B887" s="25"/>
      <c r="C887" s="21"/>
      <c r="D887" s="30"/>
      <c r="E887" s="22"/>
    </row>
    <row r="888" spans="1:5" s="50" customFormat="1" ht="18.75" x14ac:dyDescent="0.25">
      <c r="A888" s="24" t="s">
        <v>1191</v>
      </c>
      <c r="B888" s="71" t="s">
        <v>1691</v>
      </c>
      <c r="C888" s="228" t="s">
        <v>18</v>
      </c>
      <c r="D888" s="30"/>
      <c r="E888" s="22">
        <v>1666.52</v>
      </c>
    </row>
    <row r="889" spans="1:5" s="50" customFormat="1" ht="94.5" x14ac:dyDescent="0.25">
      <c r="A889" s="24"/>
      <c r="B889" s="82" t="s">
        <v>1658</v>
      </c>
      <c r="C889" s="21"/>
      <c r="D889" s="30"/>
      <c r="E889" s="22"/>
    </row>
    <row r="890" spans="1:5" s="50" customFormat="1" x14ac:dyDescent="0.3">
      <c r="A890" s="24"/>
      <c r="B890" s="25"/>
      <c r="C890" s="21"/>
      <c r="D890" s="30"/>
      <c r="E890" s="22"/>
    </row>
    <row r="891" spans="1:5" s="50" customFormat="1" x14ac:dyDescent="0.3">
      <c r="A891" s="24" t="s">
        <v>1305</v>
      </c>
      <c r="B891" s="26" t="s">
        <v>1692</v>
      </c>
      <c r="C891" s="228" t="s">
        <v>18</v>
      </c>
      <c r="D891" s="30"/>
      <c r="E891" s="22">
        <v>7.64</v>
      </c>
    </row>
    <row r="892" spans="1:5" s="50" customFormat="1" ht="78.75" x14ac:dyDescent="0.25">
      <c r="A892" s="24"/>
      <c r="B892" s="25" t="s">
        <v>1306</v>
      </c>
      <c r="C892" s="21"/>
      <c r="D892" s="30"/>
      <c r="E892" s="22"/>
    </row>
    <row r="893" spans="1:5" s="50" customFormat="1" x14ac:dyDescent="0.3">
      <c r="A893" s="24"/>
      <c r="B893" s="25"/>
      <c r="C893" s="21"/>
      <c r="D893" s="30"/>
      <c r="E893" s="22"/>
    </row>
    <row r="894" spans="1:5" s="50" customFormat="1" ht="18.75" x14ac:dyDescent="0.25">
      <c r="A894" s="24" t="s">
        <v>1192</v>
      </c>
      <c r="B894" s="29" t="s">
        <v>1497</v>
      </c>
      <c r="C894" s="21"/>
      <c r="D894" s="30"/>
      <c r="E894" s="22"/>
    </row>
    <row r="895" spans="1:5" s="50" customFormat="1" ht="47.25" x14ac:dyDescent="0.25">
      <c r="A895" s="24"/>
      <c r="B895" s="25" t="s">
        <v>1198</v>
      </c>
      <c r="C895" s="21"/>
      <c r="D895" s="30"/>
      <c r="E895" s="22"/>
    </row>
    <row r="896" spans="1:5" s="50" customFormat="1" x14ac:dyDescent="0.3">
      <c r="A896" s="24"/>
      <c r="B896" s="25"/>
      <c r="C896" s="21"/>
      <c r="D896" s="30"/>
      <c r="E896" s="22"/>
    </row>
    <row r="897" spans="1:5" s="50" customFormat="1" ht="18.75" x14ac:dyDescent="0.25">
      <c r="A897" s="24" t="s">
        <v>1193</v>
      </c>
      <c r="B897" s="26" t="s">
        <v>1199</v>
      </c>
      <c r="C897" s="228" t="s">
        <v>18</v>
      </c>
      <c r="D897" s="30"/>
      <c r="E897" s="22">
        <v>10.94</v>
      </c>
    </row>
    <row r="898" spans="1:5" s="50" customFormat="1" x14ac:dyDescent="0.3">
      <c r="A898" s="24"/>
      <c r="B898" s="25"/>
      <c r="C898" s="21"/>
      <c r="D898" s="30"/>
      <c r="E898" s="22"/>
    </row>
    <row r="899" spans="1:5" s="50" customFormat="1" ht="18.75" x14ac:dyDescent="0.25">
      <c r="A899" s="24" t="s">
        <v>1194</v>
      </c>
      <c r="B899" s="26" t="s">
        <v>1201</v>
      </c>
      <c r="C899" s="228" t="s">
        <v>18</v>
      </c>
      <c r="D899" s="30"/>
      <c r="E899" s="22">
        <v>10.86</v>
      </c>
    </row>
    <row r="900" spans="1:5" s="50" customFormat="1" x14ac:dyDescent="0.3">
      <c r="A900" s="24"/>
      <c r="B900" s="25"/>
      <c r="C900" s="21"/>
      <c r="D900" s="30"/>
      <c r="E900" s="22"/>
    </row>
    <row r="901" spans="1:5" s="50" customFormat="1" ht="18.75" x14ac:dyDescent="0.25">
      <c r="A901" s="24" t="s">
        <v>1196</v>
      </c>
      <c r="B901" s="26" t="s">
        <v>1200</v>
      </c>
      <c r="C901" s="228" t="s">
        <v>18</v>
      </c>
      <c r="D901" s="30"/>
      <c r="E901" s="22">
        <v>11.23</v>
      </c>
    </row>
    <row r="902" spans="1:5" s="50" customFormat="1" x14ac:dyDescent="0.3">
      <c r="A902" s="24"/>
      <c r="B902" s="25"/>
      <c r="C902" s="21"/>
      <c r="D902" s="30"/>
      <c r="E902" s="22"/>
    </row>
    <row r="903" spans="1:5" s="50" customFormat="1" ht="18.75" x14ac:dyDescent="0.25">
      <c r="A903" s="24" t="s">
        <v>1195</v>
      </c>
      <c r="B903" s="26" t="s">
        <v>1202</v>
      </c>
      <c r="C903" s="228" t="s">
        <v>18</v>
      </c>
      <c r="D903" s="30"/>
      <c r="E903" s="22">
        <v>12.88</v>
      </c>
    </row>
    <row r="904" spans="1:5" s="50" customFormat="1" x14ac:dyDescent="0.3">
      <c r="A904" s="24"/>
      <c r="B904" s="25"/>
      <c r="C904" s="21"/>
      <c r="D904" s="30"/>
      <c r="E904" s="22"/>
    </row>
    <row r="905" spans="1:5" s="50" customFormat="1" ht="18.75" x14ac:dyDescent="0.25">
      <c r="A905" s="24" t="s">
        <v>1197</v>
      </c>
      <c r="B905" s="26" t="s">
        <v>1203</v>
      </c>
      <c r="C905" s="228" t="s">
        <v>18</v>
      </c>
      <c r="D905" s="30"/>
      <c r="E905" s="22">
        <v>13.16</v>
      </c>
    </row>
    <row r="906" spans="1:5" s="50" customFormat="1" x14ac:dyDescent="0.3">
      <c r="A906" s="24"/>
      <c r="B906" s="25"/>
      <c r="C906" s="21"/>
      <c r="D906" s="30"/>
      <c r="E906" s="22"/>
    </row>
    <row r="907" spans="1:5" s="50" customFormat="1" ht="18.75" x14ac:dyDescent="0.25">
      <c r="A907" s="24" t="s">
        <v>1208</v>
      </c>
      <c r="B907" s="26" t="s">
        <v>1204</v>
      </c>
      <c r="C907" s="228" t="s">
        <v>18</v>
      </c>
      <c r="D907" s="30"/>
      <c r="E907" s="22">
        <v>10.77</v>
      </c>
    </row>
    <row r="908" spans="1:5" s="50" customFormat="1" x14ac:dyDescent="0.3">
      <c r="A908" s="24"/>
      <c r="B908" s="25"/>
      <c r="C908" s="21"/>
      <c r="D908" s="30"/>
      <c r="E908" s="22"/>
    </row>
    <row r="909" spans="1:5" s="50" customFormat="1" ht="18.75" x14ac:dyDescent="0.25">
      <c r="A909" s="24" t="s">
        <v>1209</v>
      </c>
      <c r="B909" s="26" t="s">
        <v>1205</v>
      </c>
      <c r="C909" s="228" t="s">
        <v>18</v>
      </c>
      <c r="D909" s="30"/>
      <c r="E909" s="22">
        <v>11.1</v>
      </c>
    </row>
    <row r="910" spans="1:5" s="50" customFormat="1" x14ac:dyDescent="0.3">
      <c r="A910" s="24"/>
      <c r="B910" s="25"/>
      <c r="C910" s="21"/>
      <c r="D910" s="30"/>
      <c r="E910" s="22"/>
    </row>
    <row r="911" spans="1:5" s="50" customFormat="1" ht="18.75" x14ac:dyDescent="0.25">
      <c r="A911" s="24" t="s">
        <v>1210</v>
      </c>
      <c r="B911" s="26" t="s">
        <v>1206</v>
      </c>
      <c r="C911" s="228" t="s">
        <v>18</v>
      </c>
      <c r="D911" s="30"/>
      <c r="E911" s="22">
        <v>10.9</v>
      </c>
    </row>
    <row r="912" spans="1:5" s="50" customFormat="1" x14ac:dyDescent="0.3">
      <c r="A912" s="24"/>
      <c r="B912" s="25"/>
      <c r="C912" s="21"/>
      <c r="D912" s="30"/>
      <c r="E912" s="22"/>
    </row>
    <row r="913" spans="1:5" s="50" customFormat="1" ht="18.75" x14ac:dyDescent="0.25">
      <c r="A913" s="24" t="s">
        <v>1211</v>
      </c>
      <c r="B913" s="26" t="s">
        <v>1207</v>
      </c>
      <c r="C913" s="228" t="s">
        <v>18</v>
      </c>
      <c r="D913" s="30"/>
      <c r="E913" s="22">
        <v>10.9</v>
      </c>
    </row>
    <row r="914" spans="1:5" s="50" customFormat="1" x14ac:dyDescent="0.3">
      <c r="A914" s="24"/>
      <c r="B914" s="26"/>
      <c r="C914" s="21"/>
      <c r="D914" s="30"/>
      <c r="E914" s="22"/>
    </row>
    <row r="915" spans="1:5" s="50" customFormat="1" ht="18.75" x14ac:dyDescent="0.25">
      <c r="A915" s="24" t="s">
        <v>1498</v>
      </c>
      <c r="B915" s="26" t="s">
        <v>1517</v>
      </c>
      <c r="C915" s="228" t="s">
        <v>18</v>
      </c>
      <c r="D915" s="30"/>
      <c r="E915" s="22">
        <v>12.14</v>
      </c>
    </row>
    <row r="916" spans="1:5" s="50" customFormat="1" x14ac:dyDescent="0.3">
      <c r="A916" s="24"/>
      <c r="B916" s="26"/>
      <c r="C916" s="21"/>
      <c r="D916" s="30"/>
      <c r="E916" s="22"/>
    </row>
    <row r="917" spans="1:5" s="50" customFormat="1" ht="18.75" x14ac:dyDescent="0.25">
      <c r="A917" s="24" t="s">
        <v>1499</v>
      </c>
      <c r="B917" s="26" t="s">
        <v>1518</v>
      </c>
      <c r="C917" s="228" t="s">
        <v>18</v>
      </c>
      <c r="D917" s="30"/>
      <c r="E917" s="22">
        <v>16.920000000000002</v>
      </c>
    </row>
    <row r="918" spans="1:5" s="50" customFormat="1" x14ac:dyDescent="0.3">
      <c r="A918" s="24"/>
      <c r="B918" s="26"/>
      <c r="C918" s="21"/>
      <c r="D918" s="30"/>
      <c r="E918" s="22"/>
    </row>
    <row r="919" spans="1:5" s="50" customFormat="1" ht="18.75" x14ac:dyDescent="0.25">
      <c r="A919" s="24" t="s">
        <v>1553</v>
      </c>
      <c r="B919" s="58" t="s">
        <v>1519</v>
      </c>
      <c r="C919" s="228" t="s">
        <v>18</v>
      </c>
      <c r="D919" s="30"/>
      <c r="E919" s="22">
        <v>30.24</v>
      </c>
    </row>
    <row r="920" spans="1:5" s="50" customFormat="1" x14ac:dyDescent="0.3">
      <c r="A920" s="24"/>
      <c r="B920" s="58"/>
      <c r="C920" s="21"/>
      <c r="D920" s="30"/>
      <c r="E920" s="22"/>
    </row>
    <row r="921" spans="1:5" s="50" customFormat="1" ht="18.75" x14ac:dyDescent="0.25">
      <c r="A921" s="24" t="s">
        <v>1554</v>
      </c>
      <c r="B921" s="58" t="s">
        <v>1520</v>
      </c>
      <c r="C921" s="228" t="s">
        <v>18</v>
      </c>
      <c r="D921" s="30"/>
      <c r="E921" s="22">
        <v>26.71</v>
      </c>
    </row>
    <row r="922" spans="1:5" s="50" customFormat="1" x14ac:dyDescent="0.3">
      <c r="A922" s="24"/>
      <c r="B922" s="58"/>
      <c r="C922" s="21"/>
      <c r="D922" s="30"/>
      <c r="E922" s="22"/>
    </row>
    <row r="923" spans="1:5" s="50" customFormat="1" ht="18.75" x14ac:dyDescent="0.25">
      <c r="A923" s="24" t="s">
        <v>1555</v>
      </c>
      <c r="B923" s="58" t="s">
        <v>1627</v>
      </c>
      <c r="C923" s="228" t="s">
        <v>18</v>
      </c>
      <c r="D923" s="30"/>
      <c r="E923" s="22">
        <v>39.11</v>
      </c>
    </row>
    <row r="924" spans="1:5" s="50" customFormat="1" x14ac:dyDescent="0.3">
      <c r="A924" s="24"/>
      <c r="B924" s="58"/>
      <c r="C924" s="21"/>
      <c r="D924" s="30"/>
      <c r="E924" s="22"/>
    </row>
    <row r="925" spans="1:5" s="50" customFormat="1" ht="18.75" x14ac:dyDescent="0.25">
      <c r="A925" s="24" t="s">
        <v>1556</v>
      </c>
      <c r="B925" s="58" t="s">
        <v>1521</v>
      </c>
      <c r="C925" s="228" t="s">
        <v>18</v>
      </c>
      <c r="D925" s="30"/>
      <c r="E925" s="22">
        <v>65.099999999999994</v>
      </c>
    </row>
    <row r="926" spans="1:5" s="50" customFormat="1" x14ac:dyDescent="0.3">
      <c r="A926" s="24"/>
      <c r="B926" s="26"/>
      <c r="C926" s="21"/>
      <c r="D926" s="30"/>
      <c r="E926" s="22"/>
    </row>
    <row r="927" spans="1:5" s="50" customFormat="1" ht="18.75" x14ac:dyDescent="0.25">
      <c r="A927" s="24" t="s">
        <v>1212</v>
      </c>
      <c r="B927" s="29" t="s">
        <v>1034</v>
      </c>
      <c r="C927" s="21"/>
      <c r="D927" s="30"/>
      <c r="E927" s="22"/>
    </row>
    <row r="928" spans="1:5" s="50" customFormat="1" ht="94.5" x14ac:dyDescent="0.25">
      <c r="A928" s="24"/>
      <c r="B928" s="25" t="s">
        <v>460</v>
      </c>
      <c r="C928" s="21"/>
      <c r="D928" s="30"/>
      <c r="E928" s="22"/>
    </row>
    <row r="929" spans="1:5" s="50" customFormat="1" x14ac:dyDescent="0.3">
      <c r="A929" s="24"/>
      <c r="B929" s="25"/>
      <c r="C929" s="21"/>
      <c r="D929" s="30"/>
      <c r="E929" s="22"/>
    </row>
    <row r="930" spans="1:5" s="50" customFormat="1" ht="31.5" x14ac:dyDescent="0.25">
      <c r="A930" s="24" t="s">
        <v>1213</v>
      </c>
      <c r="B930" s="58" t="s">
        <v>1450</v>
      </c>
      <c r="C930" s="228" t="s">
        <v>18</v>
      </c>
      <c r="D930" s="30"/>
      <c r="E930" s="22">
        <v>176.02</v>
      </c>
    </row>
    <row r="931" spans="1:5" s="50" customFormat="1" x14ac:dyDescent="0.3">
      <c r="A931" s="24"/>
      <c r="B931" s="61"/>
      <c r="C931" s="21"/>
      <c r="D931" s="30"/>
      <c r="E931" s="22"/>
    </row>
    <row r="932" spans="1:5" s="50" customFormat="1" ht="31.5" x14ac:dyDescent="0.25">
      <c r="A932" s="24" t="s">
        <v>1214</v>
      </c>
      <c r="B932" s="58" t="s">
        <v>1451</v>
      </c>
      <c r="C932" s="228" t="s">
        <v>18</v>
      </c>
      <c r="D932" s="30"/>
      <c r="E932" s="22">
        <v>201.8</v>
      </c>
    </row>
    <row r="933" spans="1:5" s="50" customFormat="1" x14ac:dyDescent="0.3">
      <c r="A933" s="24"/>
      <c r="B933" s="61"/>
      <c r="C933" s="21"/>
      <c r="D933" s="30"/>
      <c r="E933" s="22"/>
    </row>
    <row r="934" spans="1:5" s="50" customFormat="1" ht="31.5" x14ac:dyDescent="0.25">
      <c r="A934" s="24" t="s">
        <v>1215</v>
      </c>
      <c r="B934" s="58" t="s">
        <v>1528</v>
      </c>
      <c r="C934" s="228" t="s">
        <v>18</v>
      </c>
      <c r="D934" s="30"/>
      <c r="E934" s="22">
        <v>172.92</v>
      </c>
    </row>
    <row r="935" spans="1:5" s="50" customFormat="1" x14ac:dyDescent="0.3">
      <c r="A935" s="24"/>
      <c r="B935" s="61"/>
      <c r="C935" s="21"/>
      <c r="D935" s="30"/>
      <c r="E935" s="22"/>
    </row>
    <row r="936" spans="1:5" s="50" customFormat="1" ht="31.5" x14ac:dyDescent="0.25">
      <c r="A936" s="24" t="s">
        <v>1216</v>
      </c>
      <c r="B936" s="58" t="s">
        <v>1529</v>
      </c>
      <c r="C936" s="228" t="s">
        <v>18</v>
      </c>
      <c r="D936" s="30"/>
      <c r="E936" s="22">
        <v>241.26</v>
      </c>
    </row>
    <row r="937" spans="1:5" s="50" customFormat="1" x14ac:dyDescent="0.3">
      <c r="A937" s="24"/>
      <c r="B937" s="61"/>
      <c r="C937" s="21"/>
      <c r="D937" s="30"/>
      <c r="E937" s="22"/>
    </row>
    <row r="938" spans="1:5" s="50" customFormat="1" ht="31.5" x14ac:dyDescent="0.25">
      <c r="A938" s="24" t="s">
        <v>1217</v>
      </c>
      <c r="B938" s="58" t="s">
        <v>1530</v>
      </c>
      <c r="C938" s="228" t="s">
        <v>18</v>
      </c>
      <c r="D938" s="30"/>
      <c r="E938" s="22">
        <v>325.3</v>
      </c>
    </row>
    <row r="939" spans="1:5" s="50" customFormat="1" x14ac:dyDescent="0.3">
      <c r="A939" s="24"/>
      <c r="B939" s="61"/>
      <c r="C939" s="21"/>
      <c r="D939" s="30"/>
      <c r="E939" s="22"/>
    </row>
    <row r="940" spans="1:5" s="50" customFormat="1" ht="31.5" x14ac:dyDescent="0.25">
      <c r="A940" s="24" t="s">
        <v>1218</v>
      </c>
      <c r="B940" s="58" t="s">
        <v>1531</v>
      </c>
      <c r="C940" s="228" t="s">
        <v>18</v>
      </c>
      <c r="D940" s="30"/>
      <c r="E940" s="22">
        <v>420.89</v>
      </c>
    </row>
    <row r="941" spans="1:5" s="50" customFormat="1" x14ac:dyDescent="0.3">
      <c r="A941" s="24"/>
      <c r="B941" s="25"/>
      <c r="C941" s="21"/>
      <c r="D941" s="30"/>
      <c r="E941" s="22"/>
    </row>
    <row r="942" spans="1:5" s="50" customFormat="1" x14ac:dyDescent="0.3">
      <c r="A942" s="243"/>
      <c r="B942" s="240"/>
      <c r="C942" s="694" t="s">
        <v>21</v>
      </c>
      <c r="D942" s="695"/>
      <c r="E942" s="695"/>
    </row>
    <row r="943" spans="1:5" s="50" customFormat="1" x14ac:dyDescent="0.3">
      <c r="A943" s="19">
        <v>110000</v>
      </c>
      <c r="B943" s="20" t="s">
        <v>461</v>
      </c>
      <c r="C943" s="223"/>
      <c r="D943" s="232"/>
      <c r="E943" s="22"/>
    </row>
    <row r="944" spans="1:5" s="50" customFormat="1" ht="31.5" x14ac:dyDescent="0.25">
      <c r="A944" s="226">
        <v>110100</v>
      </c>
      <c r="B944" s="242" t="s">
        <v>462</v>
      </c>
      <c r="C944" s="21"/>
      <c r="D944" s="30"/>
      <c r="E944" s="22"/>
    </row>
    <row r="945" spans="1:5" s="50" customFormat="1" ht="207" customHeight="1" x14ac:dyDescent="0.25">
      <c r="A945" s="24"/>
      <c r="B945" s="25" t="s">
        <v>1488</v>
      </c>
      <c r="C945" s="21"/>
      <c r="D945" s="30"/>
      <c r="E945" s="22"/>
    </row>
    <row r="946" spans="1:5" s="50" customFormat="1" x14ac:dyDescent="0.3">
      <c r="A946" s="24"/>
      <c r="B946" s="29"/>
      <c r="C946" s="21"/>
      <c r="D946" s="30"/>
      <c r="E946" s="22"/>
    </row>
    <row r="947" spans="1:5" s="50" customFormat="1" x14ac:dyDescent="0.3">
      <c r="A947" s="24" t="s">
        <v>463</v>
      </c>
      <c r="B947" s="26" t="s">
        <v>464</v>
      </c>
      <c r="C947" s="228" t="s">
        <v>18</v>
      </c>
      <c r="D947" s="233"/>
      <c r="E947" s="22">
        <v>494.19</v>
      </c>
    </row>
    <row r="948" spans="1:5" s="50" customFormat="1" x14ac:dyDescent="0.3">
      <c r="A948" s="24"/>
      <c r="B948" s="25"/>
      <c r="C948" s="21"/>
      <c r="D948" s="30"/>
      <c r="E948" s="22"/>
    </row>
    <row r="949" spans="1:5" s="50" customFormat="1" x14ac:dyDescent="0.3">
      <c r="A949" s="24" t="s">
        <v>465</v>
      </c>
      <c r="B949" s="26" t="s">
        <v>466</v>
      </c>
      <c r="C949" s="228" t="s">
        <v>18</v>
      </c>
      <c r="D949" s="30"/>
      <c r="E949" s="22">
        <v>500.18</v>
      </c>
    </row>
    <row r="950" spans="1:5" s="50" customFormat="1" x14ac:dyDescent="0.3">
      <c r="A950" s="24"/>
      <c r="B950" s="25"/>
      <c r="C950" s="21"/>
      <c r="D950" s="30"/>
      <c r="E950" s="22"/>
    </row>
    <row r="951" spans="1:5" s="50" customFormat="1" x14ac:dyDescent="0.3">
      <c r="A951" s="24" t="s">
        <v>467</v>
      </c>
      <c r="B951" s="26" t="s">
        <v>468</v>
      </c>
      <c r="C951" s="228" t="s">
        <v>18</v>
      </c>
      <c r="D951" s="30"/>
      <c r="E951" s="22">
        <v>506.16</v>
      </c>
    </row>
    <row r="952" spans="1:5" s="50" customFormat="1" x14ac:dyDescent="0.3">
      <c r="A952" s="24"/>
      <c r="B952" s="25"/>
      <c r="C952" s="21"/>
      <c r="D952" s="30"/>
      <c r="E952" s="22"/>
    </row>
    <row r="953" spans="1:5" s="50" customFormat="1" x14ac:dyDescent="0.3">
      <c r="A953" s="24" t="s">
        <v>469</v>
      </c>
      <c r="B953" s="26" t="s">
        <v>470</v>
      </c>
      <c r="C953" s="228" t="s">
        <v>18</v>
      </c>
      <c r="D953" s="30"/>
      <c r="E953" s="22">
        <v>527.88</v>
      </c>
    </row>
    <row r="954" spans="1:5" s="50" customFormat="1" x14ac:dyDescent="0.3">
      <c r="A954" s="24"/>
      <c r="B954" s="25"/>
      <c r="C954" s="21"/>
      <c r="D954" s="30"/>
      <c r="E954" s="22"/>
    </row>
    <row r="955" spans="1:5" s="50" customFormat="1" ht="18.75" x14ac:dyDescent="0.25">
      <c r="A955" s="24" t="s">
        <v>471</v>
      </c>
      <c r="B955" s="26" t="s">
        <v>472</v>
      </c>
      <c r="C955" s="228" t="s">
        <v>18</v>
      </c>
      <c r="D955" s="30"/>
      <c r="E955" s="22">
        <v>1209.47</v>
      </c>
    </row>
    <row r="956" spans="1:5" s="50" customFormat="1" x14ac:dyDescent="0.3">
      <c r="A956" s="24"/>
      <c r="B956" s="25"/>
      <c r="C956" s="21"/>
      <c r="D956" s="30"/>
      <c r="E956" s="22"/>
    </row>
    <row r="957" spans="1:5" s="50" customFormat="1" ht="18.75" x14ac:dyDescent="0.25">
      <c r="A957" s="24" t="s">
        <v>473</v>
      </c>
      <c r="B957" s="26" t="s">
        <v>474</v>
      </c>
      <c r="C957" s="228" t="s">
        <v>18</v>
      </c>
      <c r="D957" s="23"/>
      <c r="E957" s="22">
        <v>1282.46</v>
      </c>
    </row>
    <row r="958" spans="1:5" s="50" customFormat="1" x14ac:dyDescent="0.3">
      <c r="A958" s="24"/>
      <c r="B958" s="25"/>
      <c r="C958" s="21"/>
      <c r="D958" s="23"/>
      <c r="E958" s="22"/>
    </row>
    <row r="959" spans="1:5" s="50" customFormat="1" ht="18.75" x14ac:dyDescent="0.25">
      <c r="A959" s="24" t="s">
        <v>475</v>
      </c>
      <c r="B959" s="26" t="s">
        <v>1036</v>
      </c>
      <c r="C959" s="228" t="s">
        <v>18</v>
      </c>
      <c r="D959" s="30"/>
      <c r="E959" s="22">
        <v>388.96</v>
      </c>
    </row>
    <row r="960" spans="1:5" s="50" customFormat="1" x14ac:dyDescent="0.3">
      <c r="A960" s="24"/>
      <c r="B960" s="25"/>
      <c r="C960" s="21"/>
      <c r="D960" s="30"/>
      <c r="E960" s="22"/>
    </row>
    <row r="961" spans="1:5" s="50" customFormat="1" ht="18.75" x14ac:dyDescent="0.25">
      <c r="A961" s="24" t="s">
        <v>476</v>
      </c>
      <c r="B961" s="29" t="s">
        <v>477</v>
      </c>
      <c r="C961" s="21"/>
      <c r="D961" s="30"/>
      <c r="E961" s="22"/>
    </row>
    <row r="962" spans="1:5" s="50" customFormat="1" ht="18.75" x14ac:dyDescent="0.25">
      <c r="A962" s="24" t="s">
        <v>478</v>
      </c>
      <c r="B962" s="26" t="s">
        <v>1489</v>
      </c>
      <c r="C962" s="228" t="s">
        <v>18</v>
      </c>
      <c r="D962" s="30"/>
      <c r="E962" s="22">
        <v>237.87</v>
      </c>
    </row>
    <row r="963" spans="1:5" s="50" customFormat="1" ht="83.25" customHeight="1" x14ac:dyDescent="0.25">
      <c r="A963" s="24"/>
      <c r="B963" s="25" t="s">
        <v>479</v>
      </c>
      <c r="C963" s="21"/>
      <c r="D963" s="30"/>
      <c r="E963" s="22"/>
    </row>
    <row r="964" spans="1:5" s="50" customFormat="1" x14ac:dyDescent="0.3">
      <c r="A964" s="24"/>
      <c r="B964" s="25"/>
      <c r="C964" s="21"/>
      <c r="D964" s="30"/>
      <c r="E964" s="22"/>
    </row>
    <row r="965" spans="1:5" s="50" customFormat="1" ht="18.75" x14ac:dyDescent="0.25">
      <c r="A965" s="24" t="s">
        <v>481</v>
      </c>
      <c r="B965" s="29" t="s">
        <v>303</v>
      </c>
      <c r="C965" s="21"/>
      <c r="D965" s="30"/>
      <c r="E965" s="22"/>
    </row>
    <row r="966" spans="1:5" s="50" customFormat="1" x14ac:dyDescent="0.3">
      <c r="A966" s="24" t="s">
        <v>482</v>
      </c>
      <c r="B966" s="26" t="s">
        <v>483</v>
      </c>
      <c r="C966" s="228" t="s">
        <v>18</v>
      </c>
      <c r="D966" s="30"/>
      <c r="E966" s="22">
        <v>113.37</v>
      </c>
    </row>
    <row r="967" spans="1:5" s="50" customFormat="1" ht="57" customHeight="1" x14ac:dyDescent="0.25">
      <c r="A967" s="24"/>
      <c r="B967" s="25" t="s">
        <v>484</v>
      </c>
      <c r="C967" s="21"/>
      <c r="D967" s="30"/>
      <c r="E967" s="22"/>
    </row>
    <row r="968" spans="1:5" s="50" customFormat="1" x14ac:dyDescent="0.3">
      <c r="A968" s="24"/>
      <c r="B968" s="26"/>
      <c r="C968" s="21"/>
      <c r="D968" s="30"/>
      <c r="E968" s="22"/>
    </row>
    <row r="969" spans="1:5" s="50" customFormat="1" x14ac:dyDescent="0.3">
      <c r="A969" s="24" t="s">
        <v>485</v>
      </c>
      <c r="B969" s="26" t="s">
        <v>486</v>
      </c>
      <c r="C969" s="228" t="s">
        <v>18</v>
      </c>
      <c r="D969" s="30"/>
      <c r="E969" s="22">
        <v>219.01</v>
      </c>
    </row>
    <row r="970" spans="1:5" s="50" customFormat="1" ht="63" x14ac:dyDescent="0.25">
      <c r="A970" s="24"/>
      <c r="B970" s="25" t="s">
        <v>918</v>
      </c>
      <c r="C970" s="21"/>
      <c r="D970" s="30"/>
      <c r="E970" s="22"/>
    </row>
    <row r="971" spans="1:5" s="50" customFormat="1" x14ac:dyDescent="0.3">
      <c r="A971" s="24"/>
      <c r="B971" s="26"/>
      <c r="C971" s="21"/>
      <c r="D971" s="30"/>
      <c r="E971" s="22"/>
    </row>
    <row r="972" spans="1:5" s="50" customFormat="1" ht="18.75" x14ac:dyDescent="0.25">
      <c r="A972" s="24" t="s">
        <v>487</v>
      </c>
      <c r="B972" s="29" t="s">
        <v>488</v>
      </c>
      <c r="C972" s="21"/>
      <c r="D972" s="30"/>
      <c r="E972" s="22"/>
    </row>
    <row r="973" spans="1:5" s="50" customFormat="1" ht="31.5" x14ac:dyDescent="0.25">
      <c r="A973" s="24" t="s">
        <v>489</v>
      </c>
      <c r="B973" s="26" t="s">
        <v>1037</v>
      </c>
      <c r="C973" s="228" t="s">
        <v>61</v>
      </c>
      <c r="D973" s="30"/>
      <c r="E973" s="22">
        <v>21.99</v>
      </c>
    </row>
    <row r="974" spans="1:5" s="50" customFormat="1" ht="139.5" customHeight="1" x14ac:dyDescent="0.25">
      <c r="A974" s="24"/>
      <c r="B974" s="25" t="s">
        <v>490</v>
      </c>
      <c r="C974" s="21"/>
      <c r="D974" s="30"/>
      <c r="E974" s="22"/>
    </row>
    <row r="975" spans="1:5" s="50" customFormat="1" x14ac:dyDescent="0.3">
      <c r="A975" s="24"/>
      <c r="B975" s="26"/>
      <c r="C975" s="21"/>
      <c r="D975" s="30"/>
      <c r="E975" s="22"/>
    </row>
    <row r="976" spans="1:5" s="50" customFormat="1" ht="18.75" x14ac:dyDescent="0.25">
      <c r="A976" s="24" t="s">
        <v>491</v>
      </c>
      <c r="B976" s="29" t="s">
        <v>919</v>
      </c>
      <c r="C976" s="21"/>
      <c r="D976" s="30"/>
      <c r="E976" s="22"/>
    </row>
    <row r="977" spans="1:5" s="50" customFormat="1" ht="236.25" x14ac:dyDescent="0.25">
      <c r="A977" s="24"/>
      <c r="B977" s="25" t="s">
        <v>1039</v>
      </c>
      <c r="C977" s="21"/>
      <c r="D977" s="30"/>
      <c r="E977" s="22"/>
    </row>
    <row r="978" spans="1:5" s="50" customFormat="1" x14ac:dyDescent="0.3">
      <c r="A978" s="24"/>
      <c r="B978" s="25"/>
      <c r="C978" s="21"/>
      <c r="D978" s="30"/>
      <c r="E978" s="22"/>
    </row>
    <row r="979" spans="1:5" s="50" customFormat="1" ht="31.5" x14ac:dyDescent="0.25">
      <c r="A979" s="24" t="s">
        <v>492</v>
      </c>
      <c r="B979" s="26" t="s">
        <v>498</v>
      </c>
      <c r="C979" s="228" t="s">
        <v>18</v>
      </c>
      <c r="D979" s="30"/>
      <c r="E979" s="22">
        <v>698.86</v>
      </c>
    </row>
    <row r="980" spans="1:5" s="50" customFormat="1" x14ac:dyDescent="0.3">
      <c r="A980" s="24"/>
      <c r="B980" s="29"/>
      <c r="C980" s="21"/>
      <c r="D980" s="30"/>
      <c r="E980" s="22"/>
    </row>
    <row r="981" spans="1:5" s="50" customFormat="1" ht="31.5" x14ac:dyDescent="0.25">
      <c r="A981" s="24" t="s">
        <v>493</v>
      </c>
      <c r="B981" s="26" t="s">
        <v>496</v>
      </c>
      <c r="C981" s="228" t="s">
        <v>18</v>
      </c>
      <c r="D981" s="30"/>
      <c r="E981" s="22">
        <v>701.83</v>
      </c>
    </row>
    <row r="982" spans="1:5" s="50" customFormat="1" x14ac:dyDescent="0.3">
      <c r="A982" s="24"/>
      <c r="B982" s="29"/>
      <c r="C982" s="21"/>
      <c r="D982" s="30"/>
      <c r="E982" s="22"/>
    </row>
    <row r="983" spans="1:5" s="50" customFormat="1" ht="31.5" x14ac:dyDescent="0.25">
      <c r="A983" s="24" t="s">
        <v>495</v>
      </c>
      <c r="B983" s="26" t="s">
        <v>494</v>
      </c>
      <c r="C983" s="228" t="s">
        <v>18</v>
      </c>
      <c r="D983" s="30"/>
      <c r="E983" s="22">
        <v>704.81</v>
      </c>
    </row>
    <row r="984" spans="1:5" s="50" customFormat="1" x14ac:dyDescent="0.3">
      <c r="A984" s="24"/>
      <c r="B984" s="29"/>
      <c r="C984" s="21"/>
      <c r="D984" s="30"/>
      <c r="E984" s="22"/>
    </row>
    <row r="985" spans="1:5" s="50" customFormat="1" ht="31.5" x14ac:dyDescent="0.25">
      <c r="A985" s="24" t="s">
        <v>497</v>
      </c>
      <c r="B985" s="26" t="s">
        <v>1038</v>
      </c>
      <c r="C985" s="228" t="s">
        <v>18</v>
      </c>
      <c r="D985" s="30"/>
      <c r="E985" s="22">
        <v>723.53</v>
      </c>
    </row>
    <row r="986" spans="1:5" s="50" customFormat="1" x14ac:dyDescent="0.3">
      <c r="A986" s="24"/>
      <c r="B986" s="25"/>
      <c r="C986" s="21"/>
      <c r="D986" s="30"/>
      <c r="E986" s="22"/>
    </row>
    <row r="987" spans="1:5" s="50" customFormat="1" ht="31.5" x14ac:dyDescent="0.25">
      <c r="A987" s="24" t="s">
        <v>499</v>
      </c>
      <c r="B987" s="26" t="s">
        <v>920</v>
      </c>
      <c r="C987" s="228" t="s">
        <v>18</v>
      </c>
      <c r="D987" s="30"/>
      <c r="E987" s="22">
        <v>1408.12</v>
      </c>
    </row>
    <row r="988" spans="1:5" s="50" customFormat="1" x14ac:dyDescent="0.3">
      <c r="A988" s="24"/>
      <c r="B988" s="25"/>
      <c r="C988" s="21"/>
      <c r="D988" s="30"/>
      <c r="E988" s="22"/>
    </row>
    <row r="989" spans="1:5" s="50" customFormat="1" ht="31.5" x14ac:dyDescent="0.25">
      <c r="A989" s="24" t="s">
        <v>500</v>
      </c>
      <c r="B989" s="26" t="s">
        <v>922</v>
      </c>
      <c r="C989" s="228" t="s">
        <v>18</v>
      </c>
      <c r="D989" s="23"/>
      <c r="E989" s="22">
        <v>1478.11</v>
      </c>
    </row>
    <row r="990" spans="1:5" s="50" customFormat="1" x14ac:dyDescent="0.3">
      <c r="A990" s="24"/>
      <c r="B990" s="25"/>
      <c r="C990" s="21"/>
      <c r="D990" s="23"/>
      <c r="E990" s="22"/>
    </row>
    <row r="991" spans="1:5" s="50" customFormat="1" ht="31.5" x14ac:dyDescent="0.25">
      <c r="A991" s="24" t="s">
        <v>501</v>
      </c>
      <c r="B991" s="26" t="s">
        <v>921</v>
      </c>
      <c r="C991" s="228" t="s">
        <v>18</v>
      </c>
      <c r="D991" s="23"/>
      <c r="E991" s="22">
        <v>5305.31</v>
      </c>
    </row>
    <row r="992" spans="1:5" s="50" customFormat="1" x14ac:dyDescent="0.3">
      <c r="A992" s="24"/>
      <c r="B992" s="25"/>
      <c r="C992" s="21"/>
      <c r="D992" s="23"/>
      <c r="E992" s="22"/>
    </row>
    <row r="993" spans="1:5" s="50" customFormat="1" ht="18.75" x14ac:dyDescent="0.25">
      <c r="A993" s="24" t="s">
        <v>852</v>
      </c>
      <c r="B993" s="26" t="s">
        <v>1040</v>
      </c>
      <c r="C993" s="21"/>
      <c r="D993" s="23"/>
      <c r="E993" s="22"/>
    </row>
    <row r="994" spans="1:5" s="50" customFormat="1" ht="47.25" x14ac:dyDescent="0.25">
      <c r="A994" s="24" t="s">
        <v>951</v>
      </c>
      <c r="B994" s="26" t="s">
        <v>1220</v>
      </c>
      <c r="C994" s="228" t="s">
        <v>18</v>
      </c>
      <c r="D994" s="30"/>
      <c r="E994" s="22">
        <v>982.08</v>
      </c>
    </row>
    <row r="995" spans="1:5" s="50" customFormat="1" ht="298.5" customHeight="1" x14ac:dyDescent="0.25">
      <c r="A995" s="24"/>
      <c r="B995" s="25" t="s">
        <v>923</v>
      </c>
      <c r="C995" s="21"/>
      <c r="D995" s="30"/>
      <c r="E995" s="22"/>
    </row>
    <row r="996" spans="1:5" s="50" customFormat="1" x14ac:dyDescent="0.3">
      <c r="A996" s="24"/>
      <c r="B996" s="25"/>
      <c r="C996" s="21"/>
      <c r="D996" s="23"/>
      <c r="E996" s="22"/>
    </row>
    <row r="997" spans="1:5" s="50" customFormat="1" ht="31.5" x14ac:dyDescent="0.25">
      <c r="A997" s="24" t="s">
        <v>952</v>
      </c>
      <c r="B997" s="58" t="s">
        <v>1557</v>
      </c>
      <c r="C997" s="228" t="s">
        <v>18</v>
      </c>
      <c r="D997" s="30"/>
      <c r="E997" s="22">
        <v>524.98</v>
      </c>
    </row>
    <row r="998" spans="1:5" s="50" customFormat="1" ht="173.25" x14ac:dyDescent="0.25">
      <c r="A998" s="24"/>
      <c r="B998" s="61" t="s">
        <v>924</v>
      </c>
      <c r="C998" s="21"/>
      <c r="D998" s="30"/>
      <c r="E998" s="22"/>
    </row>
    <row r="999" spans="1:5" s="50" customFormat="1" x14ac:dyDescent="0.3">
      <c r="A999" s="24"/>
      <c r="B999" s="25"/>
      <c r="C999" s="21"/>
      <c r="D999" s="30"/>
      <c r="E999" s="22"/>
    </row>
    <row r="1000" spans="1:5" s="50" customFormat="1" ht="18.75" x14ac:dyDescent="0.25">
      <c r="A1000" s="24" t="s">
        <v>1042</v>
      </c>
      <c r="B1000" s="246" t="s">
        <v>980</v>
      </c>
      <c r="C1000" s="21"/>
      <c r="D1000" s="30"/>
      <c r="E1000" s="22"/>
    </row>
    <row r="1001" spans="1:5" s="50" customFormat="1" ht="18.75" x14ac:dyDescent="0.25">
      <c r="A1001" s="24" t="s">
        <v>1043</v>
      </c>
      <c r="B1001" s="247" t="s">
        <v>1046</v>
      </c>
      <c r="C1001" s="228" t="s">
        <v>8</v>
      </c>
      <c r="D1001" s="30"/>
      <c r="E1001" s="22">
        <v>264.87</v>
      </c>
    </row>
    <row r="1002" spans="1:5" s="50" customFormat="1" ht="110.25" x14ac:dyDescent="0.25">
      <c r="A1002" s="24"/>
      <c r="B1002" s="63" t="s">
        <v>1238</v>
      </c>
      <c r="C1002" s="21"/>
      <c r="D1002" s="30"/>
      <c r="E1002" s="22"/>
    </row>
    <row r="1003" spans="1:5" s="50" customFormat="1" x14ac:dyDescent="0.3">
      <c r="A1003" s="24"/>
      <c r="B1003" s="29"/>
      <c r="C1003" s="21"/>
      <c r="D1003" s="30"/>
      <c r="E1003" s="22"/>
    </row>
    <row r="1004" spans="1:5" s="50" customFormat="1" ht="18.75" x14ac:dyDescent="0.25">
      <c r="A1004" s="24" t="s">
        <v>1048</v>
      </c>
      <c r="B1004" s="29" t="s">
        <v>1044</v>
      </c>
      <c r="C1004" s="21"/>
      <c r="D1004" s="30"/>
      <c r="E1004" s="22"/>
    </row>
    <row r="1005" spans="1:5" s="50" customFormat="1" ht="18.75" x14ac:dyDescent="0.25">
      <c r="A1005" s="24" t="s">
        <v>1049</v>
      </c>
      <c r="B1005" s="247" t="s">
        <v>1045</v>
      </c>
      <c r="C1005" s="228" t="s">
        <v>8</v>
      </c>
      <c r="D1005" s="30"/>
      <c r="E1005" s="22">
        <v>1152.5999999999999</v>
      </c>
    </row>
    <row r="1006" spans="1:5" s="50" customFormat="1" ht="78.75" x14ac:dyDescent="0.25">
      <c r="A1006" s="24"/>
      <c r="B1006" s="63" t="s">
        <v>1047</v>
      </c>
      <c r="C1006" s="21"/>
      <c r="D1006" s="30"/>
      <c r="E1006" s="22"/>
    </row>
    <row r="1007" spans="1:5" s="50" customFormat="1" x14ac:dyDescent="0.3">
      <c r="A1007" s="24"/>
      <c r="B1007" s="25"/>
      <c r="C1007" s="21"/>
      <c r="D1007" s="30"/>
      <c r="E1007" s="22"/>
    </row>
    <row r="1008" spans="1:5" s="50" customFormat="1" ht="42" x14ac:dyDescent="0.25">
      <c r="A1008" s="24"/>
      <c r="B1008" s="64" t="s">
        <v>502</v>
      </c>
      <c r="C1008" s="21"/>
      <c r="D1008" s="30"/>
      <c r="E1008" s="22"/>
    </row>
    <row r="1009" spans="1:5" s="50" customFormat="1" ht="18" customHeight="1" x14ac:dyDescent="0.3">
      <c r="A1009" s="200"/>
      <c r="B1009" s="236"/>
      <c r="C1009" s="694" t="s">
        <v>21</v>
      </c>
      <c r="D1009" s="695"/>
      <c r="E1009" s="695"/>
    </row>
    <row r="1010" spans="1:5" s="50" customFormat="1" ht="18.75" x14ac:dyDescent="0.25">
      <c r="A1010" s="19" t="s">
        <v>503</v>
      </c>
      <c r="B1010" s="20" t="s">
        <v>504</v>
      </c>
      <c r="C1010" s="241"/>
      <c r="D1010" s="232"/>
      <c r="E1010" s="225"/>
    </row>
    <row r="1011" spans="1:5" s="50" customFormat="1" ht="18.75" x14ac:dyDescent="0.25">
      <c r="A1011" s="226" t="s">
        <v>505</v>
      </c>
      <c r="B1011" s="242" t="s">
        <v>265</v>
      </c>
      <c r="C1011" s="21"/>
      <c r="D1011" s="30"/>
      <c r="E1011" s="22"/>
    </row>
    <row r="1012" spans="1:5" s="50" customFormat="1" ht="21" x14ac:dyDescent="0.25">
      <c r="A1012" s="24" t="s">
        <v>506</v>
      </c>
      <c r="B1012" s="26" t="s">
        <v>1414</v>
      </c>
      <c r="C1012" s="228" t="s">
        <v>1435</v>
      </c>
      <c r="D1012" s="233"/>
      <c r="E1012" s="22">
        <v>363.17</v>
      </c>
    </row>
    <row r="1013" spans="1:5" s="50" customFormat="1" ht="141.75" x14ac:dyDescent="0.25">
      <c r="A1013" s="24"/>
      <c r="B1013" s="25" t="s">
        <v>1415</v>
      </c>
      <c r="C1013" s="21"/>
      <c r="D1013" s="30"/>
      <c r="E1013" s="22"/>
    </row>
    <row r="1014" spans="1:5" s="50" customFormat="1" x14ac:dyDescent="0.3">
      <c r="A1014" s="24"/>
      <c r="B1014" s="25"/>
      <c r="C1014" s="21"/>
      <c r="D1014" s="30"/>
      <c r="E1014" s="22"/>
    </row>
    <row r="1015" spans="1:5" s="50" customFormat="1" ht="21" x14ac:dyDescent="0.25">
      <c r="A1015" s="24" t="s">
        <v>507</v>
      </c>
      <c r="B1015" s="26" t="s">
        <v>953</v>
      </c>
      <c r="C1015" s="228" t="s">
        <v>1435</v>
      </c>
      <c r="D1015" s="30"/>
      <c r="E1015" s="22">
        <v>590.27</v>
      </c>
    </row>
    <row r="1016" spans="1:5" s="50" customFormat="1" ht="141.75" x14ac:dyDescent="0.25">
      <c r="A1016" s="24"/>
      <c r="B1016" s="25" t="s">
        <v>1050</v>
      </c>
      <c r="C1016" s="21"/>
      <c r="D1016" s="30"/>
      <c r="E1016" s="22"/>
    </row>
    <row r="1017" spans="1:5" s="50" customFormat="1" x14ac:dyDescent="0.3">
      <c r="A1017" s="24"/>
      <c r="B1017" s="25"/>
      <c r="C1017" s="21"/>
      <c r="D1017" s="30"/>
      <c r="E1017" s="22"/>
    </row>
    <row r="1018" spans="1:5" s="50" customFormat="1" ht="21" x14ac:dyDescent="0.25">
      <c r="A1018" s="24" t="s">
        <v>508</v>
      </c>
      <c r="B1018" s="26" t="s">
        <v>954</v>
      </c>
      <c r="C1018" s="228" t="s">
        <v>1435</v>
      </c>
      <c r="D1018" s="30"/>
      <c r="E1018" s="22">
        <v>530.42999999999995</v>
      </c>
    </row>
    <row r="1019" spans="1:5" s="50" customFormat="1" ht="156" customHeight="1" x14ac:dyDescent="0.25">
      <c r="A1019" s="24"/>
      <c r="B1019" s="25" t="s">
        <v>1051</v>
      </c>
      <c r="C1019" s="21"/>
      <c r="D1019" s="30"/>
      <c r="E1019" s="22"/>
    </row>
    <row r="1020" spans="1:5" s="50" customFormat="1" x14ac:dyDescent="0.3">
      <c r="A1020" s="24"/>
      <c r="B1020" s="25"/>
      <c r="C1020" s="21"/>
      <c r="D1020" s="30"/>
      <c r="E1020" s="22"/>
    </row>
    <row r="1021" spans="1:5" s="50" customFormat="1" ht="21" x14ac:dyDescent="0.25">
      <c r="A1021" s="24" t="s">
        <v>509</v>
      </c>
      <c r="B1021" s="26" t="s">
        <v>510</v>
      </c>
      <c r="C1021" s="228" t="s">
        <v>1435</v>
      </c>
      <c r="D1021" s="30"/>
      <c r="E1021" s="22">
        <v>338.21</v>
      </c>
    </row>
    <row r="1022" spans="1:5" s="50" customFormat="1" ht="141.75" x14ac:dyDescent="0.25">
      <c r="A1022" s="24"/>
      <c r="B1022" s="25" t="s">
        <v>925</v>
      </c>
      <c r="C1022" s="21"/>
      <c r="D1022" s="30"/>
      <c r="E1022" s="22"/>
    </row>
    <row r="1023" spans="1:5" s="50" customFormat="1" x14ac:dyDescent="0.3">
      <c r="A1023" s="24"/>
      <c r="B1023" s="25"/>
      <c r="C1023" s="21"/>
      <c r="D1023" s="30"/>
      <c r="E1023" s="22"/>
    </row>
    <row r="1024" spans="1:5" s="50" customFormat="1" ht="18.75" x14ac:dyDescent="0.25">
      <c r="A1024" s="24" t="s">
        <v>853</v>
      </c>
      <c r="B1024" s="26" t="s">
        <v>856</v>
      </c>
      <c r="C1024" s="228" t="s">
        <v>8</v>
      </c>
      <c r="D1024" s="30"/>
      <c r="E1024" s="22">
        <v>401.08</v>
      </c>
    </row>
    <row r="1025" spans="1:5" s="50" customFormat="1" ht="63" x14ac:dyDescent="0.25">
      <c r="A1025" s="24"/>
      <c r="B1025" s="25" t="s">
        <v>926</v>
      </c>
      <c r="C1025" s="21"/>
      <c r="D1025" s="30"/>
      <c r="E1025" s="22"/>
    </row>
    <row r="1026" spans="1:5" s="50" customFormat="1" x14ac:dyDescent="0.3">
      <c r="A1026" s="24"/>
      <c r="B1026" s="25"/>
      <c r="C1026" s="21"/>
      <c r="D1026" s="30"/>
      <c r="E1026" s="22"/>
    </row>
    <row r="1027" spans="1:5" s="50" customFormat="1" ht="18.75" x14ac:dyDescent="0.25">
      <c r="A1027" s="24" t="s">
        <v>854</v>
      </c>
      <c r="B1027" s="26" t="s">
        <v>857</v>
      </c>
      <c r="C1027" s="228" t="s">
        <v>8</v>
      </c>
      <c r="D1027" s="30"/>
      <c r="E1027" s="22">
        <v>416.26</v>
      </c>
    </row>
    <row r="1028" spans="1:5" s="50" customFormat="1" ht="63" x14ac:dyDescent="0.25">
      <c r="A1028" s="24"/>
      <c r="B1028" s="25" t="s">
        <v>927</v>
      </c>
      <c r="C1028" s="21"/>
      <c r="D1028" s="30"/>
      <c r="E1028" s="22"/>
    </row>
    <row r="1029" spans="1:5" s="50" customFormat="1" x14ac:dyDescent="0.3">
      <c r="A1029" s="24"/>
      <c r="B1029" s="26"/>
      <c r="C1029" s="21"/>
      <c r="D1029" s="30"/>
      <c r="E1029" s="22"/>
    </row>
    <row r="1030" spans="1:5" s="50" customFormat="1" ht="31.5" x14ac:dyDescent="0.25">
      <c r="A1030" s="24" t="s">
        <v>855</v>
      </c>
      <c r="B1030" s="26" t="s">
        <v>955</v>
      </c>
      <c r="C1030" s="228" t="s">
        <v>8</v>
      </c>
      <c r="D1030" s="30"/>
      <c r="E1030" s="22">
        <v>416.26</v>
      </c>
    </row>
    <row r="1031" spans="1:5" s="50" customFormat="1" ht="62.25" customHeight="1" x14ac:dyDescent="0.25">
      <c r="A1031" s="24"/>
      <c r="B1031" s="25" t="s">
        <v>956</v>
      </c>
      <c r="C1031" s="21"/>
      <c r="D1031" s="30"/>
      <c r="E1031" s="22"/>
    </row>
    <row r="1032" spans="1:5" s="50" customFormat="1" x14ac:dyDescent="0.3">
      <c r="A1032" s="24"/>
      <c r="B1032" s="25"/>
      <c r="C1032" s="21"/>
      <c r="D1032" s="30"/>
      <c r="E1032" s="22"/>
    </row>
    <row r="1033" spans="1:5" s="50" customFormat="1" ht="18.75" x14ac:dyDescent="0.25">
      <c r="A1033" s="24" t="s">
        <v>511</v>
      </c>
      <c r="B1033" s="29" t="s">
        <v>512</v>
      </c>
      <c r="C1033" s="21"/>
      <c r="D1033" s="30"/>
      <c r="E1033" s="22"/>
    </row>
    <row r="1034" spans="1:5" s="50" customFormat="1" ht="18.75" x14ac:dyDescent="0.25">
      <c r="A1034" s="24" t="s">
        <v>513</v>
      </c>
      <c r="B1034" s="26" t="s">
        <v>514</v>
      </c>
      <c r="C1034" s="228" t="s">
        <v>8</v>
      </c>
      <c r="D1034" s="30"/>
      <c r="E1034" s="22">
        <v>174.78</v>
      </c>
    </row>
    <row r="1035" spans="1:5" s="50" customFormat="1" ht="63" x14ac:dyDescent="0.25">
      <c r="A1035" s="24"/>
      <c r="B1035" s="25" t="s">
        <v>1466</v>
      </c>
      <c r="C1035" s="21"/>
      <c r="D1035" s="30"/>
      <c r="E1035" s="22"/>
    </row>
    <row r="1036" spans="1:5" s="50" customFormat="1" x14ac:dyDescent="0.3">
      <c r="A1036" s="24"/>
      <c r="B1036" s="26"/>
      <c r="C1036" s="21"/>
      <c r="D1036" s="30"/>
      <c r="E1036" s="22"/>
    </row>
    <row r="1037" spans="1:5" s="50" customFormat="1" ht="18.75" x14ac:dyDescent="0.25">
      <c r="A1037" s="24" t="s">
        <v>515</v>
      </c>
      <c r="B1037" s="26" t="s">
        <v>516</v>
      </c>
      <c r="C1037" s="228" t="s">
        <v>8</v>
      </c>
      <c r="D1037" s="30"/>
      <c r="E1037" s="22">
        <v>179.93</v>
      </c>
    </row>
    <row r="1038" spans="1:5" s="50" customFormat="1" ht="78.75" x14ac:dyDescent="0.25">
      <c r="A1038" s="24"/>
      <c r="B1038" s="25" t="s">
        <v>1467</v>
      </c>
      <c r="C1038" s="21"/>
      <c r="D1038" s="30"/>
      <c r="E1038" s="22"/>
    </row>
    <row r="1039" spans="1:5" s="50" customFormat="1" x14ac:dyDescent="0.3">
      <c r="A1039" s="24"/>
      <c r="B1039" s="26"/>
      <c r="C1039" s="21"/>
      <c r="D1039" s="30"/>
      <c r="E1039" s="22"/>
    </row>
    <row r="1040" spans="1:5" s="50" customFormat="1" ht="18.75" x14ac:dyDescent="0.25">
      <c r="A1040" s="24" t="s">
        <v>517</v>
      </c>
      <c r="B1040" s="26" t="s">
        <v>518</v>
      </c>
      <c r="C1040" s="228" t="s">
        <v>8</v>
      </c>
      <c r="D1040" s="30"/>
      <c r="E1040" s="22">
        <v>179.93</v>
      </c>
    </row>
    <row r="1041" spans="1:5" s="50" customFormat="1" ht="63" x14ac:dyDescent="0.25">
      <c r="A1041" s="24"/>
      <c r="B1041" s="25" t="s">
        <v>1468</v>
      </c>
      <c r="C1041" s="21"/>
      <c r="D1041" s="30"/>
      <c r="E1041" s="22"/>
    </row>
    <row r="1042" spans="1:5" s="50" customFormat="1" x14ac:dyDescent="0.3">
      <c r="A1042" s="24"/>
      <c r="B1042" s="26"/>
      <c r="C1042" s="21"/>
      <c r="D1042" s="30"/>
      <c r="E1042" s="22"/>
    </row>
    <row r="1043" spans="1:5" s="50" customFormat="1" x14ac:dyDescent="0.3">
      <c r="A1043" s="24" t="s">
        <v>519</v>
      </c>
      <c r="B1043" s="29" t="s">
        <v>367</v>
      </c>
      <c r="C1043" s="21"/>
      <c r="D1043" s="30"/>
      <c r="E1043" s="22"/>
    </row>
    <row r="1044" spans="1:5" s="50" customFormat="1" ht="21" x14ac:dyDescent="0.25">
      <c r="A1044" s="24" t="s">
        <v>520</v>
      </c>
      <c r="B1044" s="26" t="s">
        <v>521</v>
      </c>
      <c r="C1044" s="228" t="s">
        <v>1435</v>
      </c>
      <c r="D1044" s="30"/>
      <c r="E1044" s="22">
        <v>113.4</v>
      </c>
    </row>
    <row r="1045" spans="1:5" s="50" customFormat="1" ht="78.75" x14ac:dyDescent="0.25">
      <c r="A1045" s="24"/>
      <c r="B1045" s="25" t="s">
        <v>928</v>
      </c>
      <c r="C1045" s="21"/>
      <c r="D1045" s="30"/>
      <c r="E1045" s="22"/>
    </row>
    <row r="1046" spans="1:5" s="50" customFormat="1" x14ac:dyDescent="0.3">
      <c r="A1046" s="24"/>
      <c r="B1046" s="25"/>
      <c r="C1046" s="21"/>
      <c r="D1046" s="30"/>
      <c r="E1046" s="22"/>
    </row>
    <row r="1047" spans="1:5" s="50" customFormat="1" ht="31.5" x14ac:dyDescent="0.25">
      <c r="A1047" s="24" t="s">
        <v>522</v>
      </c>
      <c r="B1047" s="26" t="s">
        <v>1375</v>
      </c>
      <c r="C1047" s="228" t="s">
        <v>18</v>
      </c>
      <c r="D1047" s="30"/>
      <c r="E1047" s="22">
        <v>65.56</v>
      </c>
    </row>
    <row r="1048" spans="1:5" s="50" customFormat="1" ht="81" customHeight="1" x14ac:dyDescent="0.25">
      <c r="A1048" s="24"/>
      <c r="B1048" s="25" t="s">
        <v>929</v>
      </c>
      <c r="C1048" s="21"/>
      <c r="D1048" s="30"/>
      <c r="E1048" s="22"/>
    </row>
    <row r="1049" spans="1:5" s="50" customFormat="1" ht="18" customHeight="1" x14ac:dyDescent="0.3">
      <c r="A1049" s="200"/>
      <c r="B1049" s="240"/>
      <c r="C1049" s="694" t="s">
        <v>21</v>
      </c>
      <c r="D1049" s="695"/>
      <c r="E1049" s="695"/>
    </row>
    <row r="1050" spans="1:5" s="50" customFormat="1" x14ac:dyDescent="0.3">
      <c r="A1050" s="19">
        <v>130000</v>
      </c>
      <c r="B1050" s="20" t="s">
        <v>523</v>
      </c>
      <c r="C1050" s="223"/>
      <c r="D1050" s="232"/>
      <c r="E1050" s="225"/>
    </row>
    <row r="1051" spans="1:5" s="50" customFormat="1" ht="18.75" x14ac:dyDescent="0.25">
      <c r="A1051" s="226">
        <v>130100</v>
      </c>
      <c r="B1051" s="242" t="s">
        <v>524</v>
      </c>
      <c r="C1051" s="21"/>
      <c r="D1051" s="30"/>
      <c r="E1051" s="22"/>
    </row>
    <row r="1052" spans="1:5" s="50" customFormat="1" x14ac:dyDescent="0.3">
      <c r="A1052" s="24">
        <v>130101</v>
      </c>
      <c r="B1052" s="26" t="s">
        <v>525</v>
      </c>
      <c r="C1052" s="228" t="s">
        <v>18</v>
      </c>
      <c r="D1052" s="233"/>
      <c r="E1052" s="22">
        <v>190.38</v>
      </c>
    </row>
    <row r="1053" spans="1:5" s="50" customFormat="1" ht="99.75" customHeight="1" x14ac:dyDescent="0.25">
      <c r="A1053" s="24"/>
      <c r="B1053" s="25" t="s">
        <v>526</v>
      </c>
      <c r="C1053" s="21"/>
      <c r="D1053" s="30"/>
      <c r="E1053" s="22"/>
    </row>
    <row r="1054" spans="1:5" s="50" customFormat="1" x14ac:dyDescent="0.3">
      <c r="A1054" s="24"/>
      <c r="B1054" s="25"/>
      <c r="C1054" s="21"/>
      <c r="D1054" s="30"/>
      <c r="E1054" s="22"/>
    </row>
    <row r="1055" spans="1:5" s="50" customFormat="1" x14ac:dyDescent="0.3">
      <c r="A1055" s="24" t="s">
        <v>527</v>
      </c>
      <c r="B1055" s="26" t="s">
        <v>528</v>
      </c>
      <c r="C1055" s="228" t="s">
        <v>18</v>
      </c>
      <c r="D1055" s="30"/>
      <c r="E1055" s="22">
        <v>241.38</v>
      </c>
    </row>
    <row r="1056" spans="1:5" s="50" customFormat="1" ht="96.75" customHeight="1" x14ac:dyDescent="0.25">
      <c r="A1056" s="24"/>
      <c r="B1056" s="25" t="s">
        <v>529</v>
      </c>
      <c r="C1056" s="21"/>
      <c r="D1056" s="30"/>
      <c r="E1056" s="22"/>
    </row>
    <row r="1057" spans="1:5" s="50" customFormat="1" x14ac:dyDescent="0.3">
      <c r="A1057" s="24"/>
      <c r="B1057" s="25"/>
      <c r="C1057" s="21"/>
      <c r="D1057" s="30"/>
      <c r="E1057" s="22"/>
    </row>
    <row r="1058" spans="1:5" s="50" customFormat="1" ht="18.75" x14ac:dyDescent="0.25">
      <c r="A1058" s="24" t="s">
        <v>530</v>
      </c>
      <c r="B1058" s="26" t="s">
        <v>774</v>
      </c>
      <c r="C1058" s="228" t="s">
        <v>18</v>
      </c>
      <c r="D1058" s="22"/>
      <c r="E1058" s="22">
        <v>56.58</v>
      </c>
    </row>
    <row r="1059" spans="1:5" s="50" customFormat="1" ht="51.75" customHeight="1" x14ac:dyDescent="0.25">
      <c r="A1059" s="24"/>
      <c r="B1059" s="25" t="s">
        <v>775</v>
      </c>
      <c r="C1059" s="21"/>
      <c r="D1059" s="22"/>
      <c r="E1059" s="22"/>
    </row>
    <row r="1060" spans="1:5" s="50" customFormat="1" x14ac:dyDescent="0.3">
      <c r="A1060" s="24"/>
      <c r="B1060" s="25"/>
      <c r="C1060" s="21"/>
      <c r="D1060" s="22"/>
      <c r="E1060" s="22"/>
    </row>
    <row r="1061" spans="1:5" s="50" customFormat="1" ht="18.75" x14ac:dyDescent="0.25">
      <c r="A1061" s="24" t="s">
        <v>1221</v>
      </c>
      <c r="B1061" s="26" t="s">
        <v>858</v>
      </c>
      <c r="C1061" s="228" t="s">
        <v>18</v>
      </c>
      <c r="D1061" s="22"/>
      <c r="E1061" s="22">
        <v>136.66</v>
      </c>
    </row>
    <row r="1062" spans="1:5" s="50" customFormat="1" ht="141.75" x14ac:dyDescent="0.25">
      <c r="A1062" s="24"/>
      <c r="B1062" s="25" t="s">
        <v>859</v>
      </c>
      <c r="C1062" s="21"/>
      <c r="D1062" s="22"/>
      <c r="E1062" s="22"/>
    </row>
    <row r="1063" spans="1:5" s="50" customFormat="1" x14ac:dyDescent="0.3">
      <c r="A1063" s="24"/>
      <c r="B1063" s="25"/>
      <c r="C1063" s="21"/>
      <c r="D1063" s="22"/>
      <c r="E1063" s="22"/>
    </row>
    <row r="1064" spans="1:5" s="50" customFormat="1" ht="18.75" x14ac:dyDescent="0.25">
      <c r="A1064" s="24" t="s">
        <v>531</v>
      </c>
      <c r="B1064" s="29" t="s">
        <v>532</v>
      </c>
      <c r="C1064" s="21"/>
      <c r="D1064" s="30"/>
      <c r="E1064" s="22"/>
    </row>
    <row r="1065" spans="1:5" s="50" customFormat="1" ht="18.75" x14ac:dyDescent="0.25">
      <c r="A1065" s="24" t="s">
        <v>533</v>
      </c>
      <c r="B1065" s="26" t="s">
        <v>970</v>
      </c>
      <c r="C1065" s="228" t="s">
        <v>18</v>
      </c>
      <c r="D1065" s="30"/>
      <c r="E1065" s="22">
        <v>226.13</v>
      </c>
    </row>
    <row r="1066" spans="1:5" s="50" customFormat="1" ht="94.5" x14ac:dyDescent="0.25">
      <c r="A1066" s="24"/>
      <c r="B1066" s="25" t="s">
        <v>971</v>
      </c>
      <c r="C1066" s="21"/>
      <c r="D1066" s="30"/>
      <c r="E1066" s="22"/>
    </row>
    <row r="1067" spans="1:5" s="50" customFormat="1" x14ac:dyDescent="0.3">
      <c r="A1067" s="24"/>
      <c r="B1067" s="26"/>
      <c r="C1067" s="21"/>
      <c r="D1067" s="30"/>
      <c r="E1067" s="22"/>
    </row>
    <row r="1068" spans="1:5" s="50" customFormat="1" ht="18.75" x14ac:dyDescent="0.25">
      <c r="A1068" s="24" t="s">
        <v>534</v>
      </c>
      <c r="B1068" s="26" t="s">
        <v>972</v>
      </c>
      <c r="C1068" s="228" t="s">
        <v>18</v>
      </c>
      <c r="D1068" s="30"/>
      <c r="E1068" s="22">
        <v>239.79</v>
      </c>
    </row>
    <row r="1069" spans="1:5" s="50" customFormat="1" ht="94.5" x14ac:dyDescent="0.25">
      <c r="A1069" s="24"/>
      <c r="B1069" s="25" t="s">
        <v>1052</v>
      </c>
      <c r="C1069" s="21"/>
      <c r="D1069" s="30"/>
      <c r="E1069" s="22"/>
    </row>
    <row r="1070" spans="1:5" s="50" customFormat="1" x14ac:dyDescent="0.3">
      <c r="A1070" s="24"/>
      <c r="B1070" s="25"/>
      <c r="C1070" s="21"/>
      <c r="D1070" s="30"/>
      <c r="E1070" s="22"/>
    </row>
    <row r="1071" spans="1:5" s="50" customFormat="1" ht="18.75" x14ac:dyDescent="0.25">
      <c r="A1071" s="24" t="s">
        <v>535</v>
      </c>
      <c r="B1071" s="26" t="s">
        <v>1239</v>
      </c>
      <c r="C1071" s="228" t="s">
        <v>61</v>
      </c>
      <c r="D1071" s="30"/>
      <c r="E1071" s="22">
        <v>93.46</v>
      </c>
    </row>
    <row r="1072" spans="1:5" s="50" customFormat="1" ht="189" x14ac:dyDescent="0.25">
      <c r="A1072" s="24"/>
      <c r="B1072" s="25" t="s">
        <v>1240</v>
      </c>
      <c r="C1072" s="21"/>
      <c r="D1072" s="30"/>
      <c r="E1072" s="22"/>
    </row>
    <row r="1073" spans="1:5" s="50" customFormat="1" x14ac:dyDescent="0.3">
      <c r="A1073" s="24"/>
      <c r="B1073" s="25"/>
      <c r="C1073" s="21"/>
      <c r="D1073" s="30"/>
      <c r="E1073" s="22"/>
    </row>
    <row r="1074" spans="1:5" s="50" customFormat="1" ht="18.75" x14ac:dyDescent="0.25">
      <c r="A1074" s="24" t="s">
        <v>536</v>
      </c>
      <c r="B1074" s="26" t="s">
        <v>1241</v>
      </c>
      <c r="C1074" s="228" t="s">
        <v>61</v>
      </c>
      <c r="D1074" s="30"/>
      <c r="E1074" s="22">
        <v>110.01</v>
      </c>
    </row>
    <row r="1075" spans="1:5" s="50" customFormat="1" ht="189" x14ac:dyDescent="0.25">
      <c r="A1075" s="24"/>
      <c r="B1075" s="25" t="s">
        <v>1242</v>
      </c>
      <c r="C1075" s="21"/>
      <c r="D1075" s="30"/>
      <c r="E1075" s="22"/>
    </row>
    <row r="1076" spans="1:5" s="50" customFormat="1" x14ac:dyDescent="0.3">
      <c r="A1076" s="24"/>
      <c r="B1076" s="25"/>
      <c r="C1076" s="21"/>
      <c r="D1076" s="30"/>
      <c r="E1076" s="22"/>
    </row>
    <row r="1077" spans="1:5" s="50" customFormat="1" ht="18.75" x14ac:dyDescent="0.25">
      <c r="A1077" s="24" t="s">
        <v>860</v>
      </c>
      <c r="B1077" s="26" t="s">
        <v>1244</v>
      </c>
      <c r="C1077" s="228" t="s">
        <v>61</v>
      </c>
      <c r="D1077" s="30"/>
      <c r="E1077" s="22">
        <v>83.93</v>
      </c>
    </row>
    <row r="1078" spans="1:5" s="50" customFormat="1" ht="189" x14ac:dyDescent="0.25">
      <c r="A1078" s="24"/>
      <c r="B1078" s="25" t="s">
        <v>1243</v>
      </c>
      <c r="C1078" s="21"/>
      <c r="D1078" s="30"/>
      <c r="E1078" s="22"/>
    </row>
    <row r="1079" spans="1:5" s="50" customFormat="1" x14ac:dyDescent="0.3">
      <c r="A1079" s="24"/>
      <c r="B1079" s="25"/>
      <c r="C1079" s="21"/>
      <c r="D1079" s="30"/>
      <c r="E1079" s="22"/>
    </row>
    <row r="1080" spans="1:5" s="50" customFormat="1" ht="18.75" x14ac:dyDescent="0.25">
      <c r="A1080" s="24" t="s">
        <v>862</v>
      </c>
      <c r="B1080" s="26" t="s">
        <v>1271</v>
      </c>
      <c r="C1080" s="228" t="s">
        <v>61</v>
      </c>
      <c r="D1080" s="30"/>
      <c r="E1080" s="22">
        <v>98.79</v>
      </c>
    </row>
    <row r="1081" spans="1:5" s="50" customFormat="1" ht="189" x14ac:dyDescent="0.25">
      <c r="A1081" s="24"/>
      <c r="B1081" s="25" t="s">
        <v>1243</v>
      </c>
      <c r="C1081" s="21"/>
      <c r="D1081" s="30"/>
      <c r="E1081" s="22"/>
    </row>
    <row r="1082" spans="1:5" s="50" customFormat="1" x14ac:dyDescent="0.3">
      <c r="A1082" s="24"/>
      <c r="B1082" s="25"/>
      <c r="C1082" s="21"/>
      <c r="D1082" s="30"/>
      <c r="E1082" s="22"/>
    </row>
    <row r="1083" spans="1:5" s="50" customFormat="1" x14ac:dyDescent="0.3">
      <c r="A1083" s="24" t="s">
        <v>894</v>
      </c>
      <c r="B1083" s="26" t="s">
        <v>861</v>
      </c>
      <c r="C1083" s="228" t="s">
        <v>61</v>
      </c>
      <c r="D1083" s="30"/>
      <c r="E1083" s="22">
        <v>356.25</v>
      </c>
    </row>
    <row r="1084" spans="1:5" s="50" customFormat="1" ht="172.5" customHeight="1" x14ac:dyDescent="0.25">
      <c r="A1084" s="24"/>
      <c r="B1084" s="25" t="s">
        <v>1249</v>
      </c>
      <c r="C1084" s="21"/>
      <c r="D1084" s="30"/>
      <c r="E1084" s="22"/>
    </row>
    <row r="1085" spans="1:5" s="50" customFormat="1" x14ac:dyDescent="0.3">
      <c r="A1085" s="24"/>
      <c r="B1085" s="25"/>
      <c r="C1085" s="21"/>
      <c r="D1085" s="30"/>
      <c r="E1085" s="22"/>
    </row>
    <row r="1086" spans="1:5" s="50" customFormat="1" ht="31.5" x14ac:dyDescent="0.25">
      <c r="A1086" s="24" t="s">
        <v>1250</v>
      </c>
      <c r="B1086" s="26" t="s">
        <v>1247</v>
      </c>
      <c r="C1086" s="228" t="s">
        <v>61</v>
      </c>
      <c r="D1086" s="30"/>
      <c r="E1086" s="22">
        <v>432.8</v>
      </c>
    </row>
    <row r="1087" spans="1:5" s="50" customFormat="1" ht="220.5" x14ac:dyDescent="0.25">
      <c r="A1087" s="24"/>
      <c r="B1087" s="25" t="s">
        <v>1245</v>
      </c>
      <c r="C1087" s="21"/>
      <c r="D1087" s="30"/>
      <c r="E1087" s="22"/>
    </row>
    <row r="1088" spans="1:5" s="50" customFormat="1" x14ac:dyDescent="0.3">
      <c r="A1088" s="24"/>
      <c r="B1088" s="25"/>
      <c r="C1088" s="21"/>
      <c r="D1088" s="30"/>
      <c r="E1088" s="22"/>
    </row>
    <row r="1089" spans="1:5" s="50" customFormat="1" ht="31.5" x14ac:dyDescent="0.25">
      <c r="A1089" s="24" t="s">
        <v>1272</v>
      </c>
      <c r="B1089" s="26" t="s">
        <v>1248</v>
      </c>
      <c r="C1089" s="228" t="s">
        <v>61</v>
      </c>
      <c r="D1089" s="30"/>
      <c r="E1089" s="22">
        <v>517.79999999999995</v>
      </c>
    </row>
    <row r="1090" spans="1:5" s="50" customFormat="1" ht="221.25" customHeight="1" x14ac:dyDescent="0.25">
      <c r="A1090" s="24"/>
      <c r="B1090" s="25" t="s">
        <v>1246</v>
      </c>
      <c r="C1090" s="21"/>
      <c r="D1090" s="30"/>
      <c r="E1090" s="22"/>
    </row>
    <row r="1091" spans="1:5" s="50" customFormat="1" ht="18" customHeight="1" x14ac:dyDescent="0.3">
      <c r="A1091" s="200"/>
      <c r="B1091" s="240"/>
      <c r="C1091" s="694" t="s">
        <v>21</v>
      </c>
      <c r="D1091" s="695"/>
      <c r="E1091" s="695"/>
    </row>
    <row r="1092" spans="1:5" s="50" customFormat="1" x14ac:dyDescent="0.3">
      <c r="A1092" s="19">
        <v>140000</v>
      </c>
      <c r="B1092" s="20" t="s">
        <v>537</v>
      </c>
      <c r="C1092" s="223"/>
      <c r="D1092" s="232"/>
      <c r="E1092" s="225"/>
    </row>
    <row r="1093" spans="1:5" s="50" customFormat="1" ht="18.75" x14ac:dyDescent="0.25">
      <c r="A1093" s="226">
        <v>140100</v>
      </c>
      <c r="B1093" s="242" t="s">
        <v>161</v>
      </c>
      <c r="C1093" s="21"/>
      <c r="D1093" s="30"/>
      <c r="E1093" s="22"/>
    </row>
    <row r="1094" spans="1:5" s="50" customFormat="1" ht="31.5" x14ac:dyDescent="0.25">
      <c r="A1094" s="24">
        <v>140101</v>
      </c>
      <c r="B1094" s="58" t="s">
        <v>1532</v>
      </c>
      <c r="C1094" s="228" t="s">
        <v>8</v>
      </c>
      <c r="D1094" s="233"/>
      <c r="E1094" s="22">
        <v>26.65</v>
      </c>
    </row>
    <row r="1095" spans="1:5" s="50" customFormat="1" ht="78.75" customHeight="1" x14ac:dyDescent="0.25">
      <c r="A1095" s="24"/>
      <c r="B1095" s="61" t="s">
        <v>1533</v>
      </c>
      <c r="C1095" s="21"/>
      <c r="D1095" s="30"/>
      <c r="E1095" s="22"/>
    </row>
    <row r="1096" spans="1:5" s="50" customFormat="1" x14ac:dyDescent="0.3">
      <c r="A1096" s="24"/>
      <c r="B1096" s="25"/>
      <c r="C1096" s="21"/>
      <c r="D1096" s="30"/>
      <c r="E1096" s="22"/>
    </row>
    <row r="1097" spans="1:5" s="50" customFormat="1" ht="18.75" x14ac:dyDescent="0.25">
      <c r="A1097" s="24" t="s">
        <v>538</v>
      </c>
      <c r="B1097" s="26" t="s">
        <v>539</v>
      </c>
      <c r="C1097" s="228" t="s">
        <v>8</v>
      </c>
      <c r="D1097" s="30"/>
      <c r="E1097" s="22">
        <v>26.09</v>
      </c>
    </row>
    <row r="1098" spans="1:5" s="50" customFormat="1" ht="81" customHeight="1" x14ac:dyDescent="0.25">
      <c r="A1098" s="24"/>
      <c r="B1098" s="25" t="s">
        <v>863</v>
      </c>
      <c r="C1098" s="21"/>
      <c r="D1098" s="30"/>
      <c r="E1098" s="22"/>
    </row>
    <row r="1099" spans="1:5" s="50" customFormat="1" x14ac:dyDescent="0.3">
      <c r="A1099" s="24"/>
      <c r="B1099" s="25"/>
      <c r="C1099" s="21"/>
      <c r="D1099" s="30"/>
      <c r="E1099" s="22"/>
    </row>
    <row r="1100" spans="1:5" s="50" customFormat="1" ht="18.75" x14ac:dyDescent="0.25">
      <c r="A1100" s="24" t="s">
        <v>540</v>
      </c>
      <c r="B1100" s="26" t="s">
        <v>1387</v>
      </c>
      <c r="C1100" s="228" t="s">
        <v>8</v>
      </c>
      <c r="D1100" s="30"/>
      <c r="E1100" s="22">
        <v>24.53</v>
      </c>
    </row>
    <row r="1101" spans="1:5" s="50" customFormat="1" ht="78.75" x14ac:dyDescent="0.25">
      <c r="A1101" s="24"/>
      <c r="B1101" s="25" t="s">
        <v>930</v>
      </c>
      <c r="C1101" s="21"/>
      <c r="D1101" s="30"/>
      <c r="E1101" s="22"/>
    </row>
    <row r="1102" spans="1:5" s="50" customFormat="1" x14ac:dyDescent="0.3">
      <c r="A1102" s="24"/>
      <c r="B1102" s="25"/>
      <c r="C1102" s="21"/>
      <c r="D1102" s="30"/>
      <c r="E1102" s="22"/>
    </row>
    <row r="1103" spans="1:5" s="50" customFormat="1" ht="18.75" x14ac:dyDescent="0.25">
      <c r="A1103" s="24" t="s">
        <v>541</v>
      </c>
      <c r="B1103" s="26" t="s">
        <v>543</v>
      </c>
      <c r="C1103" s="228" t="s">
        <v>8</v>
      </c>
      <c r="D1103" s="30"/>
      <c r="E1103" s="22">
        <v>7.04</v>
      </c>
    </row>
    <row r="1104" spans="1:5" s="50" customFormat="1" ht="78.75" x14ac:dyDescent="0.25">
      <c r="A1104" s="24"/>
      <c r="B1104" s="25" t="s">
        <v>544</v>
      </c>
      <c r="C1104" s="21"/>
      <c r="D1104" s="30"/>
      <c r="E1104" s="22"/>
    </row>
    <row r="1105" spans="1:5" s="50" customFormat="1" x14ac:dyDescent="0.3">
      <c r="A1105" s="24"/>
      <c r="B1105" s="26"/>
      <c r="C1105" s="21"/>
      <c r="D1105" s="30"/>
      <c r="E1105" s="22"/>
    </row>
    <row r="1106" spans="1:5" s="50" customFormat="1" ht="18.75" x14ac:dyDescent="0.25">
      <c r="A1106" s="24" t="s">
        <v>542</v>
      </c>
      <c r="B1106" s="26" t="s">
        <v>546</v>
      </c>
      <c r="C1106" s="228" t="s">
        <v>8</v>
      </c>
      <c r="D1106" s="30"/>
      <c r="E1106" s="22">
        <v>10.06</v>
      </c>
    </row>
    <row r="1107" spans="1:5" s="50" customFormat="1" ht="78.75" x14ac:dyDescent="0.25">
      <c r="A1107" s="24"/>
      <c r="B1107" s="25" t="s">
        <v>547</v>
      </c>
      <c r="C1107" s="21"/>
      <c r="D1107" s="30"/>
      <c r="E1107" s="22"/>
    </row>
    <row r="1108" spans="1:5" s="50" customFormat="1" x14ac:dyDescent="0.3">
      <c r="A1108" s="24"/>
      <c r="B1108" s="26"/>
      <c r="C1108" s="21"/>
      <c r="D1108" s="30"/>
      <c r="E1108" s="22"/>
    </row>
    <row r="1109" spans="1:5" s="50" customFormat="1" ht="31.5" x14ac:dyDescent="0.25">
      <c r="A1109" s="24" t="s">
        <v>545</v>
      </c>
      <c r="B1109" s="26" t="s">
        <v>776</v>
      </c>
      <c r="C1109" s="228" t="s">
        <v>8</v>
      </c>
      <c r="D1109" s="30"/>
      <c r="E1109" s="22">
        <v>10.52</v>
      </c>
    </row>
    <row r="1110" spans="1:5" s="50" customFormat="1" ht="78.75" x14ac:dyDescent="0.25">
      <c r="A1110" s="24"/>
      <c r="B1110" s="25" t="s">
        <v>549</v>
      </c>
      <c r="C1110" s="21"/>
      <c r="D1110" s="30"/>
      <c r="E1110" s="22"/>
    </row>
    <row r="1111" spans="1:5" s="50" customFormat="1" x14ac:dyDescent="0.3">
      <c r="A1111" s="24"/>
      <c r="B1111" s="26"/>
      <c r="C1111" s="21"/>
      <c r="D1111" s="30"/>
      <c r="E1111" s="22"/>
    </row>
    <row r="1112" spans="1:5" s="50" customFormat="1" ht="31.5" x14ac:dyDescent="0.25">
      <c r="A1112" s="24" t="s">
        <v>548</v>
      </c>
      <c r="B1112" s="248" t="s">
        <v>1053</v>
      </c>
      <c r="C1112" s="228" t="s">
        <v>8</v>
      </c>
      <c r="D1112" s="30"/>
      <c r="E1112" s="22">
        <v>52.15</v>
      </c>
    </row>
    <row r="1113" spans="1:5" s="50" customFormat="1" ht="267.75" x14ac:dyDescent="0.25">
      <c r="A1113" s="24"/>
      <c r="B1113" s="27" t="s">
        <v>1054</v>
      </c>
      <c r="C1113" s="21"/>
      <c r="D1113" s="30"/>
      <c r="E1113" s="22"/>
    </row>
    <row r="1114" spans="1:5" s="50" customFormat="1" x14ac:dyDescent="0.3">
      <c r="A1114" s="24"/>
      <c r="B1114" s="65"/>
      <c r="C1114" s="21"/>
      <c r="D1114" s="30"/>
      <c r="E1114" s="22"/>
    </row>
    <row r="1115" spans="1:5" s="50" customFormat="1" ht="18.75" x14ac:dyDescent="0.25">
      <c r="A1115" s="24" t="s">
        <v>550</v>
      </c>
      <c r="B1115" s="248" t="s">
        <v>551</v>
      </c>
      <c r="C1115" s="228" t="s">
        <v>8</v>
      </c>
      <c r="D1115" s="30"/>
      <c r="E1115" s="22">
        <v>6.25</v>
      </c>
    </row>
    <row r="1116" spans="1:5" s="50" customFormat="1" ht="106.5" customHeight="1" x14ac:dyDescent="0.25">
      <c r="A1116" s="24"/>
      <c r="B1116" s="97" t="s">
        <v>931</v>
      </c>
      <c r="C1116" s="21"/>
      <c r="D1116" s="30"/>
      <c r="E1116" s="22"/>
    </row>
    <row r="1117" spans="1:5" s="50" customFormat="1" x14ac:dyDescent="0.3">
      <c r="A1117" s="24"/>
      <c r="B1117" s="97"/>
      <c r="C1117" s="21"/>
      <c r="D1117" s="30"/>
      <c r="E1117" s="22"/>
    </row>
    <row r="1118" spans="1:5" s="50" customFormat="1" ht="47.25" x14ac:dyDescent="0.25">
      <c r="A1118" s="66" t="s">
        <v>1575</v>
      </c>
      <c r="B1118" s="249" t="s">
        <v>1579</v>
      </c>
      <c r="C1118" s="231" t="s">
        <v>8</v>
      </c>
      <c r="D1118" s="68"/>
      <c r="E1118" s="22">
        <v>59.66</v>
      </c>
    </row>
    <row r="1119" spans="1:5" s="50" customFormat="1" ht="267.75" x14ac:dyDescent="0.25">
      <c r="A1119" s="66"/>
      <c r="B1119" s="98" t="s">
        <v>1576</v>
      </c>
      <c r="C1119" s="67"/>
      <c r="D1119" s="68"/>
      <c r="E1119" s="69"/>
    </row>
    <row r="1120" spans="1:5" s="50" customFormat="1" x14ac:dyDescent="0.3">
      <c r="A1120" s="24"/>
      <c r="B1120" s="97"/>
      <c r="C1120" s="21"/>
      <c r="D1120" s="30"/>
      <c r="E1120" s="22"/>
    </row>
    <row r="1121" spans="1:5" s="50" customFormat="1" x14ac:dyDescent="0.3">
      <c r="A1121" s="24" t="s">
        <v>552</v>
      </c>
      <c r="B1121" s="29" t="s">
        <v>367</v>
      </c>
      <c r="C1121" s="21"/>
      <c r="D1121" s="30"/>
      <c r="E1121" s="22"/>
    </row>
    <row r="1122" spans="1:5" s="50" customFormat="1" x14ac:dyDescent="0.3">
      <c r="A1122" s="24" t="s">
        <v>553</v>
      </c>
      <c r="B1122" s="26" t="s">
        <v>554</v>
      </c>
      <c r="C1122" s="228" t="s">
        <v>61</v>
      </c>
      <c r="D1122" s="30"/>
      <c r="E1122" s="22">
        <v>23.54</v>
      </c>
    </row>
    <row r="1123" spans="1:5" s="50" customFormat="1" ht="189" x14ac:dyDescent="0.25">
      <c r="A1123" s="24"/>
      <c r="B1123" s="25" t="s">
        <v>932</v>
      </c>
      <c r="C1123" s="21"/>
      <c r="D1123" s="30"/>
      <c r="E1123" s="22"/>
    </row>
    <row r="1124" spans="1:5" s="50" customFormat="1" x14ac:dyDescent="0.3">
      <c r="A1124" s="24"/>
      <c r="B1124" s="26"/>
      <c r="C1124" s="21"/>
      <c r="D1124" s="30"/>
      <c r="E1124" s="22"/>
    </row>
    <row r="1125" spans="1:5" s="50" customFormat="1" ht="18.75" x14ac:dyDescent="0.25">
      <c r="A1125" s="24" t="s">
        <v>555</v>
      </c>
      <c r="B1125" s="26" t="s">
        <v>556</v>
      </c>
      <c r="C1125" s="228" t="s">
        <v>61</v>
      </c>
      <c r="D1125" s="30"/>
      <c r="E1125" s="22">
        <v>0.9</v>
      </c>
    </row>
    <row r="1126" spans="1:5" s="50" customFormat="1" ht="63" x14ac:dyDescent="0.25">
      <c r="A1126" s="24"/>
      <c r="B1126" s="25" t="s">
        <v>557</v>
      </c>
      <c r="C1126" s="21"/>
      <c r="D1126" s="30"/>
      <c r="E1126" s="22"/>
    </row>
    <row r="1127" spans="1:5" s="50" customFormat="1" ht="18" customHeight="1" x14ac:dyDescent="0.3">
      <c r="A1127" s="243"/>
      <c r="B1127" s="236"/>
      <c r="C1127" s="694" t="s">
        <v>21</v>
      </c>
      <c r="D1127" s="695"/>
      <c r="E1127" s="695"/>
    </row>
    <row r="1128" spans="1:5" s="50" customFormat="1" ht="18.75" x14ac:dyDescent="0.25">
      <c r="A1128" s="19">
        <v>150000</v>
      </c>
      <c r="B1128" s="20" t="s">
        <v>558</v>
      </c>
      <c r="C1128" s="223"/>
      <c r="D1128" s="232"/>
      <c r="E1128" s="22"/>
    </row>
    <row r="1129" spans="1:5" s="50" customFormat="1" x14ac:dyDescent="0.3">
      <c r="A1129" s="226">
        <v>150100</v>
      </c>
      <c r="B1129" s="242" t="s">
        <v>559</v>
      </c>
      <c r="C1129" s="21"/>
      <c r="D1129" s="30"/>
      <c r="E1129" s="22"/>
    </row>
    <row r="1130" spans="1:5" s="50" customFormat="1" ht="31.5" x14ac:dyDescent="0.25">
      <c r="A1130" s="24">
        <v>150101</v>
      </c>
      <c r="B1130" s="26" t="s">
        <v>560</v>
      </c>
      <c r="C1130" s="228" t="s">
        <v>1435</v>
      </c>
      <c r="D1130" s="233"/>
      <c r="E1130" s="22">
        <v>253.3</v>
      </c>
    </row>
    <row r="1131" spans="1:5" s="50" customFormat="1" ht="47.25" x14ac:dyDescent="0.25">
      <c r="A1131" s="24"/>
      <c r="B1131" s="25" t="s">
        <v>933</v>
      </c>
      <c r="C1131" s="21"/>
      <c r="D1131" s="30"/>
      <c r="E1131" s="22"/>
    </row>
    <row r="1132" spans="1:5" s="50" customFormat="1" x14ac:dyDescent="0.3">
      <c r="A1132" s="24"/>
      <c r="B1132" s="25"/>
      <c r="C1132" s="21"/>
      <c r="D1132" s="30"/>
      <c r="E1132" s="22"/>
    </row>
    <row r="1133" spans="1:5" s="50" customFormat="1" ht="47.25" x14ac:dyDescent="0.25">
      <c r="A1133" s="24" t="s">
        <v>561</v>
      </c>
      <c r="B1133" s="26" t="s">
        <v>1376</v>
      </c>
      <c r="C1133" s="228" t="s">
        <v>1435</v>
      </c>
      <c r="D1133" s="30"/>
      <c r="E1133" s="22">
        <v>369.99</v>
      </c>
    </row>
    <row r="1134" spans="1:5" s="50" customFormat="1" ht="110.25" x14ac:dyDescent="0.25">
      <c r="A1134" s="24"/>
      <c r="B1134" s="25" t="s">
        <v>934</v>
      </c>
      <c r="C1134" s="21"/>
      <c r="D1134" s="30"/>
      <c r="E1134" s="22"/>
    </row>
    <row r="1135" spans="1:5" s="50" customFormat="1" x14ac:dyDescent="0.3">
      <c r="A1135" s="24"/>
      <c r="B1135" s="25"/>
      <c r="C1135" s="21"/>
      <c r="D1135" s="30"/>
      <c r="E1135" s="22"/>
    </row>
    <row r="1136" spans="1:5" s="50" customFormat="1" ht="31.5" x14ac:dyDescent="0.25">
      <c r="A1136" s="24" t="s">
        <v>562</v>
      </c>
      <c r="B1136" s="26" t="s">
        <v>1469</v>
      </c>
      <c r="C1136" s="228" t="s">
        <v>1435</v>
      </c>
      <c r="D1136" s="30"/>
      <c r="E1136" s="22">
        <v>41.38</v>
      </c>
    </row>
    <row r="1137" spans="1:5" s="50" customFormat="1" ht="78.75" x14ac:dyDescent="0.25">
      <c r="A1137" s="24"/>
      <c r="B1137" s="25" t="s">
        <v>563</v>
      </c>
      <c r="C1137" s="21"/>
      <c r="D1137" s="30"/>
      <c r="E1137" s="22"/>
    </row>
    <row r="1138" spans="1:5" s="50" customFormat="1" x14ac:dyDescent="0.3">
      <c r="A1138" s="24"/>
      <c r="B1138" s="25"/>
      <c r="C1138" s="21"/>
      <c r="D1138" s="30"/>
      <c r="E1138" s="22"/>
    </row>
    <row r="1139" spans="1:5" s="50" customFormat="1" ht="47.25" x14ac:dyDescent="0.25">
      <c r="A1139" s="24" t="s">
        <v>564</v>
      </c>
      <c r="B1139" s="71" t="s">
        <v>1578</v>
      </c>
      <c r="C1139" s="228" t="s">
        <v>1435</v>
      </c>
      <c r="D1139" s="30"/>
      <c r="E1139" s="22">
        <v>74.38</v>
      </c>
    </row>
    <row r="1140" spans="1:5" s="50" customFormat="1" ht="327.75" customHeight="1" x14ac:dyDescent="0.25">
      <c r="A1140" s="24"/>
      <c r="B1140" s="25" t="s">
        <v>1577</v>
      </c>
      <c r="C1140" s="21"/>
      <c r="D1140" s="30"/>
      <c r="E1140" s="22"/>
    </row>
    <row r="1141" spans="1:5" s="50" customFormat="1" x14ac:dyDescent="0.3">
      <c r="A1141" s="24"/>
      <c r="B1141" s="25"/>
      <c r="C1141" s="21"/>
      <c r="D1141" s="30"/>
      <c r="E1141" s="22"/>
    </row>
    <row r="1142" spans="1:5" s="50" customFormat="1" ht="21" x14ac:dyDescent="0.25">
      <c r="A1142" s="24" t="s">
        <v>565</v>
      </c>
      <c r="B1142" s="26" t="s">
        <v>1251</v>
      </c>
      <c r="C1142" s="228" t="s">
        <v>1435</v>
      </c>
      <c r="D1142" s="30"/>
      <c r="E1142" s="22">
        <v>59.06</v>
      </c>
    </row>
    <row r="1143" spans="1:5" s="50" customFormat="1" ht="126" x14ac:dyDescent="0.25">
      <c r="A1143" s="24"/>
      <c r="B1143" s="25" t="s">
        <v>566</v>
      </c>
      <c r="C1143" s="21"/>
      <c r="D1143" s="30"/>
      <c r="E1143" s="22"/>
    </row>
    <row r="1144" spans="1:5" s="50" customFormat="1" x14ac:dyDescent="0.3">
      <c r="A1144" s="24"/>
      <c r="B1144" s="25"/>
      <c r="C1144" s="21"/>
      <c r="D1144" s="30"/>
      <c r="E1144" s="22"/>
    </row>
    <row r="1145" spans="1:5" s="50" customFormat="1" ht="31.5" x14ac:dyDescent="0.25">
      <c r="A1145" s="24" t="s">
        <v>567</v>
      </c>
      <c r="B1145" s="58" t="s">
        <v>1558</v>
      </c>
      <c r="C1145" s="228" t="s">
        <v>1435</v>
      </c>
      <c r="D1145" s="30"/>
      <c r="E1145" s="22">
        <v>63.72</v>
      </c>
    </row>
    <row r="1146" spans="1:5" s="50" customFormat="1" ht="78.75" x14ac:dyDescent="0.25">
      <c r="A1146" s="24"/>
      <c r="B1146" s="61" t="s">
        <v>568</v>
      </c>
      <c r="C1146" s="21"/>
      <c r="D1146" s="30"/>
      <c r="E1146" s="22"/>
    </row>
    <row r="1147" spans="1:5" s="50" customFormat="1" x14ac:dyDescent="0.3">
      <c r="A1147" s="24"/>
      <c r="B1147" s="25"/>
      <c r="C1147" s="21"/>
      <c r="D1147" s="30"/>
      <c r="E1147" s="22"/>
    </row>
    <row r="1148" spans="1:5" s="50" customFormat="1" ht="19.899999999999999" x14ac:dyDescent="0.3">
      <c r="A1148" s="24" t="s">
        <v>569</v>
      </c>
      <c r="B1148" s="26" t="s">
        <v>570</v>
      </c>
      <c r="C1148" s="228" t="s">
        <v>1435</v>
      </c>
      <c r="D1148" s="30"/>
      <c r="E1148" s="22">
        <v>78.069999999999993</v>
      </c>
    </row>
    <row r="1149" spans="1:5" s="50" customFormat="1" ht="78.75" x14ac:dyDescent="0.25">
      <c r="A1149" s="24"/>
      <c r="B1149" s="25" t="s">
        <v>1434</v>
      </c>
      <c r="C1149" s="21"/>
      <c r="D1149" s="30"/>
      <c r="E1149" s="22"/>
    </row>
    <row r="1150" spans="1:5" s="50" customFormat="1" x14ac:dyDescent="0.3">
      <c r="A1150" s="24"/>
      <c r="B1150" s="25"/>
      <c r="C1150" s="21"/>
      <c r="D1150" s="30"/>
      <c r="E1150" s="22"/>
    </row>
    <row r="1151" spans="1:5" s="50" customFormat="1" x14ac:dyDescent="0.3">
      <c r="A1151" s="24" t="s">
        <v>744</v>
      </c>
      <c r="B1151" s="26" t="s">
        <v>973</v>
      </c>
      <c r="C1151" s="228" t="s">
        <v>61</v>
      </c>
      <c r="D1151" s="30"/>
      <c r="E1151" s="22">
        <v>52</v>
      </c>
    </row>
    <row r="1152" spans="1:5" s="50" customFormat="1" ht="78.75" x14ac:dyDescent="0.25">
      <c r="A1152" s="24"/>
      <c r="B1152" s="25" t="s">
        <v>1055</v>
      </c>
      <c r="C1152" s="21"/>
      <c r="D1152" s="30"/>
      <c r="E1152" s="22"/>
    </row>
    <row r="1153" spans="1:5" s="50" customFormat="1" x14ac:dyDescent="0.3">
      <c r="A1153" s="24"/>
      <c r="B1153" s="25"/>
      <c r="C1153" s="21"/>
      <c r="D1153" s="30"/>
      <c r="E1153" s="22"/>
    </row>
    <row r="1154" spans="1:5" s="50" customFormat="1" ht="21" x14ac:dyDescent="0.25">
      <c r="A1154" s="24" t="s">
        <v>1056</v>
      </c>
      <c r="B1154" s="58" t="s">
        <v>1559</v>
      </c>
      <c r="C1154" s="228" t="s">
        <v>1435</v>
      </c>
      <c r="D1154" s="30"/>
      <c r="E1154" s="22">
        <v>41.71</v>
      </c>
    </row>
    <row r="1155" spans="1:5" s="50" customFormat="1" ht="63" x14ac:dyDescent="0.25">
      <c r="A1155" s="24"/>
      <c r="B1155" s="61" t="s">
        <v>1560</v>
      </c>
      <c r="C1155" s="21"/>
      <c r="D1155" s="30"/>
      <c r="E1155" s="22"/>
    </row>
    <row r="1156" spans="1:5" s="50" customFormat="1" x14ac:dyDescent="0.3">
      <c r="A1156" s="24"/>
      <c r="B1156" s="25"/>
      <c r="C1156" s="21"/>
      <c r="D1156" s="30"/>
      <c r="E1156" s="22"/>
    </row>
    <row r="1157" spans="1:5" s="50" customFormat="1" ht="31.5" x14ac:dyDescent="0.25">
      <c r="A1157" s="24" t="s">
        <v>1057</v>
      </c>
      <c r="B1157" s="26" t="s">
        <v>1058</v>
      </c>
      <c r="C1157" s="228" t="s">
        <v>8</v>
      </c>
      <c r="D1157" s="30"/>
      <c r="E1157" s="22">
        <v>89.99</v>
      </c>
    </row>
    <row r="1158" spans="1:5" s="50" customFormat="1" ht="141.75" x14ac:dyDescent="0.25">
      <c r="A1158" s="24"/>
      <c r="B1158" s="25" t="s">
        <v>1059</v>
      </c>
      <c r="C1158" s="21"/>
      <c r="D1158" s="30"/>
      <c r="E1158" s="22"/>
    </row>
    <row r="1159" spans="1:5" s="50" customFormat="1" x14ac:dyDescent="0.3">
      <c r="A1159" s="24"/>
      <c r="B1159" s="25"/>
      <c r="C1159" s="21"/>
      <c r="D1159" s="30"/>
      <c r="E1159" s="22"/>
    </row>
    <row r="1160" spans="1:5" s="50" customFormat="1" ht="18.75" x14ac:dyDescent="0.25">
      <c r="A1160" s="24" t="s">
        <v>1063</v>
      </c>
      <c r="B1160" s="26" t="s">
        <v>1060</v>
      </c>
      <c r="C1160" s="228" t="s">
        <v>8</v>
      </c>
      <c r="D1160" s="30"/>
      <c r="E1160" s="22">
        <v>126.88</v>
      </c>
    </row>
    <row r="1161" spans="1:5" s="50" customFormat="1" ht="109.5" customHeight="1" x14ac:dyDescent="0.25">
      <c r="A1161" s="24"/>
      <c r="B1161" s="25" t="s">
        <v>1274</v>
      </c>
      <c r="C1161" s="21"/>
      <c r="D1161" s="30"/>
      <c r="E1161" s="22"/>
    </row>
    <row r="1162" spans="1:5" s="50" customFormat="1" x14ac:dyDescent="0.3">
      <c r="A1162" s="24"/>
      <c r="B1162" s="25"/>
      <c r="C1162" s="21"/>
      <c r="D1162" s="30"/>
      <c r="E1162" s="22"/>
    </row>
    <row r="1163" spans="1:5" s="50" customFormat="1" ht="18.75" x14ac:dyDescent="0.25">
      <c r="A1163" s="24" t="s">
        <v>1064</v>
      </c>
      <c r="B1163" s="26" t="s">
        <v>1061</v>
      </c>
      <c r="C1163" s="228" t="s">
        <v>8</v>
      </c>
      <c r="D1163" s="30"/>
      <c r="E1163" s="22">
        <v>126.88</v>
      </c>
    </row>
    <row r="1164" spans="1:5" s="50" customFormat="1" ht="107.25" customHeight="1" x14ac:dyDescent="0.25">
      <c r="A1164" s="24"/>
      <c r="B1164" s="25" t="s">
        <v>1274</v>
      </c>
      <c r="C1164" s="21"/>
      <c r="D1164" s="30"/>
      <c r="E1164" s="22"/>
    </row>
    <row r="1165" spans="1:5" s="50" customFormat="1" x14ac:dyDescent="0.3">
      <c r="A1165" s="24"/>
      <c r="B1165" s="26"/>
      <c r="C1165" s="21"/>
      <c r="D1165" s="30"/>
      <c r="E1165" s="22"/>
    </row>
    <row r="1166" spans="1:5" s="50" customFormat="1" ht="31.5" x14ac:dyDescent="0.25">
      <c r="A1166" s="24" t="s">
        <v>1065</v>
      </c>
      <c r="B1166" s="26" t="s">
        <v>1062</v>
      </c>
      <c r="C1166" s="228" t="s">
        <v>8</v>
      </c>
      <c r="D1166" s="30"/>
      <c r="E1166" s="22">
        <v>77.91</v>
      </c>
    </row>
    <row r="1167" spans="1:5" s="50" customFormat="1" ht="141.75" x14ac:dyDescent="0.25">
      <c r="A1167" s="24"/>
      <c r="B1167" s="25" t="s">
        <v>1273</v>
      </c>
      <c r="C1167" s="21"/>
      <c r="D1167" s="30"/>
      <c r="E1167" s="22"/>
    </row>
    <row r="1168" spans="1:5" s="50" customFormat="1" x14ac:dyDescent="0.3">
      <c r="A1168" s="24"/>
      <c r="B1168" s="25"/>
      <c r="C1168" s="21"/>
      <c r="D1168" s="30"/>
      <c r="E1168" s="22"/>
    </row>
    <row r="1169" spans="1:5" s="50" customFormat="1" ht="47.25" x14ac:dyDescent="0.25">
      <c r="A1169" s="66" t="s">
        <v>1659</v>
      </c>
      <c r="B1169" s="249" t="s">
        <v>1660</v>
      </c>
      <c r="C1169" s="228" t="s">
        <v>8</v>
      </c>
      <c r="D1169" s="233"/>
      <c r="E1169" s="22">
        <v>76.44</v>
      </c>
    </row>
    <row r="1170" spans="1:5" s="50" customFormat="1" ht="220.5" x14ac:dyDescent="0.25">
      <c r="A1170" s="66"/>
      <c r="B1170" s="98" t="s">
        <v>1661</v>
      </c>
      <c r="C1170" s="21"/>
      <c r="D1170" s="30"/>
      <c r="E1170" s="22"/>
    </row>
    <row r="1171" spans="1:5" s="50" customFormat="1" x14ac:dyDescent="0.3">
      <c r="A1171" s="24"/>
      <c r="B1171" s="25"/>
      <c r="C1171" s="21"/>
      <c r="D1171" s="30"/>
      <c r="E1171" s="22"/>
    </row>
    <row r="1172" spans="1:5" s="50" customFormat="1" ht="47.25" x14ac:dyDescent="0.25">
      <c r="A1172" s="66" t="s">
        <v>1662</v>
      </c>
      <c r="B1172" s="249" t="s">
        <v>1663</v>
      </c>
      <c r="C1172" s="228" t="s">
        <v>8</v>
      </c>
      <c r="D1172" s="30"/>
      <c r="E1172" s="22">
        <v>85.41</v>
      </c>
    </row>
    <row r="1173" spans="1:5" s="50" customFormat="1" ht="220.5" x14ac:dyDescent="0.25">
      <c r="A1173" s="66"/>
      <c r="B1173" s="98" t="s">
        <v>1661</v>
      </c>
      <c r="C1173" s="21"/>
      <c r="D1173" s="30"/>
      <c r="E1173" s="22"/>
    </row>
    <row r="1174" spans="1:5" s="50" customFormat="1" x14ac:dyDescent="0.3">
      <c r="A1174" s="24"/>
      <c r="B1174" s="25"/>
      <c r="C1174" s="21"/>
      <c r="D1174" s="30"/>
      <c r="E1174" s="22"/>
    </row>
    <row r="1175" spans="1:5" s="50" customFormat="1" ht="18.75" x14ac:dyDescent="0.25">
      <c r="A1175" s="24" t="s">
        <v>778</v>
      </c>
      <c r="B1175" s="29" t="s">
        <v>777</v>
      </c>
      <c r="C1175" s="21"/>
      <c r="D1175" s="30"/>
      <c r="E1175" s="22"/>
    </row>
    <row r="1176" spans="1:5" s="50" customFormat="1" x14ac:dyDescent="0.3">
      <c r="A1176" s="24" t="s">
        <v>571</v>
      </c>
      <c r="B1176" s="26" t="s">
        <v>572</v>
      </c>
      <c r="C1176" s="228" t="s">
        <v>61</v>
      </c>
      <c r="D1176" s="30"/>
      <c r="E1176" s="22">
        <v>14.94</v>
      </c>
    </row>
    <row r="1177" spans="1:5" s="50" customFormat="1" ht="66.75" customHeight="1" x14ac:dyDescent="0.25">
      <c r="A1177" s="24"/>
      <c r="B1177" s="25" t="s">
        <v>573</v>
      </c>
      <c r="C1177" s="21"/>
      <c r="D1177" s="30"/>
      <c r="E1177" s="22"/>
    </row>
    <row r="1178" spans="1:5" s="50" customFormat="1" x14ac:dyDescent="0.3">
      <c r="A1178" s="24"/>
      <c r="B1178" s="25"/>
      <c r="C1178" s="21"/>
      <c r="D1178" s="30"/>
      <c r="E1178" s="22"/>
    </row>
    <row r="1179" spans="1:5" s="50" customFormat="1" ht="18.75" x14ac:dyDescent="0.25">
      <c r="A1179" s="24" t="s">
        <v>574</v>
      </c>
      <c r="B1179" s="26" t="s">
        <v>1277</v>
      </c>
      <c r="C1179" s="228" t="s">
        <v>61</v>
      </c>
      <c r="D1179" s="30"/>
      <c r="E1179" s="22">
        <v>15.52</v>
      </c>
    </row>
    <row r="1180" spans="1:5" s="50" customFormat="1" ht="47.25" x14ac:dyDescent="0.25">
      <c r="A1180" s="24"/>
      <c r="B1180" s="25" t="s">
        <v>1278</v>
      </c>
      <c r="C1180" s="21"/>
      <c r="D1180" s="30"/>
      <c r="E1180" s="22"/>
    </row>
    <row r="1181" spans="1:5" s="50" customFormat="1" x14ac:dyDescent="0.3">
      <c r="A1181" s="24"/>
      <c r="B1181" s="25"/>
      <c r="C1181" s="21"/>
      <c r="D1181" s="30"/>
      <c r="E1181" s="22"/>
    </row>
    <row r="1182" spans="1:5" s="50" customFormat="1" ht="18.75" x14ac:dyDescent="0.25">
      <c r="A1182" s="24" t="s">
        <v>575</v>
      </c>
      <c r="B1182" s="26" t="s">
        <v>576</v>
      </c>
      <c r="C1182" s="228" t="s">
        <v>61</v>
      </c>
      <c r="D1182" s="30"/>
      <c r="E1182" s="22">
        <v>9.91</v>
      </c>
    </row>
    <row r="1183" spans="1:5" s="50" customFormat="1" ht="299.25" x14ac:dyDescent="0.25">
      <c r="A1183" s="24"/>
      <c r="B1183" s="25" t="s">
        <v>577</v>
      </c>
      <c r="C1183" s="21"/>
      <c r="D1183" s="30"/>
      <c r="E1183" s="22"/>
    </row>
    <row r="1184" spans="1:5" s="50" customFormat="1" x14ac:dyDescent="0.3">
      <c r="A1184" s="24"/>
      <c r="B1184" s="25"/>
      <c r="C1184" s="21"/>
      <c r="D1184" s="30"/>
      <c r="E1184" s="22"/>
    </row>
    <row r="1185" spans="1:5" s="50" customFormat="1" ht="18.75" x14ac:dyDescent="0.25">
      <c r="A1185" s="24" t="s">
        <v>578</v>
      </c>
      <c r="B1185" s="58" t="s">
        <v>1534</v>
      </c>
      <c r="C1185" s="228" t="s">
        <v>61</v>
      </c>
      <c r="D1185" s="30"/>
      <c r="E1185" s="22">
        <v>8.67</v>
      </c>
    </row>
    <row r="1186" spans="1:5" s="50" customFormat="1" ht="63" x14ac:dyDescent="0.25">
      <c r="A1186" s="24"/>
      <c r="B1186" s="61" t="s">
        <v>1535</v>
      </c>
      <c r="C1186" s="21"/>
      <c r="D1186" s="30"/>
      <c r="E1186" s="22"/>
    </row>
    <row r="1187" spans="1:5" s="50" customFormat="1" x14ac:dyDescent="0.3">
      <c r="A1187" s="24"/>
      <c r="B1187" s="25"/>
      <c r="C1187" s="21"/>
      <c r="D1187" s="30"/>
      <c r="E1187" s="22"/>
    </row>
    <row r="1188" spans="1:5" s="50" customFormat="1" x14ac:dyDescent="0.3">
      <c r="A1188" s="24" t="s">
        <v>579</v>
      </c>
      <c r="B1188" s="26" t="s">
        <v>974</v>
      </c>
      <c r="C1188" s="228" t="s">
        <v>61</v>
      </c>
      <c r="D1188" s="30"/>
      <c r="E1188" s="22">
        <v>31.28</v>
      </c>
    </row>
    <row r="1189" spans="1:5" s="50" customFormat="1" ht="63" x14ac:dyDescent="0.25">
      <c r="A1189" s="24"/>
      <c r="B1189" s="25" t="s">
        <v>935</v>
      </c>
      <c r="C1189" s="21"/>
      <c r="D1189" s="30"/>
      <c r="E1189" s="22"/>
    </row>
    <row r="1190" spans="1:5" s="50" customFormat="1" x14ac:dyDescent="0.3">
      <c r="A1190" s="24"/>
      <c r="B1190" s="25"/>
      <c r="C1190" s="21"/>
      <c r="D1190" s="30"/>
      <c r="E1190" s="22"/>
    </row>
    <row r="1191" spans="1:5" s="50" customFormat="1" ht="18.75" x14ac:dyDescent="0.25">
      <c r="A1191" s="24" t="s">
        <v>580</v>
      </c>
      <c r="B1191" s="29" t="s">
        <v>581</v>
      </c>
      <c r="C1191" s="21"/>
      <c r="D1191" s="30"/>
      <c r="E1191" s="22"/>
    </row>
    <row r="1192" spans="1:5" s="50" customFormat="1" ht="21" x14ac:dyDescent="0.25">
      <c r="A1192" s="24" t="s">
        <v>582</v>
      </c>
      <c r="B1192" s="26" t="s">
        <v>126</v>
      </c>
      <c r="C1192" s="228" t="s">
        <v>1435</v>
      </c>
      <c r="D1192" s="30"/>
      <c r="E1192" s="22">
        <v>44.98</v>
      </c>
    </row>
    <row r="1193" spans="1:5" s="50" customFormat="1" ht="47.25" x14ac:dyDescent="0.25">
      <c r="A1193" s="24"/>
      <c r="B1193" s="25" t="s">
        <v>1219</v>
      </c>
      <c r="C1193" s="21"/>
      <c r="D1193" s="30"/>
      <c r="E1193" s="22"/>
    </row>
    <row r="1194" spans="1:5" s="50" customFormat="1" x14ac:dyDescent="0.3">
      <c r="A1194" s="24"/>
      <c r="B1194" s="25"/>
      <c r="C1194" s="21"/>
      <c r="D1194" s="30"/>
      <c r="E1194" s="22"/>
    </row>
    <row r="1195" spans="1:5" s="50" customFormat="1" ht="31.5" x14ac:dyDescent="0.25">
      <c r="A1195" s="24" t="s">
        <v>584</v>
      </c>
      <c r="B1195" s="26" t="s">
        <v>1067</v>
      </c>
      <c r="C1195" s="228" t="s">
        <v>8</v>
      </c>
      <c r="D1195" s="30"/>
      <c r="E1195" s="22">
        <v>33.06</v>
      </c>
    </row>
    <row r="1196" spans="1:5" s="50" customFormat="1" ht="63" x14ac:dyDescent="0.25">
      <c r="A1196" s="24"/>
      <c r="B1196" s="25" t="s">
        <v>585</v>
      </c>
      <c r="C1196" s="21"/>
      <c r="D1196" s="30"/>
      <c r="E1196" s="22"/>
    </row>
    <row r="1197" spans="1:5" s="50" customFormat="1" x14ac:dyDescent="0.3">
      <c r="A1197" s="72"/>
      <c r="B1197" s="25"/>
      <c r="C1197" s="21"/>
      <c r="D1197" s="73"/>
      <c r="E1197" s="22"/>
    </row>
    <row r="1198" spans="1:5" s="50" customFormat="1" x14ac:dyDescent="0.3">
      <c r="A1198" s="24" t="s">
        <v>586</v>
      </c>
      <c r="B1198" s="29" t="s">
        <v>587</v>
      </c>
      <c r="C1198" s="21"/>
      <c r="D1198" s="30"/>
      <c r="E1198" s="22"/>
    </row>
    <row r="1199" spans="1:5" s="50" customFormat="1" x14ac:dyDescent="0.3">
      <c r="A1199" s="24" t="s">
        <v>588</v>
      </c>
      <c r="B1199" s="26" t="s">
        <v>589</v>
      </c>
      <c r="C1199" s="228" t="s">
        <v>61</v>
      </c>
      <c r="D1199" s="30"/>
      <c r="E1199" s="22">
        <v>17.190000000000001</v>
      </c>
    </row>
    <row r="1200" spans="1:5" s="50" customFormat="1" ht="47.25" x14ac:dyDescent="0.25">
      <c r="A1200" s="24"/>
      <c r="B1200" s="25" t="s">
        <v>590</v>
      </c>
      <c r="C1200" s="21"/>
      <c r="D1200" s="30"/>
      <c r="E1200" s="22"/>
    </row>
    <row r="1201" spans="1:5" s="50" customFormat="1" x14ac:dyDescent="0.3">
      <c r="A1201" s="24"/>
      <c r="B1201" s="26"/>
      <c r="C1201" s="21"/>
      <c r="D1201" s="30"/>
      <c r="E1201" s="22"/>
    </row>
    <row r="1202" spans="1:5" s="50" customFormat="1" ht="31.5" x14ac:dyDescent="0.25">
      <c r="A1202" s="24" t="s">
        <v>591</v>
      </c>
      <c r="B1202" s="26" t="s">
        <v>1491</v>
      </c>
      <c r="C1202" s="228" t="s">
        <v>1435</v>
      </c>
      <c r="D1202" s="30"/>
      <c r="E1202" s="22">
        <v>84.62</v>
      </c>
    </row>
    <row r="1203" spans="1:5" s="50" customFormat="1" ht="252" x14ac:dyDescent="0.25">
      <c r="A1203" s="24"/>
      <c r="B1203" s="25" t="s">
        <v>1490</v>
      </c>
      <c r="C1203" s="21"/>
      <c r="D1203" s="30"/>
      <c r="E1203" s="22"/>
    </row>
    <row r="1204" spans="1:5" s="50" customFormat="1" x14ac:dyDescent="0.3">
      <c r="A1204" s="24"/>
      <c r="B1204" s="25"/>
      <c r="C1204" s="21"/>
      <c r="D1204" s="30"/>
      <c r="E1204" s="22"/>
    </row>
    <row r="1205" spans="1:5" s="50" customFormat="1" ht="31.5" x14ac:dyDescent="0.25">
      <c r="A1205" s="24" t="s">
        <v>592</v>
      </c>
      <c r="B1205" s="26" t="s">
        <v>936</v>
      </c>
      <c r="C1205" s="228" t="s">
        <v>8</v>
      </c>
      <c r="D1205" s="30"/>
      <c r="E1205" s="22">
        <v>29.42</v>
      </c>
    </row>
    <row r="1206" spans="1:5" s="50" customFormat="1" ht="208.5" customHeight="1" x14ac:dyDescent="0.25">
      <c r="A1206" s="24"/>
      <c r="B1206" s="25" t="s">
        <v>900</v>
      </c>
      <c r="C1206" s="21"/>
      <c r="D1206" s="30"/>
      <c r="E1206" s="22"/>
    </row>
    <row r="1207" spans="1:5" s="50" customFormat="1" x14ac:dyDescent="0.3">
      <c r="A1207" s="24"/>
      <c r="B1207" s="26"/>
      <c r="C1207" s="21"/>
      <c r="D1207" s="30"/>
      <c r="E1207" s="22"/>
    </row>
    <row r="1208" spans="1:5" s="50" customFormat="1" ht="19.899999999999999" x14ac:dyDescent="0.3">
      <c r="A1208" s="24" t="s">
        <v>593</v>
      </c>
      <c r="B1208" s="26" t="s">
        <v>1377</v>
      </c>
      <c r="C1208" s="228" t="s">
        <v>1435</v>
      </c>
      <c r="D1208" s="30"/>
      <c r="E1208" s="22">
        <v>17.73</v>
      </c>
    </row>
    <row r="1209" spans="1:5" s="50" customFormat="1" ht="94.5" customHeight="1" x14ac:dyDescent="0.25">
      <c r="A1209" s="24"/>
      <c r="B1209" s="25" t="s">
        <v>1378</v>
      </c>
      <c r="C1209" s="21"/>
      <c r="D1209" s="30"/>
      <c r="E1209" s="22"/>
    </row>
    <row r="1210" spans="1:5" s="50" customFormat="1" x14ac:dyDescent="0.3">
      <c r="A1210" s="24"/>
      <c r="B1210" s="25"/>
      <c r="C1210" s="21"/>
      <c r="D1210" s="30"/>
      <c r="E1210" s="22"/>
    </row>
    <row r="1211" spans="1:5" s="50" customFormat="1" ht="31.15" x14ac:dyDescent="0.3">
      <c r="A1211" s="24" t="s">
        <v>901</v>
      </c>
      <c r="B1211" s="26" t="s">
        <v>594</v>
      </c>
      <c r="C1211" s="228" t="s">
        <v>1435</v>
      </c>
      <c r="D1211" s="30"/>
      <c r="E1211" s="22">
        <v>55.2</v>
      </c>
    </row>
    <row r="1212" spans="1:5" s="50" customFormat="1" ht="78.75" x14ac:dyDescent="0.25">
      <c r="A1212" s="24"/>
      <c r="B1212" s="25" t="s">
        <v>595</v>
      </c>
      <c r="C1212" s="21"/>
      <c r="D1212" s="30"/>
      <c r="E1212" s="22"/>
    </row>
    <row r="1213" spans="1:5" s="50" customFormat="1" x14ac:dyDescent="0.3">
      <c r="A1213" s="24"/>
      <c r="B1213" s="25"/>
      <c r="C1213" s="41"/>
      <c r="D1213" s="30"/>
      <c r="E1213" s="74"/>
    </row>
    <row r="1214" spans="1:5" s="50" customFormat="1" ht="20.25" customHeight="1" x14ac:dyDescent="0.25">
      <c r="A1214" s="24" t="s">
        <v>1379</v>
      </c>
      <c r="B1214" s="58" t="s">
        <v>1382</v>
      </c>
      <c r="C1214" s="250" t="s">
        <v>61</v>
      </c>
      <c r="D1214" s="30"/>
      <c r="E1214" s="22">
        <v>87.31</v>
      </c>
    </row>
    <row r="1215" spans="1:5" s="50" customFormat="1" ht="141.75" x14ac:dyDescent="0.25">
      <c r="A1215" s="24"/>
      <c r="B1215" s="61" t="s">
        <v>1561</v>
      </c>
      <c r="C1215" s="41"/>
      <c r="D1215" s="30"/>
      <c r="E1215" s="74"/>
    </row>
    <row r="1216" spans="1:5" s="50" customFormat="1" ht="20.25" customHeight="1" x14ac:dyDescent="0.3">
      <c r="A1216" s="24"/>
      <c r="B1216" s="58"/>
      <c r="C1216" s="41"/>
      <c r="D1216" s="30"/>
      <c r="E1216" s="74"/>
    </row>
    <row r="1217" spans="1:5" s="50" customFormat="1" ht="18.75" customHeight="1" x14ac:dyDescent="0.25">
      <c r="A1217" s="24" t="s">
        <v>1380</v>
      </c>
      <c r="B1217" s="251" t="s">
        <v>1383</v>
      </c>
      <c r="C1217" s="250" t="s">
        <v>61</v>
      </c>
      <c r="D1217" s="30"/>
      <c r="E1217" s="22">
        <v>44.47</v>
      </c>
    </row>
    <row r="1218" spans="1:5" s="50" customFormat="1" ht="138" customHeight="1" x14ac:dyDescent="0.25">
      <c r="A1218" s="24"/>
      <c r="B1218" s="61" t="s">
        <v>1401</v>
      </c>
      <c r="C1218" s="41"/>
      <c r="D1218" s="30"/>
      <c r="E1218" s="74"/>
    </row>
    <row r="1219" spans="1:5" s="50" customFormat="1" ht="18.75" customHeight="1" x14ac:dyDescent="0.3">
      <c r="A1219" s="24"/>
      <c r="B1219" s="58"/>
      <c r="C1219" s="41"/>
      <c r="D1219" s="30"/>
      <c r="E1219" s="74"/>
    </row>
    <row r="1220" spans="1:5" s="50" customFormat="1" ht="18.75" customHeight="1" x14ac:dyDescent="0.25">
      <c r="A1220" s="24" t="s">
        <v>1381</v>
      </c>
      <c r="B1220" s="58" t="s">
        <v>1384</v>
      </c>
      <c r="C1220" s="250" t="s">
        <v>61</v>
      </c>
      <c r="D1220" s="30"/>
      <c r="E1220" s="22">
        <v>55.97</v>
      </c>
    </row>
    <row r="1221" spans="1:5" s="50" customFormat="1" ht="141.75" x14ac:dyDescent="0.25">
      <c r="A1221" s="24"/>
      <c r="B1221" s="61" t="s">
        <v>1401</v>
      </c>
      <c r="C1221" s="21"/>
      <c r="D1221" s="106"/>
      <c r="E1221" s="22"/>
    </row>
    <row r="1222" spans="1:5" s="50" customFormat="1" x14ac:dyDescent="0.3">
      <c r="A1222" s="24"/>
      <c r="B1222" s="61"/>
      <c r="C1222" s="21"/>
      <c r="D1222" s="106"/>
      <c r="E1222" s="22"/>
    </row>
    <row r="1223" spans="1:5" s="50" customFormat="1" ht="18.75" x14ac:dyDescent="0.25">
      <c r="A1223" s="66" t="s">
        <v>1664</v>
      </c>
      <c r="B1223" s="71" t="s">
        <v>1665</v>
      </c>
      <c r="C1223" s="231" t="s">
        <v>8</v>
      </c>
      <c r="D1223" s="106"/>
      <c r="E1223" s="22">
        <v>16.64</v>
      </c>
    </row>
    <row r="1224" spans="1:5" s="50" customFormat="1" ht="141.75" x14ac:dyDescent="0.25">
      <c r="A1224" s="66"/>
      <c r="B1224" s="82" t="s">
        <v>1666</v>
      </c>
      <c r="C1224" s="67"/>
      <c r="D1224" s="106"/>
      <c r="E1224" s="22"/>
    </row>
    <row r="1225" spans="1:5" s="50" customFormat="1" x14ac:dyDescent="0.3">
      <c r="A1225" s="24"/>
      <c r="B1225" s="61"/>
      <c r="C1225" s="21"/>
      <c r="D1225" s="106"/>
      <c r="E1225" s="22"/>
    </row>
    <row r="1226" spans="1:5" s="50" customFormat="1" ht="18.75" x14ac:dyDescent="0.25">
      <c r="A1226" s="66" t="s">
        <v>1667</v>
      </c>
      <c r="B1226" s="71" t="s">
        <v>1668</v>
      </c>
      <c r="C1226" s="231" t="s">
        <v>8</v>
      </c>
      <c r="D1226" s="106"/>
      <c r="E1226" s="22">
        <v>23</v>
      </c>
    </row>
    <row r="1227" spans="1:5" s="50" customFormat="1" ht="63" x14ac:dyDescent="0.25">
      <c r="A1227" s="66"/>
      <c r="B1227" s="82" t="s">
        <v>1669</v>
      </c>
      <c r="C1227" s="113"/>
      <c r="D1227" s="106"/>
      <c r="E1227" s="84"/>
    </row>
    <row r="1228" spans="1:5" s="50" customFormat="1" ht="18" customHeight="1" x14ac:dyDescent="0.3">
      <c r="A1228" s="243"/>
      <c r="B1228" s="236"/>
      <c r="C1228" s="694" t="s">
        <v>21</v>
      </c>
      <c r="D1228" s="695"/>
      <c r="E1228" s="695"/>
    </row>
    <row r="1229" spans="1:5" s="50" customFormat="1" x14ac:dyDescent="0.3">
      <c r="A1229" s="19">
        <v>160000</v>
      </c>
      <c r="B1229" s="20" t="s">
        <v>596</v>
      </c>
      <c r="C1229" s="241"/>
      <c r="D1229" s="232"/>
      <c r="E1229" s="22"/>
    </row>
    <row r="1230" spans="1:5" s="50" customFormat="1" ht="18.75" x14ac:dyDescent="0.25">
      <c r="A1230" s="226">
        <v>160100</v>
      </c>
      <c r="B1230" s="242" t="s">
        <v>597</v>
      </c>
      <c r="C1230" s="21"/>
      <c r="D1230" s="30"/>
      <c r="E1230" s="22"/>
    </row>
    <row r="1231" spans="1:5" s="50" customFormat="1" ht="21" x14ac:dyDescent="0.25">
      <c r="A1231" s="24">
        <v>160101</v>
      </c>
      <c r="B1231" s="26" t="s">
        <v>598</v>
      </c>
      <c r="C1231" s="228" t="s">
        <v>1435</v>
      </c>
      <c r="D1231" s="233"/>
      <c r="E1231" s="22">
        <v>103</v>
      </c>
    </row>
    <row r="1232" spans="1:5" s="50" customFormat="1" ht="63" x14ac:dyDescent="0.25">
      <c r="A1232" s="24"/>
      <c r="B1232" s="25" t="s">
        <v>599</v>
      </c>
      <c r="C1232" s="21"/>
      <c r="D1232" s="30"/>
      <c r="E1232" s="22"/>
    </row>
    <row r="1233" spans="1:5" s="50" customFormat="1" x14ac:dyDescent="0.3">
      <c r="A1233" s="24"/>
      <c r="B1233" s="25"/>
      <c r="C1233" s="21"/>
      <c r="D1233" s="30"/>
      <c r="E1233" s="22"/>
    </row>
    <row r="1234" spans="1:5" s="50" customFormat="1" ht="21" x14ac:dyDescent="0.25">
      <c r="A1234" s="24" t="s">
        <v>600</v>
      </c>
      <c r="B1234" s="26" t="s">
        <v>601</v>
      </c>
      <c r="C1234" s="228" t="s">
        <v>1435</v>
      </c>
      <c r="D1234" s="30"/>
      <c r="E1234" s="22">
        <v>89.63</v>
      </c>
    </row>
    <row r="1235" spans="1:5" s="50" customFormat="1" ht="78.75" x14ac:dyDescent="0.25">
      <c r="A1235" s="24"/>
      <c r="B1235" s="25" t="s">
        <v>602</v>
      </c>
      <c r="C1235" s="21"/>
      <c r="D1235" s="30"/>
      <c r="E1235" s="22"/>
    </row>
    <row r="1236" spans="1:5" s="50" customFormat="1" x14ac:dyDescent="0.3">
      <c r="A1236" s="24"/>
      <c r="B1236" s="25"/>
      <c r="C1236" s="21"/>
      <c r="D1236" s="30"/>
      <c r="E1236" s="22"/>
    </row>
    <row r="1237" spans="1:5" s="50" customFormat="1" ht="21" x14ac:dyDescent="0.25">
      <c r="A1237" s="24" t="s">
        <v>603</v>
      </c>
      <c r="B1237" s="26" t="s">
        <v>1066</v>
      </c>
      <c r="C1237" s="228" t="s">
        <v>1435</v>
      </c>
      <c r="D1237" s="30"/>
      <c r="E1237" s="22">
        <v>89.63</v>
      </c>
    </row>
    <row r="1238" spans="1:5" s="50" customFormat="1" ht="63" x14ac:dyDescent="0.25">
      <c r="A1238" s="24"/>
      <c r="B1238" s="25" t="s">
        <v>604</v>
      </c>
      <c r="C1238" s="21"/>
      <c r="D1238" s="30"/>
      <c r="E1238" s="22"/>
    </row>
    <row r="1239" spans="1:5" s="50" customFormat="1" x14ac:dyDescent="0.3">
      <c r="A1239" s="24"/>
      <c r="B1239" s="25"/>
      <c r="C1239" s="21"/>
      <c r="D1239" s="30"/>
      <c r="E1239" s="22"/>
    </row>
    <row r="1240" spans="1:5" s="50" customFormat="1" ht="18.75" x14ac:dyDescent="0.25">
      <c r="A1240" s="24" t="s">
        <v>605</v>
      </c>
      <c r="B1240" s="58" t="s">
        <v>1536</v>
      </c>
      <c r="C1240" s="228" t="s">
        <v>18</v>
      </c>
      <c r="D1240" s="30"/>
      <c r="E1240" s="22">
        <v>76.38</v>
      </c>
    </row>
    <row r="1241" spans="1:5" s="50" customFormat="1" ht="63" x14ac:dyDescent="0.25">
      <c r="A1241" s="24"/>
      <c r="B1241" s="61" t="s">
        <v>1537</v>
      </c>
      <c r="C1241" s="21"/>
      <c r="D1241" s="30"/>
      <c r="E1241" s="22"/>
    </row>
    <row r="1242" spans="1:5" s="50" customFormat="1" x14ac:dyDescent="0.3">
      <c r="A1242" s="24"/>
      <c r="B1242" s="27"/>
      <c r="C1242" s="21"/>
      <c r="D1242" s="75"/>
      <c r="E1242" s="22"/>
    </row>
    <row r="1243" spans="1:5" s="50" customFormat="1" x14ac:dyDescent="0.3">
      <c r="A1243" s="24" t="s">
        <v>606</v>
      </c>
      <c r="B1243" s="56" t="s">
        <v>607</v>
      </c>
      <c r="C1243" s="228" t="s">
        <v>18</v>
      </c>
      <c r="D1243" s="75"/>
      <c r="E1243" s="22">
        <v>184.99</v>
      </c>
    </row>
    <row r="1244" spans="1:5" s="50" customFormat="1" ht="78.75" x14ac:dyDescent="0.25">
      <c r="A1244" s="24"/>
      <c r="B1244" s="27" t="s">
        <v>608</v>
      </c>
      <c r="C1244" s="21"/>
      <c r="D1244" s="75"/>
      <c r="E1244" s="22"/>
    </row>
    <row r="1245" spans="1:5" s="50" customFormat="1" ht="18" customHeight="1" x14ac:dyDescent="0.3">
      <c r="A1245" s="243"/>
      <c r="B1245" s="56"/>
      <c r="C1245" s="694" t="s">
        <v>21</v>
      </c>
      <c r="D1245" s="695"/>
      <c r="E1245" s="695"/>
    </row>
    <row r="1246" spans="1:5" s="50" customFormat="1" x14ac:dyDescent="0.3">
      <c r="A1246" s="76">
        <v>170000</v>
      </c>
      <c r="B1246" s="20" t="s">
        <v>609</v>
      </c>
      <c r="C1246" s="216"/>
      <c r="D1246" s="232"/>
      <c r="E1246" s="225"/>
    </row>
    <row r="1247" spans="1:5" s="50" customFormat="1" x14ac:dyDescent="0.3">
      <c r="A1247" s="252">
        <v>170100</v>
      </c>
      <c r="B1247" s="242" t="s">
        <v>610</v>
      </c>
      <c r="C1247" s="21"/>
      <c r="D1247" s="30"/>
      <c r="E1247" s="22"/>
    </row>
    <row r="1248" spans="1:5" s="50" customFormat="1" ht="21" x14ac:dyDescent="0.25">
      <c r="A1248" s="77">
        <v>170101</v>
      </c>
      <c r="B1248" s="26" t="s">
        <v>611</v>
      </c>
      <c r="C1248" s="228" t="s">
        <v>1435</v>
      </c>
      <c r="D1248" s="233"/>
      <c r="E1248" s="22">
        <v>10.81</v>
      </c>
    </row>
    <row r="1249" spans="1:5" s="50" customFormat="1" ht="110.25" x14ac:dyDescent="0.25">
      <c r="A1249" s="77"/>
      <c r="B1249" s="25" t="s">
        <v>612</v>
      </c>
      <c r="C1249" s="21"/>
      <c r="D1249" s="30"/>
      <c r="E1249" s="22"/>
    </row>
    <row r="1250" spans="1:5" s="50" customFormat="1" x14ac:dyDescent="0.3">
      <c r="A1250" s="77"/>
      <c r="B1250" s="25"/>
      <c r="C1250" s="21"/>
      <c r="D1250" s="30"/>
      <c r="E1250" s="22"/>
    </row>
    <row r="1251" spans="1:5" s="50" customFormat="1" ht="21" x14ac:dyDescent="0.25">
      <c r="A1251" s="77">
        <v>170102</v>
      </c>
      <c r="B1251" s="26" t="s">
        <v>613</v>
      </c>
      <c r="C1251" s="228" t="s">
        <v>1435</v>
      </c>
      <c r="D1251" s="30"/>
      <c r="E1251" s="22">
        <v>15.09</v>
      </c>
    </row>
    <row r="1252" spans="1:5" s="50" customFormat="1" ht="141.75" x14ac:dyDescent="0.25">
      <c r="A1252" s="77"/>
      <c r="B1252" s="25" t="s">
        <v>1094</v>
      </c>
      <c r="C1252" s="21"/>
      <c r="D1252" s="30"/>
      <c r="E1252" s="22"/>
    </row>
    <row r="1253" spans="1:5" s="50" customFormat="1" x14ac:dyDescent="0.3">
      <c r="A1253" s="77"/>
      <c r="B1253" s="26"/>
      <c r="C1253" s="21"/>
      <c r="D1253" s="30"/>
      <c r="E1253" s="22"/>
    </row>
    <row r="1254" spans="1:5" s="50" customFormat="1" ht="21" x14ac:dyDescent="0.25">
      <c r="A1254" s="77">
        <v>170103</v>
      </c>
      <c r="B1254" s="26" t="s">
        <v>937</v>
      </c>
      <c r="C1254" s="228" t="s">
        <v>1435</v>
      </c>
      <c r="D1254" s="30"/>
      <c r="E1254" s="22">
        <v>16.66</v>
      </c>
    </row>
    <row r="1255" spans="1:5" s="50" customFormat="1" ht="139.5" customHeight="1" x14ac:dyDescent="0.25">
      <c r="A1255" s="77"/>
      <c r="B1255" s="25" t="s">
        <v>1095</v>
      </c>
      <c r="C1255" s="21"/>
      <c r="D1255" s="30"/>
      <c r="E1255" s="22"/>
    </row>
    <row r="1256" spans="1:5" s="50" customFormat="1" x14ac:dyDescent="0.3">
      <c r="A1256" s="77"/>
      <c r="B1256" s="25"/>
      <c r="C1256" s="21"/>
      <c r="D1256" s="30"/>
      <c r="E1256" s="22"/>
    </row>
    <row r="1257" spans="1:5" s="50" customFormat="1" ht="21" x14ac:dyDescent="0.25">
      <c r="A1257" s="77">
        <v>170104</v>
      </c>
      <c r="B1257" s="26" t="s">
        <v>902</v>
      </c>
      <c r="C1257" s="228" t="s">
        <v>1435</v>
      </c>
      <c r="D1257" s="30"/>
      <c r="E1257" s="22">
        <v>23.17</v>
      </c>
    </row>
    <row r="1258" spans="1:5" s="50" customFormat="1" ht="94.5" x14ac:dyDescent="0.25">
      <c r="A1258" s="77"/>
      <c r="B1258" s="25" t="s">
        <v>1096</v>
      </c>
      <c r="C1258" s="21"/>
      <c r="D1258" s="30"/>
      <c r="E1258" s="22"/>
    </row>
    <row r="1259" spans="1:5" s="50" customFormat="1" x14ac:dyDescent="0.3">
      <c r="A1259" s="77"/>
      <c r="B1259" s="25"/>
      <c r="C1259" s="21"/>
      <c r="D1259" s="30"/>
      <c r="E1259" s="22"/>
    </row>
    <row r="1260" spans="1:5" s="50" customFormat="1" ht="21" x14ac:dyDescent="0.25">
      <c r="A1260" s="77">
        <v>170105</v>
      </c>
      <c r="B1260" s="26" t="s">
        <v>938</v>
      </c>
      <c r="C1260" s="228" t="s">
        <v>1435</v>
      </c>
      <c r="D1260" s="30"/>
      <c r="E1260" s="22">
        <v>26.92</v>
      </c>
    </row>
    <row r="1261" spans="1:5" s="50" customFormat="1" ht="141.75" x14ac:dyDescent="0.25">
      <c r="A1261" s="77"/>
      <c r="B1261" s="25" t="s">
        <v>1097</v>
      </c>
      <c r="C1261" s="21"/>
      <c r="D1261" s="30"/>
      <c r="E1261" s="22"/>
    </row>
    <row r="1262" spans="1:5" s="50" customFormat="1" x14ac:dyDescent="0.3">
      <c r="A1262" s="77"/>
      <c r="B1262" s="25"/>
      <c r="C1262" s="21"/>
      <c r="D1262" s="30"/>
      <c r="E1262" s="22"/>
    </row>
    <row r="1263" spans="1:5" s="50" customFormat="1" ht="18.75" x14ac:dyDescent="0.25">
      <c r="A1263" s="77">
        <v>170106</v>
      </c>
      <c r="B1263" s="26" t="s">
        <v>614</v>
      </c>
      <c r="C1263" s="228" t="s">
        <v>8</v>
      </c>
      <c r="D1263" s="30"/>
      <c r="E1263" s="22">
        <v>9.41</v>
      </c>
    </row>
    <row r="1264" spans="1:5" s="50" customFormat="1" ht="157.5" x14ac:dyDescent="0.25">
      <c r="A1264" s="77"/>
      <c r="B1264" s="25" t="s">
        <v>1098</v>
      </c>
      <c r="C1264" s="21"/>
      <c r="D1264" s="30"/>
      <c r="E1264" s="22"/>
    </row>
    <row r="1265" spans="1:5" s="50" customFormat="1" x14ac:dyDescent="0.3">
      <c r="A1265" s="77"/>
      <c r="B1265" s="25"/>
      <c r="C1265" s="21"/>
      <c r="D1265" s="30"/>
      <c r="E1265" s="22"/>
    </row>
    <row r="1266" spans="1:5" s="50" customFormat="1" ht="31.5" x14ac:dyDescent="0.25">
      <c r="A1266" s="77">
        <v>170107</v>
      </c>
      <c r="B1266" s="26" t="s">
        <v>615</v>
      </c>
      <c r="C1266" s="228" t="s">
        <v>1435</v>
      </c>
      <c r="D1266" s="30"/>
      <c r="E1266" s="22">
        <v>19.3</v>
      </c>
    </row>
    <row r="1267" spans="1:5" s="50" customFormat="1" ht="185.25" customHeight="1" x14ac:dyDescent="0.25">
      <c r="A1267" s="77"/>
      <c r="B1267" s="25" t="s">
        <v>616</v>
      </c>
      <c r="C1267" s="21"/>
      <c r="D1267" s="30"/>
      <c r="E1267" s="22"/>
    </row>
    <row r="1268" spans="1:5" s="50" customFormat="1" x14ac:dyDescent="0.3">
      <c r="A1268" s="77"/>
      <c r="B1268" s="25"/>
      <c r="C1268" s="21"/>
      <c r="D1268" s="30"/>
      <c r="E1268" s="22"/>
    </row>
    <row r="1269" spans="1:5" s="50" customFormat="1" ht="21" x14ac:dyDescent="0.25">
      <c r="A1269" s="77">
        <v>170108</v>
      </c>
      <c r="B1269" s="58" t="s">
        <v>1538</v>
      </c>
      <c r="C1269" s="228" t="s">
        <v>1435</v>
      </c>
      <c r="D1269" s="30"/>
      <c r="E1269" s="22">
        <v>17.46</v>
      </c>
    </row>
    <row r="1270" spans="1:5" s="50" customFormat="1" ht="187.5" customHeight="1" x14ac:dyDescent="0.25">
      <c r="A1270" s="77"/>
      <c r="B1270" s="61" t="s">
        <v>939</v>
      </c>
      <c r="C1270" s="21"/>
      <c r="D1270" s="30"/>
      <c r="E1270" s="22"/>
    </row>
    <row r="1271" spans="1:5" s="50" customFormat="1" x14ac:dyDescent="0.3">
      <c r="A1271" s="77"/>
      <c r="B1271" s="25"/>
      <c r="C1271" s="21"/>
      <c r="D1271" s="30"/>
      <c r="E1271" s="22"/>
    </row>
    <row r="1272" spans="1:5" s="50" customFormat="1" ht="18.75" x14ac:dyDescent="0.25">
      <c r="A1272" s="77">
        <v>170109</v>
      </c>
      <c r="B1272" s="26" t="s">
        <v>617</v>
      </c>
      <c r="C1272" s="228" t="s">
        <v>61</v>
      </c>
      <c r="D1272" s="30"/>
      <c r="E1272" s="22">
        <v>5.8</v>
      </c>
    </row>
    <row r="1273" spans="1:5" s="50" customFormat="1" ht="98.25" customHeight="1" x14ac:dyDescent="0.25">
      <c r="A1273" s="77"/>
      <c r="B1273" s="25" t="s">
        <v>940</v>
      </c>
      <c r="C1273" s="21"/>
      <c r="D1273" s="30"/>
      <c r="E1273" s="22"/>
    </row>
    <row r="1274" spans="1:5" s="50" customFormat="1" x14ac:dyDescent="0.3">
      <c r="A1274" s="77"/>
      <c r="B1274" s="26"/>
      <c r="C1274" s="21"/>
      <c r="D1274" s="30"/>
      <c r="E1274" s="22"/>
    </row>
    <row r="1275" spans="1:5" s="50" customFormat="1" ht="31.5" x14ac:dyDescent="0.25">
      <c r="A1275" s="77">
        <v>170110</v>
      </c>
      <c r="B1275" s="26" t="s">
        <v>618</v>
      </c>
      <c r="C1275" s="228" t="s">
        <v>1435</v>
      </c>
      <c r="D1275" s="30"/>
      <c r="E1275" s="22">
        <v>13.49</v>
      </c>
    </row>
    <row r="1276" spans="1:5" s="50" customFormat="1" ht="100.5" customHeight="1" x14ac:dyDescent="0.25">
      <c r="A1276" s="77"/>
      <c r="B1276" s="25" t="s">
        <v>619</v>
      </c>
      <c r="C1276" s="21"/>
      <c r="D1276" s="30"/>
      <c r="E1276" s="22"/>
    </row>
    <row r="1277" spans="1:5" s="50" customFormat="1" x14ac:dyDescent="0.3">
      <c r="A1277" s="77"/>
      <c r="B1277" s="25"/>
      <c r="C1277" s="21"/>
      <c r="D1277" s="30"/>
      <c r="E1277" s="22"/>
    </row>
    <row r="1278" spans="1:5" s="50" customFormat="1" ht="21" customHeight="1" x14ac:dyDescent="0.25">
      <c r="A1278" s="77">
        <v>170111</v>
      </c>
      <c r="B1278" s="26" t="s">
        <v>903</v>
      </c>
      <c r="C1278" s="228" t="s">
        <v>1435</v>
      </c>
      <c r="D1278" s="30"/>
      <c r="E1278" s="22">
        <v>16.77</v>
      </c>
    </row>
    <row r="1279" spans="1:5" s="50" customFormat="1" ht="94.5" x14ac:dyDescent="0.25">
      <c r="A1279" s="77"/>
      <c r="B1279" s="25" t="s">
        <v>620</v>
      </c>
      <c r="C1279" s="21"/>
      <c r="D1279" s="30"/>
      <c r="E1279" s="22"/>
    </row>
    <row r="1280" spans="1:5" s="50" customFormat="1" x14ac:dyDescent="0.3">
      <c r="A1280" s="77"/>
      <c r="B1280" s="25"/>
      <c r="C1280" s="21"/>
      <c r="D1280" s="30"/>
      <c r="E1280" s="22"/>
    </row>
    <row r="1281" spans="1:5" s="50" customFormat="1" x14ac:dyDescent="0.3">
      <c r="A1281" s="77">
        <v>170200</v>
      </c>
      <c r="B1281" s="29" t="s">
        <v>621</v>
      </c>
      <c r="C1281" s="21"/>
      <c r="D1281" s="30"/>
      <c r="E1281" s="22"/>
    </row>
    <row r="1282" spans="1:5" s="50" customFormat="1" ht="21" x14ac:dyDescent="0.25">
      <c r="A1282" s="77">
        <v>170201</v>
      </c>
      <c r="B1282" s="26" t="s">
        <v>622</v>
      </c>
      <c r="C1282" s="228" t="s">
        <v>1435</v>
      </c>
      <c r="D1282" s="30"/>
      <c r="E1282" s="22">
        <v>13.98</v>
      </c>
    </row>
    <row r="1283" spans="1:5" s="50" customFormat="1" ht="126" x14ac:dyDescent="0.25">
      <c r="A1283" s="77"/>
      <c r="B1283" s="25" t="s">
        <v>623</v>
      </c>
      <c r="C1283" s="21"/>
      <c r="D1283" s="30"/>
      <c r="E1283" s="22"/>
    </row>
    <row r="1284" spans="1:5" s="50" customFormat="1" x14ac:dyDescent="0.3">
      <c r="A1284" s="77"/>
      <c r="B1284" s="26"/>
      <c r="C1284" s="21"/>
      <c r="D1284" s="30"/>
      <c r="E1284" s="22"/>
    </row>
    <row r="1285" spans="1:5" s="50" customFormat="1" ht="31.5" x14ac:dyDescent="0.25">
      <c r="A1285" s="77">
        <v>170202</v>
      </c>
      <c r="B1285" s="26" t="s">
        <v>624</v>
      </c>
      <c r="C1285" s="228" t="s">
        <v>1435</v>
      </c>
      <c r="D1285" s="30"/>
      <c r="E1285" s="22">
        <v>9.0500000000000007</v>
      </c>
    </row>
    <row r="1286" spans="1:5" s="50" customFormat="1" ht="126" x14ac:dyDescent="0.25">
      <c r="A1286" s="77"/>
      <c r="B1286" s="25" t="s">
        <v>625</v>
      </c>
      <c r="C1286" s="21"/>
      <c r="D1286" s="30"/>
      <c r="E1286" s="22"/>
    </row>
    <row r="1287" spans="1:5" s="50" customFormat="1" x14ac:dyDescent="0.3">
      <c r="A1287" s="77"/>
      <c r="B1287" s="25"/>
      <c r="C1287" s="21"/>
      <c r="D1287" s="30"/>
      <c r="E1287" s="22"/>
    </row>
    <row r="1288" spans="1:5" s="50" customFormat="1" ht="18.75" x14ac:dyDescent="0.25">
      <c r="A1288" s="77">
        <v>170203</v>
      </c>
      <c r="B1288" s="26" t="s">
        <v>626</v>
      </c>
      <c r="C1288" s="228" t="s">
        <v>8</v>
      </c>
      <c r="D1288" s="30"/>
      <c r="E1288" s="22">
        <v>21.9</v>
      </c>
    </row>
    <row r="1289" spans="1:5" s="50" customFormat="1" ht="110.25" x14ac:dyDescent="0.25">
      <c r="A1289" s="77"/>
      <c r="B1289" s="25" t="s">
        <v>627</v>
      </c>
      <c r="C1289" s="21"/>
      <c r="D1289" s="30"/>
      <c r="E1289" s="22"/>
    </row>
    <row r="1290" spans="1:5" s="50" customFormat="1" x14ac:dyDescent="0.3">
      <c r="A1290" s="77"/>
      <c r="B1290" s="26"/>
      <c r="C1290" s="21"/>
      <c r="D1290" s="30"/>
      <c r="E1290" s="22"/>
    </row>
    <row r="1291" spans="1:5" s="50" customFormat="1" ht="31.5" customHeight="1" x14ac:dyDescent="0.25">
      <c r="A1291" s="77">
        <v>170204</v>
      </c>
      <c r="B1291" s="26" t="s">
        <v>1388</v>
      </c>
      <c r="C1291" s="228" t="s">
        <v>8</v>
      </c>
      <c r="D1291" s="30"/>
      <c r="E1291" s="22">
        <v>37.64</v>
      </c>
    </row>
    <row r="1292" spans="1:5" s="50" customFormat="1" ht="94.5" x14ac:dyDescent="0.25">
      <c r="A1292" s="77"/>
      <c r="B1292" s="25" t="s">
        <v>1389</v>
      </c>
      <c r="C1292" s="21"/>
      <c r="D1292" s="30"/>
      <c r="E1292" s="22"/>
    </row>
    <row r="1293" spans="1:5" s="50" customFormat="1" ht="18" customHeight="1" x14ac:dyDescent="0.3">
      <c r="A1293" s="253"/>
      <c r="B1293" s="254"/>
      <c r="C1293" s="694" t="s">
        <v>21</v>
      </c>
      <c r="D1293" s="695"/>
      <c r="E1293" s="695"/>
    </row>
    <row r="1294" spans="1:5" s="50" customFormat="1" ht="18.75" x14ac:dyDescent="0.25">
      <c r="A1294" s="19">
        <v>180000</v>
      </c>
      <c r="B1294" s="20" t="s">
        <v>628</v>
      </c>
      <c r="C1294" s="241"/>
      <c r="D1294" s="232"/>
      <c r="E1294" s="225"/>
    </row>
    <row r="1295" spans="1:5" s="50" customFormat="1" ht="18.75" x14ac:dyDescent="0.25">
      <c r="A1295" s="226">
        <v>180100</v>
      </c>
      <c r="B1295" s="242" t="s">
        <v>629</v>
      </c>
      <c r="C1295" s="21"/>
      <c r="D1295" s="30"/>
      <c r="E1295" s="22"/>
    </row>
    <row r="1296" spans="1:5" s="50" customFormat="1" x14ac:dyDescent="0.3">
      <c r="A1296" s="24" t="s">
        <v>630</v>
      </c>
      <c r="B1296" s="26" t="s">
        <v>631</v>
      </c>
      <c r="C1296" s="228" t="s">
        <v>61</v>
      </c>
      <c r="D1296" s="233"/>
      <c r="E1296" s="22">
        <v>175.79</v>
      </c>
    </row>
    <row r="1297" spans="1:5" s="50" customFormat="1" ht="94.5" x14ac:dyDescent="0.25">
      <c r="A1297" s="24"/>
      <c r="B1297" s="25" t="s">
        <v>632</v>
      </c>
      <c r="C1297" s="21"/>
      <c r="D1297" s="30"/>
      <c r="E1297" s="22"/>
    </row>
    <row r="1298" spans="1:5" s="50" customFormat="1" x14ac:dyDescent="0.3">
      <c r="A1298" s="24"/>
      <c r="B1298" s="26"/>
      <c r="C1298" s="21"/>
      <c r="D1298" s="30"/>
      <c r="E1298" s="22"/>
    </row>
    <row r="1299" spans="1:5" s="50" customFormat="1" x14ac:dyDescent="0.3">
      <c r="A1299" s="24" t="s">
        <v>633</v>
      </c>
      <c r="B1299" s="26" t="s">
        <v>634</v>
      </c>
      <c r="C1299" s="228" t="s">
        <v>18</v>
      </c>
      <c r="D1299" s="30"/>
      <c r="E1299" s="22">
        <v>144.18</v>
      </c>
    </row>
    <row r="1300" spans="1:5" s="50" customFormat="1" ht="63" x14ac:dyDescent="0.25">
      <c r="A1300" s="24"/>
      <c r="B1300" s="25" t="s">
        <v>635</v>
      </c>
      <c r="C1300" s="21"/>
      <c r="D1300" s="30"/>
      <c r="E1300" s="22"/>
    </row>
    <row r="1301" spans="1:5" s="50" customFormat="1" x14ac:dyDescent="0.3">
      <c r="A1301" s="24"/>
      <c r="B1301" s="26"/>
      <c r="C1301" s="21"/>
      <c r="D1301" s="30"/>
      <c r="E1301" s="22"/>
    </row>
    <row r="1302" spans="1:5" s="50" customFormat="1" ht="31.15" x14ac:dyDescent="0.3">
      <c r="A1302" s="24" t="s">
        <v>636</v>
      </c>
      <c r="B1302" s="26" t="s">
        <v>893</v>
      </c>
      <c r="C1302" s="228" t="s">
        <v>480</v>
      </c>
      <c r="D1302" s="30"/>
      <c r="E1302" s="22">
        <v>732.82</v>
      </c>
    </row>
    <row r="1303" spans="1:5" s="50" customFormat="1" ht="94.5" x14ac:dyDescent="0.25">
      <c r="A1303" s="24"/>
      <c r="B1303" s="25" t="s">
        <v>941</v>
      </c>
      <c r="C1303" s="21"/>
      <c r="D1303" s="30"/>
      <c r="E1303" s="22"/>
    </row>
    <row r="1304" spans="1:5" s="50" customFormat="1" x14ac:dyDescent="0.3">
      <c r="A1304" s="24"/>
      <c r="B1304" s="25"/>
      <c r="C1304" s="21"/>
      <c r="D1304" s="30"/>
      <c r="E1304" s="22"/>
    </row>
    <row r="1305" spans="1:5" s="50" customFormat="1" ht="18.75" x14ac:dyDescent="0.25">
      <c r="A1305" s="24" t="s">
        <v>637</v>
      </c>
      <c r="B1305" s="26" t="s">
        <v>638</v>
      </c>
      <c r="C1305" s="228" t="s">
        <v>480</v>
      </c>
      <c r="D1305" s="30"/>
      <c r="E1305" s="33">
        <v>4751.5200000000004</v>
      </c>
    </row>
    <row r="1306" spans="1:5" s="50" customFormat="1" ht="110.25" x14ac:dyDescent="0.25">
      <c r="A1306" s="24"/>
      <c r="B1306" s="25" t="s">
        <v>942</v>
      </c>
      <c r="C1306" s="21"/>
      <c r="D1306" s="30"/>
      <c r="E1306" s="22"/>
    </row>
    <row r="1307" spans="1:5" s="50" customFormat="1" x14ac:dyDescent="0.3">
      <c r="A1307" s="24"/>
      <c r="B1307" s="25"/>
      <c r="C1307" s="21"/>
      <c r="D1307" s="30"/>
      <c r="E1307" s="22"/>
    </row>
    <row r="1308" spans="1:5" s="50" customFormat="1" ht="21" x14ac:dyDescent="0.25">
      <c r="A1308" s="24" t="s">
        <v>639</v>
      </c>
      <c r="B1308" s="26" t="s">
        <v>1279</v>
      </c>
      <c r="C1308" s="228" t="s">
        <v>1435</v>
      </c>
      <c r="D1308" s="30"/>
      <c r="E1308" s="22">
        <v>168.45</v>
      </c>
    </row>
    <row r="1309" spans="1:5" s="50" customFormat="1" ht="63" x14ac:dyDescent="0.25">
      <c r="A1309" s="24"/>
      <c r="B1309" s="25" t="s">
        <v>1419</v>
      </c>
      <c r="C1309" s="21"/>
      <c r="D1309" s="30"/>
      <c r="E1309" s="22"/>
    </row>
    <row r="1310" spans="1:5" s="50" customFormat="1" x14ac:dyDescent="0.3">
      <c r="A1310" s="24"/>
      <c r="B1310" s="25"/>
      <c r="C1310" s="21"/>
      <c r="D1310" s="30"/>
      <c r="E1310" s="22"/>
    </row>
    <row r="1311" spans="1:5" s="50" customFormat="1" ht="21" x14ac:dyDescent="0.25">
      <c r="A1311" s="24" t="s">
        <v>640</v>
      </c>
      <c r="B1311" s="26" t="s">
        <v>641</v>
      </c>
      <c r="C1311" s="228" t="s">
        <v>1435</v>
      </c>
      <c r="D1311" s="30"/>
      <c r="E1311" s="22">
        <v>175.61</v>
      </c>
    </row>
    <row r="1312" spans="1:5" s="50" customFormat="1" ht="78.75" x14ac:dyDescent="0.25">
      <c r="A1312" s="24"/>
      <c r="B1312" s="25" t="s">
        <v>642</v>
      </c>
      <c r="C1312" s="21"/>
      <c r="D1312" s="30"/>
      <c r="E1312" s="22"/>
    </row>
    <row r="1313" spans="1:5" s="50" customFormat="1" x14ac:dyDescent="0.3">
      <c r="A1313" s="24"/>
      <c r="B1313" s="25"/>
      <c r="C1313" s="21"/>
      <c r="D1313" s="30"/>
      <c r="E1313" s="22"/>
    </row>
    <row r="1314" spans="1:5" s="50" customFormat="1" ht="18.75" x14ac:dyDescent="0.25">
      <c r="A1314" s="24" t="s">
        <v>643</v>
      </c>
      <c r="B1314" s="26" t="s">
        <v>644</v>
      </c>
      <c r="C1314" s="228" t="s">
        <v>8</v>
      </c>
      <c r="D1314" s="30"/>
      <c r="E1314" s="22">
        <v>206.2</v>
      </c>
    </row>
    <row r="1315" spans="1:5" s="50" customFormat="1" ht="63" x14ac:dyDescent="0.25">
      <c r="A1315" s="24"/>
      <c r="B1315" s="25" t="s">
        <v>1420</v>
      </c>
      <c r="C1315" s="21"/>
      <c r="D1315" s="30"/>
      <c r="E1315" s="22"/>
    </row>
    <row r="1316" spans="1:5" s="50" customFormat="1" x14ac:dyDescent="0.3">
      <c r="A1316" s="24"/>
      <c r="B1316" s="26"/>
      <c r="C1316" s="21"/>
      <c r="D1316" s="30"/>
      <c r="E1316" s="22"/>
    </row>
    <row r="1317" spans="1:5" s="50" customFormat="1" ht="18.75" x14ac:dyDescent="0.25">
      <c r="A1317" s="24" t="s">
        <v>645</v>
      </c>
      <c r="B1317" s="26" t="s">
        <v>646</v>
      </c>
      <c r="C1317" s="228" t="s">
        <v>8</v>
      </c>
      <c r="D1317" s="30"/>
      <c r="E1317" s="22">
        <v>215.35</v>
      </c>
    </row>
    <row r="1318" spans="1:5" s="50" customFormat="1" ht="78.75" x14ac:dyDescent="0.25">
      <c r="A1318" s="24"/>
      <c r="B1318" s="25" t="s">
        <v>943</v>
      </c>
      <c r="C1318" s="21"/>
      <c r="D1318" s="30"/>
      <c r="E1318" s="22"/>
    </row>
    <row r="1319" spans="1:5" s="50" customFormat="1" x14ac:dyDescent="0.3">
      <c r="A1319" s="24"/>
      <c r="B1319" s="25"/>
      <c r="C1319" s="21"/>
      <c r="D1319" s="30"/>
      <c r="E1319" s="22"/>
    </row>
    <row r="1320" spans="1:5" s="50" customFormat="1" ht="21" x14ac:dyDescent="0.25">
      <c r="A1320" s="24" t="s">
        <v>647</v>
      </c>
      <c r="B1320" s="26" t="s">
        <v>1253</v>
      </c>
      <c r="C1320" s="228" t="s">
        <v>1435</v>
      </c>
      <c r="D1320" s="30"/>
      <c r="E1320" s="22">
        <v>143.6</v>
      </c>
    </row>
    <row r="1321" spans="1:5" s="50" customFormat="1" ht="64.5" customHeight="1" x14ac:dyDescent="0.25">
      <c r="A1321" s="24"/>
      <c r="B1321" s="25" t="s">
        <v>779</v>
      </c>
      <c r="C1321" s="21"/>
      <c r="D1321" s="30"/>
      <c r="E1321" s="22"/>
    </row>
    <row r="1322" spans="1:5" s="50" customFormat="1" x14ac:dyDescent="0.3">
      <c r="A1322" s="24"/>
      <c r="B1322" s="25"/>
      <c r="C1322" s="21"/>
      <c r="D1322" s="30"/>
      <c r="E1322" s="22"/>
    </row>
    <row r="1323" spans="1:5" s="50" customFormat="1" ht="18.75" x14ac:dyDescent="0.25">
      <c r="A1323" s="24" t="s">
        <v>648</v>
      </c>
      <c r="B1323" s="26" t="s">
        <v>649</v>
      </c>
      <c r="C1323" s="228" t="s">
        <v>8</v>
      </c>
      <c r="D1323" s="30"/>
      <c r="E1323" s="22">
        <v>211.48</v>
      </c>
    </row>
    <row r="1324" spans="1:5" s="50" customFormat="1" ht="78.75" x14ac:dyDescent="0.25">
      <c r="A1324" s="24"/>
      <c r="B1324" s="25" t="s">
        <v>944</v>
      </c>
      <c r="C1324" s="21"/>
      <c r="D1324" s="30"/>
      <c r="E1324" s="22"/>
    </row>
    <row r="1325" spans="1:5" s="50" customFormat="1" x14ac:dyDescent="0.3">
      <c r="A1325" s="24"/>
      <c r="B1325" s="25"/>
      <c r="C1325" s="21"/>
      <c r="D1325" s="30"/>
      <c r="E1325" s="22"/>
    </row>
    <row r="1326" spans="1:5" s="50" customFormat="1" ht="18.75" x14ac:dyDescent="0.25">
      <c r="A1326" s="24" t="s">
        <v>650</v>
      </c>
      <c r="B1326" s="29" t="s">
        <v>651</v>
      </c>
      <c r="C1326" s="21"/>
      <c r="D1326" s="30"/>
      <c r="E1326" s="22"/>
    </row>
    <row r="1327" spans="1:5" s="96" customFormat="1" ht="21" x14ac:dyDescent="0.25">
      <c r="A1327" s="24" t="s">
        <v>652</v>
      </c>
      <c r="B1327" s="26" t="s">
        <v>975</v>
      </c>
      <c r="C1327" s="228" t="s">
        <v>1435</v>
      </c>
      <c r="D1327" s="30"/>
      <c r="E1327" s="33">
        <v>226.42</v>
      </c>
    </row>
    <row r="1328" spans="1:5" s="96" customFormat="1" ht="63" x14ac:dyDescent="0.25">
      <c r="A1328" s="24"/>
      <c r="B1328" s="25" t="s">
        <v>653</v>
      </c>
      <c r="C1328" s="21"/>
      <c r="D1328" s="30"/>
      <c r="E1328" s="33"/>
    </row>
    <row r="1329" spans="1:5" s="96" customFormat="1" x14ac:dyDescent="0.3">
      <c r="A1329" s="24"/>
      <c r="B1329" s="25"/>
      <c r="C1329" s="21"/>
      <c r="D1329" s="30"/>
      <c r="E1329" s="33"/>
    </row>
    <row r="1330" spans="1:5" s="50" customFormat="1" ht="18.75" x14ac:dyDescent="0.25">
      <c r="A1330" s="24" t="s">
        <v>654</v>
      </c>
      <c r="B1330" s="26" t="s">
        <v>1282</v>
      </c>
      <c r="C1330" s="228" t="s">
        <v>8</v>
      </c>
      <c r="D1330" s="30"/>
      <c r="E1330" s="22">
        <v>325.56</v>
      </c>
    </row>
    <row r="1331" spans="1:5" s="50" customFormat="1" ht="78.75" x14ac:dyDescent="0.25">
      <c r="A1331" s="24"/>
      <c r="B1331" s="25" t="s">
        <v>1283</v>
      </c>
      <c r="C1331" s="21"/>
      <c r="D1331" s="30"/>
      <c r="E1331" s="22"/>
    </row>
    <row r="1332" spans="1:5" s="50" customFormat="1" x14ac:dyDescent="0.3">
      <c r="A1332" s="24"/>
      <c r="B1332" s="25"/>
      <c r="C1332" s="21"/>
      <c r="D1332" s="30"/>
      <c r="E1332" s="22"/>
    </row>
    <row r="1333" spans="1:5" s="50" customFormat="1" ht="18.75" x14ac:dyDescent="0.25">
      <c r="A1333" s="24" t="s">
        <v>655</v>
      </c>
      <c r="B1333" s="26" t="s">
        <v>1281</v>
      </c>
      <c r="C1333" s="228" t="s">
        <v>8</v>
      </c>
      <c r="D1333" s="30"/>
      <c r="E1333" s="22">
        <v>304.83999999999997</v>
      </c>
    </row>
    <row r="1334" spans="1:5" s="50" customFormat="1" ht="78.75" x14ac:dyDescent="0.25">
      <c r="A1334" s="24"/>
      <c r="B1334" s="25" t="s">
        <v>1280</v>
      </c>
      <c r="C1334" s="21"/>
      <c r="D1334" s="30"/>
      <c r="E1334" s="22"/>
    </row>
    <row r="1335" spans="1:5" s="50" customFormat="1" x14ac:dyDescent="0.3">
      <c r="A1335" s="24"/>
      <c r="B1335" s="25"/>
      <c r="C1335" s="21"/>
      <c r="D1335" s="30"/>
      <c r="E1335" s="22"/>
    </row>
    <row r="1336" spans="1:5" s="50" customFormat="1" ht="18.75" x14ac:dyDescent="0.25">
      <c r="A1336" s="24" t="s">
        <v>656</v>
      </c>
      <c r="B1336" s="26" t="s">
        <v>1402</v>
      </c>
      <c r="C1336" s="228" t="s">
        <v>8</v>
      </c>
      <c r="D1336" s="30"/>
      <c r="E1336" s="22">
        <v>554.66</v>
      </c>
    </row>
    <row r="1337" spans="1:5" s="50" customFormat="1" ht="94.5" x14ac:dyDescent="0.25">
      <c r="A1337" s="24"/>
      <c r="B1337" s="25" t="s">
        <v>657</v>
      </c>
      <c r="C1337" s="21"/>
      <c r="D1337" s="30"/>
      <c r="E1337" s="22"/>
    </row>
    <row r="1338" spans="1:5" s="50" customFormat="1" x14ac:dyDescent="0.3">
      <c r="A1338" s="24"/>
      <c r="B1338" s="25"/>
      <c r="C1338" s="21"/>
      <c r="D1338" s="30"/>
      <c r="E1338" s="22"/>
    </row>
    <row r="1339" spans="1:5" s="50" customFormat="1" ht="31.5" x14ac:dyDescent="0.25">
      <c r="A1339" s="24" t="s">
        <v>658</v>
      </c>
      <c r="B1339" s="26" t="s">
        <v>1403</v>
      </c>
      <c r="C1339" s="228" t="s">
        <v>8</v>
      </c>
      <c r="D1339" s="30"/>
      <c r="E1339" s="22">
        <v>255.19</v>
      </c>
    </row>
    <row r="1340" spans="1:5" s="50" customFormat="1" ht="78.75" x14ac:dyDescent="0.25">
      <c r="A1340" s="24"/>
      <c r="B1340" s="25" t="s">
        <v>659</v>
      </c>
      <c r="C1340" s="21"/>
      <c r="D1340" s="30"/>
      <c r="E1340" s="22"/>
    </row>
    <row r="1341" spans="1:5" s="50" customFormat="1" x14ac:dyDescent="0.3">
      <c r="A1341" s="243"/>
      <c r="B1341" s="236"/>
      <c r="C1341" s="694" t="s">
        <v>21</v>
      </c>
      <c r="D1341" s="695"/>
      <c r="E1341" s="695"/>
    </row>
    <row r="1342" spans="1:5" s="50" customFormat="1" x14ac:dyDescent="0.3">
      <c r="A1342" s="19">
        <v>190000</v>
      </c>
      <c r="B1342" s="20" t="s">
        <v>660</v>
      </c>
      <c r="C1342" s="241"/>
      <c r="D1342" s="232"/>
      <c r="E1342" s="22"/>
    </row>
    <row r="1343" spans="1:5" s="50" customFormat="1" ht="18.75" x14ac:dyDescent="0.25">
      <c r="A1343" s="24" t="s">
        <v>661</v>
      </c>
      <c r="B1343" s="29" t="s">
        <v>629</v>
      </c>
      <c r="C1343" s="21"/>
      <c r="D1343" s="30"/>
      <c r="E1343" s="22"/>
    </row>
    <row r="1344" spans="1:5" s="50" customFormat="1" ht="47.25" x14ac:dyDescent="0.25">
      <c r="A1344" s="24" t="s">
        <v>662</v>
      </c>
      <c r="B1344" s="58" t="s">
        <v>1539</v>
      </c>
      <c r="C1344" s="228" t="s">
        <v>61</v>
      </c>
      <c r="D1344" s="233"/>
      <c r="E1344" s="22">
        <v>265.64999999999998</v>
      </c>
    </row>
    <row r="1345" spans="1:5" s="50" customFormat="1" ht="141.75" x14ac:dyDescent="0.25">
      <c r="A1345" s="24"/>
      <c r="B1345" s="61" t="s">
        <v>1540</v>
      </c>
      <c r="C1345" s="21"/>
      <c r="D1345" s="30"/>
      <c r="E1345" s="22"/>
    </row>
    <row r="1346" spans="1:5" s="50" customFormat="1" x14ac:dyDescent="0.3">
      <c r="A1346" s="24"/>
      <c r="B1346" s="25"/>
      <c r="C1346" s="21"/>
      <c r="D1346" s="30"/>
      <c r="E1346" s="22"/>
    </row>
    <row r="1347" spans="1:5" s="50" customFormat="1" ht="31.5" x14ac:dyDescent="0.25">
      <c r="A1347" s="24" t="s">
        <v>1093</v>
      </c>
      <c r="B1347" s="26" t="s">
        <v>1091</v>
      </c>
      <c r="C1347" s="228" t="s">
        <v>8</v>
      </c>
      <c r="D1347" s="30"/>
      <c r="E1347" s="22">
        <v>37.979999999999997</v>
      </c>
    </row>
    <row r="1348" spans="1:5" s="50" customFormat="1" ht="126" x14ac:dyDescent="0.25">
      <c r="A1348" s="24"/>
      <c r="B1348" s="25" t="s">
        <v>1092</v>
      </c>
      <c r="C1348" s="21"/>
      <c r="D1348" s="30"/>
      <c r="E1348" s="22"/>
    </row>
    <row r="1349" spans="1:5" s="50" customFormat="1" x14ac:dyDescent="0.3">
      <c r="A1349" s="24"/>
      <c r="B1349" s="29"/>
      <c r="C1349" s="21"/>
      <c r="D1349" s="30"/>
      <c r="E1349" s="22"/>
    </row>
    <row r="1350" spans="1:5" s="50" customFormat="1" x14ac:dyDescent="0.3">
      <c r="A1350" s="24" t="s">
        <v>864</v>
      </c>
      <c r="B1350" s="29" t="s">
        <v>788</v>
      </c>
      <c r="C1350" s="21"/>
      <c r="D1350" s="30"/>
      <c r="E1350" s="22"/>
    </row>
    <row r="1351" spans="1:5" s="50" customFormat="1" ht="18.75" x14ac:dyDescent="0.25">
      <c r="A1351" s="24" t="s">
        <v>871</v>
      </c>
      <c r="B1351" s="255" t="s">
        <v>865</v>
      </c>
      <c r="C1351" s="228" t="s">
        <v>8</v>
      </c>
      <c r="D1351" s="30"/>
      <c r="E1351" s="22">
        <v>79.290000000000006</v>
      </c>
    </row>
    <row r="1352" spans="1:5" s="50" customFormat="1" ht="78.75" x14ac:dyDescent="0.25">
      <c r="A1352" s="24"/>
      <c r="B1352" s="99" t="s">
        <v>866</v>
      </c>
      <c r="C1352" s="21"/>
      <c r="D1352" s="30"/>
      <c r="E1352" s="22"/>
    </row>
    <row r="1353" spans="1:5" s="50" customFormat="1" x14ac:dyDescent="0.3">
      <c r="A1353" s="24"/>
      <c r="B1353" s="26"/>
      <c r="C1353" s="21"/>
      <c r="D1353" s="30"/>
      <c r="E1353" s="22"/>
    </row>
    <row r="1354" spans="1:5" s="50" customFormat="1" ht="18.75" x14ac:dyDescent="0.25">
      <c r="A1354" s="24" t="s">
        <v>872</v>
      </c>
      <c r="B1354" s="26" t="s">
        <v>867</v>
      </c>
      <c r="C1354" s="228" t="s">
        <v>8</v>
      </c>
      <c r="D1354" s="30"/>
      <c r="E1354" s="22">
        <v>62.55</v>
      </c>
    </row>
    <row r="1355" spans="1:5" s="50" customFormat="1" ht="78.75" x14ac:dyDescent="0.25">
      <c r="A1355" s="24"/>
      <c r="B1355" s="99" t="s">
        <v>868</v>
      </c>
      <c r="C1355" s="21"/>
      <c r="D1355" s="30"/>
      <c r="E1355" s="22"/>
    </row>
    <row r="1356" spans="1:5" s="50" customFormat="1" x14ac:dyDescent="0.3">
      <c r="A1356" s="24"/>
      <c r="B1356" s="26"/>
      <c r="C1356" s="21"/>
      <c r="D1356" s="30"/>
      <c r="E1356" s="22"/>
    </row>
    <row r="1357" spans="1:5" s="50" customFormat="1" ht="18.75" x14ac:dyDescent="0.25">
      <c r="A1357" s="24" t="s">
        <v>873</v>
      </c>
      <c r="B1357" s="256" t="s">
        <v>870</v>
      </c>
      <c r="C1357" s="228" t="s">
        <v>8</v>
      </c>
      <c r="D1357" s="30"/>
      <c r="E1357" s="22">
        <v>23.8</v>
      </c>
    </row>
    <row r="1358" spans="1:5" s="50" customFormat="1" ht="47.25" x14ac:dyDescent="0.25">
      <c r="A1358" s="24"/>
      <c r="B1358" s="99" t="s">
        <v>869</v>
      </c>
      <c r="C1358" s="21"/>
      <c r="D1358" s="30"/>
      <c r="E1358" s="22"/>
    </row>
    <row r="1359" spans="1:5" s="50" customFormat="1" x14ac:dyDescent="0.3">
      <c r="A1359" s="24"/>
      <c r="B1359" s="25"/>
      <c r="C1359" s="21"/>
      <c r="D1359" s="30"/>
      <c r="E1359" s="22"/>
    </row>
    <row r="1360" spans="1:5" s="50" customFormat="1" ht="18.75" x14ac:dyDescent="0.25">
      <c r="A1360" s="24"/>
      <c r="B1360" s="95" t="s">
        <v>1628</v>
      </c>
      <c r="C1360" s="21"/>
      <c r="D1360" s="30"/>
      <c r="E1360" s="22"/>
    </row>
    <row r="1361" spans="1:5" s="50" customFormat="1" ht="31.5" x14ac:dyDescent="0.25">
      <c r="A1361" s="88" t="s">
        <v>1594</v>
      </c>
      <c r="B1361" s="257" t="s">
        <v>1606</v>
      </c>
      <c r="C1361" s="21"/>
      <c r="D1361" s="30"/>
      <c r="E1361" s="22"/>
    </row>
    <row r="1362" spans="1:5" s="50" customFormat="1" ht="47.25" x14ac:dyDescent="0.25">
      <c r="A1362" s="88"/>
      <c r="B1362" s="89" t="s">
        <v>1595</v>
      </c>
      <c r="C1362" s="21"/>
      <c r="D1362" s="30"/>
      <c r="E1362" s="22"/>
    </row>
    <row r="1363" spans="1:5" s="50" customFormat="1" ht="31.5" x14ac:dyDescent="0.25">
      <c r="A1363" s="88" t="s">
        <v>1596</v>
      </c>
      <c r="B1363" s="90" t="s">
        <v>1597</v>
      </c>
      <c r="C1363" s="258" t="s">
        <v>18</v>
      </c>
      <c r="D1363" s="30"/>
      <c r="E1363" s="22">
        <v>14.34</v>
      </c>
    </row>
    <row r="1364" spans="1:5" s="50" customFormat="1" x14ac:dyDescent="0.3">
      <c r="A1364" s="88"/>
      <c r="B1364" s="91"/>
      <c r="C1364" s="92"/>
      <c r="D1364" s="30"/>
      <c r="E1364" s="22"/>
    </row>
    <row r="1365" spans="1:5" s="50" customFormat="1" ht="31.5" x14ac:dyDescent="0.25">
      <c r="A1365" s="88" t="s">
        <v>1598</v>
      </c>
      <c r="B1365" s="90" t="s">
        <v>1599</v>
      </c>
      <c r="C1365" s="258" t="s">
        <v>18</v>
      </c>
      <c r="D1365" s="30"/>
      <c r="E1365" s="22">
        <v>65.56</v>
      </c>
    </row>
    <row r="1366" spans="1:5" s="50" customFormat="1" x14ac:dyDescent="0.3">
      <c r="A1366" s="88"/>
      <c r="B1366" s="90"/>
      <c r="C1366" s="92"/>
      <c r="D1366" s="30"/>
      <c r="E1366" s="22"/>
    </row>
    <row r="1367" spans="1:5" s="50" customFormat="1" ht="18.75" x14ac:dyDescent="0.25">
      <c r="A1367" s="88" t="s">
        <v>1600</v>
      </c>
      <c r="B1367" s="90" t="s">
        <v>1601</v>
      </c>
      <c r="C1367" s="258" t="s">
        <v>61</v>
      </c>
      <c r="D1367" s="30"/>
      <c r="E1367" s="22">
        <v>17.61</v>
      </c>
    </row>
    <row r="1368" spans="1:5" s="50" customFormat="1" x14ac:dyDescent="0.3">
      <c r="A1368" s="88"/>
      <c r="B1368" s="90"/>
      <c r="C1368" s="92"/>
      <c r="D1368" s="30"/>
      <c r="E1368" s="22"/>
    </row>
    <row r="1369" spans="1:5" s="50" customFormat="1" ht="31.5" x14ac:dyDescent="0.25">
      <c r="A1369" s="88" t="s">
        <v>1602</v>
      </c>
      <c r="B1369" s="90" t="s">
        <v>1603</v>
      </c>
      <c r="C1369" s="258" t="s">
        <v>61</v>
      </c>
      <c r="D1369" s="30"/>
      <c r="E1369" s="22">
        <v>20.54</v>
      </c>
    </row>
    <row r="1370" spans="1:5" s="50" customFormat="1" x14ac:dyDescent="0.3">
      <c r="A1370" s="88"/>
      <c r="B1370" s="90"/>
      <c r="C1370" s="92"/>
      <c r="D1370" s="30"/>
      <c r="E1370" s="22"/>
    </row>
    <row r="1371" spans="1:5" s="50" customFormat="1" ht="31.5" x14ac:dyDescent="0.25">
      <c r="A1371" s="88" t="s">
        <v>1604</v>
      </c>
      <c r="B1371" s="90" t="s">
        <v>1605</v>
      </c>
      <c r="C1371" s="258" t="s">
        <v>61</v>
      </c>
      <c r="D1371" s="30"/>
      <c r="E1371" s="22">
        <v>35.53</v>
      </c>
    </row>
    <row r="1372" spans="1:5" s="50" customFormat="1" x14ac:dyDescent="0.3">
      <c r="A1372" s="88"/>
      <c r="B1372" s="90"/>
      <c r="C1372" s="92"/>
      <c r="D1372" s="30"/>
      <c r="E1372" s="22"/>
    </row>
    <row r="1373" spans="1:5" s="50" customFormat="1" ht="31.5" x14ac:dyDescent="0.25">
      <c r="A1373" s="66" t="s">
        <v>1607</v>
      </c>
      <c r="B1373" s="249" t="s">
        <v>1608</v>
      </c>
      <c r="C1373" s="258" t="s">
        <v>61</v>
      </c>
      <c r="D1373" s="30"/>
      <c r="E1373" s="22">
        <v>6.25</v>
      </c>
    </row>
    <row r="1374" spans="1:5" s="50" customFormat="1" x14ac:dyDescent="0.3">
      <c r="A1374" s="24"/>
      <c r="B1374" s="25"/>
      <c r="C1374" s="21"/>
      <c r="D1374" s="30"/>
      <c r="E1374" s="22"/>
    </row>
    <row r="1375" spans="1:5" s="50" customFormat="1" x14ac:dyDescent="0.3">
      <c r="A1375" s="24" t="s">
        <v>663</v>
      </c>
      <c r="B1375" s="29" t="s">
        <v>664</v>
      </c>
      <c r="C1375" s="21"/>
      <c r="D1375" s="30"/>
      <c r="E1375" s="22"/>
    </row>
    <row r="1376" spans="1:5" s="50" customFormat="1" ht="31.5" x14ac:dyDescent="0.25">
      <c r="A1376" s="24" t="s">
        <v>665</v>
      </c>
      <c r="B1376" s="26" t="s">
        <v>666</v>
      </c>
      <c r="C1376" s="228" t="s">
        <v>18</v>
      </c>
      <c r="D1376" s="30"/>
      <c r="E1376" s="22">
        <v>200.38</v>
      </c>
    </row>
    <row r="1377" spans="1:5" s="50" customFormat="1" ht="94.5" x14ac:dyDescent="0.25">
      <c r="A1377" s="24"/>
      <c r="B1377" s="25" t="s">
        <v>667</v>
      </c>
      <c r="C1377" s="21"/>
      <c r="D1377" s="30"/>
      <c r="E1377" s="22"/>
    </row>
    <row r="1378" spans="1:5" s="50" customFormat="1" x14ac:dyDescent="0.3">
      <c r="A1378" s="24"/>
      <c r="B1378" s="29"/>
      <c r="C1378" s="21"/>
      <c r="D1378" s="30"/>
      <c r="E1378" s="22"/>
    </row>
    <row r="1379" spans="1:5" s="50" customFormat="1" ht="18.75" x14ac:dyDescent="0.25">
      <c r="A1379" s="24" t="s">
        <v>668</v>
      </c>
      <c r="B1379" s="26" t="s">
        <v>669</v>
      </c>
      <c r="C1379" s="228" t="s">
        <v>18</v>
      </c>
      <c r="D1379" s="30"/>
      <c r="E1379" s="22">
        <v>66.650000000000006</v>
      </c>
    </row>
    <row r="1380" spans="1:5" s="50" customFormat="1" ht="63" x14ac:dyDescent="0.25">
      <c r="A1380" s="24"/>
      <c r="B1380" s="25" t="s">
        <v>670</v>
      </c>
      <c r="C1380" s="21"/>
      <c r="D1380" s="30"/>
      <c r="E1380" s="22"/>
    </row>
    <row r="1381" spans="1:5" s="50" customFormat="1" x14ac:dyDescent="0.3">
      <c r="A1381" s="24"/>
      <c r="B1381" s="26"/>
      <c r="C1381" s="21"/>
      <c r="D1381" s="30"/>
      <c r="E1381" s="22"/>
    </row>
    <row r="1382" spans="1:5" s="50" customFormat="1" ht="18.75" x14ac:dyDescent="0.25">
      <c r="A1382" s="24" t="s">
        <v>671</v>
      </c>
      <c r="B1382" s="26" t="s">
        <v>945</v>
      </c>
      <c r="C1382" s="228" t="s">
        <v>18</v>
      </c>
      <c r="D1382" s="30"/>
      <c r="E1382" s="22">
        <v>47.13</v>
      </c>
    </row>
    <row r="1383" spans="1:5" s="50" customFormat="1" ht="47.25" x14ac:dyDescent="0.25">
      <c r="A1383" s="24"/>
      <c r="B1383" s="25" t="s">
        <v>672</v>
      </c>
      <c r="C1383" s="21"/>
      <c r="D1383" s="30"/>
      <c r="E1383" s="22"/>
    </row>
    <row r="1384" spans="1:5" s="50" customFormat="1" x14ac:dyDescent="0.3">
      <c r="A1384" s="24"/>
      <c r="B1384" s="25"/>
      <c r="C1384" s="21"/>
      <c r="D1384" s="30"/>
      <c r="E1384" s="22"/>
    </row>
    <row r="1385" spans="1:5" s="50" customFormat="1" ht="18.75" x14ac:dyDescent="0.25">
      <c r="A1385" s="24" t="s">
        <v>673</v>
      </c>
      <c r="B1385" s="26" t="s">
        <v>674</v>
      </c>
      <c r="C1385" s="228" t="s">
        <v>18</v>
      </c>
      <c r="D1385" s="30"/>
      <c r="E1385" s="22">
        <v>14.6</v>
      </c>
    </row>
    <row r="1386" spans="1:5" s="50" customFormat="1" ht="47.25" x14ac:dyDescent="0.25">
      <c r="A1386" s="24"/>
      <c r="B1386" s="25" t="s">
        <v>672</v>
      </c>
      <c r="C1386" s="21"/>
      <c r="D1386" s="30"/>
      <c r="E1386" s="22"/>
    </row>
    <row r="1387" spans="1:5" s="50" customFormat="1" x14ac:dyDescent="0.3">
      <c r="A1387" s="24"/>
      <c r="B1387" s="25"/>
      <c r="C1387" s="21"/>
      <c r="D1387" s="30"/>
      <c r="E1387" s="22"/>
    </row>
    <row r="1388" spans="1:5" s="50" customFormat="1" ht="18.75" x14ac:dyDescent="0.25">
      <c r="A1388" s="24" t="s">
        <v>675</v>
      </c>
      <c r="B1388" s="26" t="s">
        <v>679</v>
      </c>
      <c r="C1388" s="228" t="s">
        <v>18</v>
      </c>
      <c r="D1388" s="30"/>
      <c r="E1388" s="22">
        <v>43.44</v>
      </c>
    </row>
    <row r="1389" spans="1:5" s="50" customFormat="1" ht="63" x14ac:dyDescent="0.25">
      <c r="A1389" s="24"/>
      <c r="B1389" s="25" t="s">
        <v>680</v>
      </c>
      <c r="C1389" s="21"/>
      <c r="D1389" s="30"/>
      <c r="E1389" s="22"/>
    </row>
    <row r="1390" spans="1:5" s="50" customFormat="1" x14ac:dyDescent="0.3">
      <c r="A1390" s="24"/>
      <c r="B1390" s="25"/>
      <c r="C1390" s="21"/>
      <c r="D1390" s="30"/>
      <c r="E1390" s="22"/>
    </row>
    <row r="1391" spans="1:5" s="50" customFormat="1" ht="18.75" x14ac:dyDescent="0.25">
      <c r="A1391" s="24" t="s">
        <v>678</v>
      </c>
      <c r="B1391" s="26" t="s">
        <v>676</v>
      </c>
      <c r="C1391" s="228" t="s">
        <v>18</v>
      </c>
      <c r="D1391" s="30"/>
      <c r="E1391" s="22">
        <v>55.44</v>
      </c>
    </row>
    <row r="1392" spans="1:5" s="50" customFormat="1" ht="63" x14ac:dyDescent="0.25">
      <c r="A1392" s="24"/>
      <c r="B1392" s="25" t="s">
        <v>677</v>
      </c>
      <c r="C1392" s="21"/>
      <c r="D1392" s="30"/>
      <c r="E1392" s="22"/>
    </row>
    <row r="1393" spans="1:5" s="50" customFormat="1" x14ac:dyDescent="0.3">
      <c r="A1393" s="24"/>
      <c r="B1393" s="26"/>
      <c r="C1393" s="21"/>
      <c r="D1393" s="30"/>
      <c r="E1393" s="22"/>
    </row>
    <row r="1394" spans="1:5" s="50" customFormat="1" ht="18.75" x14ac:dyDescent="0.25">
      <c r="A1394" s="24" t="s">
        <v>681</v>
      </c>
      <c r="B1394" s="29" t="s">
        <v>682</v>
      </c>
      <c r="C1394" s="21"/>
      <c r="D1394" s="30"/>
      <c r="E1394" s="22"/>
    </row>
    <row r="1395" spans="1:5" s="50" customFormat="1" ht="173.25" x14ac:dyDescent="0.25">
      <c r="A1395" s="24"/>
      <c r="B1395" s="25" t="s">
        <v>1284</v>
      </c>
      <c r="C1395" s="21"/>
      <c r="D1395" s="30"/>
      <c r="E1395" s="22"/>
    </row>
    <row r="1396" spans="1:5" s="50" customFormat="1" x14ac:dyDescent="0.3">
      <c r="A1396" s="24"/>
      <c r="B1396" s="25"/>
      <c r="C1396" s="21"/>
      <c r="D1396" s="30"/>
      <c r="E1396" s="22"/>
    </row>
    <row r="1397" spans="1:5" s="50" customFormat="1" ht="18.75" x14ac:dyDescent="0.25">
      <c r="A1397" s="24" t="s">
        <v>683</v>
      </c>
      <c r="B1397" s="26" t="s">
        <v>684</v>
      </c>
      <c r="C1397" s="228" t="s">
        <v>18</v>
      </c>
      <c r="D1397" s="30"/>
      <c r="E1397" s="33">
        <v>2332.39</v>
      </c>
    </row>
    <row r="1398" spans="1:5" s="50" customFormat="1" x14ac:dyDescent="0.3">
      <c r="A1398" s="24"/>
      <c r="B1398" s="26"/>
      <c r="C1398" s="21"/>
      <c r="D1398" s="30"/>
      <c r="E1398" s="33"/>
    </row>
    <row r="1399" spans="1:5" s="50" customFormat="1" ht="18.75" x14ac:dyDescent="0.25">
      <c r="A1399" s="24" t="s">
        <v>685</v>
      </c>
      <c r="B1399" s="26" t="s">
        <v>686</v>
      </c>
      <c r="C1399" s="228" t="s">
        <v>18</v>
      </c>
      <c r="D1399" s="30"/>
      <c r="E1399" s="33">
        <v>4903.2700000000004</v>
      </c>
    </row>
    <row r="1400" spans="1:5" s="50" customFormat="1" x14ac:dyDescent="0.3">
      <c r="A1400" s="24"/>
      <c r="B1400" s="26"/>
      <c r="C1400" s="21"/>
      <c r="D1400" s="30"/>
      <c r="E1400" s="33"/>
    </row>
    <row r="1401" spans="1:5" s="50" customFormat="1" ht="18.75" x14ac:dyDescent="0.25">
      <c r="A1401" s="24" t="s">
        <v>687</v>
      </c>
      <c r="B1401" s="26" t="s">
        <v>688</v>
      </c>
      <c r="C1401" s="228" t="s">
        <v>18</v>
      </c>
      <c r="D1401" s="30"/>
      <c r="E1401" s="33">
        <v>2909.16</v>
      </c>
    </row>
    <row r="1402" spans="1:5" s="50" customFormat="1" x14ac:dyDescent="0.3">
      <c r="A1402" s="24"/>
      <c r="B1402" s="26"/>
      <c r="C1402" s="21"/>
      <c r="D1402" s="30"/>
      <c r="E1402" s="33"/>
    </row>
    <row r="1403" spans="1:5" s="50" customFormat="1" ht="18.75" x14ac:dyDescent="0.25">
      <c r="A1403" s="24" t="s">
        <v>689</v>
      </c>
      <c r="B1403" s="26" t="s">
        <v>690</v>
      </c>
      <c r="C1403" s="228" t="s">
        <v>18</v>
      </c>
      <c r="D1403" s="30"/>
      <c r="E1403" s="33">
        <v>7018.77</v>
      </c>
    </row>
    <row r="1404" spans="1:5" s="50" customFormat="1" ht="18" customHeight="1" x14ac:dyDescent="0.3">
      <c r="A1404" s="24"/>
      <c r="B1404" s="26"/>
      <c r="C1404" s="694" t="s">
        <v>21</v>
      </c>
      <c r="D1404" s="695"/>
      <c r="E1404" s="695"/>
    </row>
    <row r="1405" spans="1:5" s="50" customFormat="1" x14ac:dyDescent="0.3">
      <c r="A1405" s="19">
        <v>200000</v>
      </c>
      <c r="B1405" s="259" t="s">
        <v>691</v>
      </c>
      <c r="C1405" s="241"/>
      <c r="D1405" s="232"/>
      <c r="E1405" s="225"/>
    </row>
    <row r="1406" spans="1:5" s="50" customFormat="1" ht="18.75" x14ac:dyDescent="0.25">
      <c r="A1406" s="260">
        <v>200100</v>
      </c>
      <c r="B1406" s="242" t="s">
        <v>161</v>
      </c>
      <c r="C1406" s="39"/>
      <c r="D1406" s="30"/>
      <c r="E1406" s="22"/>
    </row>
    <row r="1407" spans="1:5" s="50" customFormat="1" ht="21" x14ac:dyDescent="0.25">
      <c r="A1407" s="24" t="s">
        <v>692</v>
      </c>
      <c r="B1407" s="26" t="s">
        <v>1615</v>
      </c>
      <c r="C1407" s="228" t="s">
        <v>1435</v>
      </c>
      <c r="D1407" s="233"/>
      <c r="E1407" s="22">
        <v>7.61</v>
      </c>
    </row>
    <row r="1408" spans="1:5" s="50" customFormat="1" ht="94.5" x14ac:dyDescent="0.25">
      <c r="A1408" s="24"/>
      <c r="B1408" s="25" t="s">
        <v>9</v>
      </c>
      <c r="C1408" s="21"/>
      <c r="D1408" s="30"/>
      <c r="E1408" s="22"/>
    </row>
    <row r="1409" spans="1:5" s="50" customFormat="1" x14ac:dyDescent="0.3">
      <c r="A1409" s="24"/>
      <c r="B1409" s="25"/>
      <c r="C1409" s="21"/>
      <c r="D1409" s="30"/>
      <c r="E1409" s="22"/>
    </row>
    <row r="1410" spans="1:5" s="50" customFormat="1" ht="21" x14ac:dyDescent="0.25">
      <c r="A1410" s="24" t="s">
        <v>693</v>
      </c>
      <c r="B1410" s="26" t="s">
        <v>96</v>
      </c>
      <c r="C1410" s="228" t="s">
        <v>1435</v>
      </c>
      <c r="D1410" s="30"/>
      <c r="E1410" s="22">
        <v>18.059999999999999</v>
      </c>
    </row>
    <row r="1411" spans="1:5" s="50" customFormat="1" ht="49.5" customHeight="1" x14ac:dyDescent="0.25">
      <c r="A1411" s="24"/>
      <c r="B1411" s="25" t="s">
        <v>97</v>
      </c>
      <c r="C1411" s="21"/>
      <c r="D1411" s="30"/>
      <c r="E1411" s="22"/>
    </row>
    <row r="1412" spans="1:5" s="50" customFormat="1" x14ac:dyDescent="0.3">
      <c r="A1412" s="24"/>
      <c r="B1412" s="26"/>
      <c r="C1412" s="21"/>
      <c r="D1412" s="30"/>
      <c r="E1412" s="22"/>
    </row>
    <row r="1413" spans="1:5" s="50" customFormat="1" ht="21" x14ac:dyDescent="0.25">
      <c r="A1413" s="24" t="s">
        <v>694</v>
      </c>
      <c r="B1413" s="26" t="s">
        <v>126</v>
      </c>
      <c r="C1413" s="228" t="s">
        <v>1435</v>
      </c>
      <c r="D1413" s="30"/>
      <c r="E1413" s="22">
        <v>44.98</v>
      </c>
    </row>
    <row r="1414" spans="1:5" s="50" customFormat="1" ht="47.25" x14ac:dyDescent="0.25">
      <c r="A1414" s="24"/>
      <c r="B1414" s="25" t="s">
        <v>583</v>
      </c>
      <c r="C1414" s="21"/>
      <c r="D1414" s="30"/>
      <c r="E1414" s="22"/>
    </row>
    <row r="1415" spans="1:5" s="50" customFormat="1" x14ac:dyDescent="0.3">
      <c r="A1415" s="24"/>
      <c r="B1415" s="25"/>
      <c r="C1415" s="21"/>
      <c r="D1415" s="30"/>
      <c r="E1415" s="22"/>
    </row>
    <row r="1416" spans="1:5" s="50" customFormat="1" ht="21" x14ac:dyDescent="0.25">
      <c r="A1416" s="24" t="s">
        <v>695</v>
      </c>
      <c r="B1416" s="26" t="s">
        <v>696</v>
      </c>
      <c r="C1416" s="228" t="s">
        <v>1435</v>
      </c>
      <c r="D1416" s="30"/>
      <c r="E1416" s="22">
        <v>41.71</v>
      </c>
    </row>
    <row r="1417" spans="1:5" s="50" customFormat="1" ht="47.25" x14ac:dyDescent="0.25">
      <c r="A1417" s="24"/>
      <c r="B1417" s="25" t="s">
        <v>697</v>
      </c>
      <c r="C1417" s="21"/>
      <c r="D1417" s="30"/>
      <c r="E1417" s="22"/>
    </row>
    <row r="1418" spans="1:5" s="50" customFormat="1" x14ac:dyDescent="0.3">
      <c r="A1418" s="24"/>
      <c r="B1418" s="25"/>
      <c r="C1418" s="21"/>
      <c r="D1418" s="30"/>
      <c r="E1418" s="22"/>
    </row>
    <row r="1419" spans="1:5" s="50" customFormat="1" ht="21" x14ac:dyDescent="0.25">
      <c r="A1419" s="77">
        <v>200105</v>
      </c>
      <c r="B1419" s="26" t="s">
        <v>1492</v>
      </c>
      <c r="C1419" s="228" t="s">
        <v>1435</v>
      </c>
      <c r="D1419" s="30"/>
      <c r="E1419" s="22">
        <v>18.84</v>
      </c>
    </row>
    <row r="1420" spans="1:5" s="50" customFormat="1" ht="94.5" x14ac:dyDescent="0.25">
      <c r="A1420" s="77"/>
      <c r="B1420" s="25" t="s">
        <v>1493</v>
      </c>
      <c r="C1420" s="21"/>
      <c r="D1420" s="30"/>
      <c r="E1420" s="22"/>
    </row>
    <row r="1421" spans="1:5" s="50" customFormat="1" x14ac:dyDescent="0.3">
      <c r="A1421" s="77"/>
      <c r="B1421" s="25"/>
      <c r="C1421" s="21"/>
      <c r="D1421" s="30"/>
      <c r="E1421" s="22"/>
    </row>
    <row r="1422" spans="1:5" s="50" customFormat="1" ht="31.5" x14ac:dyDescent="0.25">
      <c r="A1422" s="77">
        <v>200106</v>
      </c>
      <c r="B1422" s="78" t="s">
        <v>698</v>
      </c>
      <c r="C1422" s="228" t="s">
        <v>61</v>
      </c>
      <c r="D1422" s="30"/>
      <c r="E1422" s="22">
        <v>3.89</v>
      </c>
    </row>
    <row r="1423" spans="1:5" s="50" customFormat="1" ht="78.75" x14ac:dyDescent="0.25">
      <c r="A1423" s="77"/>
      <c r="B1423" s="79" t="s">
        <v>699</v>
      </c>
      <c r="C1423" s="21"/>
      <c r="D1423" s="30"/>
      <c r="E1423" s="22"/>
    </row>
    <row r="1424" spans="1:5" s="50" customFormat="1" x14ac:dyDescent="0.3">
      <c r="A1424" s="77"/>
      <c r="B1424" s="79"/>
      <c r="C1424" s="21"/>
      <c r="D1424" s="30"/>
      <c r="E1424" s="22"/>
    </row>
    <row r="1425" spans="1:5" s="50" customFormat="1" ht="18.75" x14ac:dyDescent="0.25">
      <c r="A1425" s="77">
        <v>200200</v>
      </c>
      <c r="B1425" s="80" t="s">
        <v>1286</v>
      </c>
      <c r="C1425" s="21"/>
      <c r="D1425" s="30"/>
      <c r="E1425" s="22"/>
    </row>
    <row r="1426" spans="1:5" s="50" customFormat="1" ht="315" x14ac:dyDescent="0.25">
      <c r="A1426" s="77"/>
      <c r="B1426" s="25" t="s">
        <v>1285</v>
      </c>
      <c r="C1426" s="21"/>
      <c r="D1426" s="30"/>
      <c r="E1426" s="22"/>
    </row>
    <row r="1427" spans="1:5" s="50" customFormat="1" x14ac:dyDescent="0.3">
      <c r="A1427" s="77"/>
      <c r="B1427" s="80"/>
      <c r="C1427" s="21"/>
      <c r="D1427" s="30"/>
      <c r="E1427" s="22"/>
    </row>
    <row r="1428" spans="1:5" s="50" customFormat="1" ht="31.5" x14ac:dyDescent="0.25">
      <c r="A1428" s="24" t="s">
        <v>707</v>
      </c>
      <c r="B1428" s="26" t="s">
        <v>700</v>
      </c>
      <c r="C1428" s="228" t="s">
        <v>61</v>
      </c>
      <c r="D1428" s="30"/>
      <c r="E1428" s="22">
        <v>147.72999999999999</v>
      </c>
    </row>
    <row r="1429" spans="1:5" s="50" customFormat="1" x14ac:dyDescent="0.3">
      <c r="A1429" s="24"/>
      <c r="B1429" s="25"/>
      <c r="C1429" s="21"/>
      <c r="D1429" s="30"/>
      <c r="E1429" s="22"/>
    </row>
    <row r="1430" spans="1:5" s="50" customFormat="1" ht="31.5" x14ac:dyDescent="0.25">
      <c r="A1430" s="24" t="s">
        <v>709</v>
      </c>
      <c r="B1430" s="26" t="s">
        <v>1452</v>
      </c>
      <c r="C1430" s="228" t="s">
        <v>61</v>
      </c>
      <c r="D1430" s="30"/>
      <c r="E1430" s="22">
        <v>247.86</v>
      </c>
    </row>
    <row r="1431" spans="1:5" s="50" customFormat="1" x14ac:dyDescent="0.3">
      <c r="A1431" s="24"/>
      <c r="B1431" s="25"/>
      <c r="C1431" s="21"/>
      <c r="D1431" s="30"/>
      <c r="E1431" s="22"/>
    </row>
    <row r="1432" spans="1:5" s="50" customFormat="1" ht="31.5" x14ac:dyDescent="0.25">
      <c r="A1432" s="24" t="s">
        <v>711</v>
      </c>
      <c r="B1432" s="26" t="s">
        <v>701</v>
      </c>
      <c r="C1432" s="228" t="s">
        <v>61</v>
      </c>
      <c r="D1432" s="30"/>
      <c r="E1432" s="22">
        <v>349.16</v>
      </c>
    </row>
    <row r="1433" spans="1:5" s="50" customFormat="1" x14ac:dyDescent="0.3">
      <c r="A1433" s="24"/>
      <c r="B1433" s="25"/>
      <c r="C1433" s="21"/>
      <c r="D1433" s="30"/>
      <c r="E1433" s="22"/>
    </row>
    <row r="1434" spans="1:5" s="50" customFormat="1" ht="18.75" x14ac:dyDescent="0.25">
      <c r="A1434" s="24" t="s">
        <v>712</v>
      </c>
      <c r="B1434" s="26" t="s">
        <v>1470</v>
      </c>
      <c r="C1434" s="228" t="s">
        <v>8</v>
      </c>
      <c r="D1434" s="30"/>
      <c r="E1434" s="22">
        <v>351.33</v>
      </c>
    </row>
    <row r="1435" spans="1:5" s="50" customFormat="1" ht="141.75" x14ac:dyDescent="0.25">
      <c r="A1435" s="24"/>
      <c r="B1435" s="25" t="s">
        <v>1471</v>
      </c>
      <c r="C1435" s="21"/>
      <c r="D1435" s="30"/>
      <c r="E1435" s="22"/>
    </row>
    <row r="1436" spans="1:5" s="50" customFormat="1" x14ac:dyDescent="0.3">
      <c r="A1436" s="24"/>
      <c r="B1436" s="25"/>
      <c r="C1436" s="21"/>
      <c r="D1436" s="30"/>
      <c r="E1436" s="22"/>
    </row>
    <row r="1437" spans="1:5" s="50" customFormat="1" x14ac:dyDescent="0.3">
      <c r="A1437" s="24" t="s">
        <v>713</v>
      </c>
      <c r="B1437" s="29" t="s">
        <v>1287</v>
      </c>
      <c r="C1437" s="21"/>
      <c r="D1437" s="30"/>
      <c r="E1437" s="22"/>
    </row>
    <row r="1438" spans="1:5" s="50" customFormat="1" x14ac:dyDescent="0.3">
      <c r="A1438" s="24" t="s">
        <v>715</v>
      </c>
      <c r="B1438" s="26" t="s">
        <v>702</v>
      </c>
      <c r="C1438" s="228" t="s">
        <v>480</v>
      </c>
      <c r="D1438" s="30"/>
      <c r="E1438" s="33">
        <v>4376.12</v>
      </c>
    </row>
    <row r="1439" spans="1:5" s="50" customFormat="1" ht="366" customHeight="1" x14ac:dyDescent="0.25">
      <c r="A1439" s="81"/>
      <c r="B1439" s="25" t="s">
        <v>976</v>
      </c>
      <c r="C1439" s="100"/>
      <c r="D1439" s="30"/>
      <c r="E1439" s="22"/>
    </row>
    <row r="1440" spans="1:5" s="50" customFormat="1" x14ac:dyDescent="0.3">
      <c r="A1440" s="24"/>
      <c r="B1440" s="25"/>
      <c r="C1440" s="21"/>
      <c r="D1440" s="30"/>
      <c r="E1440" s="22"/>
    </row>
    <row r="1441" spans="1:5" s="50" customFormat="1" ht="18.75" x14ac:dyDescent="0.25">
      <c r="A1441" s="24" t="s">
        <v>717</v>
      </c>
      <c r="B1441" s="26" t="s">
        <v>703</v>
      </c>
      <c r="C1441" s="228" t="s">
        <v>125</v>
      </c>
      <c r="D1441" s="30"/>
      <c r="E1441" s="22">
        <v>116.26</v>
      </c>
    </row>
    <row r="1442" spans="1:5" s="50" customFormat="1" ht="78.75" x14ac:dyDescent="0.25">
      <c r="A1442" s="24"/>
      <c r="B1442" s="25" t="s">
        <v>704</v>
      </c>
      <c r="C1442" s="21"/>
      <c r="D1442" s="30"/>
      <c r="E1442" s="22"/>
    </row>
    <row r="1443" spans="1:5" s="50" customFormat="1" x14ac:dyDescent="0.3">
      <c r="A1443" s="24"/>
      <c r="B1443" s="25"/>
      <c r="C1443" s="21"/>
      <c r="D1443" s="30"/>
      <c r="E1443" s="22"/>
    </row>
    <row r="1444" spans="1:5" s="50" customFormat="1" ht="31.5" x14ac:dyDescent="0.25">
      <c r="A1444" s="24" t="s">
        <v>1288</v>
      </c>
      <c r="B1444" s="26" t="s">
        <v>1067</v>
      </c>
      <c r="C1444" s="228" t="s">
        <v>8</v>
      </c>
      <c r="D1444" s="30"/>
      <c r="E1444" s="22">
        <v>33.06</v>
      </c>
    </row>
    <row r="1445" spans="1:5" s="50" customFormat="1" ht="67.5" customHeight="1" x14ac:dyDescent="0.25">
      <c r="A1445" s="24"/>
      <c r="B1445" s="25" t="s">
        <v>946</v>
      </c>
      <c r="C1445" s="21"/>
      <c r="D1445" s="30"/>
      <c r="E1445" s="22"/>
    </row>
    <row r="1446" spans="1:5" s="50" customFormat="1" x14ac:dyDescent="0.3">
      <c r="A1446" s="24"/>
      <c r="B1446" s="25"/>
      <c r="C1446" s="21"/>
      <c r="D1446" s="30"/>
      <c r="E1446" s="22"/>
    </row>
    <row r="1447" spans="1:5" s="50" customFormat="1" ht="31.5" x14ac:dyDescent="0.25">
      <c r="A1447" s="24" t="s">
        <v>1289</v>
      </c>
      <c r="B1447" s="26" t="s">
        <v>705</v>
      </c>
      <c r="C1447" s="228" t="s">
        <v>115</v>
      </c>
      <c r="D1447" s="30"/>
      <c r="E1447" s="22">
        <v>19.14</v>
      </c>
    </row>
    <row r="1448" spans="1:5" s="50" customFormat="1" ht="78.75" x14ac:dyDescent="0.25">
      <c r="A1448" s="24"/>
      <c r="B1448" s="25" t="s">
        <v>1068</v>
      </c>
      <c r="C1448" s="21"/>
      <c r="D1448" s="30"/>
      <c r="E1448" s="22"/>
    </row>
    <row r="1449" spans="1:5" s="50" customFormat="1" x14ac:dyDescent="0.3">
      <c r="A1449" s="24"/>
      <c r="B1449" s="25"/>
      <c r="C1449" s="21"/>
      <c r="D1449" s="30"/>
      <c r="E1449" s="22"/>
    </row>
    <row r="1450" spans="1:5" s="50" customFormat="1" ht="47.25" x14ac:dyDescent="0.25">
      <c r="A1450" s="24" t="s">
        <v>1290</v>
      </c>
      <c r="B1450" s="26" t="s">
        <v>977</v>
      </c>
      <c r="C1450" s="228" t="s">
        <v>125</v>
      </c>
      <c r="D1450" s="30"/>
      <c r="E1450" s="22">
        <v>546.16999999999996</v>
      </c>
    </row>
    <row r="1451" spans="1:5" s="50" customFormat="1" ht="141.75" x14ac:dyDescent="0.25">
      <c r="A1451" s="24"/>
      <c r="B1451" s="25" t="s">
        <v>1302</v>
      </c>
      <c r="C1451" s="21"/>
      <c r="D1451" s="30"/>
      <c r="E1451" s="22"/>
    </row>
    <row r="1452" spans="1:5" s="50" customFormat="1" x14ac:dyDescent="0.3">
      <c r="A1452" s="24"/>
      <c r="B1452" s="25"/>
      <c r="C1452" s="21"/>
      <c r="D1452" s="30"/>
      <c r="E1452" s="22"/>
    </row>
    <row r="1453" spans="1:5" s="50" customFormat="1" ht="31.5" x14ac:dyDescent="0.25">
      <c r="A1453" s="24" t="s">
        <v>1291</v>
      </c>
      <c r="B1453" s="26" t="s">
        <v>780</v>
      </c>
      <c r="C1453" s="228" t="s">
        <v>18</v>
      </c>
      <c r="D1453" s="30"/>
      <c r="E1453" s="33">
        <v>18649.8</v>
      </c>
    </row>
    <row r="1454" spans="1:5" s="50" customFormat="1" ht="63" x14ac:dyDescent="0.25">
      <c r="A1454" s="24"/>
      <c r="B1454" s="25" t="s">
        <v>1423</v>
      </c>
      <c r="C1454" s="21"/>
      <c r="D1454" s="30"/>
      <c r="E1454" s="22"/>
    </row>
    <row r="1455" spans="1:5" s="50" customFormat="1" x14ac:dyDescent="0.3">
      <c r="A1455" s="24"/>
      <c r="B1455" s="25"/>
      <c r="C1455" s="21"/>
      <c r="D1455" s="30"/>
      <c r="E1455" s="22"/>
    </row>
    <row r="1456" spans="1:5" s="50" customFormat="1" ht="31.5" x14ac:dyDescent="0.25">
      <c r="A1456" s="24" t="s">
        <v>1292</v>
      </c>
      <c r="B1456" s="26" t="s">
        <v>781</v>
      </c>
      <c r="C1456" s="228" t="s">
        <v>18</v>
      </c>
      <c r="D1456" s="30"/>
      <c r="E1456" s="33">
        <v>21107.99</v>
      </c>
    </row>
    <row r="1457" spans="1:5" s="50" customFormat="1" ht="78.75" x14ac:dyDescent="0.25">
      <c r="A1457" s="24"/>
      <c r="B1457" s="25" t="s">
        <v>1424</v>
      </c>
      <c r="C1457" s="21"/>
      <c r="D1457" s="30"/>
      <c r="E1457" s="22"/>
    </row>
    <row r="1458" spans="1:5" s="50" customFormat="1" x14ac:dyDescent="0.3">
      <c r="A1458" s="24"/>
      <c r="B1458" s="25"/>
      <c r="C1458" s="21"/>
      <c r="D1458" s="30"/>
      <c r="E1458" s="22"/>
    </row>
    <row r="1459" spans="1:5" s="50" customFormat="1" ht="18.75" customHeight="1" x14ac:dyDescent="0.25">
      <c r="A1459" s="24" t="s">
        <v>1293</v>
      </c>
      <c r="B1459" s="26" t="s">
        <v>1395</v>
      </c>
      <c r="C1459" s="228" t="s">
        <v>8</v>
      </c>
      <c r="D1459" s="30"/>
      <c r="E1459" s="22">
        <v>20</v>
      </c>
    </row>
    <row r="1460" spans="1:5" s="50" customFormat="1" ht="47.25" x14ac:dyDescent="0.25">
      <c r="A1460" s="24"/>
      <c r="B1460" s="25" t="s">
        <v>1396</v>
      </c>
      <c r="C1460" s="21"/>
      <c r="D1460" s="30"/>
      <c r="E1460" s="22"/>
    </row>
    <row r="1461" spans="1:5" s="50" customFormat="1" ht="18.75" customHeight="1" x14ac:dyDescent="0.3">
      <c r="A1461" s="24"/>
      <c r="B1461" s="25"/>
      <c r="C1461" s="21"/>
      <c r="D1461" s="30"/>
      <c r="E1461" s="22"/>
    </row>
    <row r="1462" spans="1:5" s="50" customFormat="1" ht="18.75" customHeight="1" x14ac:dyDescent="0.3">
      <c r="A1462" s="24" t="s">
        <v>1294</v>
      </c>
      <c r="B1462" s="29" t="s">
        <v>706</v>
      </c>
      <c r="C1462" s="21"/>
      <c r="D1462" s="30"/>
      <c r="E1462" s="22"/>
    </row>
    <row r="1463" spans="1:5" s="50" customFormat="1" ht="31.5" x14ac:dyDescent="0.25">
      <c r="A1463" s="24" t="s">
        <v>1295</v>
      </c>
      <c r="B1463" s="26" t="s">
        <v>708</v>
      </c>
      <c r="C1463" s="228" t="s">
        <v>1435</v>
      </c>
      <c r="D1463" s="30"/>
      <c r="E1463" s="22">
        <v>157.80000000000001</v>
      </c>
    </row>
    <row r="1464" spans="1:5" s="50" customFormat="1" ht="164.25" customHeight="1" x14ac:dyDescent="0.25">
      <c r="A1464" s="24"/>
      <c r="B1464" s="82" t="s">
        <v>1693</v>
      </c>
      <c r="C1464" s="21"/>
      <c r="D1464" s="30"/>
      <c r="E1464" s="22"/>
    </row>
    <row r="1465" spans="1:5" s="50" customFormat="1" x14ac:dyDescent="0.3">
      <c r="A1465" s="24"/>
      <c r="B1465" s="25"/>
      <c r="C1465" s="21"/>
      <c r="D1465" s="30"/>
      <c r="E1465" s="22"/>
    </row>
    <row r="1466" spans="1:5" s="50" customFormat="1" ht="31.5" x14ac:dyDescent="0.25">
      <c r="A1466" s="24" t="s">
        <v>1296</v>
      </c>
      <c r="B1466" s="26" t="s">
        <v>710</v>
      </c>
      <c r="C1466" s="228" t="s">
        <v>1435</v>
      </c>
      <c r="D1466" s="30"/>
      <c r="E1466" s="22">
        <v>168.52</v>
      </c>
    </row>
    <row r="1467" spans="1:5" s="50" customFormat="1" ht="156" customHeight="1" x14ac:dyDescent="0.25">
      <c r="A1467" s="24"/>
      <c r="B1467" s="82" t="s">
        <v>1693</v>
      </c>
      <c r="C1467" s="21"/>
      <c r="D1467" s="30"/>
      <c r="E1467" s="22"/>
    </row>
    <row r="1468" spans="1:5" s="50" customFormat="1" x14ac:dyDescent="0.3">
      <c r="A1468" s="24"/>
      <c r="B1468" s="25"/>
      <c r="C1468" s="21"/>
      <c r="D1468" s="30"/>
      <c r="E1468" s="22"/>
    </row>
    <row r="1469" spans="1:5" s="50" customFormat="1" ht="31.5" x14ac:dyDescent="0.25">
      <c r="A1469" s="24" t="s">
        <v>1297</v>
      </c>
      <c r="B1469" s="26" t="s">
        <v>782</v>
      </c>
      <c r="C1469" s="228" t="s">
        <v>8</v>
      </c>
      <c r="D1469" s="30"/>
      <c r="E1469" s="22">
        <v>174.65</v>
      </c>
    </row>
    <row r="1470" spans="1:5" s="50" customFormat="1" ht="167.25" customHeight="1" x14ac:dyDescent="0.25">
      <c r="A1470" s="24"/>
      <c r="B1470" s="82" t="s">
        <v>1693</v>
      </c>
      <c r="C1470" s="21"/>
      <c r="D1470" s="30"/>
      <c r="E1470" s="22"/>
    </row>
    <row r="1471" spans="1:5" s="50" customFormat="1" x14ac:dyDescent="0.3">
      <c r="A1471" s="24"/>
      <c r="B1471" s="25"/>
      <c r="C1471" s="21"/>
      <c r="D1471" s="30"/>
      <c r="E1471" s="22"/>
    </row>
    <row r="1472" spans="1:5" s="50" customFormat="1" ht="18.75" x14ac:dyDescent="0.25">
      <c r="A1472" s="24" t="s">
        <v>1298</v>
      </c>
      <c r="B1472" s="71" t="s">
        <v>1670</v>
      </c>
      <c r="C1472" s="228" t="s">
        <v>8</v>
      </c>
      <c r="D1472" s="30"/>
      <c r="E1472" s="22">
        <v>84.99</v>
      </c>
    </row>
    <row r="1473" spans="1:5" s="50" customFormat="1" ht="94.5" x14ac:dyDescent="0.25">
      <c r="A1473" s="24"/>
      <c r="B1473" s="82" t="s">
        <v>1671</v>
      </c>
      <c r="C1473" s="21"/>
      <c r="D1473" s="30"/>
      <c r="E1473" s="22"/>
    </row>
    <row r="1474" spans="1:5" s="50" customFormat="1" x14ac:dyDescent="0.3">
      <c r="A1474" s="24"/>
      <c r="B1474" s="25"/>
      <c r="C1474" s="21"/>
      <c r="D1474" s="30"/>
      <c r="E1474" s="22"/>
    </row>
    <row r="1475" spans="1:5" s="50" customFormat="1" ht="18.75" x14ac:dyDescent="0.25">
      <c r="A1475" s="24" t="s">
        <v>1299</v>
      </c>
      <c r="B1475" s="29" t="s">
        <v>714</v>
      </c>
      <c r="C1475" s="21"/>
      <c r="D1475" s="30"/>
      <c r="E1475" s="22"/>
    </row>
    <row r="1476" spans="1:5" s="50" customFormat="1" ht="18.75" x14ac:dyDescent="0.25">
      <c r="A1476" s="24" t="s">
        <v>1300</v>
      </c>
      <c r="B1476" s="26" t="s">
        <v>716</v>
      </c>
      <c r="C1476" s="228" t="s">
        <v>18</v>
      </c>
      <c r="D1476" s="30"/>
      <c r="E1476" s="33">
        <v>18459.32</v>
      </c>
    </row>
    <row r="1477" spans="1:5" s="50" customFormat="1" ht="177.75" customHeight="1" x14ac:dyDescent="0.25">
      <c r="A1477" s="24"/>
      <c r="B1477" s="25" t="s">
        <v>1694</v>
      </c>
      <c r="C1477" s="21"/>
      <c r="D1477" s="30"/>
      <c r="E1477" s="22"/>
    </row>
    <row r="1478" spans="1:5" s="50" customFormat="1" x14ac:dyDescent="0.3">
      <c r="A1478" s="24"/>
      <c r="B1478" s="25"/>
      <c r="C1478" s="21"/>
      <c r="D1478" s="30"/>
      <c r="E1478" s="22"/>
    </row>
    <row r="1479" spans="1:5" s="50" customFormat="1" ht="18.75" x14ac:dyDescent="0.25">
      <c r="A1479" s="24" t="s">
        <v>1301</v>
      </c>
      <c r="B1479" s="26" t="s">
        <v>718</v>
      </c>
      <c r="C1479" s="228" t="s">
        <v>18</v>
      </c>
      <c r="D1479" s="30"/>
      <c r="E1479" s="33">
        <v>10021</v>
      </c>
    </row>
    <row r="1480" spans="1:5" s="50" customFormat="1" ht="204.75" x14ac:dyDescent="0.25">
      <c r="A1480" s="24"/>
      <c r="B1480" s="25" t="s">
        <v>1425</v>
      </c>
      <c r="C1480" s="21"/>
      <c r="D1480" s="30"/>
      <c r="E1480" s="22"/>
    </row>
    <row r="1481" spans="1:5" s="50" customFormat="1" ht="18" customHeight="1" x14ac:dyDescent="0.3">
      <c r="A1481" s="24"/>
      <c r="B1481" s="236"/>
      <c r="C1481" s="694" t="s">
        <v>21</v>
      </c>
      <c r="D1481" s="695"/>
      <c r="E1481" s="695"/>
    </row>
    <row r="1482" spans="1:5" s="50" customFormat="1" x14ac:dyDescent="0.3">
      <c r="A1482" s="19">
        <v>210000</v>
      </c>
      <c r="B1482" s="20" t="s">
        <v>1020</v>
      </c>
      <c r="C1482" s="241"/>
      <c r="D1482" s="232"/>
      <c r="E1482" s="22"/>
    </row>
    <row r="1483" spans="1:5" s="50" customFormat="1" ht="18.75" x14ac:dyDescent="0.25">
      <c r="A1483" s="24" t="s">
        <v>1069</v>
      </c>
      <c r="B1483" s="29" t="s">
        <v>1073</v>
      </c>
      <c r="C1483" s="21"/>
      <c r="D1483" s="30"/>
      <c r="E1483" s="22"/>
    </row>
    <row r="1484" spans="1:5" s="50" customFormat="1" ht="126" x14ac:dyDescent="0.25">
      <c r="A1484" s="24"/>
      <c r="B1484" s="25" t="s">
        <v>1303</v>
      </c>
      <c r="C1484" s="21"/>
      <c r="D1484" s="30"/>
      <c r="E1484" s="22"/>
    </row>
    <row r="1485" spans="1:5" s="50" customFormat="1" x14ac:dyDescent="0.3">
      <c r="A1485" s="24"/>
      <c r="B1485" s="25"/>
      <c r="C1485" s="21"/>
      <c r="D1485" s="30"/>
      <c r="E1485" s="22"/>
    </row>
    <row r="1486" spans="1:5" s="50" customFormat="1" ht="18.75" x14ac:dyDescent="0.25">
      <c r="A1486" s="24" t="s">
        <v>874</v>
      </c>
      <c r="B1486" s="26" t="s">
        <v>1070</v>
      </c>
      <c r="C1486" s="228" t="s">
        <v>18</v>
      </c>
      <c r="D1486" s="233"/>
      <c r="E1486" s="22">
        <v>7964.6</v>
      </c>
    </row>
    <row r="1487" spans="1:5" s="50" customFormat="1" x14ac:dyDescent="0.3">
      <c r="A1487" s="24"/>
      <c r="B1487" s="26"/>
      <c r="C1487" s="21"/>
      <c r="D1487" s="30"/>
      <c r="E1487" s="22"/>
    </row>
    <row r="1488" spans="1:5" s="50" customFormat="1" ht="18.75" x14ac:dyDescent="0.25">
      <c r="A1488" s="24" t="s">
        <v>875</v>
      </c>
      <c r="B1488" s="26" t="s">
        <v>1071</v>
      </c>
      <c r="C1488" s="228" t="s">
        <v>18</v>
      </c>
      <c r="D1488" s="30"/>
      <c r="E1488" s="22">
        <v>9487.4</v>
      </c>
    </row>
    <row r="1489" spans="1:5" s="50" customFormat="1" x14ac:dyDescent="0.3">
      <c r="A1489" s="24"/>
      <c r="B1489" s="26"/>
      <c r="C1489" s="21"/>
      <c r="D1489" s="30"/>
      <c r="E1489" s="22"/>
    </row>
    <row r="1490" spans="1:5" s="50" customFormat="1" ht="18.75" x14ac:dyDescent="0.25">
      <c r="A1490" s="24" t="s">
        <v>876</v>
      </c>
      <c r="B1490" s="26" t="s">
        <v>1072</v>
      </c>
      <c r="C1490" s="228" t="s">
        <v>18</v>
      </c>
      <c r="D1490" s="30"/>
      <c r="E1490" s="22">
        <v>12532.98</v>
      </c>
    </row>
    <row r="1491" spans="1:5" s="50" customFormat="1" x14ac:dyDescent="0.3">
      <c r="A1491" s="24"/>
      <c r="B1491" s="26"/>
      <c r="C1491" s="21"/>
      <c r="D1491" s="30"/>
      <c r="E1491" s="22"/>
    </row>
    <row r="1492" spans="1:5" s="50" customFormat="1" ht="18.75" x14ac:dyDescent="0.25">
      <c r="A1492" s="24" t="s">
        <v>877</v>
      </c>
      <c r="B1492" s="26" t="s">
        <v>1077</v>
      </c>
      <c r="C1492" s="228" t="s">
        <v>18</v>
      </c>
      <c r="D1492" s="30"/>
      <c r="E1492" s="22">
        <v>14523.67</v>
      </c>
    </row>
    <row r="1493" spans="1:5" s="50" customFormat="1" x14ac:dyDescent="0.3">
      <c r="A1493" s="24"/>
      <c r="B1493" s="26"/>
      <c r="C1493" s="21"/>
      <c r="D1493" s="30"/>
      <c r="E1493" s="22"/>
    </row>
    <row r="1494" spans="1:5" s="50" customFormat="1" ht="18.75" x14ac:dyDescent="0.25">
      <c r="A1494" s="24" t="s">
        <v>878</v>
      </c>
      <c r="B1494" s="26" t="s">
        <v>1078</v>
      </c>
      <c r="C1494" s="228" t="s">
        <v>18</v>
      </c>
      <c r="D1494" s="30"/>
      <c r="E1494" s="22">
        <v>17005.439999999999</v>
      </c>
    </row>
    <row r="1495" spans="1:5" s="50" customFormat="1" x14ac:dyDescent="0.3">
      <c r="A1495" s="24"/>
      <c r="B1495" s="26"/>
      <c r="C1495" s="21"/>
      <c r="D1495" s="30"/>
      <c r="E1495" s="22"/>
    </row>
    <row r="1496" spans="1:5" s="50" customFormat="1" ht="18.75" x14ac:dyDescent="0.25">
      <c r="A1496" s="24" t="s">
        <v>879</v>
      </c>
      <c r="B1496" s="26" t="s">
        <v>1079</v>
      </c>
      <c r="C1496" s="228" t="s">
        <v>18</v>
      </c>
      <c r="D1496" s="30"/>
      <c r="E1496" s="22">
        <v>18384.830000000002</v>
      </c>
    </row>
    <row r="1497" spans="1:5" s="50" customFormat="1" x14ac:dyDescent="0.3">
      <c r="A1497" s="24"/>
      <c r="B1497" s="26"/>
      <c r="C1497" s="21"/>
      <c r="D1497" s="30"/>
      <c r="E1497" s="22"/>
    </row>
    <row r="1498" spans="1:5" s="50" customFormat="1" ht="18.75" x14ac:dyDescent="0.25">
      <c r="A1498" s="24" t="s">
        <v>1075</v>
      </c>
      <c r="B1498" s="29" t="s">
        <v>1308</v>
      </c>
      <c r="C1498" s="21"/>
      <c r="D1498" s="30"/>
      <c r="E1498" s="22"/>
    </row>
    <row r="1499" spans="1:5" s="50" customFormat="1" ht="126" x14ac:dyDescent="0.25">
      <c r="A1499" s="24"/>
      <c r="B1499" s="25" t="s">
        <v>1304</v>
      </c>
      <c r="C1499" s="21"/>
      <c r="D1499" s="30"/>
      <c r="E1499" s="22"/>
    </row>
    <row r="1500" spans="1:5" s="50" customFormat="1" x14ac:dyDescent="0.3">
      <c r="A1500" s="24"/>
      <c r="B1500" s="25"/>
      <c r="C1500" s="21"/>
      <c r="D1500" s="30"/>
      <c r="E1500" s="22"/>
    </row>
    <row r="1501" spans="1:5" s="50" customFormat="1" ht="18.75" x14ac:dyDescent="0.25">
      <c r="A1501" s="24" t="s">
        <v>1076</v>
      </c>
      <c r="B1501" s="26" t="s">
        <v>1505</v>
      </c>
      <c r="C1501" s="228" t="s">
        <v>18</v>
      </c>
      <c r="D1501" s="30"/>
      <c r="E1501" s="22">
        <v>1534.72</v>
      </c>
    </row>
    <row r="1502" spans="1:5" s="50" customFormat="1" x14ac:dyDescent="0.3">
      <c r="A1502" s="24"/>
      <c r="B1502" s="26"/>
      <c r="C1502" s="21"/>
      <c r="D1502" s="30"/>
      <c r="E1502" s="22"/>
    </row>
    <row r="1503" spans="1:5" s="50" customFormat="1" ht="18.75" x14ac:dyDescent="0.25">
      <c r="A1503" s="24" t="s">
        <v>1222</v>
      </c>
      <c r="B1503" s="26" t="s">
        <v>1309</v>
      </c>
      <c r="C1503" s="228" t="s">
        <v>18</v>
      </c>
      <c r="D1503" s="30"/>
      <c r="E1503" s="22">
        <v>3231.65</v>
      </c>
    </row>
    <row r="1504" spans="1:5" s="50" customFormat="1" x14ac:dyDescent="0.3">
      <c r="A1504" s="24"/>
      <c r="B1504" s="26"/>
      <c r="C1504" s="21"/>
      <c r="D1504" s="30"/>
      <c r="E1504" s="22"/>
    </row>
    <row r="1505" spans="1:5" s="50" customFormat="1" ht="18.75" x14ac:dyDescent="0.25">
      <c r="A1505" s="24" t="s">
        <v>1223</v>
      </c>
      <c r="B1505" s="29" t="s">
        <v>1074</v>
      </c>
      <c r="C1505" s="21"/>
      <c r="D1505" s="30"/>
      <c r="E1505" s="22"/>
    </row>
    <row r="1506" spans="1:5" s="50" customFormat="1" ht="126" x14ac:dyDescent="0.25">
      <c r="A1506" s="24"/>
      <c r="B1506" s="25" t="s">
        <v>1307</v>
      </c>
      <c r="C1506" s="21"/>
      <c r="D1506" s="30"/>
      <c r="E1506" s="22"/>
    </row>
    <row r="1507" spans="1:5" s="50" customFormat="1" x14ac:dyDescent="0.3">
      <c r="A1507" s="24"/>
      <c r="B1507" s="25"/>
      <c r="C1507" s="21"/>
      <c r="D1507" s="30"/>
      <c r="E1507" s="22"/>
    </row>
    <row r="1508" spans="1:5" s="50" customFormat="1" ht="18.75" x14ac:dyDescent="0.25">
      <c r="A1508" s="24" t="s">
        <v>1224</v>
      </c>
      <c r="B1508" s="26" t="s">
        <v>1506</v>
      </c>
      <c r="C1508" s="228" t="s">
        <v>61</v>
      </c>
      <c r="D1508" s="30"/>
      <c r="E1508" s="22">
        <v>2265.11</v>
      </c>
    </row>
    <row r="1509" spans="1:5" s="50" customFormat="1" x14ac:dyDescent="0.3">
      <c r="A1509" s="24"/>
      <c r="B1509" s="26"/>
      <c r="C1509" s="21"/>
      <c r="D1509" s="30"/>
      <c r="E1509" s="22"/>
    </row>
    <row r="1510" spans="1:5" s="50" customFormat="1" ht="18.75" x14ac:dyDescent="0.25">
      <c r="A1510" s="24" t="s">
        <v>1225</v>
      </c>
      <c r="B1510" s="26" t="s">
        <v>964</v>
      </c>
      <c r="C1510" s="228" t="s">
        <v>61</v>
      </c>
      <c r="D1510" s="30"/>
      <c r="E1510" s="22">
        <v>2436.44</v>
      </c>
    </row>
    <row r="1511" spans="1:5" s="50" customFormat="1" x14ac:dyDescent="0.3">
      <c r="A1511" s="24"/>
      <c r="B1511" s="26"/>
      <c r="C1511" s="21"/>
      <c r="D1511" s="30"/>
      <c r="E1511" s="22"/>
    </row>
    <row r="1512" spans="1:5" s="50" customFormat="1" x14ac:dyDescent="0.3">
      <c r="A1512" s="24"/>
      <c r="B1512" s="26"/>
      <c r="C1512" s="694" t="s">
        <v>21</v>
      </c>
      <c r="D1512" s="695"/>
      <c r="E1512" s="695"/>
    </row>
    <row r="1513" spans="1:5" s="50" customFormat="1" x14ac:dyDescent="0.3">
      <c r="A1513" s="19" t="s">
        <v>1716</v>
      </c>
      <c r="B1513" s="20" t="s">
        <v>720</v>
      </c>
      <c r="C1513" s="223"/>
      <c r="D1513" s="232"/>
      <c r="E1513" s="225"/>
    </row>
    <row r="1514" spans="1:5" s="50" customFormat="1" x14ac:dyDescent="0.3">
      <c r="A1514" s="226" t="s">
        <v>1717</v>
      </c>
      <c r="B1514" s="242" t="s">
        <v>722</v>
      </c>
      <c r="C1514" s="21"/>
      <c r="D1514" s="30"/>
      <c r="E1514" s="22"/>
    </row>
    <row r="1515" spans="1:5" s="50" customFormat="1" ht="18.75" x14ac:dyDescent="0.25">
      <c r="A1515" s="24" t="s">
        <v>1718</v>
      </c>
      <c r="B1515" s="26" t="s">
        <v>724</v>
      </c>
      <c r="C1515" s="228" t="s">
        <v>8</v>
      </c>
      <c r="D1515" s="233"/>
      <c r="E1515" s="22">
        <v>5.32</v>
      </c>
    </row>
    <row r="1516" spans="1:5" s="50" customFormat="1" ht="63" x14ac:dyDescent="0.25">
      <c r="A1516" s="24"/>
      <c r="B1516" s="25" t="s">
        <v>725</v>
      </c>
      <c r="C1516" s="21"/>
      <c r="D1516" s="30"/>
      <c r="E1516" s="22"/>
    </row>
    <row r="1517" spans="1:5" s="50" customFormat="1" x14ac:dyDescent="0.3">
      <c r="A1517" s="24"/>
      <c r="B1517" s="25"/>
      <c r="C1517" s="21"/>
      <c r="D1517" s="30"/>
      <c r="E1517" s="22"/>
    </row>
    <row r="1518" spans="1:5" s="50" customFormat="1" ht="18.75" x14ac:dyDescent="0.25">
      <c r="A1518" s="24" t="s">
        <v>1719</v>
      </c>
      <c r="B1518" s="247" t="s">
        <v>727</v>
      </c>
      <c r="C1518" s="261" t="s">
        <v>8</v>
      </c>
      <c r="D1518" s="262"/>
      <c r="E1518" s="263">
        <v>29.5</v>
      </c>
    </row>
    <row r="1519" spans="1:5" s="50" customFormat="1" ht="47.25" x14ac:dyDescent="0.25">
      <c r="A1519" s="24"/>
      <c r="B1519" s="25" t="s">
        <v>728</v>
      </c>
      <c r="C1519" s="21"/>
      <c r="D1519" s="30"/>
      <c r="E1519" s="22"/>
    </row>
    <row r="1520" spans="1:5" s="50" customFormat="1" x14ac:dyDescent="0.3">
      <c r="A1520" s="24"/>
      <c r="B1520" s="26"/>
      <c r="C1520" s="21"/>
      <c r="D1520" s="30"/>
      <c r="E1520" s="22"/>
    </row>
    <row r="1521" spans="1:5" s="50" customFormat="1" x14ac:dyDescent="0.3">
      <c r="A1521" s="24" t="s">
        <v>1720</v>
      </c>
      <c r="B1521" s="29" t="s">
        <v>730</v>
      </c>
      <c r="C1521" s="21"/>
      <c r="D1521" s="28"/>
      <c r="E1521" s="22"/>
    </row>
    <row r="1522" spans="1:5" s="50" customFormat="1" ht="279.75" customHeight="1" x14ac:dyDescent="0.25">
      <c r="A1522" s="24"/>
      <c r="B1522" s="25" t="s">
        <v>1081</v>
      </c>
      <c r="C1522" s="21"/>
      <c r="D1522" s="28"/>
      <c r="E1522" s="22"/>
    </row>
    <row r="1523" spans="1:5" s="50" customFormat="1" ht="110.25" customHeight="1" x14ac:dyDescent="0.25">
      <c r="A1523" s="24"/>
      <c r="B1523" s="25" t="s">
        <v>732</v>
      </c>
      <c r="C1523" s="21"/>
      <c r="D1523" s="28"/>
      <c r="E1523" s="22"/>
    </row>
    <row r="1524" spans="1:5" s="50" customFormat="1" x14ac:dyDescent="0.3">
      <c r="A1524" s="24"/>
      <c r="B1524" s="29"/>
      <c r="C1524" s="21"/>
      <c r="D1524" s="28"/>
      <c r="E1524" s="22"/>
    </row>
    <row r="1525" spans="1:5" s="50" customFormat="1" ht="18.75" x14ac:dyDescent="0.25">
      <c r="A1525" s="24" t="s">
        <v>1721</v>
      </c>
      <c r="B1525" s="26" t="s">
        <v>880</v>
      </c>
      <c r="C1525" s="228" t="s">
        <v>125</v>
      </c>
      <c r="D1525" s="30"/>
      <c r="E1525" s="22">
        <v>39.4</v>
      </c>
    </row>
    <row r="1526" spans="1:5" s="50" customFormat="1" x14ac:dyDescent="0.3">
      <c r="A1526" s="24"/>
      <c r="B1526" s="25"/>
      <c r="C1526" s="21"/>
      <c r="D1526" s="30"/>
      <c r="E1526" s="22"/>
    </row>
    <row r="1527" spans="1:5" s="50" customFormat="1" ht="18.75" x14ac:dyDescent="0.25">
      <c r="A1527" s="24" t="s">
        <v>1722</v>
      </c>
      <c r="B1527" s="26" t="s">
        <v>1082</v>
      </c>
      <c r="C1527" s="228" t="s">
        <v>978</v>
      </c>
      <c r="D1527" s="30"/>
      <c r="E1527" s="22">
        <v>3.33</v>
      </c>
    </row>
    <row r="1528" spans="1:5" s="50" customFormat="1" x14ac:dyDescent="0.3">
      <c r="A1528" s="24"/>
      <c r="B1528" s="26"/>
      <c r="C1528" s="21"/>
      <c r="D1528" s="30"/>
      <c r="E1528" s="22"/>
    </row>
    <row r="1529" spans="1:5" s="50" customFormat="1" ht="18.75" x14ac:dyDescent="0.25">
      <c r="A1529" s="24" t="s">
        <v>1723</v>
      </c>
      <c r="B1529" s="26" t="s">
        <v>1080</v>
      </c>
      <c r="C1529" s="228" t="s">
        <v>978</v>
      </c>
      <c r="D1529" s="30"/>
      <c r="E1529" s="22">
        <v>3.2</v>
      </c>
    </row>
    <row r="1530" spans="1:5" s="50" customFormat="1" ht="18" customHeight="1" x14ac:dyDescent="0.3">
      <c r="A1530" s="264"/>
      <c r="B1530" s="265"/>
      <c r="C1530" s="694" t="s">
        <v>21</v>
      </c>
      <c r="D1530" s="695"/>
      <c r="E1530" s="695"/>
    </row>
    <row r="1531" spans="1:5" s="50" customFormat="1" ht="18.75" x14ac:dyDescent="0.25">
      <c r="A1531" s="19" t="s">
        <v>719</v>
      </c>
      <c r="B1531" s="20" t="s">
        <v>1315</v>
      </c>
      <c r="C1531" s="223"/>
      <c r="D1531" s="232"/>
      <c r="E1531" s="225"/>
    </row>
    <row r="1532" spans="1:5" s="50" customFormat="1" x14ac:dyDescent="0.3">
      <c r="A1532" s="24" t="s">
        <v>721</v>
      </c>
      <c r="B1532" s="266" t="s">
        <v>1310</v>
      </c>
      <c r="C1532" s="21"/>
      <c r="D1532" s="30"/>
      <c r="E1532" s="22"/>
    </row>
    <row r="1533" spans="1:5" s="50" customFormat="1" ht="47.25" x14ac:dyDescent="0.25">
      <c r="A1533" s="24"/>
      <c r="B1533" s="85" t="s">
        <v>1313</v>
      </c>
      <c r="C1533" s="21"/>
      <c r="D1533" s="30"/>
      <c r="E1533" s="22"/>
    </row>
    <row r="1534" spans="1:5" s="50" customFormat="1" x14ac:dyDescent="0.3">
      <c r="A1534" s="24"/>
      <c r="B1534" s="85"/>
      <c r="C1534" s="21"/>
      <c r="D1534" s="30"/>
      <c r="E1534" s="22"/>
    </row>
    <row r="1535" spans="1:5" s="50" customFormat="1" ht="47.25" x14ac:dyDescent="0.25">
      <c r="A1535" s="24" t="s">
        <v>723</v>
      </c>
      <c r="B1535" s="267" t="s">
        <v>1311</v>
      </c>
      <c r="C1535" s="228" t="s">
        <v>18</v>
      </c>
      <c r="D1535" s="233"/>
      <c r="E1535" s="22">
        <v>318.13</v>
      </c>
    </row>
    <row r="1536" spans="1:5" s="50" customFormat="1" x14ac:dyDescent="0.3">
      <c r="A1536" s="24"/>
      <c r="B1536" s="86"/>
      <c r="C1536" s="21"/>
      <c r="D1536" s="30"/>
      <c r="E1536" s="33"/>
    </row>
    <row r="1537" spans="1:5" s="50" customFormat="1" ht="47.25" x14ac:dyDescent="0.25">
      <c r="A1537" s="24" t="s">
        <v>726</v>
      </c>
      <c r="B1537" s="267" t="s">
        <v>1312</v>
      </c>
      <c r="C1537" s="228" t="s">
        <v>18</v>
      </c>
      <c r="D1537" s="30"/>
      <c r="E1537" s="22">
        <v>246.12</v>
      </c>
    </row>
    <row r="1538" spans="1:5" s="50" customFormat="1" x14ac:dyDescent="0.3">
      <c r="A1538" s="24"/>
      <c r="B1538" s="86"/>
      <c r="C1538" s="21"/>
      <c r="D1538" s="30"/>
      <c r="E1538" s="33"/>
    </row>
    <row r="1539" spans="1:5" s="50" customFormat="1" ht="47.25" x14ac:dyDescent="0.25">
      <c r="A1539" s="24" t="s">
        <v>1724</v>
      </c>
      <c r="B1539" s="267" t="s">
        <v>1314</v>
      </c>
      <c r="C1539" s="228" t="s">
        <v>18</v>
      </c>
      <c r="D1539" s="30"/>
      <c r="E1539" s="22">
        <v>212.28</v>
      </c>
    </row>
    <row r="1540" spans="1:5" s="50" customFormat="1" x14ac:dyDescent="0.3">
      <c r="A1540" s="24"/>
      <c r="B1540" s="120"/>
      <c r="C1540" s="21"/>
      <c r="D1540" s="30"/>
      <c r="E1540" s="22"/>
    </row>
    <row r="1541" spans="1:5" s="50" customFormat="1" ht="18.75" x14ac:dyDescent="0.25">
      <c r="A1541" s="24" t="s">
        <v>729</v>
      </c>
      <c r="B1541" s="87" t="s">
        <v>1358</v>
      </c>
      <c r="C1541" s="21"/>
      <c r="D1541" s="30"/>
      <c r="E1541" s="22"/>
    </row>
    <row r="1542" spans="1:5" s="50" customFormat="1" ht="18.75" x14ac:dyDescent="0.25">
      <c r="A1542" s="24" t="s">
        <v>731</v>
      </c>
      <c r="B1542" s="268" t="s">
        <v>1541</v>
      </c>
      <c r="C1542" s="228" t="s">
        <v>18</v>
      </c>
      <c r="D1542" s="30"/>
      <c r="E1542" s="22">
        <v>257.52</v>
      </c>
    </row>
    <row r="1543" spans="1:5" s="50" customFormat="1" ht="78.75" x14ac:dyDescent="0.25">
      <c r="A1543" s="24"/>
      <c r="B1543" s="101" t="s">
        <v>1629</v>
      </c>
      <c r="C1543" s="21"/>
      <c r="D1543" s="30"/>
      <c r="E1543" s="22"/>
    </row>
    <row r="1544" spans="1:5" s="50" customFormat="1" x14ac:dyDescent="0.3">
      <c r="A1544" s="24"/>
      <c r="B1544" s="101"/>
      <c r="C1544" s="21"/>
      <c r="D1544" s="30"/>
      <c r="E1544" s="22"/>
    </row>
    <row r="1545" spans="1:5" s="50" customFormat="1" ht="18.75" x14ac:dyDescent="0.25">
      <c r="A1545" s="66" t="s">
        <v>733</v>
      </c>
      <c r="B1545" s="107" t="s">
        <v>1672</v>
      </c>
      <c r="C1545" s="231" t="s">
        <v>18</v>
      </c>
      <c r="D1545" s="110"/>
      <c r="E1545" s="110">
        <v>358.55</v>
      </c>
    </row>
    <row r="1546" spans="1:5" s="50" customFormat="1" ht="78.75" x14ac:dyDescent="0.25">
      <c r="A1546" s="66"/>
      <c r="B1546" s="101" t="s">
        <v>1673</v>
      </c>
      <c r="C1546" s="67"/>
      <c r="D1546" s="110"/>
      <c r="E1546" s="110"/>
    </row>
    <row r="1547" spans="1:5" s="50" customFormat="1" x14ac:dyDescent="0.3">
      <c r="A1547" s="24"/>
      <c r="B1547" s="87"/>
      <c r="C1547" s="21"/>
      <c r="D1547" s="30"/>
      <c r="E1547" s="22"/>
    </row>
    <row r="1548" spans="1:5" s="50" customFormat="1" ht="18.75" x14ac:dyDescent="0.25">
      <c r="A1548" s="24" t="s">
        <v>1083</v>
      </c>
      <c r="B1548" s="120" t="s">
        <v>1356</v>
      </c>
      <c r="C1548" s="228" t="s">
        <v>18</v>
      </c>
      <c r="D1548" s="30"/>
      <c r="E1548" s="22">
        <v>89.81</v>
      </c>
    </row>
    <row r="1549" spans="1:5" s="50" customFormat="1" ht="47.25" x14ac:dyDescent="0.25">
      <c r="A1549" s="24"/>
      <c r="B1549" s="86" t="s">
        <v>1357</v>
      </c>
      <c r="C1549" s="21"/>
      <c r="D1549" s="30"/>
      <c r="E1549" s="22"/>
    </row>
    <row r="1550" spans="1:5" s="50" customFormat="1" x14ac:dyDescent="0.3">
      <c r="A1550" s="24"/>
      <c r="B1550" s="120"/>
      <c r="C1550" s="21"/>
      <c r="D1550" s="30"/>
      <c r="E1550" s="22"/>
    </row>
    <row r="1551" spans="1:5" s="50" customFormat="1" ht="18.75" x14ac:dyDescent="0.25">
      <c r="A1551" s="66" t="s">
        <v>1725</v>
      </c>
      <c r="B1551" s="107" t="s">
        <v>1674</v>
      </c>
      <c r="C1551" s="231" t="s">
        <v>18</v>
      </c>
      <c r="D1551" s="30"/>
      <c r="E1551" s="22">
        <v>125.44</v>
      </c>
    </row>
    <row r="1552" spans="1:5" s="50" customFormat="1" ht="47.25" x14ac:dyDescent="0.25">
      <c r="A1552" s="66"/>
      <c r="B1552" s="101" t="s">
        <v>1675</v>
      </c>
      <c r="C1552" s="67"/>
      <c r="D1552" s="30"/>
      <c r="E1552" s="22"/>
    </row>
    <row r="1553" spans="1:5" s="50" customFormat="1" x14ac:dyDescent="0.3">
      <c r="A1553" s="24"/>
      <c r="B1553" s="120"/>
      <c r="C1553" s="21"/>
      <c r="D1553" s="30"/>
      <c r="E1553" s="22"/>
    </row>
    <row r="1554" spans="1:5" s="50" customFormat="1" ht="18.75" x14ac:dyDescent="0.25">
      <c r="A1554" s="24" t="s">
        <v>1726</v>
      </c>
      <c r="B1554" s="120" t="s">
        <v>1317</v>
      </c>
      <c r="C1554" s="228" t="s">
        <v>18</v>
      </c>
      <c r="D1554" s="30"/>
      <c r="E1554" s="22">
        <v>156.62</v>
      </c>
    </row>
    <row r="1555" spans="1:5" s="50" customFormat="1" ht="63" x14ac:dyDescent="0.25">
      <c r="A1555" s="24"/>
      <c r="B1555" s="86" t="s">
        <v>1316</v>
      </c>
      <c r="C1555" s="21"/>
      <c r="D1555" s="30"/>
      <c r="E1555" s="22"/>
    </row>
    <row r="1556" spans="1:5" s="50" customFormat="1" x14ac:dyDescent="0.3">
      <c r="A1556" s="24"/>
      <c r="B1556" s="120"/>
      <c r="C1556" s="21"/>
      <c r="D1556" s="30"/>
      <c r="E1556" s="22"/>
    </row>
    <row r="1557" spans="1:5" s="50" customFormat="1" ht="18.75" x14ac:dyDescent="0.25">
      <c r="A1557" s="24" t="s">
        <v>1727</v>
      </c>
      <c r="B1557" s="120" t="s">
        <v>1320</v>
      </c>
      <c r="C1557" s="228" t="s">
        <v>18</v>
      </c>
      <c r="D1557" s="30"/>
      <c r="E1557" s="22">
        <v>52.57</v>
      </c>
    </row>
    <row r="1558" spans="1:5" s="50" customFormat="1" ht="47.25" x14ac:dyDescent="0.25">
      <c r="A1558" s="24"/>
      <c r="B1558" s="86" t="s">
        <v>1318</v>
      </c>
      <c r="C1558" s="21"/>
      <c r="D1558" s="30"/>
      <c r="E1558" s="22"/>
    </row>
    <row r="1559" spans="1:5" s="50" customFormat="1" x14ac:dyDescent="0.3">
      <c r="A1559" s="24"/>
      <c r="B1559" s="120"/>
      <c r="C1559" s="21"/>
      <c r="D1559" s="30"/>
      <c r="E1559" s="22"/>
    </row>
    <row r="1560" spans="1:5" s="50" customFormat="1" ht="18.75" x14ac:dyDescent="0.25">
      <c r="A1560" s="24" t="s">
        <v>1728</v>
      </c>
      <c r="B1560" s="120" t="s">
        <v>1321</v>
      </c>
      <c r="C1560" s="228" t="s">
        <v>18</v>
      </c>
      <c r="D1560" s="30"/>
      <c r="E1560" s="22">
        <v>61.91</v>
      </c>
    </row>
    <row r="1561" spans="1:5" s="50" customFormat="1" ht="47.25" x14ac:dyDescent="0.25">
      <c r="A1561" s="24"/>
      <c r="B1561" s="86" t="s">
        <v>1319</v>
      </c>
      <c r="C1561" s="21"/>
      <c r="D1561" s="30"/>
      <c r="E1561" s="22"/>
    </row>
    <row r="1562" spans="1:5" s="50" customFormat="1" x14ac:dyDescent="0.3">
      <c r="A1562" s="24"/>
      <c r="B1562" s="86"/>
      <c r="C1562" s="21"/>
      <c r="D1562" s="30"/>
      <c r="E1562" s="22"/>
    </row>
    <row r="1563" spans="1:5" s="50" customFormat="1" ht="18.75" x14ac:dyDescent="0.25">
      <c r="A1563" s="24" t="s">
        <v>1729</v>
      </c>
      <c r="B1563" s="120" t="s">
        <v>1368</v>
      </c>
      <c r="C1563" s="228" t="s">
        <v>18</v>
      </c>
      <c r="D1563" s="30"/>
      <c r="E1563" s="22">
        <v>15.72</v>
      </c>
    </row>
    <row r="1564" spans="1:5" s="50" customFormat="1" ht="78.75" x14ac:dyDescent="0.25">
      <c r="A1564" s="24"/>
      <c r="B1564" s="86" t="s">
        <v>1322</v>
      </c>
      <c r="C1564" s="21"/>
      <c r="D1564" s="30"/>
      <c r="E1564" s="22"/>
    </row>
    <row r="1565" spans="1:5" s="50" customFormat="1" x14ac:dyDescent="0.3">
      <c r="A1565" s="24"/>
      <c r="B1565" s="86"/>
      <c r="C1565" s="21"/>
      <c r="D1565" s="30"/>
      <c r="E1565" s="22"/>
    </row>
    <row r="1566" spans="1:5" s="50" customFormat="1" ht="18.75" x14ac:dyDescent="0.25">
      <c r="A1566" s="66" t="s">
        <v>1730</v>
      </c>
      <c r="B1566" s="107" t="s">
        <v>1676</v>
      </c>
      <c r="C1566" s="231" t="s">
        <v>18</v>
      </c>
      <c r="D1566" s="30"/>
      <c r="E1566" s="22">
        <v>83.99</v>
      </c>
    </row>
    <row r="1567" spans="1:5" s="50" customFormat="1" ht="47.25" x14ac:dyDescent="0.25">
      <c r="A1567" s="66"/>
      <c r="B1567" s="101" t="s">
        <v>1677</v>
      </c>
      <c r="C1567" s="67"/>
      <c r="D1567" s="30"/>
      <c r="E1567" s="22"/>
    </row>
    <row r="1568" spans="1:5" s="50" customFormat="1" x14ac:dyDescent="0.3">
      <c r="A1568" s="66"/>
      <c r="B1568" s="107"/>
      <c r="C1568" s="67"/>
      <c r="D1568" s="30"/>
      <c r="E1568" s="22"/>
    </row>
    <row r="1569" spans="1:5" s="50" customFormat="1" ht="18.75" x14ac:dyDescent="0.25">
      <c r="A1569" s="66" t="s">
        <v>1731</v>
      </c>
      <c r="B1569" s="107" t="s">
        <v>1678</v>
      </c>
      <c r="C1569" s="231" t="s">
        <v>18</v>
      </c>
      <c r="D1569" s="30"/>
      <c r="E1569" s="22">
        <v>394.3</v>
      </c>
    </row>
    <row r="1570" spans="1:5" s="50" customFormat="1" ht="47.25" x14ac:dyDescent="0.25">
      <c r="A1570" s="66"/>
      <c r="B1570" s="101" t="s">
        <v>1679</v>
      </c>
      <c r="C1570" s="67"/>
      <c r="D1570" s="30"/>
      <c r="E1570" s="22"/>
    </row>
    <row r="1571" spans="1:5" s="50" customFormat="1" x14ac:dyDescent="0.3">
      <c r="A1571" s="66"/>
      <c r="B1571" s="107"/>
      <c r="C1571" s="67"/>
      <c r="D1571" s="30"/>
      <c r="E1571" s="22"/>
    </row>
    <row r="1572" spans="1:5" s="50" customFormat="1" ht="18.75" x14ac:dyDescent="0.25">
      <c r="A1572" s="66" t="s">
        <v>1732</v>
      </c>
      <c r="B1572" s="107" t="s">
        <v>1680</v>
      </c>
      <c r="C1572" s="231" t="s">
        <v>18</v>
      </c>
      <c r="D1572" s="30"/>
      <c r="E1572" s="22">
        <v>207.36</v>
      </c>
    </row>
    <row r="1573" spans="1:5" s="50" customFormat="1" ht="47.25" x14ac:dyDescent="0.25">
      <c r="A1573" s="66"/>
      <c r="B1573" s="101" t="s">
        <v>1681</v>
      </c>
      <c r="C1573" s="67"/>
      <c r="D1573" s="30"/>
      <c r="E1573" s="22"/>
    </row>
    <row r="1574" spans="1:5" s="50" customFormat="1" x14ac:dyDescent="0.3">
      <c r="A1574" s="66"/>
      <c r="B1574" s="101"/>
      <c r="C1574" s="67"/>
      <c r="D1574" s="30"/>
      <c r="E1574" s="22"/>
    </row>
    <row r="1575" spans="1:5" s="50" customFormat="1" ht="18.75" x14ac:dyDescent="0.25">
      <c r="A1575" s="24" t="s">
        <v>1733</v>
      </c>
      <c r="B1575" s="87" t="s">
        <v>1323</v>
      </c>
      <c r="C1575" s="21"/>
      <c r="D1575" s="30"/>
      <c r="E1575" s="22"/>
    </row>
    <row r="1576" spans="1:5" s="50" customFormat="1" ht="18.75" x14ac:dyDescent="0.25">
      <c r="A1576" s="24" t="s">
        <v>1734</v>
      </c>
      <c r="B1576" s="120" t="s">
        <v>1324</v>
      </c>
      <c r="C1576" s="228" t="s">
        <v>18</v>
      </c>
      <c r="D1576" s="30"/>
      <c r="E1576" s="22">
        <v>75</v>
      </c>
    </row>
    <row r="1577" spans="1:5" s="50" customFormat="1" ht="47.25" x14ac:dyDescent="0.25">
      <c r="A1577" s="24"/>
      <c r="B1577" s="86" t="s">
        <v>1325</v>
      </c>
      <c r="C1577" s="21"/>
      <c r="D1577" s="30"/>
      <c r="E1577" s="22"/>
    </row>
    <row r="1578" spans="1:5" s="50" customFormat="1" x14ac:dyDescent="0.3">
      <c r="A1578" s="24"/>
      <c r="B1578" s="120"/>
      <c r="C1578" s="21"/>
      <c r="D1578" s="30"/>
      <c r="E1578" s="22"/>
    </row>
    <row r="1579" spans="1:5" s="50" customFormat="1" ht="18.75" x14ac:dyDescent="0.25">
      <c r="A1579" s="24" t="s">
        <v>1735</v>
      </c>
      <c r="B1579" s="120" t="s">
        <v>1500</v>
      </c>
      <c r="C1579" s="228" t="s">
        <v>18</v>
      </c>
      <c r="D1579" s="30"/>
      <c r="E1579" s="22">
        <v>340.45</v>
      </c>
    </row>
    <row r="1580" spans="1:5" s="50" customFormat="1" ht="110.25" x14ac:dyDescent="0.25">
      <c r="A1580" s="24"/>
      <c r="B1580" s="86" t="s">
        <v>1501</v>
      </c>
      <c r="C1580" s="21"/>
      <c r="D1580" s="30"/>
      <c r="E1580" s="22"/>
    </row>
    <row r="1581" spans="1:5" s="50" customFormat="1" x14ac:dyDescent="0.3">
      <c r="A1581" s="24"/>
      <c r="B1581" s="120"/>
      <c r="C1581" s="21"/>
      <c r="D1581" s="30"/>
      <c r="E1581" s="22"/>
    </row>
    <row r="1582" spans="1:5" s="50" customFormat="1" ht="18.75" x14ac:dyDescent="0.25">
      <c r="A1582" s="24" t="s">
        <v>1736</v>
      </c>
      <c r="B1582" s="120" t="s">
        <v>1327</v>
      </c>
      <c r="C1582" s="228" t="s">
        <v>18</v>
      </c>
      <c r="D1582" s="30"/>
      <c r="E1582" s="22">
        <v>190.73</v>
      </c>
    </row>
    <row r="1583" spans="1:5" s="50" customFormat="1" ht="47.25" x14ac:dyDescent="0.25">
      <c r="A1583" s="24"/>
      <c r="B1583" s="86" t="s">
        <v>1326</v>
      </c>
      <c r="C1583" s="21"/>
      <c r="D1583" s="30"/>
      <c r="E1583" s="22"/>
    </row>
    <row r="1584" spans="1:5" s="50" customFormat="1" x14ac:dyDescent="0.3">
      <c r="A1584" s="24"/>
      <c r="B1584" s="120"/>
      <c r="C1584" s="21"/>
      <c r="D1584" s="30"/>
      <c r="E1584" s="22"/>
    </row>
    <row r="1585" spans="1:5" s="50" customFormat="1" ht="18.75" x14ac:dyDescent="0.25">
      <c r="A1585" s="24" t="s">
        <v>1737</v>
      </c>
      <c r="B1585" s="120" t="s">
        <v>1329</v>
      </c>
      <c r="C1585" s="228" t="s">
        <v>18</v>
      </c>
      <c r="D1585" s="30"/>
      <c r="E1585" s="22">
        <v>110.96</v>
      </c>
    </row>
    <row r="1586" spans="1:5" s="50" customFormat="1" ht="87.75" customHeight="1" x14ac:dyDescent="0.25">
      <c r="A1586" s="24"/>
      <c r="B1586" s="86" t="s">
        <v>1328</v>
      </c>
      <c r="C1586" s="21"/>
      <c r="D1586" s="30"/>
      <c r="E1586" s="22"/>
    </row>
    <row r="1587" spans="1:5" s="50" customFormat="1" x14ac:dyDescent="0.3">
      <c r="A1587" s="24"/>
      <c r="B1587" s="120"/>
      <c r="C1587" s="21"/>
      <c r="D1587" s="30"/>
      <c r="E1587" s="22"/>
    </row>
    <row r="1588" spans="1:5" s="50" customFormat="1" ht="31.5" x14ac:dyDescent="0.25">
      <c r="A1588" s="66" t="s">
        <v>1738</v>
      </c>
      <c r="B1588" s="269" t="s">
        <v>1702</v>
      </c>
      <c r="C1588" s="231" t="s">
        <v>18</v>
      </c>
      <c r="D1588" s="30"/>
      <c r="E1588" s="22">
        <v>243.27</v>
      </c>
    </row>
    <row r="1589" spans="1:5" s="50" customFormat="1" ht="78.75" x14ac:dyDescent="0.25">
      <c r="A1589" s="66"/>
      <c r="B1589" s="101" t="s">
        <v>1682</v>
      </c>
      <c r="C1589" s="67"/>
      <c r="D1589" s="30"/>
      <c r="E1589" s="22"/>
    </row>
    <row r="1590" spans="1:5" s="50" customFormat="1" x14ac:dyDescent="0.3">
      <c r="A1590" s="24"/>
      <c r="B1590" s="120"/>
      <c r="C1590" s="21"/>
      <c r="D1590" s="30"/>
      <c r="E1590" s="22"/>
    </row>
    <row r="1591" spans="1:5" s="50" customFormat="1" ht="18.75" x14ac:dyDescent="0.25">
      <c r="A1591" s="24" t="s">
        <v>1739</v>
      </c>
      <c r="B1591" s="120" t="s">
        <v>1503</v>
      </c>
      <c r="C1591" s="696" t="s">
        <v>18</v>
      </c>
      <c r="D1591" s="30"/>
      <c r="E1591" s="22">
        <v>164.45</v>
      </c>
    </row>
    <row r="1592" spans="1:5" s="50" customFormat="1" ht="47.25" x14ac:dyDescent="0.25">
      <c r="A1592" s="24"/>
      <c r="B1592" s="86" t="s">
        <v>1502</v>
      </c>
      <c r="C1592" s="697"/>
      <c r="D1592" s="30"/>
      <c r="E1592" s="22"/>
    </row>
    <row r="1593" spans="1:5" s="50" customFormat="1" x14ac:dyDescent="0.3">
      <c r="A1593" s="24"/>
      <c r="B1593" s="120"/>
      <c r="C1593" s="21"/>
      <c r="D1593" s="30"/>
      <c r="E1593" s="22"/>
    </row>
    <row r="1594" spans="1:5" s="50" customFormat="1" x14ac:dyDescent="0.3">
      <c r="A1594" s="24" t="s">
        <v>1740</v>
      </c>
      <c r="B1594" s="87" t="s">
        <v>1335</v>
      </c>
      <c r="C1594" s="21"/>
      <c r="D1594" s="30"/>
      <c r="E1594" s="22"/>
    </row>
    <row r="1595" spans="1:5" s="50" customFormat="1" ht="157.5" x14ac:dyDescent="0.25">
      <c r="A1595" s="24"/>
      <c r="B1595" s="86" t="s">
        <v>1334</v>
      </c>
      <c r="C1595" s="21"/>
      <c r="D1595" s="30"/>
      <c r="E1595" s="22"/>
    </row>
    <row r="1596" spans="1:5" s="50" customFormat="1" x14ac:dyDescent="0.3">
      <c r="A1596" s="24"/>
      <c r="B1596" s="120"/>
      <c r="C1596" s="21"/>
      <c r="D1596" s="30"/>
      <c r="E1596" s="22"/>
    </row>
    <row r="1597" spans="1:5" s="50" customFormat="1" ht="18.75" x14ac:dyDescent="0.25">
      <c r="A1597" s="24" t="s">
        <v>1741</v>
      </c>
      <c r="B1597" s="120" t="s">
        <v>1330</v>
      </c>
      <c r="C1597" s="228" t="s">
        <v>18</v>
      </c>
      <c r="D1597" s="30"/>
      <c r="E1597" s="22">
        <v>20.5</v>
      </c>
    </row>
    <row r="1598" spans="1:5" s="50" customFormat="1" x14ac:dyDescent="0.3">
      <c r="A1598" s="24"/>
      <c r="B1598" s="120"/>
      <c r="C1598" s="21"/>
      <c r="D1598" s="30"/>
      <c r="E1598" s="22"/>
    </row>
    <row r="1599" spans="1:5" s="50" customFormat="1" ht="18.75" x14ac:dyDescent="0.25">
      <c r="A1599" s="24" t="s">
        <v>1742</v>
      </c>
      <c r="B1599" s="120" t="s">
        <v>1331</v>
      </c>
      <c r="C1599" s="228" t="s">
        <v>18</v>
      </c>
      <c r="D1599" s="30"/>
      <c r="E1599" s="22">
        <v>18.54</v>
      </c>
    </row>
    <row r="1600" spans="1:5" s="50" customFormat="1" x14ac:dyDescent="0.3">
      <c r="A1600" s="24"/>
      <c r="B1600" s="120"/>
      <c r="C1600" s="21"/>
      <c r="D1600" s="30"/>
      <c r="E1600" s="22"/>
    </row>
    <row r="1601" spans="1:5" s="50" customFormat="1" x14ac:dyDescent="0.3">
      <c r="A1601" s="24" t="s">
        <v>1743</v>
      </c>
      <c r="B1601" s="120" t="s">
        <v>1332</v>
      </c>
      <c r="C1601" s="228" t="s">
        <v>18</v>
      </c>
      <c r="D1601" s="30"/>
      <c r="E1601" s="22">
        <v>30.72</v>
      </c>
    </row>
    <row r="1602" spans="1:5" s="50" customFormat="1" x14ac:dyDescent="0.3">
      <c r="A1602" s="24"/>
      <c r="B1602" s="120"/>
      <c r="C1602" s="21"/>
      <c r="D1602" s="30"/>
      <c r="E1602" s="22"/>
    </row>
    <row r="1603" spans="1:5" s="50" customFormat="1" ht="18.75" x14ac:dyDescent="0.25">
      <c r="A1603" s="24" t="s">
        <v>1744</v>
      </c>
      <c r="B1603" s="120" t="s">
        <v>1333</v>
      </c>
      <c r="C1603" s="228" t="s">
        <v>18</v>
      </c>
      <c r="D1603" s="30"/>
      <c r="E1603" s="22">
        <v>18.54</v>
      </c>
    </row>
    <row r="1604" spans="1:5" s="50" customFormat="1" x14ac:dyDescent="0.3">
      <c r="A1604" s="24"/>
      <c r="B1604" s="120"/>
      <c r="C1604" s="21"/>
      <c r="D1604" s="30"/>
      <c r="E1604" s="22"/>
    </row>
    <row r="1605" spans="1:5" s="50" customFormat="1" ht="18.75" x14ac:dyDescent="0.25">
      <c r="A1605" s="66" t="s">
        <v>1745</v>
      </c>
      <c r="B1605" s="107" t="s">
        <v>1695</v>
      </c>
      <c r="C1605" s="231" t="s">
        <v>18</v>
      </c>
      <c r="D1605" s="110"/>
      <c r="E1605" s="110">
        <v>41.78</v>
      </c>
    </row>
    <row r="1606" spans="1:5" s="50" customFormat="1" x14ac:dyDescent="0.3">
      <c r="A1606" s="24"/>
      <c r="B1606" s="120"/>
      <c r="C1606" s="21"/>
      <c r="D1606" s="30"/>
      <c r="E1606" s="22"/>
    </row>
    <row r="1607" spans="1:5" s="50" customFormat="1" x14ac:dyDescent="0.3">
      <c r="A1607" s="24"/>
      <c r="B1607" s="120"/>
      <c r="C1607" s="21"/>
      <c r="D1607" s="30"/>
      <c r="E1607" s="22"/>
    </row>
    <row r="1608" spans="1:5" s="50" customFormat="1" x14ac:dyDescent="0.3">
      <c r="A1608" s="24" t="s">
        <v>1746</v>
      </c>
      <c r="B1608" s="87" t="s">
        <v>1416</v>
      </c>
      <c r="C1608" s="21"/>
      <c r="D1608" s="30"/>
      <c r="E1608" s="22"/>
    </row>
    <row r="1609" spans="1:5" s="50" customFormat="1" ht="18.75" x14ac:dyDescent="0.25">
      <c r="A1609" s="24" t="s">
        <v>1747</v>
      </c>
      <c r="B1609" s="120" t="s">
        <v>1417</v>
      </c>
      <c r="C1609" s="228" t="s">
        <v>18</v>
      </c>
      <c r="D1609" s="30"/>
      <c r="E1609" s="22">
        <v>107.12</v>
      </c>
    </row>
    <row r="1610" spans="1:5" s="50" customFormat="1" ht="71.25" customHeight="1" x14ac:dyDescent="0.25">
      <c r="A1610" s="24"/>
      <c r="B1610" s="86" t="s">
        <v>1336</v>
      </c>
      <c r="C1610" s="21"/>
      <c r="D1610" s="30"/>
      <c r="E1610" s="22"/>
    </row>
    <row r="1611" spans="1:5" s="50" customFormat="1" x14ac:dyDescent="0.3">
      <c r="A1611" s="24"/>
      <c r="B1611" s="120"/>
      <c r="C1611" s="21"/>
      <c r="D1611" s="30"/>
      <c r="E1611" s="22"/>
    </row>
    <row r="1612" spans="1:5" s="50" customFormat="1" ht="18.75" x14ac:dyDescent="0.25">
      <c r="A1612" s="24" t="s">
        <v>1748</v>
      </c>
      <c r="B1612" s="120" t="s">
        <v>1504</v>
      </c>
      <c r="C1612" s="228" t="s">
        <v>18</v>
      </c>
      <c r="D1612" s="30"/>
      <c r="E1612" s="22">
        <v>337.23</v>
      </c>
    </row>
    <row r="1613" spans="1:5" s="50" customFormat="1" ht="141.75" x14ac:dyDescent="0.25">
      <c r="A1613" s="24"/>
      <c r="B1613" s="86" t="s">
        <v>1512</v>
      </c>
      <c r="C1613" s="21"/>
      <c r="D1613" s="30"/>
      <c r="E1613" s="22"/>
    </row>
    <row r="1614" spans="1:5" s="50" customFormat="1" x14ac:dyDescent="0.3">
      <c r="A1614" s="24"/>
      <c r="B1614" s="86"/>
      <c r="C1614" s="21"/>
      <c r="D1614" s="30"/>
      <c r="E1614" s="22"/>
    </row>
    <row r="1615" spans="1:5" s="50" customFormat="1" ht="18.75" x14ac:dyDescent="0.25">
      <c r="A1615" s="24" t="s">
        <v>1749</v>
      </c>
      <c r="B1615" s="120" t="s">
        <v>1472</v>
      </c>
      <c r="C1615" s="228" t="s">
        <v>18</v>
      </c>
      <c r="D1615" s="30"/>
      <c r="E1615" s="22">
        <v>146.62</v>
      </c>
    </row>
    <row r="1616" spans="1:5" s="50" customFormat="1" ht="141.75" x14ac:dyDescent="0.25">
      <c r="A1616" s="24"/>
      <c r="B1616" s="86" t="s">
        <v>1473</v>
      </c>
      <c r="C1616" s="21"/>
      <c r="D1616" s="30"/>
      <c r="E1616" s="22"/>
    </row>
    <row r="1617" spans="1:5" s="50" customFormat="1" x14ac:dyDescent="0.3">
      <c r="A1617" s="24"/>
      <c r="B1617" s="86"/>
      <c r="C1617" s="21"/>
      <c r="D1617" s="30"/>
      <c r="E1617" s="22"/>
    </row>
    <row r="1618" spans="1:5" s="50" customFormat="1" ht="18.75" x14ac:dyDescent="0.25">
      <c r="A1618" s="24" t="s">
        <v>1750</v>
      </c>
      <c r="B1618" s="120" t="s">
        <v>1474</v>
      </c>
      <c r="C1618" s="228" t="s">
        <v>18</v>
      </c>
      <c r="D1618" s="30"/>
      <c r="E1618" s="22">
        <v>223.57</v>
      </c>
    </row>
    <row r="1619" spans="1:5" s="50" customFormat="1" ht="157.5" x14ac:dyDescent="0.25">
      <c r="A1619" s="24"/>
      <c r="B1619" s="86" t="s">
        <v>1475</v>
      </c>
      <c r="C1619" s="21"/>
      <c r="D1619" s="30"/>
      <c r="E1619" s="22"/>
    </row>
    <row r="1620" spans="1:5" s="50" customFormat="1" x14ac:dyDescent="0.3">
      <c r="A1620" s="24"/>
      <c r="B1620" s="86"/>
      <c r="C1620" s="21"/>
      <c r="D1620" s="30"/>
      <c r="E1620" s="22"/>
    </row>
    <row r="1621" spans="1:5" s="50" customFormat="1" ht="18.75" x14ac:dyDescent="0.25">
      <c r="A1621" s="24" t="s">
        <v>1751</v>
      </c>
      <c r="B1621" s="120" t="s">
        <v>1476</v>
      </c>
      <c r="C1621" s="228" t="s">
        <v>18</v>
      </c>
      <c r="D1621" s="30"/>
      <c r="E1621" s="22">
        <v>158.01</v>
      </c>
    </row>
    <row r="1622" spans="1:5" s="50" customFormat="1" ht="157.5" x14ac:dyDescent="0.25">
      <c r="A1622" s="24"/>
      <c r="B1622" s="86" t="s">
        <v>1477</v>
      </c>
      <c r="C1622" s="21"/>
      <c r="D1622" s="30"/>
      <c r="E1622" s="22"/>
    </row>
    <row r="1623" spans="1:5" s="50" customFormat="1" x14ac:dyDescent="0.3">
      <c r="A1623" s="24"/>
      <c r="B1623" s="86"/>
      <c r="C1623" s="21"/>
      <c r="D1623" s="30"/>
      <c r="E1623" s="22"/>
    </row>
    <row r="1624" spans="1:5" s="50" customFormat="1" ht="18.75" x14ac:dyDescent="0.25">
      <c r="A1624" s="24" t="s">
        <v>1752</v>
      </c>
      <c r="B1624" s="120" t="s">
        <v>1478</v>
      </c>
      <c r="C1624" s="228" t="s">
        <v>18</v>
      </c>
      <c r="D1624" s="30"/>
      <c r="E1624" s="22">
        <v>48.16</v>
      </c>
    </row>
    <row r="1625" spans="1:5" s="50" customFormat="1" ht="47.25" x14ac:dyDescent="0.25">
      <c r="A1625" s="24"/>
      <c r="B1625" s="86" t="s">
        <v>1479</v>
      </c>
      <c r="C1625" s="21"/>
      <c r="D1625" s="30"/>
      <c r="E1625" s="22"/>
    </row>
    <row r="1626" spans="1:5" s="50" customFormat="1" x14ac:dyDescent="0.3">
      <c r="A1626" s="24"/>
      <c r="B1626" s="86"/>
      <c r="C1626" s="21"/>
      <c r="D1626" s="30"/>
      <c r="E1626" s="22"/>
    </row>
    <row r="1627" spans="1:5" s="50" customFormat="1" ht="18.75" x14ac:dyDescent="0.25">
      <c r="A1627" s="24" t="s">
        <v>1753</v>
      </c>
      <c r="B1627" s="87" t="s">
        <v>1418</v>
      </c>
      <c r="C1627" s="21"/>
      <c r="D1627" s="30"/>
      <c r="E1627" s="22"/>
    </row>
    <row r="1628" spans="1:5" s="50" customFormat="1" ht="94.5" x14ac:dyDescent="0.25">
      <c r="A1628" s="24"/>
      <c r="B1628" s="86" t="s">
        <v>1343</v>
      </c>
      <c r="C1628" s="21"/>
      <c r="D1628" s="30"/>
      <c r="E1628" s="22"/>
    </row>
    <row r="1629" spans="1:5" s="50" customFormat="1" x14ac:dyDescent="0.3">
      <c r="A1629" s="24"/>
      <c r="B1629" s="87"/>
      <c r="C1629" s="21"/>
      <c r="D1629" s="30"/>
      <c r="E1629" s="22"/>
    </row>
    <row r="1630" spans="1:5" s="50" customFormat="1" ht="18.75" x14ac:dyDescent="0.25">
      <c r="A1630" s="24" t="s">
        <v>1754</v>
      </c>
      <c r="B1630" s="120" t="s">
        <v>1344</v>
      </c>
      <c r="C1630" s="228" t="s">
        <v>61</v>
      </c>
      <c r="D1630" s="30"/>
      <c r="E1630" s="22">
        <v>80.47</v>
      </c>
    </row>
    <row r="1631" spans="1:5" s="50" customFormat="1" x14ac:dyDescent="0.3">
      <c r="A1631" s="24"/>
      <c r="B1631" s="120"/>
      <c r="C1631" s="21"/>
      <c r="D1631" s="30"/>
      <c r="E1631" s="22"/>
    </row>
    <row r="1632" spans="1:5" s="50" customFormat="1" ht="18.75" x14ac:dyDescent="0.25">
      <c r="A1632" s="24" t="s">
        <v>1755</v>
      </c>
      <c r="B1632" s="120" t="s">
        <v>1345</v>
      </c>
      <c r="C1632" s="228" t="s">
        <v>61</v>
      </c>
      <c r="D1632" s="30"/>
      <c r="E1632" s="22">
        <v>125.98</v>
      </c>
    </row>
    <row r="1633" spans="1:5" s="50" customFormat="1" x14ac:dyDescent="0.3">
      <c r="A1633" s="24"/>
      <c r="B1633" s="120"/>
      <c r="C1633" s="21"/>
      <c r="D1633" s="30"/>
      <c r="E1633" s="22"/>
    </row>
    <row r="1634" spans="1:5" s="50" customFormat="1" ht="18.75" x14ac:dyDescent="0.25">
      <c r="A1634" s="24" t="s">
        <v>1756</v>
      </c>
      <c r="B1634" s="120" t="s">
        <v>1346</v>
      </c>
      <c r="C1634" s="228" t="s">
        <v>61</v>
      </c>
      <c r="D1634" s="30"/>
      <c r="E1634" s="22">
        <v>163.77000000000001</v>
      </c>
    </row>
    <row r="1635" spans="1:5" s="50" customFormat="1" x14ac:dyDescent="0.3">
      <c r="A1635" s="24"/>
      <c r="B1635" s="120"/>
      <c r="C1635" s="21"/>
      <c r="D1635" s="30"/>
      <c r="E1635" s="22"/>
    </row>
    <row r="1636" spans="1:5" s="50" customFormat="1" ht="18.75" x14ac:dyDescent="0.25">
      <c r="A1636" s="24" t="s">
        <v>1757</v>
      </c>
      <c r="B1636" s="120" t="s">
        <v>1337</v>
      </c>
      <c r="C1636" s="228" t="s">
        <v>61</v>
      </c>
      <c r="D1636" s="30"/>
      <c r="E1636" s="22">
        <v>176.17</v>
      </c>
    </row>
    <row r="1637" spans="1:5" s="50" customFormat="1" x14ac:dyDescent="0.3">
      <c r="A1637" s="24"/>
      <c r="B1637" s="120"/>
      <c r="C1637" s="21"/>
      <c r="D1637" s="30"/>
      <c r="E1637" s="22"/>
    </row>
    <row r="1638" spans="1:5" s="50" customFormat="1" ht="18.75" x14ac:dyDescent="0.25">
      <c r="A1638" s="24" t="s">
        <v>1758</v>
      </c>
      <c r="B1638" s="120" t="s">
        <v>1347</v>
      </c>
      <c r="C1638" s="228" t="s">
        <v>61</v>
      </c>
      <c r="D1638" s="30"/>
      <c r="E1638" s="22">
        <v>231.54</v>
      </c>
    </row>
    <row r="1639" spans="1:5" s="50" customFormat="1" x14ac:dyDescent="0.3">
      <c r="A1639" s="24"/>
      <c r="B1639" s="120"/>
      <c r="C1639" s="21"/>
      <c r="D1639" s="30"/>
      <c r="E1639" s="22"/>
    </row>
    <row r="1640" spans="1:5" s="50" customFormat="1" ht="18.75" x14ac:dyDescent="0.25">
      <c r="A1640" s="24" t="s">
        <v>1759</v>
      </c>
      <c r="B1640" s="120" t="s">
        <v>1338</v>
      </c>
      <c r="C1640" s="228" t="s">
        <v>61</v>
      </c>
      <c r="D1640" s="30"/>
      <c r="E1640" s="22">
        <v>318.55</v>
      </c>
    </row>
    <row r="1641" spans="1:5" s="50" customFormat="1" x14ac:dyDescent="0.3">
      <c r="A1641" s="24"/>
      <c r="B1641" s="25"/>
      <c r="C1641" s="21"/>
      <c r="D1641" s="30"/>
      <c r="E1641" s="22"/>
    </row>
    <row r="1642" spans="1:5" s="50" customFormat="1" ht="18.75" x14ac:dyDescent="0.25">
      <c r="A1642" s="24" t="s">
        <v>1760</v>
      </c>
      <c r="B1642" s="26" t="s">
        <v>1348</v>
      </c>
      <c r="C1642" s="228" t="s">
        <v>18</v>
      </c>
      <c r="D1642" s="30"/>
      <c r="E1642" s="22">
        <v>29.27</v>
      </c>
    </row>
    <row r="1643" spans="1:5" s="50" customFormat="1" ht="47.25" x14ac:dyDescent="0.25">
      <c r="A1643" s="24"/>
      <c r="B1643" s="25" t="s">
        <v>1352</v>
      </c>
      <c r="C1643" s="21"/>
      <c r="D1643" s="30"/>
      <c r="E1643" s="22"/>
    </row>
    <row r="1644" spans="1:5" s="50" customFormat="1" x14ac:dyDescent="0.3">
      <c r="A1644" s="24"/>
      <c r="B1644" s="25"/>
      <c r="C1644" s="21"/>
      <c r="D1644" s="30"/>
      <c r="E1644" s="22"/>
    </row>
    <row r="1645" spans="1:5" s="50" customFormat="1" ht="18.75" x14ac:dyDescent="0.25">
      <c r="A1645" s="24" t="s">
        <v>1761</v>
      </c>
      <c r="B1645" s="26" t="s">
        <v>1349</v>
      </c>
      <c r="C1645" s="228" t="s">
        <v>18</v>
      </c>
      <c r="D1645" s="30"/>
      <c r="E1645" s="22">
        <v>40.340000000000003</v>
      </c>
    </row>
    <row r="1646" spans="1:5" s="50" customFormat="1" ht="47.25" x14ac:dyDescent="0.25">
      <c r="A1646" s="24"/>
      <c r="B1646" s="25" t="s">
        <v>1353</v>
      </c>
      <c r="C1646" s="21"/>
      <c r="D1646" s="30"/>
      <c r="E1646" s="22"/>
    </row>
    <row r="1647" spans="1:5" s="50" customFormat="1" x14ac:dyDescent="0.3">
      <c r="A1647" s="24"/>
      <c r="B1647" s="25"/>
      <c r="C1647" s="21"/>
      <c r="D1647" s="30"/>
      <c r="E1647" s="22"/>
    </row>
    <row r="1648" spans="1:5" s="50" customFormat="1" ht="18.75" x14ac:dyDescent="0.25">
      <c r="A1648" s="24" t="s">
        <v>1762</v>
      </c>
      <c r="B1648" s="26" t="s">
        <v>1350</v>
      </c>
      <c r="C1648" s="228" t="s">
        <v>18</v>
      </c>
      <c r="D1648" s="30"/>
      <c r="E1648" s="22">
        <v>48.23</v>
      </c>
    </row>
    <row r="1649" spans="1:5" s="50" customFormat="1" ht="47.25" x14ac:dyDescent="0.25">
      <c r="A1649" s="24"/>
      <c r="B1649" s="25" t="s">
        <v>1354</v>
      </c>
      <c r="C1649" s="21"/>
      <c r="D1649" s="30"/>
      <c r="E1649" s="22"/>
    </row>
    <row r="1650" spans="1:5" s="50" customFormat="1" x14ac:dyDescent="0.3">
      <c r="A1650" s="24"/>
      <c r="B1650" s="120"/>
      <c r="C1650" s="21"/>
      <c r="D1650" s="30"/>
      <c r="E1650" s="22"/>
    </row>
    <row r="1651" spans="1:5" s="50" customFormat="1" ht="18.75" x14ac:dyDescent="0.25">
      <c r="A1651" s="24" t="s">
        <v>1763</v>
      </c>
      <c r="B1651" s="26" t="s">
        <v>1339</v>
      </c>
      <c r="C1651" s="228" t="s">
        <v>18</v>
      </c>
      <c r="D1651" s="30"/>
      <c r="E1651" s="22">
        <v>60.65</v>
      </c>
    </row>
    <row r="1652" spans="1:5" s="50" customFormat="1" ht="47.25" x14ac:dyDescent="0.25">
      <c r="A1652" s="24"/>
      <c r="B1652" s="25" t="s">
        <v>1341</v>
      </c>
      <c r="C1652" s="21"/>
      <c r="D1652" s="30"/>
      <c r="E1652" s="22"/>
    </row>
    <row r="1653" spans="1:5" s="50" customFormat="1" x14ac:dyDescent="0.3">
      <c r="A1653" s="24"/>
      <c r="B1653" s="120"/>
      <c r="C1653" s="21"/>
      <c r="D1653" s="30"/>
      <c r="E1653" s="22"/>
    </row>
    <row r="1654" spans="1:5" s="50" customFormat="1" ht="18.75" x14ac:dyDescent="0.25">
      <c r="A1654" s="24" t="s">
        <v>1764</v>
      </c>
      <c r="B1654" s="120" t="s">
        <v>1351</v>
      </c>
      <c r="C1654" s="228" t="s">
        <v>18</v>
      </c>
      <c r="D1654" s="30"/>
      <c r="E1654" s="22">
        <v>75.33</v>
      </c>
    </row>
    <row r="1655" spans="1:5" s="50" customFormat="1" ht="47.25" x14ac:dyDescent="0.25">
      <c r="A1655" s="24"/>
      <c r="B1655" s="25" t="s">
        <v>1355</v>
      </c>
      <c r="C1655" s="21"/>
      <c r="D1655" s="30"/>
      <c r="E1655" s="22"/>
    </row>
    <row r="1656" spans="1:5" s="50" customFormat="1" x14ac:dyDescent="0.3">
      <c r="A1656" s="24"/>
      <c r="B1656" s="120"/>
      <c r="C1656" s="21"/>
      <c r="D1656" s="30"/>
      <c r="E1656" s="22"/>
    </row>
    <row r="1657" spans="1:5" s="50" customFormat="1" ht="18.75" x14ac:dyDescent="0.25">
      <c r="A1657" s="24" t="s">
        <v>1765</v>
      </c>
      <c r="B1657" s="120" t="s">
        <v>1340</v>
      </c>
      <c r="C1657" s="228" t="s">
        <v>18</v>
      </c>
      <c r="D1657" s="30"/>
      <c r="E1657" s="22">
        <v>135.69999999999999</v>
      </c>
    </row>
    <row r="1658" spans="1:5" s="50" customFormat="1" ht="47.25" x14ac:dyDescent="0.25">
      <c r="A1658" s="24"/>
      <c r="B1658" s="25" t="s">
        <v>1342</v>
      </c>
      <c r="C1658" s="21"/>
      <c r="D1658" s="30"/>
      <c r="E1658" s="22"/>
    </row>
    <row r="1659" spans="1:5" s="50" customFormat="1" x14ac:dyDescent="0.3">
      <c r="A1659" s="24"/>
      <c r="B1659" s="120"/>
      <c r="C1659" s="21"/>
      <c r="D1659" s="30"/>
      <c r="E1659" s="22"/>
    </row>
    <row r="1660" spans="1:5" s="50" customFormat="1" ht="18.75" x14ac:dyDescent="0.25">
      <c r="A1660" s="24" t="s">
        <v>1766</v>
      </c>
      <c r="B1660" s="87" t="s">
        <v>1360</v>
      </c>
      <c r="C1660" s="21"/>
      <c r="D1660" s="30"/>
      <c r="E1660" s="22"/>
    </row>
    <row r="1661" spans="1:5" s="50" customFormat="1" ht="31.5" x14ac:dyDescent="0.25">
      <c r="A1661" s="24" t="s">
        <v>1767</v>
      </c>
      <c r="B1661" s="120" t="s">
        <v>1364</v>
      </c>
      <c r="C1661" s="228" t="s">
        <v>18</v>
      </c>
      <c r="D1661" s="30"/>
      <c r="E1661" s="22">
        <v>1079.3599999999999</v>
      </c>
    </row>
    <row r="1662" spans="1:5" s="50" customFormat="1" ht="110.25" x14ac:dyDescent="0.25">
      <c r="A1662" s="24"/>
      <c r="B1662" s="86" t="s">
        <v>1363</v>
      </c>
      <c r="C1662" s="21"/>
      <c r="D1662" s="30"/>
      <c r="E1662" s="22"/>
    </row>
    <row r="1663" spans="1:5" s="50" customFormat="1" x14ac:dyDescent="0.3">
      <c r="A1663" s="24"/>
      <c r="B1663" s="120"/>
      <c r="C1663" s="21"/>
      <c r="D1663" s="30"/>
      <c r="E1663" s="22"/>
    </row>
    <row r="1664" spans="1:5" s="50" customFormat="1" ht="47.25" x14ac:dyDescent="0.25">
      <c r="A1664" s="24" t="s">
        <v>1768</v>
      </c>
      <c r="B1664" s="120" t="s">
        <v>1361</v>
      </c>
      <c r="C1664" s="228" t="s">
        <v>18</v>
      </c>
      <c r="D1664" s="30"/>
      <c r="E1664" s="22">
        <v>446.91</v>
      </c>
    </row>
    <row r="1665" spans="1:5" s="50" customFormat="1" ht="110.25" x14ac:dyDescent="0.25">
      <c r="A1665" s="24"/>
      <c r="B1665" s="86" t="s">
        <v>1366</v>
      </c>
      <c r="C1665" s="21"/>
      <c r="D1665" s="30"/>
      <c r="E1665" s="22"/>
    </row>
    <row r="1666" spans="1:5" s="50" customFormat="1" x14ac:dyDescent="0.3">
      <c r="A1666" s="24"/>
      <c r="B1666" s="86"/>
      <c r="C1666" s="21"/>
      <c r="D1666" s="30"/>
      <c r="E1666" s="22"/>
    </row>
    <row r="1667" spans="1:5" s="50" customFormat="1" x14ac:dyDescent="0.3">
      <c r="A1667" s="24" t="s">
        <v>1769</v>
      </c>
      <c r="B1667" s="120" t="s">
        <v>1359</v>
      </c>
      <c r="C1667" s="228" t="s">
        <v>18</v>
      </c>
      <c r="D1667" s="30"/>
      <c r="E1667" s="22">
        <v>906.55</v>
      </c>
    </row>
    <row r="1668" spans="1:5" s="50" customFormat="1" ht="62.25" customHeight="1" x14ac:dyDescent="0.25">
      <c r="A1668" s="24"/>
      <c r="B1668" s="86" t="s">
        <v>1365</v>
      </c>
      <c r="C1668" s="21"/>
      <c r="D1668" s="30"/>
      <c r="E1668" s="22"/>
    </row>
    <row r="1669" spans="1:5" s="50" customFormat="1" x14ac:dyDescent="0.3">
      <c r="A1669" s="24"/>
      <c r="B1669" s="86"/>
      <c r="C1669" s="21"/>
      <c r="D1669" s="30"/>
      <c r="E1669" s="22"/>
    </row>
    <row r="1670" spans="1:5" s="50" customFormat="1" ht="31.5" x14ac:dyDescent="0.25">
      <c r="A1670" s="24" t="s">
        <v>1770</v>
      </c>
      <c r="B1670" s="120" t="s">
        <v>1362</v>
      </c>
      <c r="C1670" s="228" t="s">
        <v>18</v>
      </c>
      <c r="D1670" s="30"/>
      <c r="E1670" s="22">
        <v>333.12</v>
      </c>
    </row>
    <row r="1671" spans="1:5" s="50" customFormat="1" ht="62.25" customHeight="1" x14ac:dyDescent="0.25">
      <c r="A1671" s="24"/>
      <c r="B1671" s="86" t="s">
        <v>1367</v>
      </c>
      <c r="C1671" s="21"/>
      <c r="D1671" s="30"/>
      <c r="E1671" s="22"/>
    </row>
    <row r="1672" spans="1:5" s="50" customFormat="1" x14ac:dyDescent="0.3">
      <c r="A1672" s="24"/>
      <c r="B1672" s="86"/>
      <c r="C1672" s="21"/>
      <c r="D1672" s="30"/>
      <c r="E1672" s="22"/>
    </row>
    <row r="1673" spans="1:5" s="50" customFormat="1" ht="18.75" x14ac:dyDescent="0.25">
      <c r="A1673" s="66" t="s">
        <v>1771</v>
      </c>
      <c r="B1673" s="107" t="s">
        <v>1686</v>
      </c>
      <c r="C1673" s="231" t="s">
        <v>18</v>
      </c>
      <c r="D1673" s="30"/>
      <c r="E1673" s="22">
        <v>2151.33</v>
      </c>
    </row>
    <row r="1674" spans="1:5" s="50" customFormat="1" ht="94.5" x14ac:dyDescent="0.25">
      <c r="A1674" s="66"/>
      <c r="B1674" s="101" t="s">
        <v>1683</v>
      </c>
      <c r="C1674" s="67"/>
      <c r="D1674" s="30"/>
      <c r="E1674" s="22"/>
    </row>
    <row r="1675" spans="1:5" s="50" customFormat="1" x14ac:dyDescent="0.3">
      <c r="A1675" s="24"/>
      <c r="B1675" s="86"/>
      <c r="C1675" s="21"/>
      <c r="D1675" s="30"/>
      <c r="E1675" s="22"/>
    </row>
    <row r="1676" spans="1:5" s="50" customFormat="1" ht="18.75" x14ac:dyDescent="0.25">
      <c r="A1676" s="66" t="s">
        <v>1772</v>
      </c>
      <c r="B1676" s="107" t="s">
        <v>1687</v>
      </c>
      <c r="C1676" s="231" t="s">
        <v>18</v>
      </c>
      <c r="D1676" s="30"/>
      <c r="E1676" s="22">
        <v>2599.08</v>
      </c>
    </row>
    <row r="1677" spans="1:5" s="50" customFormat="1" ht="94.5" x14ac:dyDescent="0.25">
      <c r="A1677" s="66"/>
      <c r="B1677" s="101" t="s">
        <v>1684</v>
      </c>
      <c r="C1677" s="67"/>
      <c r="D1677" s="30"/>
      <c r="E1677" s="22"/>
    </row>
    <row r="1678" spans="1:5" s="50" customFormat="1" x14ac:dyDescent="0.3">
      <c r="A1678" s="24"/>
      <c r="B1678" s="86"/>
      <c r="C1678" s="21"/>
      <c r="D1678" s="30"/>
      <c r="E1678" s="22"/>
    </row>
    <row r="1679" spans="1:5" s="50" customFormat="1" x14ac:dyDescent="0.3">
      <c r="A1679" s="66" t="s">
        <v>1773</v>
      </c>
      <c r="B1679" s="107" t="s">
        <v>1685</v>
      </c>
      <c r="C1679" s="231" t="s">
        <v>18</v>
      </c>
      <c r="D1679" s="30"/>
      <c r="E1679" s="22">
        <v>638.05999999999995</v>
      </c>
    </row>
    <row r="1680" spans="1:5" s="50" customFormat="1" ht="183" customHeight="1" x14ac:dyDescent="0.25">
      <c r="A1680" s="24"/>
      <c r="B1680" s="101" t="s">
        <v>1703</v>
      </c>
      <c r="C1680" s="21"/>
      <c r="D1680" s="30"/>
      <c r="E1680" s="22"/>
    </row>
    <row r="1681" spans="1:5" s="50" customFormat="1" x14ac:dyDescent="0.3">
      <c r="A1681" s="24"/>
      <c r="B1681" s="86"/>
      <c r="C1681" s="21"/>
      <c r="D1681" s="30"/>
      <c r="E1681" s="22"/>
    </row>
    <row r="1682" spans="1:5" s="50" customFormat="1" ht="18" customHeight="1" x14ac:dyDescent="0.3">
      <c r="A1682" s="264"/>
      <c r="B1682" s="265"/>
      <c r="C1682" s="694" t="s">
        <v>21</v>
      </c>
      <c r="D1682" s="695"/>
      <c r="E1682" s="695"/>
    </row>
  </sheetData>
  <mergeCells count="32">
    <mergeCell ref="C1682:E1682"/>
    <mergeCell ref="C1481:E1481"/>
    <mergeCell ref="C1512:E1512"/>
    <mergeCell ref="C1530:E1530"/>
    <mergeCell ref="C1591:C1592"/>
    <mergeCell ref="C1245:E1245"/>
    <mergeCell ref="C1293:E1293"/>
    <mergeCell ref="C1341:E1341"/>
    <mergeCell ref="C1404:E1404"/>
    <mergeCell ref="C1091:E1091"/>
    <mergeCell ref="C1127:E1127"/>
    <mergeCell ref="C1228:E1228"/>
    <mergeCell ref="C629:E629"/>
    <mergeCell ref="C691:E691"/>
    <mergeCell ref="C942:E942"/>
    <mergeCell ref="C1009:E1009"/>
    <mergeCell ref="C1049:E1049"/>
    <mergeCell ref="C289:E289"/>
    <mergeCell ref="C318:E318"/>
    <mergeCell ref="C460:E460"/>
    <mergeCell ref="C45:E45"/>
    <mergeCell ref="C163:E163"/>
    <mergeCell ref="C191:E191"/>
    <mergeCell ref="C252:E252"/>
    <mergeCell ref="A4:A5"/>
    <mergeCell ref="B4:B5"/>
    <mergeCell ref="C4:C5"/>
    <mergeCell ref="D4:E4"/>
    <mergeCell ref="B1:E1"/>
    <mergeCell ref="A2:B2"/>
    <mergeCell ref="C2:D2"/>
    <mergeCell ref="A3:B3"/>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1823"/>
  <sheetViews>
    <sheetView view="pageBreakPreview" zoomScale="93" zoomScaleNormal="93" zoomScaleSheetLayoutView="93" workbookViewId="0">
      <pane xSplit="3" ySplit="5" topLeftCell="D775" activePane="bottomRight" state="frozen"/>
      <selection pane="topRight"/>
      <selection pane="bottomLeft"/>
      <selection pane="bottomRight" activeCell="B793" sqref="B793"/>
    </sheetView>
  </sheetViews>
  <sheetFormatPr defaultColWidth="8.42578125" defaultRowHeight="18" x14ac:dyDescent="0.25"/>
  <cols>
    <col min="1" max="1" width="11.5703125" style="4" customWidth="1"/>
    <col min="2" max="2" width="96.85546875" style="5" customWidth="1"/>
    <col min="3" max="3" width="11.5703125" style="271" customWidth="1"/>
    <col min="4" max="4" width="11.28515625" style="9" customWidth="1"/>
    <col min="5" max="5" width="15.140625" style="16" customWidth="1"/>
    <col min="85" max="85" width="11.5703125" customWidth="1"/>
    <col min="86" max="86" width="96.85546875" customWidth="1"/>
    <col min="87" max="87" width="11.5703125" customWidth="1"/>
    <col min="88" max="88" width="11.28515625" customWidth="1"/>
    <col min="89" max="89" width="15.140625" customWidth="1"/>
    <col min="90" max="90" width="13.42578125" customWidth="1"/>
    <col min="91" max="91" width="14.28515625" customWidth="1"/>
    <col min="92" max="92" width="24.42578125" customWidth="1"/>
    <col min="341" max="341" width="11.5703125" customWidth="1"/>
    <col min="342" max="342" width="96.85546875" customWidth="1"/>
    <col min="343" max="343" width="11.5703125" customWidth="1"/>
    <col min="344" max="344" width="11.28515625" customWidth="1"/>
    <col min="345" max="345" width="15.140625" customWidth="1"/>
    <col min="346" max="346" width="13.42578125" customWidth="1"/>
    <col min="347" max="347" width="14.28515625" customWidth="1"/>
    <col min="348" max="348" width="24.42578125" customWidth="1"/>
    <col min="597" max="597" width="11.5703125" customWidth="1"/>
    <col min="598" max="598" width="96.85546875" customWidth="1"/>
    <col min="599" max="599" width="11.5703125" customWidth="1"/>
    <col min="600" max="600" width="11.28515625" customWidth="1"/>
    <col min="601" max="601" width="15.140625" customWidth="1"/>
    <col min="602" max="602" width="13.42578125" customWidth="1"/>
    <col min="603" max="603" width="14.28515625" customWidth="1"/>
    <col min="604" max="604" width="24.42578125" customWidth="1"/>
    <col min="853" max="853" width="11.5703125" customWidth="1"/>
    <col min="854" max="854" width="96.85546875" customWidth="1"/>
    <col min="855" max="855" width="11.5703125" customWidth="1"/>
    <col min="856" max="856" width="11.28515625" customWidth="1"/>
    <col min="857" max="857" width="15.140625" customWidth="1"/>
    <col min="858" max="858" width="13.42578125" customWidth="1"/>
    <col min="859" max="859" width="14.28515625" customWidth="1"/>
    <col min="860" max="860" width="24.42578125" customWidth="1"/>
    <col min="1109" max="1109" width="11.5703125" customWidth="1"/>
    <col min="1110" max="1110" width="96.85546875" customWidth="1"/>
    <col min="1111" max="1111" width="11.5703125" customWidth="1"/>
    <col min="1112" max="1112" width="11.28515625" customWidth="1"/>
    <col min="1113" max="1113" width="15.140625" customWidth="1"/>
    <col min="1114" max="1114" width="13.42578125" customWidth="1"/>
    <col min="1115" max="1115" width="14.28515625" customWidth="1"/>
    <col min="1116" max="1116" width="24.42578125" customWidth="1"/>
    <col min="1365" max="1365" width="11.5703125" customWidth="1"/>
    <col min="1366" max="1366" width="96.85546875" customWidth="1"/>
    <col min="1367" max="1367" width="11.5703125" customWidth="1"/>
    <col min="1368" max="1368" width="11.28515625" customWidth="1"/>
    <col min="1369" max="1369" width="15.140625" customWidth="1"/>
    <col min="1370" max="1370" width="13.42578125" customWidth="1"/>
    <col min="1371" max="1371" width="14.28515625" customWidth="1"/>
    <col min="1372" max="1372" width="24.42578125" customWidth="1"/>
    <col min="1621" max="1621" width="11.5703125" customWidth="1"/>
    <col min="1622" max="1622" width="96.85546875" customWidth="1"/>
    <col min="1623" max="1623" width="11.5703125" customWidth="1"/>
    <col min="1624" max="1624" width="11.28515625" customWidth="1"/>
    <col min="1625" max="1625" width="15.140625" customWidth="1"/>
    <col min="1626" max="1626" width="13.42578125" customWidth="1"/>
    <col min="1627" max="1627" width="14.28515625" customWidth="1"/>
    <col min="1628" max="1628" width="24.42578125" customWidth="1"/>
    <col min="1877" max="1877" width="11.5703125" customWidth="1"/>
    <col min="1878" max="1878" width="96.85546875" customWidth="1"/>
    <col min="1879" max="1879" width="11.5703125" customWidth="1"/>
    <col min="1880" max="1880" width="11.28515625" customWidth="1"/>
    <col min="1881" max="1881" width="15.140625" customWidth="1"/>
    <col min="1882" max="1882" width="13.42578125" customWidth="1"/>
    <col min="1883" max="1883" width="14.28515625" customWidth="1"/>
    <col min="1884" max="1884" width="24.42578125" customWidth="1"/>
    <col min="2133" max="2133" width="11.5703125" customWidth="1"/>
    <col min="2134" max="2134" width="96.85546875" customWidth="1"/>
    <col min="2135" max="2135" width="11.5703125" customWidth="1"/>
    <col min="2136" max="2136" width="11.28515625" customWidth="1"/>
    <col min="2137" max="2137" width="15.140625" customWidth="1"/>
    <col min="2138" max="2138" width="13.42578125" customWidth="1"/>
    <col min="2139" max="2139" width="14.28515625" customWidth="1"/>
    <col min="2140" max="2140" width="24.42578125" customWidth="1"/>
    <col min="2389" max="2389" width="11.5703125" customWidth="1"/>
    <col min="2390" max="2390" width="96.85546875" customWidth="1"/>
    <col min="2391" max="2391" width="11.5703125" customWidth="1"/>
    <col min="2392" max="2392" width="11.28515625" customWidth="1"/>
    <col min="2393" max="2393" width="15.140625" customWidth="1"/>
    <col min="2394" max="2394" width="13.42578125" customWidth="1"/>
    <col min="2395" max="2395" width="14.28515625" customWidth="1"/>
    <col min="2396" max="2396" width="24.42578125" customWidth="1"/>
    <col min="2645" max="2645" width="11.5703125" customWidth="1"/>
    <col min="2646" max="2646" width="96.85546875" customWidth="1"/>
    <col min="2647" max="2647" width="11.5703125" customWidth="1"/>
    <col min="2648" max="2648" width="11.28515625" customWidth="1"/>
    <col min="2649" max="2649" width="15.140625" customWidth="1"/>
    <col min="2650" max="2650" width="13.42578125" customWidth="1"/>
    <col min="2651" max="2651" width="14.28515625" customWidth="1"/>
    <col min="2652" max="2652" width="24.42578125" customWidth="1"/>
    <col min="2901" max="2901" width="11.5703125" customWidth="1"/>
    <col min="2902" max="2902" width="96.85546875" customWidth="1"/>
    <col min="2903" max="2903" width="11.5703125" customWidth="1"/>
    <col min="2904" max="2904" width="11.28515625" customWidth="1"/>
    <col min="2905" max="2905" width="15.140625" customWidth="1"/>
    <col min="2906" max="2906" width="13.42578125" customWidth="1"/>
    <col min="2907" max="2907" width="14.28515625" customWidth="1"/>
    <col min="2908" max="2908" width="24.42578125" customWidth="1"/>
    <col min="3157" max="3157" width="11.5703125" customWidth="1"/>
    <col min="3158" max="3158" width="96.85546875" customWidth="1"/>
    <col min="3159" max="3159" width="11.5703125" customWidth="1"/>
    <col min="3160" max="3160" width="11.28515625" customWidth="1"/>
    <col min="3161" max="3161" width="15.140625" customWidth="1"/>
    <col min="3162" max="3162" width="13.42578125" customWidth="1"/>
    <col min="3163" max="3163" width="14.28515625" customWidth="1"/>
    <col min="3164" max="3164" width="24.42578125" customWidth="1"/>
    <col min="3413" max="3413" width="11.5703125" customWidth="1"/>
    <col min="3414" max="3414" width="96.85546875" customWidth="1"/>
    <col min="3415" max="3415" width="11.5703125" customWidth="1"/>
    <col min="3416" max="3416" width="11.28515625" customWidth="1"/>
    <col min="3417" max="3417" width="15.140625" customWidth="1"/>
    <col min="3418" max="3418" width="13.42578125" customWidth="1"/>
    <col min="3419" max="3419" width="14.28515625" customWidth="1"/>
    <col min="3420" max="3420" width="24.42578125" customWidth="1"/>
    <col min="3669" max="3669" width="11.5703125" customWidth="1"/>
    <col min="3670" max="3670" width="96.85546875" customWidth="1"/>
    <col min="3671" max="3671" width="11.5703125" customWidth="1"/>
    <col min="3672" max="3672" width="11.28515625" customWidth="1"/>
    <col min="3673" max="3673" width="15.140625" customWidth="1"/>
    <col min="3674" max="3674" width="13.42578125" customWidth="1"/>
    <col min="3675" max="3675" width="14.28515625" customWidth="1"/>
    <col min="3676" max="3676" width="24.42578125" customWidth="1"/>
    <col min="3925" max="3925" width="11.5703125" customWidth="1"/>
    <col min="3926" max="3926" width="96.85546875" customWidth="1"/>
    <col min="3927" max="3927" width="11.5703125" customWidth="1"/>
    <col min="3928" max="3928" width="11.28515625" customWidth="1"/>
    <col min="3929" max="3929" width="15.140625" customWidth="1"/>
    <col min="3930" max="3930" width="13.42578125" customWidth="1"/>
    <col min="3931" max="3931" width="14.28515625" customWidth="1"/>
    <col min="3932" max="3932" width="24.42578125" customWidth="1"/>
    <col min="4181" max="4181" width="11.5703125" customWidth="1"/>
    <col min="4182" max="4182" width="96.85546875" customWidth="1"/>
    <col min="4183" max="4183" width="11.5703125" customWidth="1"/>
    <col min="4184" max="4184" width="11.28515625" customWidth="1"/>
    <col min="4185" max="4185" width="15.140625" customWidth="1"/>
    <col min="4186" max="4186" width="13.42578125" customWidth="1"/>
    <col min="4187" max="4187" width="14.28515625" customWidth="1"/>
    <col min="4188" max="4188" width="24.42578125" customWidth="1"/>
    <col min="4437" max="4437" width="11.5703125" customWidth="1"/>
    <col min="4438" max="4438" width="96.85546875" customWidth="1"/>
    <col min="4439" max="4439" width="11.5703125" customWidth="1"/>
    <col min="4440" max="4440" width="11.28515625" customWidth="1"/>
    <col min="4441" max="4441" width="15.140625" customWidth="1"/>
    <col min="4442" max="4442" width="13.42578125" customWidth="1"/>
    <col min="4443" max="4443" width="14.28515625" customWidth="1"/>
    <col min="4444" max="4444" width="24.42578125" customWidth="1"/>
    <col min="4693" max="4693" width="11.5703125" customWidth="1"/>
    <col min="4694" max="4694" width="96.85546875" customWidth="1"/>
    <col min="4695" max="4695" width="11.5703125" customWidth="1"/>
    <col min="4696" max="4696" width="11.28515625" customWidth="1"/>
    <col min="4697" max="4697" width="15.140625" customWidth="1"/>
    <col min="4698" max="4698" width="13.42578125" customWidth="1"/>
    <col min="4699" max="4699" width="14.28515625" customWidth="1"/>
    <col min="4700" max="4700" width="24.42578125" customWidth="1"/>
    <col min="4949" max="4949" width="11.5703125" customWidth="1"/>
    <col min="4950" max="4950" width="96.85546875" customWidth="1"/>
    <col min="4951" max="4951" width="11.5703125" customWidth="1"/>
    <col min="4952" max="4952" width="11.28515625" customWidth="1"/>
    <col min="4953" max="4953" width="15.140625" customWidth="1"/>
    <col min="4954" max="4954" width="13.42578125" customWidth="1"/>
    <col min="4955" max="4955" width="14.28515625" customWidth="1"/>
    <col min="4956" max="4956" width="24.42578125" customWidth="1"/>
    <col min="5205" max="5205" width="11.5703125" customWidth="1"/>
    <col min="5206" max="5206" width="96.85546875" customWidth="1"/>
    <col min="5207" max="5207" width="11.5703125" customWidth="1"/>
    <col min="5208" max="5208" width="11.28515625" customWidth="1"/>
    <col min="5209" max="5209" width="15.140625" customWidth="1"/>
    <col min="5210" max="5210" width="13.42578125" customWidth="1"/>
    <col min="5211" max="5211" width="14.28515625" customWidth="1"/>
    <col min="5212" max="5212" width="24.42578125" customWidth="1"/>
    <col min="5461" max="5461" width="11.5703125" customWidth="1"/>
    <col min="5462" max="5462" width="96.85546875" customWidth="1"/>
    <col min="5463" max="5463" width="11.5703125" customWidth="1"/>
    <col min="5464" max="5464" width="11.28515625" customWidth="1"/>
    <col min="5465" max="5465" width="15.140625" customWidth="1"/>
    <col min="5466" max="5466" width="13.42578125" customWidth="1"/>
    <col min="5467" max="5467" width="14.28515625" customWidth="1"/>
    <col min="5468" max="5468" width="24.42578125" customWidth="1"/>
    <col min="5717" max="5717" width="11.5703125" customWidth="1"/>
    <col min="5718" max="5718" width="96.85546875" customWidth="1"/>
    <col min="5719" max="5719" width="11.5703125" customWidth="1"/>
    <col min="5720" max="5720" width="11.28515625" customWidth="1"/>
    <col min="5721" max="5721" width="15.140625" customWidth="1"/>
    <col min="5722" max="5722" width="13.42578125" customWidth="1"/>
    <col min="5723" max="5723" width="14.28515625" customWidth="1"/>
    <col min="5724" max="5724" width="24.42578125" customWidth="1"/>
    <col min="5973" max="5973" width="11.5703125" customWidth="1"/>
    <col min="5974" max="5974" width="96.85546875" customWidth="1"/>
    <col min="5975" max="5975" width="11.5703125" customWidth="1"/>
    <col min="5976" max="5976" width="11.28515625" customWidth="1"/>
    <col min="5977" max="5977" width="15.140625" customWidth="1"/>
    <col min="5978" max="5978" width="13.42578125" customWidth="1"/>
    <col min="5979" max="5979" width="14.28515625" customWidth="1"/>
    <col min="5980" max="5980" width="24.42578125" customWidth="1"/>
    <col min="6229" max="6229" width="11.5703125" customWidth="1"/>
    <col min="6230" max="6230" width="96.85546875" customWidth="1"/>
    <col min="6231" max="6231" width="11.5703125" customWidth="1"/>
    <col min="6232" max="6232" width="11.28515625" customWidth="1"/>
    <col min="6233" max="6233" width="15.140625" customWidth="1"/>
    <col min="6234" max="6234" width="13.42578125" customWidth="1"/>
    <col min="6235" max="6235" width="14.28515625" customWidth="1"/>
    <col min="6236" max="6236" width="24.42578125" customWidth="1"/>
    <col min="6485" max="6485" width="11.5703125" customWidth="1"/>
    <col min="6486" max="6486" width="96.85546875" customWidth="1"/>
    <col min="6487" max="6487" width="11.5703125" customWidth="1"/>
    <col min="6488" max="6488" width="11.28515625" customWidth="1"/>
    <col min="6489" max="6489" width="15.140625" customWidth="1"/>
    <col min="6490" max="6490" width="13.42578125" customWidth="1"/>
    <col min="6491" max="6491" width="14.28515625" customWidth="1"/>
    <col min="6492" max="6492" width="24.42578125" customWidth="1"/>
    <col min="6741" max="6741" width="11.5703125" customWidth="1"/>
    <col min="6742" max="6742" width="96.85546875" customWidth="1"/>
    <col min="6743" max="6743" width="11.5703125" customWidth="1"/>
    <col min="6744" max="6744" width="11.28515625" customWidth="1"/>
    <col min="6745" max="6745" width="15.140625" customWidth="1"/>
    <col min="6746" max="6746" width="13.42578125" customWidth="1"/>
    <col min="6747" max="6747" width="14.28515625" customWidth="1"/>
    <col min="6748" max="6748" width="24.42578125" customWidth="1"/>
    <col min="6997" max="6997" width="11.5703125" customWidth="1"/>
    <col min="6998" max="6998" width="96.85546875" customWidth="1"/>
    <col min="6999" max="6999" width="11.5703125" customWidth="1"/>
    <col min="7000" max="7000" width="11.28515625" customWidth="1"/>
    <col min="7001" max="7001" width="15.140625" customWidth="1"/>
    <col min="7002" max="7002" width="13.42578125" customWidth="1"/>
    <col min="7003" max="7003" width="14.28515625" customWidth="1"/>
    <col min="7004" max="7004" width="24.42578125" customWidth="1"/>
    <col min="7253" max="7253" width="11.5703125" customWidth="1"/>
    <col min="7254" max="7254" width="96.85546875" customWidth="1"/>
    <col min="7255" max="7255" width="11.5703125" customWidth="1"/>
    <col min="7256" max="7256" width="11.28515625" customWidth="1"/>
    <col min="7257" max="7257" width="15.140625" customWidth="1"/>
    <col min="7258" max="7258" width="13.42578125" customWidth="1"/>
    <col min="7259" max="7259" width="14.28515625" customWidth="1"/>
    <col min="7260" max="7260" width="24.42578125" customWidth="1"/>
    <col min="7509" max="7509" width="11.5703125" customWidth="1"/>
    <col min="7510" max="7510" width="96.85546875" customWidth="1"/>
    <col min="7511" max="7511" width="11.5703125" customWidth="1"/>
    <col min="7512" max="7512" width="11.28515625" customWidth="1"/>
    <col min="7513" max="7513" width="15.140625" customWidth="1"/>
    <col min="7514" max="7514" width="13.42578125" customWidth="1"/>
    <col min="7515" max="7515" width="14.28515625" customWidth="1"/>
    <col min="7516" max="7516" width="24.42578125" customWidth="1"/>
    <col min="7765" max="7765" width="11.5703125" customWidth="1"/>
    <col min="7766" max="7766" width="96.85546875" customWidth="1"/>
    <col min="7767" max="7767" width="11.5703125" customWidth="1"/>
    <col min="7768" max="7768" width="11.28515625" customWidth="1"/>
    <col min="7769" max="7769" width="15.140625" customWidth="1"/>
    <col min="7770" max="7770" width="13.42578125" customWidth="1"/>
    <col min="7771" max="7771" width="14.28515625" customWidth="1"/>
    <col min="7772" max="7772" width="24.42578125" customWidth="1"/>
    <col min="8021" max="8021" width="11.5703125" customWidth="1"/>
    <col min="8022" max="8022" width="96.85546875" customWidth="1"/>
    <col min="8023" max="8023" width="11.5703125" customWidth="1"/>
    <col min="8024" max="8024" width="11.28515625" customWidth="1"/>
    <col min="8025" max="8025" width="15.140625" customWidth="1"/>
    <col min="8026" max="8026" width="13.42578125" customWidth="1"/>
    <col min="8027" max="8027" width="14.28515625" customWidth="1"/>
    <col min="8028" max="8028" width="24.42578125" customWidth="1"/>
    <col min="8277" max="8277" width="11.5703125" customWidth="1"/>
    <col min="8278" max="8278" width="96.85546875" customWidth="1"/>
    <col min="8279" max="8279" width="11.5703125" customWidth="1"/>
    <col min="8280" max="8280" width="11.28515625" customWidth="1"/>
    <col min="8281" max="8281" width="15.140625" customWidth="1"/>
    <col min="8282" max="8282" width="13.42578125" customWidth="1"/>
    <col min="8283" max="8283" width="14.28515625" customWidth="1"/>
    <col min="8284" max="8284" width="24.42578125" customWidth="1"/>
    <col min="8533" max="8533" width="11.5703125" customWidth="1"/>
    <col min="8534" max="8534" width="96.85546875" customWidth="1"/>
    <col min="8535" max="8535" width="11.5703125" customWidth="1"/>
    <col min="8536" max="8536" width="11.28515625" customWidth="1"/>
    <col min="8537" max="8537" width="15.140625" customWidth="1"/>
    <col min="8538" max="8538" width="13.42578125" customWidth="1"/>
    <col min="8539" max="8539" width="14.28515625" customWidth="1"/>
    <col min="8540" max="8540" width="24.42578125" customWidth="1"/>
    <col min="8789" max="8789" width="11.5703125" customWidth="1"/>
    <col min="8790" max="8790" width="96.85546875" customWidth="1"/>
    <col min="8791" max="8791" width="11.5703125" customWidth="1"/>
    <col min="8792" max="8792" width="11.28515625" customWidth="1"/>
    <col min="8793" max="8793" width="15.140625" customWidth="1"/>
    <col min="8794" max="8794" width="13.42578125" customWidth="1"/>
    <col min="8795" max="8795" width="14.28515625" customWidth="1"/>
    <col min="8796" max="8796" width="24.42578125" customWidth="1"/>
    <col min="9045" max="9045" width="11.5703125" customWidth="1"/>
    <col min="9046" max="9046" width="96.85546875" customWidth="1"/>
    <col min="9047" max="9047" width="11.5703125" customWidth="1"/>
    <col min="9048" max="9048" width="11.28515625" customWidth="1"/>
    <col min="9049" max="9049" width="15.140625" customWidth="1"/>
    <col min="9050" max="9050" width="13.42578125" customWidth="1"/>
    <col min="9051" max="9051" width="14.28515625" customWidth="1"/>
    <col min="9052" max="9052" width="24.42578125" customWidth="1"/>
    <col min="9301" max="9301" width="11.5703125" customWidth="1"/>
    <col min="9302" max="9302" width="96.85546875" customWidth="1"/>
    <col min="9303" max="9303" width="11.5703125" customWidth="1"/>
    <col min="9304" max="9304" width="11.28515625" customWidth="1"/>
    <col min="9305" max="9305" width="15.140625" customWidth="1"/>
    <col min="9306" max="9306" width="13.42578125" customWidth="1"/>
    <col min="9307" max="9307" width="14.28515625" customWidth="1"/>
    <col min="9308" max="9308" width="24.42578125" customWidth="1"/>
    <col min="9557" max="9557" width="11.5703125" customWidth="1"/>
    <col min="9558" max="9558" width="96.85546875" customWidth="1"/>
    <col min="9559" max="9559" width="11.5703125" customWidth="1"/>
    <col min="9560" max="9560" width="11.28515625" customWidth="1"/>
    <col min="9561" max="9561" width="15.140625" customWidth="1"/>
    <col min="9562" max="9562" width="13.42578125" customWidth="1"/>
    <col min="9563" max="9563" width="14.28515625" customWidth="1"/>
    <col min="9564" max="9564" width="24.42578125" customWidth="1"/>
    <col min="9813" max="9813" width="11.5703125" customWidth="1"/>
    <col min="9814" max="9814" width="96.85546875" customWidth="1"/>
    <col min="9815" max="9815" width="11.5703125" customWidth="1"/>
    <col min="9816" max="9816" width="11.28515625" customWidth="1"/>
    <col min="9817" max="9817" width="15.140625" customWidth="1"/>
    <col min="9818" max="9818" width="13.42578125" customWidth="1"/>
    <col min="9819" max="9819" width="14.28515625" customWidth="1"/>
    <col min="9820" max="9820" width="24.42578125" customWidth="1"/>
    <col min="10069" max="10069" width="11.5703125" customWidth="1"/>
    <col min="10070" max="10070" width="96.85546875" customWidth="1"/>
    <col min="10071" max="10071" width="11.5703125" customWidth="1"/>
    <col min="10072" max="10072" width="11.28515625" customWidth="1"/>
    <col min="10073" max="10073" width="15.140625" customWidth="1"/>
    <col min="10074" max="10074" width="13.42578125" customWidth="1"/>
    <col min="10075" max="10075" width="14.28515625" customWidth="1"/>
    <col min="10076" max="10076" width="24.42578125" customWidth="1"/>
    <col min="10325" max="10325" width="11.5703125" customWidth="1"/>
    <col min="10326" max="10326" width="96.85546875" customWidth="1"/>
    <col min="10327" max="10327" width="11.5703125" customWidth="1"/>
    <col min="10328" max="10328" width="11.28515625" customWidth="1"/>
    <col min="10329" max="10329" width="15.140625" customWidth="1"/>
    <col min="10330" max="10330" width="13.42578125" customWidth="1"/>
    <col min="10331" max="10331" width="14.28515625" customWidth="1"/>
    <col min="10332" max="10332" width="24.42578125" customWidth="1"/>
    <col min="10581" max="10581" width="11.5703125" customWidth="1"/>
    <col min="10582" max="10582" width="96.85546875" customWidth="1"/>
    <col min="10583" max="10583" width="11.5703125" customWidth="1"/>
    <col min="10584" max="10584" width="11.28515625" customWidth="1"/>
    <col min="10585" max="10585" width="15.140625" customWidth="1"/>
    <col min="10586" max="10586" width="13.42578125" customWidth="1"/>
    <col min="10587" max="10587" width="14.28515625" customWidth="1"/>
    <col min="10588" max="10588" width="24.42578125" customWidth="1"/>
    <col min="10837" max="10837" width="11.5703125" customWidth="1"/>
    <col min="10838" max="10838" width="96.85546875" customWidth="1"/>
    <col min="10839" max="10839" width="11.5703125" customWidth="1"/>
    <col min="10840" max="10840" width="11.28515625" customWidth="1"/>
    <col min="10841" max="10841" width="15.140625" customWidth="1"/>
    <col min="10842" max="10842" width="13.42578125" customWidth="1"/>
    <col min="10843" max="10843" width="14.28515625" customWidth="1"/>
    <col min="10844" max="10844" width="24.42578125" customWidth="1"/>
    <col min="11093" max="11093" width="11.5703125" customWidth="1"/>
    <col min="11094" max="11094" width="96.85546875" customWidth="1"/>
    <col min="11095" max="11095" width="11.5703125" customWidth="1"/>
    <col min="11096" max="11096" width="11.28515625" customWidth="1"/>
    <col min="11097" max="11097" width="15.140625" customWidth="1"/>
    <col min="11098" max="11098" width="13.42578125" customWidth="1"/>
    <col min="11099" max="11099" width="14.28515625" customWidth="1"/>
    <col min="11100" max="11100" width="24.42578125" customWidth="1"/>
    <col min="11349" max="11349" width="11.5703125" customWidth="1"/>
    <col min="11350" max="11350" width="96.85546875" customWidth="1"/>
    <col min="11351" max="11351" width="11.5703125" customWidth="1"/>
    <col min="11352" max="11352" width="11.28515625" customWidth="1"/>
    <col min="11353" max="11353" width="15.140625" customWidth="1"/>
    <col min="11354" max="11354" width="13.42578125" customWidth="1"/>
    <col min="11355" max="11355" width="14.28515625" customWidth="1"/>
    <col min="11356" max="11356" width="24.42578125" customWidth="1"/>
    <col min="11605" max="11605" width="11.5703125" customWidth="1"/>
    <col min="11606" max="11606" width="96.85546875" customWidth="1"/>
    <col min="11607" max="11607" width="11.5703125" customWidth="1"/>
    <col min="11608" max="11608" width="11.28515625" customWidth="1"/>
    <col min="11609" max="11609" width="15.140625" customWidth="1"/>
    <col min="11610" max="11610" width="13.42578125" customWidth="1"/>
    <col min="11611" max="11611" width="14.28515625" customWidth="1"/>
    <col min="11612" max="11612" width="24.42578125" customWidth="1"/>
    <col min="11861" max="11861" width="11.5703125" customWidth="1"/>
    <col min="11862" max="11862" width="96.85546875" customWidth="1"/>
    <col min="11863" max="11863" width="11.5703125" customWidth="1"/>
    <col min="11864" max="11864" width="11.28515625" customWidth="1"/>
    <col min="11865" max="11865" width="15.140625" customWidth="1"/>
    <col min="11866" max="11866" width="13.42578125" customWidth="1"/>
    <col min="11867" max="11867" width="14.28515625" customWidth="1"/>
    <col min="11868" max="11868" width="24.42578125" customWidth="1"/>
    <col min="12117" max="12117" width="11.5703125" customWidth="1"/>
    <col min="12118" max="12118" width="96.85546875" customWidth="1"/>
    <col min="12119" max="12119" width="11.5703125" customWidth="1"/>
    <col min="12120" max="12120" width="11.28515625" customWidth="1"/>
    <col min="12121" max="12121" width="15.140625" customWidth="1"/>
    <col min="12122" max="12122" width="13.42578125" customWidth="1"/>
    <col min="12123" max="12123" width="14.28515625" customWidth="1"/>
    <col min="12124" max="12124" width="24.42578125" customWidth="1"/>
    <col min="12373" max="12373" width="11.5703125" customWidth="1"/>
    <col min="12374" max="12374" width="96.85546875" customWidth="1"/>
    <col min="12375" max="12375" width="11.5703125" customWidth="1"/>
    <col min="12376" max="12376" width="11.28515625" customWidth="1"/>
    <col min="12377" max="12377" width="15.140625" customWidth="1"/>
    <col min="12378" max="12378" width="13.42578125" customWidth="1"/>
    <col min="12379" max="12379" width="14.28515625" customWidth="1"/>
    <col min="12380" max="12380" width="24.42578125" customWidth="1"/>
    <col min="12629" max="12629" width="11.5703125" customWidth="1"/>
    <col min="12630" max="12630" width="96.85546875" customWidth="1"/>
    <col min="12631" max="12631" width="11.5703125" customWidth="1"/>
    <col min="12632" max="12632" width="11.28515625" customWidth="1"/>
    <col min="12633" max="12633" width="15.140625" customWidth="1"/>
    <col min="12634" max="12634" width="13.42578125" customWidth="1"/>
    <col min="12635" max="12635" width="14.28515625" customWidth="1"/>
    <col min="12636" max="12636" width="24.42578125" customWidth="1"/>
    <col min="12885" max="12885" width="11.5703125" customWidth="1"/>
    <col min="12886" max="12886" width="96.85546875" customWidth="1"/>
    <col min="12887" max="12887" width="11.5703125" customWidth="1"/>
    <col min="12888" max="12888" width="11.28515625" customWidth="1"/>
    <col min="12889" max="12889" width="15.140625" customWidth="1"/>
    <col min="12890" max="12890" width="13.42578125" customWidth="1"/>
    <col min="12891" max="12891" width="14.28515625" customWidth="1"/>
    <col min="12892" max="12892" width="24.42578125" customWidth="1"/>
    <col min="13141" max="13141" width="11.5703125" customWidth="1"/>
    <col min="13142" max="13142" width="96.85546875" customWidth="1"/>
    <col min="13143" max="13143" width="11.5703125" customWidth="1"/>
    <col min="13144" max="13144" width="11.28515625" customWidth="1"/>
    <col min="13145" max="13145" width="15.140625" customWidth="1"/>
    <col min="13146" max="13146" width="13.42578125" customWidth="1"/>
    <col min="13147" max="13147" width="14.28515625" customWidth="1"/>
    <col min="13148" max="13148" width="24.42578125" customWidth="1"/>
    <col min="13397" max="13397" width="11.5703125" customWidth="1"/>
    <col min="13398" max="13398" width="96.85546875" customWidth="1"/>
    <col min="13399" max="13399" width="11.5703125" customWidth="1"/>
    <col min="13400" max="13400" width="11.28515625" customWidth="1"/>
    <col min="13401" max="13401" width="15.140625" customWidth="1"/>
    <col min="13402" max="13402" width="13.42578125" customWidth="1"/>
    <col min="13403" max="13403" width="14.28515625" customWidth="1"/>
    <col min="13404" max="13404" width="24.42578125" customWidth="1"/>
    <col min="13653" max="13653" width="11.5703125" customWidth="1"/>
    <col min="13654" max="13654" width="96.85546875" customWidth="1"/>
    <col min="13655" max="13655" width="11.5703125" customWidth="1"/>
    <col min="13656" max="13656" width="11.28515625" customWidth="1"/>
    <col min="13657" max="13657" width="15.140625" customWidth="1"/>
    <col min="13658" max="13658" width="13.42578125" customWidth="1"/>
    <col min="13659" max="13659" width="14.28515625" customWidth="1"/>
    <col min="13660" max="13660" width="24.42578125" customWidth="1"/>
    <col min="13909" max="13909" width="11.5703125" customWidth="1"/>
    <col min="13910" max="13910" width="96.85546875" customWidth="1"/>
    <col min="13911" max="13911" width="11.5703125" customWidth="1"/>
    <col min="13912" max="13912" width="11.28515625" customWidth="1"/>
    <col min="13913" max="13913" width="15.140625" customWidth="1"/>
    <col min="13914" max="13914" width="13.42578125" customWidth="1"/>
    <col min="13915" max="13915" width="14.28515625" customWidth="1"/>
    <col min="13916" max="13916" width="24.42578125" customWidth="1"/>
    <col min="14165" max="14165" width="11.5703125" customWidth="1"/>
    <col min="14166" max="14166" width="96.85546875" customWidth="1"/>
    <col min="14167" max="14167" width="11.5703125" customWidth="1"/>
    <col min="14168" max="14168" width="11.28515625" customWidth="1"/>
    <col min="14169" max="14169" width="15.140625" customWidth="1"/>
    <col min="14170" max="14170" width="13.42578125" customWidth="1"/>
    <col min="14171" max="14171" width="14.28515625" customWidth="1"/>
    <col min="14172" max="14172" width="24.42578125" customWidth="1"/>
    <col min="14421" max="14421" width="11.5703125" customWidth="1"/>
    <col min="14422" max="14422" width="96.85546875" customWidth="1"/>
    <col min="14423" max="14423" width="11.5703125" customWidth="1"/>
    <col min="14424" max="14424" width="11.28515625" customWidth="1"/>
    <col min="14425" max="14425" width="15.140625" customWidth="1"/>
    <col min="14426" max="14426" width="13.42578125" customWidth="1"/>
    <col min="14427" max="14427" width="14.28515625" customWidth="1"/>
    <col min="14428" max="14428" width="24.42578125" customWidth="1"/>
    <col min="14677" max="14677" width="11.5703125" customWidth="1"/>
    <col min="14678" max="14678" width="96.85546875" customWidth="1"/>
    <col min="14679" max="14679" width="11.5703125" customWidth="1"/>
    <col min="14680" max="14680" width="11.28515625" customWidth="1"/>
    <col min="14681" max="14681" width="15.140625" customWidth="1"/>
    <col min="14682" max="14682" width="13.42578125" customWidth="1"/>
    <col min="14683" max="14683" width="14.28515625" customWidth="1"/>
    <col min="14684" max="14684" width="24.42578125" customWidth="1"/>
    <col min="14933" max="14933" width="11.5703125" customWidth="1"/>
    <col min="14934" max="14934" width="96.85546875" customWidth="1"/>
    <col min="14935" max="14935" width="11.5703125" customWidth="1"/>
    <col min="14936" max="14936" width="11.28515625" customWidth="1"/>
    <col min="14937" max="14937" width="15.140625" customWidth="1"/>
    <col min="14938" max="14938" width="13.42578125" customWidth="1"/>
    <col min="14939" max="14939" width="14.28515625" customWidth="1"/>
    <col min="14940" max="14940" width="24.42578125" customWidth="1"/>
    <col min="15189" max="15189" width="11.5703125" customWidth="1"/>
    <col min="15190" max="15190" width="96.85546875" customWidth="1"/>
    <col min="15191" max="15191" width="11.5703125" customWidth="1"/>
    <col min="15192" max="15192" width="11.28515625" customWidth="1"/>
    <col min="15193" max="15193" width="15.140625" customWidth="1"/>
    <col min="15194" max="15194" width="13.42578125" customWidth="1"/>
    <col min="15195" max="15195" width="14.28515625" customWidth="1"/>
    <col min="15196" max="15196" width="24.42578125" customWidth="1"/>
    <col min="15445" max="15445" width="11.5703125" customWidth="1"/>
    <col min="15446" max="15446" width="96.85546875" customWidth="1"/>
    <col min="15447" max="15447" width="11.5703125" customWidth="1"/>
    <col min="15448" max="15448" width="11.28515625" customWidth="1"/>
    <col min="15449" max="15449" width="15.140625" customWidth="1"/>
    <col min="15450" max="15450" width="13.42578125" customWidth="1"/>
    <col min="15451" max="15451" width="14.28515625" customWidth="1"/>
    <col min="15452" max="15452" width="24.42578125" customWidth="1"/>
  </cols>
  <sheetData>
    <row r="1" spans="1:5" s="275" customFormat="1" ht="35.1" customHeight="1" thickBot="1" x14ac:dyDescent="0.3">
      <c r="A1" s="274"/>
      <c r="B1" s="705" t="s">
        <v>1778</v>
      </c>
      <c r="C1" s="706"/>
      <c r="D1" s="706"/>
      <c r="E1" s="707"/>
    </row>
    <row r="2" spans="1:5" s="275" customFormat="1" ht="24.95" customHeight="1" x14ac:dyDescent="0.3">
      <c r="A2" s="708" t="s">
        <v>1779</v>
      </c>
      <c r="B2" s="709"/>
      <c r="C2" s="710" t="s">
        <v>1453</v>
      </c>
      <c r="D2" s="711"/>
      <c r="E2" s="276"/>
    </row>
    <row r="3" spans="1:5" s="275" customFormat="1" ht="24.95" customHeight="1" x14ac:dyDescent="0.25">
      <c r="A3" s="712" t="s">
        <v>949</v>
      </c>
      <c r="B3" s="713"/>
      <c r="C3" s="277" t="s">
        <v>1609</v>
      </c>
      <c r="D3" s="278">
        <v>0</v>
      </c>
      <c r="E3" s="305" t="s">
        <v>1780</v>
      </c>
    </row>
    <row r="4" spans="1:5" s="275" customFormat="1" ht="26.25" customHeight="1" x14ac:dyDescent="0.25">
      <c r="A4" s="698" t="s">
        <v>0</v>
      </c>
      <c r="B4" s="700" t="s">
        <v>1</v>
      </c>
      <c r="C4" s="702" t="s">
        <v>1781</v>
      </c>
      <c r="D4" s="703" t="s">
        <v>1782</v>
      </c>
      <c r="E4" s="704"/>
    </row>
    <row r="5" spans="1:5" s="281" customFormat="1" ht="15.75" x14ac:dyDescent="0.25">
      <c r="A5" s="699"/>
      <c r="B5" s="701"/>
      <c r="C5" s="682"/>
      <c r="D5" s="279" t="s">
        <v>3</v>
      </c>
      <c r="E5" s="280" t="s">
        <v>1777</v>
      </c>
    </row>
    <row r="6" spans="1:5" s="50" customFormat="1" ht="18.75" x14ac:dyDescent="0.25">
      <c r="A6" s="19" t="s">
        <v>6</v>
      </c>
      <c r="B6" s="20" t="s">
        <v>1614</v>
      </c>
      <c r="C6" s="223"/>
      <c r="D6" s="224"/>
      <c r="E6" s="225"/>
    </row>
    <row r="7" spans="1:5" s="50" customFormat="1" ht="18.75" x14ac:dyDescent="0.25">
      <c r="A7" s="226" t="s">
        <v>7</v>
      </c>
      <c r="B7" s="227" t="s">
        <v>1615</v>
      </c>
      <c r="C7" s="228" t="s">
        <v>8</v>
      </c>
      <c r="D7" s="22"/>
      <c r="E7" s="22">
        <v>8.94</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981</v>
      </c>
      <c r="C10" s="228" t="s">
        <v>61</v>
      </c>
      <c r="D10" s="22"/>
      <c r="E10" s="22">
        <v>1.1100000000000001</v>
      </c>
    </row>
    <row r="11" spans="1:5" s="50" customFormat="1" ht="47.25" x14ac:dyDescent="0.25">
      <c r="A11" s="24"/>
      <c r="B11" s="25" t="s">
        <v>982</v>
      </c>
      <c r="C11" s="21"/>
      <c r="D11" s="22"/>
      <c r="E11" s="22"/>
    </row>
    <row r="12" spans="1:5" s="50" customFormat="1" x14ac:dyDescent="0.3">
      <c r="A12" s="24"/>
      <c r="B12" s="25"/>
      <c r="C12" s="21"/>
      <c r="D12" s="22"/>
      <c r="E12" s="22"/>
    </row>
    <row r="13" spans="1:5" s="50" customFormat="1" ht="31.5" x14ac:dyDescent="0.25">
      <c r="A13" s="24" t="s">
        <v>11</v>
      </c>
      <c r="B13" s="230" t="s">
        <v>1616</v>
      </c>
      <c r="C13" s="228" t="s">
        <v>18</v>
      </c>
      <c r="D13" s="22"/>
      <c r="E13" s="22">
        <v>1249.24</v>
      </c>
    </row>
    <row r="14" spans="1:5" s="50" customFormat="1" ht="126" x14ac:dyDescent="0.25">
      <c r="A14" s="24"/>
      <c r="B14" s="27" t="s">
        <v>1397</v>
      </c>
      <c r="C14" s="21"/>
      <c r="D14" s="22"/>
      <c r="E14" s="22"/>
    </row>
    <row r="15" spans="1:5" s="50" customFormat="1" x14ac:dyDescent="0.3">
      <c r="A15" s="24"/>
      <c r="B15" s="26"/>
      <c r="C15" s="21"/>
      <c r="D15" s="22"/>
      <c r="E15" s="22"/>
    </row>
    <row r="16" spans="1:5" s="50" customFormat="1" ht="19.899999999999999" x14ac:dyDescent="0.3">
      <c r="A16" s="24" t="s">
        <v>13</v>
      </c>
      <c r="B16" s="26" t="s">
        <v>747</v>
      </c>
      <c r="C16" s="228" t="s">
        <v>1435</v>
      </c>
      <c r="D16" s="22"/>
      <c r="E16" s="22">
        <v>1.2</v>
      </c>
    </row>
    <row r="17" spans="1:5" s="50" customFormat="1" ht="126" x14ac:dyDescent="0.25">
      <c r="A17" s="24"/>
      <c r="B17" s="25" t="s">
        <v>12</v>
      </c>
      <c r="C17" s="21"/>
      <c r="D17" s="22"/>
      <c r="E17" s="22"/>
    </row>
    <row r="18" spans="1:5" s="50" customFormat="1" x14ac:dyDescent="0.3">
      <c r="A18" s="24"/>
      <c r="B18" s="26"/>
      <c r="C18" s="21"/>
      <c r="D18" s="22"/>
      <c r="E18" s="22"/>
    </row>
    <row r="19" spans="1:5" s="50" customFormat="1" ht="31.5" x14ac:dyDescent="0.25">
      <c r="A19" s="24" t="s">
        <v>14</v>
      </c>
      <c r="B19" s="26" t="s">
        <v>891</v>
      </c>
      <c r="C19" s="228" t="s">
        <v>8</v>
      </c>
      <c r="D19" s="22"/>
      <c r="E19" s="22">
        <v>0.52</v>
      </c>
    </row>
    <row r="20" spans="1:5" s="50" customFormat="1" ht="141.75" x14ac:dyDescent="0.25">
      <c r="A20" s="24"/>
      <c r="B20" s="25" t="s">
        <v>957</v>
      </c>
      <c r="C20" s="21"/>
      <c r="D20" s="22"/>
      <c r="E20" s="22"/>
    </row>
    <row r="21" spans="1:5" s="50" customFormat="1" x14ac:dyDescent="0.3">
      <c r="A21" s="24"/>
      <c r="B21" s="26"/>
      <c r="C21" s="21"/>
      <c r="D21" s="22"/>
      <c r="E21" s="22"/>
    </row>
    <row r="22" spans="1:5" s="50" customFormat="1" ht="21" customHeight="1" x14ac:dyDescent="0.25">
      <c r="A22" s="24" t="s">
        <v>15</v>
      </c>
      <c r="B22" s="26" t="s">
        <v>1617</v>
      </c>
      <c r="C22" s="228" t="s">
        <v>8</v>
      </c>
      <c r="D22" s="22"/>
      <c r="E22" s="22">
        <v>507.47</v>
      </c>
    </row>
    <row r="23" spans="1:5" s="50" customFormat="1" ht="220.5" x14ac:dyDescent="0.25">
      <c r="A23" s="24"/>
      <c r="B23" s="25" t="s">
        <v>983</v>
      </c>
      <c r="C23" s="21"/>
      <c r="D23" s="22"/>
      <c r="E23" s="22"/>
    </row>
    <row r="24" spans="1:5" s="50" customFormat="1" x14ac:dyDescent="0.3">
      <c r="A24" s="24"/>
      <c r="B24" s="25"/>
      <c r="C24" s="21"/>
      <c r="D24" s="22"/>
      <c r="E24" s="22"/>
    </row>
    <row r="25" spans="1:5" s="50" customFormat="1" ht="31.5" x14ac:dyDescent="0.25">
      <c r="A25" s="24" t="s">
        <v>17</v>
      </c>
      <c r="B25" s="26" t="s">
        <v>1618</v>
      </c>
      <c r="C25" s="228" t="s">
        <v>8</v>
      </c>
      <c r="D25" s="22"/>
      <c r="E25" s="22">
        <v>568.87</v>
      </c>
    </row>
    <row r="26" spans="1:5" s="50" customFormat="1" ht="299.25" x14ac:dyDescent="0.25">
      <c r="A26" s="24"/>
      <c r="B26" s="25" t="s">
        <v>1258</v>
      </c>
      <c r="C26" s="21"/>
      <c r="D26" s="22"/>
      <c r="E26" s="22"/>
    </row>
    <row r="27" spans="1:5" s="50" customFormat="1" x14ac:dyDescent="0.3">
      <c r="A27" s="24"/>
      <c r="B27" s="26"/>
      <c r="C27" s="28"/>
      <c r="D27" s="48"/>
      <c r="E27" s="48"/>
    </row>
    <row r="28" spans="1:5" s="50" customFormat="1" ht="18.75" x14ac:dyDescent="0.25">
      <c r="A28" s="24" t="s">
        <v>19</v>
      </c>
      <c r="B28" s="26" t="s">
        <v>16</v>
      </c>
      <c r="C28" s="228" t="s">
        <v>8</v>
      </c>
      <c r="D28" s="22"/>
      <c r="E28" s="22">
        <v>135.22</v>
      </c>
    </row>
    <row r="29" spans="1:5" s="50" customFormat="1" ht="94.5" x14ac:dyDescent="0.25">
      <c r="A29" s="24"/>
      <c r="B29" s="25" t="s">
        <v>984</v>
      </c>
      <c r="C29" s="21"/>
      <c r="D29" s="22"/>
      <c r="E29" s="22"/>
    </row>
    <row r="30" spans="1:5" s="50" customFormat="1" x14ac:dyDescent="0.3">
      <c r="A30" s="24"/>
      <c r="B30" s="26"/>
      <c r="C30" s="21"/>
      <c r="D30" s="22"/>
      <c r="E30" s="22"/>
    </row>
    <row r="31" spans="1:5" s="50" customFormat="1" ht="18.75" x14ac:dyDescent="0.25">
      <c r="A31" s="24" t="s">
        <v>20</v>
      </c>
      <c r="B31" s="26" t="s">
        <v>1619</v>
      </c>
      <c r="C31" s="228" t="s">
        <v>18</v>
      </c>
      <c r="D31" s="22"/>
      <c r="E31" s="22">
        <v>666.88</v>
      </c>
    </row>
    <row r="32" spans="1:5" s="50" customFormat="1" ht="109.5" customHeight="1" x14ac:dyDescent="0.25">
      <c r="A32" s="24"/>
      <c r="B32" s="25" t="s">
        <v>985</v>
      </c>
      <c r="C32" s="21"/>
      <c r="D32" s="22"/>
      <c r="E32" s="22"/>
    </row>
    <row r="33" spans="1:5" s="50" customFormat="1" ht="18.75" x14ac:dyDescent="0.25">
      <c r="A33" s="66" t="s">
        <v>1631</v>
      </c>
      <c r="B33" s="71" t="s">
        <v>1690</v>
      </c>
      <c r="C33" s="231" t="s">
        <v>18</v>
      </c>
      <c r="D33" s="22"/>
      <c r="E33" s="22">
        <v>371.78</v>
      </c>
    </row>
    <row r="34" spans="1:5" s="50" customFormat="1" ht="94.5" x14ac:dyDescent="0.25">
      <c r="A34" s="104"/>
      <c r="B34" s="82" t="s">
        <v>1689</v>
      </c>
      <c r="C34" s="105"/>
      <c r="D34" s="69"/>
      <c r="E34" s="69"/>
    </row>
    <row r="35" spans="1:5" s="50" customFormat="1" x14ac:dyDescent="0.3">
      <c r="A35" s="24"/>
      <c r="B35" s="25"/>
      <c r="C35" s="21"/>
      <c r="D35" s="22"/>
      <c r="E35" s="22"/>
    </row>
    <row r="36" spans="1:5" s="50" customFormat="1" ht="18.75" x14ac:dyDescent="0.25">
      <c r="A36" s="24" t="s">
        <v>1024</v>
      </c>
      <c r="B36" s="29" t="s">
        <v>987</v>
      </c>
      <c r="C36" s="21"/>
      <c r="D36" s="22"/>
      <c r="E36" s="22"/>
    </row>
    <row r="37" spans="1:5" s="50" customFormat="1" ht="113.25" customHeight="1" x14ac:dyDescent="0.25">
      <c r="A37" s="24"/>
      <c r="B37" s="25" t="s">
        <v>986</v>
      </c>
      <c r="C37" s="21"/>
      <c r="D37" s="22"/>
      <c r="E37" s="22"/>
    </row>
    <row r="38" spans="1:5" s="50" customFormat="1" ht="18.75" x14ac:dyDescent="0.25">
      <c r="A38" s="24" t="s">
        <v>1025</v>
      </c>
      <c r="B38" s="71" t="s">
        <v>1632</v>
      </c>
      <c r="C38" s="228" t="s">
        <v>18</v>
      </c>
      <c r="D38" s="22"/>
      <c r="E38" s="22">
        <v>2781.33</v>
      </c>
    </row>
    <row r="39" spans="1:5" s="50" customFormat="1" x14ac:dyDescent="0.3">
      <c r="A39" s="24"/>
      <c r="B39" s="82"/>
      <c r="C39" s="21"/>
      <c r="D39" s="22"/>
      <c r="E39" s="22"/>
    </row>
    <row r="40" spans="1:5" s="50" customFormat="1" ht="31.5" x14ac:dyDescent="0.25">
      <c r="A40" s="24" t="s">
        <v>1026</v>
      </c>
      <c r="B40" s="71" t="s">
        <v>1633</v>
      </c>
      <c r="C40" s="228" t="s">
        <v>18</v>
      </c>
      <c r="D40" s="30"/>
      <c r="E40" s="22">
        <v>3231.59</v>
      </c>
    </row>
    <row r="41" spans="1:5" s="50" customFormat="1" x14ac:dyDescent="0.3">
      <c r="A41" s="24"/>
      <c r="B41" s="71"/>
      <c r="C41" s="21"/>
      <c r="D41" s="30"/>
      <c r="E41" s="22"/>
    </row>
    <row r="42" spans="1:5" s="50" customFormat="1" ht="31.5" x14ac:dyDescent="0.25">
      <c r="A42" s="24" t="s">
        <v>1259</v>
      </c>
      <c r="B42" s="71" t="s">
        <v>1634</v>
      </c>
      <c r="C42" s="228" t="s">
        <v>18</v>
      </c>
      <c r="D42" s="30"/>
      <c r="E42" s="22">
        <v>4327.17</v>
      </c>
    </row>
    <row r="43" spans="1:5" s="50" customFormat="1" x14ac:dyDescent="0.3">
      <c r="A43" s="24"/>
      <c r="B43" s="71"/>
      <c r="C43" s="21"/>
      <c r="D43" s="30"/>
      <c r="E43" s="22"/>
    </row>
    <row r="44" spans="1:5" s="50" customFormat="1" ht="31.5" x14ac:dyDescent="0.25">
      <c r="A44" s="24" t="s">
        <v>1260</v>
      </c>
      <c r="B44" s="71" t="s">
        <v>1635</v>
      </c>
      <c r="C44" s="228" t="s">
        <v>18</v>
      </c>
      <c r="D44" s="30"/>
      <c r="E44" s="22">
        <v>7447.37</v>
      </c>
    </row>
    <row r="45" spans="1:5" s="50" customFormat="1" x14ac:dyDescent="0.3">
      <c r="A45" s="24"/>
      <c r="B45" s="282"/>
      <c r="C45" s="41"/>
      <c r="D45" s="75"/>
      <c r="E45" s="283"/>
    </row>
    <row r="46" spans="1:5" s="50" customFormat="1" ht="18.75" x14ac:dyDescent="0.25">
      <c r="A46" s="66" t="s">
        <v>1783</v>
      </c>
      <c r="B46" s="284" t="s">
        <v>1784</v>
      </c>
      <c r="C46" s="41"/>
      <c r="D46" s="75"/>
      <c r="E46" s="283"/>
    </row>
    <row r="47" spans="1:5" s="50" customFormat="1" ht="94.5" x14ac:dyDescent="0.25">
      <c r="A47" s="66"/>
      <c r="B47" s="82" t="s">
        <v>1785</v>
      </c>
      <c r="C47" s="41"/>
      <c r="D47" s="75"/>
      <c r="E47" s="283"/>
    </row>
    <row r="48" spans="1:5" s="50" customFormat="1" x14ac:dyDescent="0.3">
      <c r="A48" s="66"/>
      <c r="B48" s="71"/>
      <c r="C48" s="41"/>
      <c r="D48" s="75"/>
      <c r="E48" s="283"/>
    </row>
    <row r="49" spans="1:5" s="50" customFormat="1" ht="31.5" x14ac:dyDescent="0.25">
      <c r="A49" s="66" t="s">
        <v>1786</v>
      </c>
      <c r="B49" s="71" t="s">
        <v>1787</v>
      </c>
      <c r="C49" s="228" t="s">
        <v>18</v>
      </c>
      <c r="D49" s="30"/>
      <c r="E49" s="22">
        <v>312.98</v>
      </c>
    </row>
    <row r="50" spans="1:5" s="50" customFormat="1" x14ac:dyDescent="0.3">
      <c r="A50" s="24"/>
      <c r="B50" s="282"/>
      <c r="C50" s="285"/>
      <c r="D50" s="286"/>
      <c r="E50" s="287"/>
    </row>
    <row r="51" spans="1:5" s="50" customFormat="1" ht="18" customHeight="1" x14ac:dyDescent="0.3">
      <c r="A51" s="24"/>
      <c r="B51" s="26"/>
      <c r="C51" s="694" t="s">
        <v>21</v>
      </c>
      <c r="D51" s="695"/>
      <c r="E51" s="695"/>
    </row>
    <row r="52" spans="1:5" s="50" customFormat="1" ht="18.75" x14ac:dyDescent="0.25">
      <c r="A52" s="19" t="s">
        <v>22</v>
      </c>
      <c r="B52" s="20" t="s">
        <v>23</v>
      </c>
      <c r="C52" s="223"/>
      <c r="D52" s="232"/>
      <c r="E52" s="225"/>
    </row>
    <row r="53" spans="1:5" s="50" customFormat="1" ht="18.75" x14ac:dyDescent="0.25">
      <c r="A53" s="24" t="s">
        <v>1031</v>
      </c>
      <c r="B53" s="52" t="s">
        <v>1398</v>
      </c>
      <c r="C53" s="228" t="s">
        <v>18</v>
      </c>
      <c r="D53" s="30"/>
      <c r="E53" s="22">
        <v>108.6</v>
      </c>
    </row>
    <row r="54" spans="1:5" s="50" customFormat="1" ht="78.75" x14ac:dyDescent="0.25">
      <c r="A54" s="57"/>
      <c r="B54" s="31" t="s">
        <v>991</v>
      </c>
      <c r="C54" s="39"/>
      <c r="D54" s="30"/>
      <c r="E54" s="22"/>
    </row>
    <row r="55" spans="1:5" s="50" customFormat="1" x14ac:dyDescent="0.3">
      <c r="A55" s="24"/>
      <c r="B55" s="32"/>
      <c r="C55" s="21"/>
      <c r="D55" s="30"/>
      <c r="E55" s="33"/>
    </row>
    <row r="56" spans="1:5" s="50" customFormat="1" ht="18.75" x14ac:dyDescent="0.25">
      <c r="A56" s="24" t="s">
        <v>1086</v>
      </c>
      <c r="B56" s="26" t="s">
        <v>1427</v>
      </c>
      <c r="C56" s="228" t="s">
        <v>8</v>
      </c>
      <c r="D56" s="30"/>
      <c r="E56" s="22">
        <v>3.07</v>
      </c>
    </row>
    <row r="57" spans="1:5" s="50" customFormat="1" ht="63" x14ac:dyDescent="0.25">
      <c r="A57" s="24"/>
      <c r="B57" s="25" t="s">
        <v>1090</v>
      </c>
      <c r="C57" s="21"/>
      <c r="D57" s="30"/>
      <c r="E57" s="33"/>
    </row>
    <row r="58" spans="1:5" s="50" customFormat="1" x14ac:dyDescent="0.3">
      <c r="A58" s="24"/>
      <c r="B58" s="32"/>
      <c r="C58" s="21"/>
      <c r="D58" s="30"/>
      <c r="E58" s="33"/>
    </row>
    <row r="59" spans="1:5" s="50" customFormat="1" ht="31.5" x14ac:dyDescent="0.25">
      <c r="A59" s="24" t="s">
        <v>24</v>
      </c>
      <c r="B59" s="34" t="s">
        <v>911</v>
      </c>
      <c r="C59" s="228" t="s">
        <v>1436</v>
      </c>
      <c r="D59" s="30"/>
      <c r="E59" s="22">
        <v>123.2</v>
      </c>
    </row>
    <row r="60" spans="1:5" s="50" customFormat="1" ht="126.75" customHeight="1" x14ac:dyDescent="0.25">
      <c r="A60" s="24"/>
      <c r="B60" s="31" t="s">
        <v>25</v>
      </c>
      <c r="C60" s="21"/>
      <c r="D60" s="30"/>
      <c r="E60" s="22"/>
    </row>
    <row r="61" spans="1:5" s="50" customFormat="1" x14ac:dyDescent="0.3">
      <c r="A61" s="24"/>
      <c r="B61" s="31"/>
      <c r="C61" s="21"/>
      <c r="D61" s="30"/>
      <c r="E61" s="22"/>
    </row>
    <row r="62" spans="1:5" s="50" customFormat="1" ht="18.75" x14ac:dyDescent="0.25">
      <c r="A62" s="24" t="s">
        <v>26</v>
      </c>
      <c r="B62" s="34" t="s">
        <v>27</v>
      </c>
      <c r="C62" s="228" t="s">
        <v>8</v>
      </c>
      <c r="D62" s="30"/>
      <c r="E62" s="22">
        <v>16.420000000000002</v>
      </c>
    </row>
    <row r="63" spans="1:5" s="50" customFormat="1" ht="126" x14ac:dyDescent="0.25">
      <c r="A63" s="24"/>
      <c r="B63" s="31" t="s">
        <v>28</v>
      </c>
      <c r="C63" s="21"/>
      <c r="D63" s="30"/>
      <c r="E63" s="22"/>
    </row>
    <row r="64" spans="1:5" s="50" customFormat="1" x14ac:dyDescent="0.3">
      <c r="A64" s="24"/>
      <c r="B64" s="34"/>
      <c r="C64" s="21"/>
      <c r="D64" s="30"/>
      <c r="E64" s="22"/>
    </row>
    <row r="65" spans="1:5" s="50" customFormat="1" ht="21" x14ac:dyDescent="0.25">
      <c r="A65" s="24" t="s">
        <v>29</v>
      </c>
      <c r="B65" s="34" t="s">
        <v>30</v>
      </c>
      <c r="C65" s="228" t="s">
        <v>1436</v>
      </c>
      <c r="D65" s="30"/>
      <c r="E65" s="22">
        <v>266.94</v>
      </c>
    </row>
    <row r="66" spans="1:5" s="50" customFormat="1" ht="110.25" x14ac:dyDescent="0.25">
      <c r="A66" s="24"/>
      <c r="B66" s="31" t="s">
        <v>31</v>
      </c>
      <c r="C66" s="21"/>
      <c r="D66" s="30"/>
      <c r="E66" s="22"/>
    </row>
    <row r="67" spans="1:5" s="50" customFormat="1" x14ac:dyDescent="0.3">
      <c r="A67" s="24"/>
      <c r="B67" s="34"/>
      <c r="C67" s="21"/>
      <c r="D67" s="30"/>
      <c r="E67" s="22"/>
    </row>
    <row r="68" spans="1:5" s="50" customFormat="1" ht="21" x14ac:dyDescent="0.25">
      <c r="A68" s="24" t="s">
        <v>32</v>
      </c>
      <c r="B68" s="34" t="s">
        <v>33</v>
      </c>
      <c r="C68" s="228" t="s">
        <v>1436</v>
      </c>
      <c r="D68" s="30"/>
      <c r="E68" s="22">
        <v>69.430000000000007</v>
      </c>
    </row>
    <row r="69" spans="1:5" s="50" customFormat="1" ht="126" x14ac:dyDescent="0.25">
      <c r="A69" s="24"/>
      <c r="B69" s="31" t="s">
        <v>34</v>
      </c>
      <c r="C69" s="21"/>
      <c r="D69" s="30"/>
      <c r="E69" s="22"/>
    </row>
    <row r="70" spans="1:5" s="50" customFormat="1" x14ac:dyDescent="0.3">
      <c r="A70" s="24"/>
      <c r="B70" s="31"/>
      <c r="C70" s="21"/>
      <c r="D70" s="30"/>
      <c r="E70" s="22"/>
    </row>
    <row r="71" spans="1:5" s="50" customFormat="1" ht="18.75" x14ac:dyDescent="0.25">
      <c r="A71" s="24" t="s">
        <v>35</v>
      </c>
      <c r="B71" s="34" t="s">
        <v>36</v>
      </c>
      <c r="C71" s="228" t="s">
        <v>8</v>
      </c>
      <c r="D71" s="30"/>
      <c r="E71" s="22">
        <v>12.31</v>
      </c>
    </row>
    <row r="72" spans="1:5" s="50" customFormat="1" ht="173.25" x14ac:dyDescent="0.25">
      <c r="A72" s="24"/>
      <c r="B72" s="31" t="s">
        <v>37</v>
      </c>
      <c r="C72" s="21"/>
      <c r="D72" s="30"/>
      <c r="E72" s="22"/>
    </row>
    <row r="73" spans="1:5" s="50" customFormat="1" x14ac:dyDescent="0.3">
      <c r="A73" s="24"/>
      <c r="B73" s="34"/>
      <c r="C73" s="21"/>
      <c r="D73" s="30"/>
      <c r="E73" s="22"/>
    </row>
    <row r="74" spans="1:5" s="50" customFormat="1" ht="18.75" x14ac:dyDescent="0.25">
      <c r="A74" s="24" t="s">
        <v>38</v>
      </c>
      <c r="B74" s="34" t="s">
        <v>39</v>
      </c>
      <c r="C74" s="228" t="s">
        <v>8</v>
      </c>
      <c r="D74" s="30"/>
      <c r="E74" s="22">
        <v>20.53</v>
      </c>
    </row>
    <row r="75" spans="1:5" s="50" customFormat="1" ht="173.25" x14ac:dyDescent="0.25">
      <c r="A75" s="24"/>
      <c r="B75" s="31" t="s">
        <v>37</v>
      </c>
      <c r="C75" s="21"/>
      <c r="D75" s="30"/>
      <c r="E75" s="22"/>
    </row>
    <row r="76" spans="1:5" s="50" customFormat="1" x14ac:dyDescent="0.3">
      <c r="A76" s="24"/>
      <c r="B76" s="34"/>
      <c r="C76" s="21"/>
      <c r="D76" s="30"/>
      <c r="E76" s="22"/>
    </row>
    <row r="77" spans="1:5" s="50" customFormat="1" ht="18.75" x14ac:dyDescent="0.25">
      <c r="A77" s="24" t="s">
        <v>40</v>
      </c>
      <c r="B77" s="34" t="s">
        <v>41</v>
      </c>
      <c r="C77" s="228" t="s">
        <v>8</v>
      </c>
      <c r="D77" s="30"/>
      <c r="E77" s="22">
        <v>11.29</v>
      </c>
    </row>
    <row r="78" spans="1:5" s="50" customFormat="1" ht="123.75" customHeight="1" x14ac:dyDescent="0.25">
      <c r="A78" s="24"/>
      <c r="B78" s="31" t="s">
        <v>42</v>
      </c>
      <c r="C78" s="21"/>
      <c r="D78" s="30"/>
      <c r="E78" s="22"/>
    </row>
    <row r="79" spans="1:5" s="50" customFormat="1" x14ac:dyDescent="0.3">
      <c r="A79" s="24"/>
      <c r="B79" s="34"/>
      <c r="C79" s="21"/>
      <c r="D79" s="30"/>
      <c r="E79" s="22"/>
    </row>
    <row r="80" spans="1:5" s="50" customFormat="1" ht="31.5" x14ac:dyDescent="0.25">
      <c r="A80" s="24" t="s">
        <v>43</v>
      </c>
      <c r="B80" s="34" t="s">
        <v>44</v>
      </c>
      <c r="C80" s="228" t="s">
        <v>8</v>
      </c>
      <c r="D80" s="30"/>
      <c r="E80" s="22">
        <v>13.34</v>
      </c>
    </row>
    <row r="81" spans="1:5" s="50" customFormat="1" ht="126" x14ac:dyDescent="0.25">
      <c r="A81" s="24"/>
      <c r="B81" s="31" t="s">
        <v>803</v>
      </c>
      <c r="C81" s="21"/>
      <c r="D81" s="30"/>
      <c r="E81" s="22"/>
    </row>
    <row r="82" spans="1:5" s="50" customFormat="1" x14ac:dyDescent="0.3">
      <c r="A82" s="24"/>
      <c r="B82" s="34"/>
      <c r="C82" s="21"/>
      <c r="D82" s="30"/>
      <c r="E82" s="22"/>
    </row>
    <row r="83" spans="1:5" s="50" customFormat="1" ht="31.5" x14ac:dyDescent="0.25">
      <c r="A83" s="24" t="s">
        <v>45</v>
      </c>
      <c r="B83" s="34" t="s">
        <v>750</v>
      </c>
      <c r="C83" s="228" t="s">
        <v>8</v>
      </c>
      <c r="D83" s="30"/>
      <c r="E83" s="22">
        <v>6.69</v>
      </c>
    </row>
    <row r="84" spans="1:5" s="50" customFormat="1" ht="126" x14ac:dyDescent="0.25">
      <c r="A84" s="24"/>
      <c r="B84" s="31" t="s">
        <v>804</v>
      </c>
      <c r="C84" s="21"/>
      <c r="D84" s="23"/>
      <c r="E84" s="22"/>
    </row>
    <row r="85" spans="1:5" s="50" customFormat="1" x14ac:dyDescent="0.3">
      <c r="A85" s="24"/>
      <c r="B85" s="34"/>
      <c r="C85" s="21"/>
      <c r="D85" s="30"/>
      <c r="E85" s="22"/>
    </row>
    <row r="86" spans="1:5" s="50" customFormat="1" ht="31.5" x14ac:dyDescent="0.25">
      <c r="A86" s="24" t="s">
        <v>47</v>
      </c>
      <c r="B86" s="34" t="s">
        <v>751</v>
      </c>
      <c r="C86" s="228" t="s">
        <v>8</v>
      </c>
      <c r="D86" s="30"/>
      <c r="E86" s="22">
        <v>12.31</v>
      </c>
    </row>
    <row r="87" spans="1:5" s="50" customFormat="1" ht="120" customHeight="1" x14ac:dyDescent="0.25">
      <c r="A87" s="24"/>
      <c r="B87" s="31" t="s">
        <v>805</v>
      </c>
      <c r="C87" s="21"/>
      <c r="D87" s="30"/>
      <c r="E87" s="22"/>
    </row>
    <row r="88" spans="1:5" s="50" customFormat="1" x14ac:dyDescent="0.3">
      <c r="A88" s="24"/>
      <c r="B88" s="34"/>
      <c r="C88" s="21"/>
      <c r="D88" s="30"/>
      <c r="E88" s="22"/>
    </row>
    <row r="89" spans="1:5" s="50" customFormat="1" ht="31.5" x14ac:dyDescent="0.25">
      <c r="A89" s="24" t="s">
        <v>49</v>
      </c>
      <c r="B89" s="34" t="s">
        <v>46</v>
      </c>
      <c r="C89" s="228" t="s">
        <v>8</v>
      </c>
      <c r="D89" s="30"/>
      <c r="E89" s="22">
        <v>25.18</v>
      </c>
    </row>
    <row r="90" spans="1:5" s="50" customFormat="1" ht="120" customHeight="1" x14ac:dyDescent="0.25">
      <c r="A90" s="24"/>
      <c r="B90" s="31" t="s">
        <v>806</v>
      </c>
      <c r="C90" s="21"/>
      <c r="D90" s="30"/>
      <c r="E90" s="22"/>
    </row>
    <row r="91" spans="1:5" s="50" customFormat="1" x14ac:dyDescent="0.3">
      <c r="A91" s="24"/>
      <c r="B91" s="31"/>
      <c r="C91" s="21"/>
      <c r="D91" s="30"/>
      <c r="E91" s="22"/>
    </row>
    <row r="92" spans="1:5" s="50" customFormat="1" ht="31.5" x14ac:dyDescent="0.25">
      <c r="A92" s="24" t="s">
        <v>51</v>
      </c>
      <c r="B92" s="34" t="s">
        <v>48</v>
      </c>
      <c r="C92" s="228" t="s">
        <v>8</v>
      </c>
      <c r="D92" s="30"/>
      <c r="E92" s="22">
        <v>20.86</v>
      </c>
    </row>
    <row r="93" spans="1:5" s="50" customFormat="1" ht="127.5" customHeight="1" x14ac:dyDescent="0.25">
      <c r="A93" s="24"/>
      <c r="B93" s="31" t="s">
        <v>807</v>
      </c>
      <c r="C93" s="21"/>
      <c r="D93" s="30"/>
      <c r="E93" s="22"/>
    </row>
    <row r="94" spans="1:5" s="50" customFormat="1" x14ac:dyDescent="0.3">
      <c r="A94" s="24"/>
      <c r="B94" s="34"/>
      <c r="C94" s="21"/>
      <c r="D94" s="30"/>
      <c r="E94" s="22"/>
    </row>
    <row r="95" spans="1:5" s="50" customFormat="1" ht="31.5" x14ac:dyDescent="0.25">
      <c r="A95" s="24" t="s">
        <v>53</v>
      </c>
      <c r="B95" s="34" t="s">
        <v>50</v>
      </c>
      <c r="C95" s="228" t="s">
        <v>8</v>
      </c>
      <c r="D95" s="30"/>
      <c r="E95" s="22">
        <v>18.149999999999999</v>
      </c>
    </row>
    <row r="96" spans="1:5" s="50" customFormat="1" ht="126" x14ac:dyDescent="0.25">
      <c r="A96" s="24"/>
      <c r="B96" s="31" t="s">
        <v>808</v>
      </c>
      <c r="C96" s="21"/>
      <c r="D96" s="30"/>
      <c r="E96" s="22"/>
    </row>
    <row r="97" spans="1:5" s="50" customFormat="1" x14ac:dyDescent="0.3">
      <c r="A97" s="24"/>
      <c r="B97" s="31"/>
      <c r="C97" s="21"/>
      <c r="D97" s="30"/>
      <c r="E97" s="22"/>
    </row>
    <row r="98" spans="1:5" s="50" customFormat="1" ht="31.5" x14ac:dyDescent="0.25">
      <c r="A98" s="24" t="s">
        <v>56</v>
      </c>
      <c r="B98" s="34" t="s">
        <v>52</v>
      </c>
      <c r="C98" s="228" t="s">
        <v>8</v>
      </c>
      <c r="D98" s="30"/>
      <c r="E98" s="22">
        <v>8.1</v>
      </c>
    </row>
    <row r="99" spans="1:5" s="50" customFormat="1" ht="137.25" customHeight="1" x14ac:dyDescent="0.25">
      <c r="A99" s="24"/>
      <c r="B99" s="31" t="s">
        <v>990</v>
      </c>
      <c r="C99" s="21"/>
      <c r="D99" s="30"/>
      <c r="E99" s="22"/>
    </row>
    <row r="100" spans="1:5" s="50" customFormat="1" x14ac:dyDescent="0.3">
      <c r="A100" s="24"/>
      <c r="B100" s="31"/>
      <c r="C100" s="21"/>
      <c r="D100" s="30"/>
      <c r="E100" s="22"/>
    </row>
    <row r="101" spans="1:5" s="50" customFormat="1" ht="31.5" x14ac:dyDescent="0.25">
      <c r="A101" s="24" t="s">
        <v>59</v>
      </c>
      <c r="B101" s="34" t="s">
        <v>752</v>
      </c>
      <c r="C101" s="228" t="s">
        <v>8</v>
      </c>
      <c r="D101" s="30"/>
      <c r="E101" s="22">
        <v>18.149999999999999</v>
      </c>
    </row>
    <row r="102" spans="1:5" s="50" customFormat="1" ht="126" x14ac:dyDescent="0.25">
      <c r="A102" s="24"/>
      <c r="B102" s="31" t="s">
        <v>809</v>
      </c>
      <c r="C102" s="21"/>
      <c r="D102" s="30"/>
      <c r="E102" s="22"/>
    </row>
    <row r="103" spans="1:5" s="50" customFormat="1" x14ac:dyDescent="0.3">
      <c r="A103" s="24"/>
      <c r="B103" s="34"/>
      <c r="C103" s="21"/>
      <c r="D103" s="30"/>
      <c r="E103" s="22"/>
    </row>
    <row r="104" spans="1:5" s="50" customFormat="1" ht="31.5" x14ac:dyDescent="0.25">
      <c r="A104" s="24" t="s">
        <v>63</v>
      </c>
      <c r="B104" s="34" t="s">
        <v>753</v>
      </c>
      <c r="C104" s="228" t="s">
        <v>8</v>
      </c>
      <c r="D104" s="30"/>
      <c r="E104" s="22">
        <v>8.1</v>
      </c>
    </row>
    <row r="105" spans="1:5" s="50" customFormat="1" ht="126" x14ac:dyDescent="0.25">
      <c r="A105" s="24"/>
      <c r="B105" s="31" t="s">
        <v>810</v>
      </c>
      <c r="C105" s="21"/>
      <c r="D105" s="30"/>
      <c r="E105" s="22"/>
    </row>
    <row r="106" spans="1:5" s="50" customFormat="1" x14ac:dyDescent="0.3">
      <c r="A106" s="24"/>
      <c r="B106" s="31"/>
      <c r="C106" s="21"/>
      <c r="D106" s="30"/>
      <c r="E106" s="22"/>
    </row>
    <row r="107" spans="1:5" s="50" customFormat="1" ht="18.75" x14ac:dyDescent="0.25">
      <c r="A107" s="24" t="s">
        <v>66</v>
      </c>
      <c r="B107" s="34" t="s">
        <v>54</v>
      </c>
      <c r="C107" s="228" t="s">
        <v>8</v>
      </c>
      <c r="D107" s="30"/>
      <c r="E107" s="22">
        <v>14.36</v>
      </c>
    </row>
    <row r="108" spans="1:5" s="50" customFormat="1" ht="126" x14ac:dyDescent="0.25">
      <c r="A108" s="24"/>
      <c r="B108" s="31" t="s">
        <v>55</v>
      </c>
      <c r="C108" s="21"/>
      <c r="D108" s="30"/>
      <c r="E108" s="22"/>
    </row>
    <row r="109" spans="1:5" s="50" customFormat="1" x14ac:dyDescent="0.3">
      <c r="A109" s="24"/>
      <c r="B109" s="34"/>
      <c r="C109" s="21"/>
      <c r="D109" s="30"/>
      <c r="E109" s="22"/>
    </row>
    <row r="110" spans="1:5" s="50" customFormat="1" ht="18.75" x14ac:dyDescent="0.25">
      <c r="A110" s="24" t="s">
        <v>69</v>
      </c>
      <c r="B110" s="34" t="s">
        <v>57</v>
      </c>
      <c r="C110" s="228" t="s">
        <v>8</v>
      </c>
      <c r="D110" s="30"/>
      <c r="E110" s="22">
        <v>12.31</v>
      </c>
    </row>
    <row r="111" spans="1:5" s="50" customFormat="1" ht="110.25" x14ac:dyDescent="0.25">
      <c r="A111" s="24"/>
      <c r="B111" s="31" t="s">
        <v>58</v>
      </c>
      <c r="C111" s="21"/>
      <c r="D111" s="30"/>
      <c r="E111" s="22"/>
    </row>
    <row r="112" spans="1:5" s="50" customFormat="1" x14ac:dyDescent="0.3">
      <c r="A112" s="24"/>
      <c r="B112" s="34"/>
      <c r="C112" s="21"/>
      <c r="D112" s="30"/>
      <c r="E112" s="22"/>
    </row>
    <row r="113" spans="1:5" s="50" customFormat="1" ht="18.75" x14ac:dyDescent="0.25">
      <c r="A113" s="24" t="s">
        <v>72</v>
      </c>
      <c r="B113" s="34" t="s">
        <v>60</v>
      </c>
      <c r="C113" s="228" t="s">
        <v>61</v>
      </c>
      <c r="D113" s="30"/>
      <c r="E113" s="22">
        <v>7.47</v>
      </c>
    </row>
    <row r="114" spans="1:5" s="50" customFormat="1" ht="131.25" customHeight="1" x14ac:dyDescent="0.25">
      <c r="A114" s="24"/>
      <c r="B114" s="31" t="s">
        <v>62</v>
      </c>
      <c r="C114" s="21"/>
      <c r="D114" s="30"/>
      <c r="E114" s="22"/>
    </row>
    <row r="115" spans="1:5" s="50" customFormat="1" x14ac:dyDescent="0.3">
      <c r="A115" s="24"/>
      <c r="B115" s="34"/>
      <c r="C115" s="21"/>
      <c r="D115" s="30"/>
      <c r="E115" s="22"/>
    </row>
    <row r="116" spans="1:5" s="50" customFormat="1" ht="18.75" x14ac:dyDescent="0.25">
      <c r="A116" s="24" t="s">
        <v>75</v>
      </c>
      <c r="B116" s="34" t="s">
        <v>64</v>
      </c>
      <c r="C116" s="228" t="s">
        <v>8</v>
      </c>
      <c r="D116" s="30"/>
      <c r="E116" s="22">
        <v>16.420000000000002</v>
      </c>
    </row>
    <row r="117" spans="1:5" s="50" customFormat="1" ht="131.25" customHeight="1" x14ac:dyDescent="0.25">
      <c r="A117" s="24"/>
      <c r="B117" s="31" t="s">
        <v>65</v>
      </c>
      <c r="C117" s="21"/>
      <c r="D117" s="30"/>
      <c r="E117" s="22"/>
    </row>
    <row r="118" spans="1:5" s="50" customFormat="1" x14ac:dyDescent="0.3">
      <c r="A118" s="24"/>
      <c r="B118" s="34"/>
      <c r="C118" s="21"/>
      <c r="D118" s="30"/>
      <c r="E118" s="22"/>
    </row>
    <row r="119" spans="1:5" s="50" customFormat="1" ht="18.75" x14ac:dyDescent="0.25">
      <c r="A119" s="24" t="s">
        <v>77</v>
      </c>
      <c r="B119" s="34" t="s">
        <v>67</v>
      </c>
      <c r="C119" s="228" t="s">
        <v>8</v>
      </c>
      <c r="D119" s="30"/>
      <c r="E119" s="22">
        <v>14.57</v>
      </c>
    </row>
    <row r="120" spans="1:5" s="50" customFormat="1" ht="138.75" customHeight="1" x14ac:dyDescent="0.25">
      <c r="A120" s="24"/>
      <c r="B120" s="31" t="s">
        <v>68</v>
      </c>
      <c r="C120" s="21"/>
      <c r="D120" s="30"/>
      <c r="E120" s="22"/>
    </row>
    <row r="121" spans="1:5" s="50" customFormat="1" x14ac:dyDescent="0.3">
      <c r="A121" s="24"/>
      <c r="B121" s="34"/>
      <c r="C121" s="21"/>
      <c r="D121" s="30"/>
      <c r="E121" s="22"/>
    </row>
    <row r="122" spans="1:5" s="50" customFormat="1" ht="18.75" x14ac:dyDescent="0.25">
      <c r="A122" s="24" t="s">
        <v>78</v>
      </c>
      <c r="B122" s="34" t="s">
        <v>70</v>
      </c>
      <c r="C122" s="228" t="s">
        <v>8</v>
      </c>
      <c r="D122" s="30"/>
      <c r="E122" s="22">
        <v>21.69</v>
      </c>
    </row>
    <row r="123" spans="1:5" s="50" customFormat="1" ht="141.75" customHeight="1" x14ac:dyDescent="0.25">
      <c r="A123" s="24"/>
      <c r="B123" s="31" t="s">
        <v>71</v>
      </c>
      <c r="C123" s="21"/>
      <c r="D123" s="30"/>
      <c r="E123" s="22"/>
    </row>
    <row r="124" spans="1:5" s="50" customFormat="1" x14ac:dyDescent="0.3">
      <c r="A124" s="24"/>
      <c r="B124" s="34"/>
      <c r="C124" s="21"/>
      <c r="D124" s="30"/>
      <c r="E124" s="22"/>
    </row>
    <row r="125" spans="1:5" s="50" customFormat="1" ht="18.75" x14ac:dyDescent="0.25">
      <c r="A125" s="24" t="s">
        <v>79</v>
      </c>
      <c r="B125" s="34" t="s">
        <v>73</v>
      </c>
      <c r="C125" s="228" t="s">
        <v>8</v>
      </c>
      <c r="D125" s="30"/>
      <c r="E125" s="22">
        <v>20.53</v>
      </c>
    </row>
    <row r="126" spans="1:5" s="50" customFormat="1" ht="137.25" customHeight="1" x14ac:dyDescent="0.25">
      <c r="A126" s="24"/>
      <c r="B126" s="31" t="s">
        <v>74</v>
      </c>
      <c r="C126" s="21"/>
      <c r="D126" s="30"/>
      <c r="E126" s="22"/>
    </row>
    <row r="127" spans="1:5" s="50" customFormat="1" x14ac:dyDescent="0.3">
      <c r="A127" s="24"/>
      <c r="B127" s="34"/>
      <c r="C127" s="21"/>
      <c r="D127" s="30"/>
      <c r="E127" s="22"/>
    </row>
    <row r="128" spans="1:5" s="50" customFormat="1" ht="18.75" x14ac:dyDescent="0.25">
      <c r="A128" s="24" t="s">
        <v>81</v>
      </c>
      <c r="B128" s="34" t="s">
        <v>76</v>
      </c>
      <c r="C128" s="228" t="s">
        <v>8</v>
      </c>
      <c r="D128" s="30"/>
      <c r="E128" s="22">
        <v>18.47</v>
      </c>
    </row>
    <row r="129" spans="1:5" s="50" customFormat="1" ht="125.25" customHeight="1" x14ac:dyDescent="0.25">
      <c r="A129" s="24"/>
      <c r="B129" s="31" t="s">
        <v>912</v>
      </c>
      <c r="C129" s="21"/>
      <c r="D129" s="30"/>
      <c r="E129" s="22"/>
    </row>
    <row r="130" spans="1:5" s="50" customFormat="1" x14ac:dyDescent="0.3">
      <c r="A130" s="24"/>
      <c r="B130" s="34"/>
      <c r="C130" s="21"/>
      <c r="D130" s="30"/>
      <c r="E130" s="22"/>
    </row>
    <row r="131" spans="1:5" s="50" customFormat="1" ht="18.75" x14ac:dyDescent="0.25">
      <c r="A131" s="24" t="s">
        <v>82</v>
      </c>
      <c r="B131" s="34" t="s">
        <v>1254</v>
      </c>
      <c r="C131" s="228" t="s">
        <v>8</v>
      </c>
      <c r="D131" s="30"/>
      <c r="E131" s="22">
        <v>17.440000000000001</v>
      </c>
    </row>
    <row r="132" spans="1:5" s="50" customFormat="1" ht="126" x14ac:dyDescent="0.25">
      <c r="A132" s="24"/>
      <c r="B132" s="51" t="s">
        <v>811</v>
      </c>
      <c r="C132" s="21"/>
      <c r="D132" s="30"/>
      <c r="E132" s="22"/>
    </row>
    <row r="133" spans="1:5" s="50" customFormat="1" x14ac:dyDescent="0.3">
      <c r="A133" s="24"/>
      <c r="B133" s="52"/>
      <c r="C133" s="21"/>
      <c r="D133" s="30"/>
      <c r="E133" s="22"/>
    </row>
    <row r="134" spans="1:5" s="50" customFormat="1" ht="18.75" x14ac:dyDescent="0.25">
      <c r="A134" s="24" t="s">
        <v>84</v>
      </c>
      <c r="B134" s="52" t="s">
        <v>755</v>
      </c>
      <c r="C134" s="228" t="s">
        <v>8</v>
      </c>
      <c r="D134" s="30"/>
      <c r="E134" s="22">
        <v>8.1999999999999993</v>
      </c>
    </row>
    <row r="135" spans="1:5" s="50" customFormat="1" ht="141.75" x14ac:dyDescent="0.25">
      <c r="A135" s="24"/>
      <c r="B135" s="51" t="s">
        <v>756</v>
      </c>
      <c r="C135" s="21"/>
      <c r="D135" s="30"/>
      <c r="E135" s="22"/>
    </row>
    <row r="136" spans="1:5" s="50" customFormat="1" x14ac:dyDescent="0.3">
      <c r="A136" s="24"/>
      <c r="B136" s="51"/>
      <c r="C136" s="21"/>
      <c r="D136" s="30"/>
      <c r="E136" s="22"/>
    </row>
    <row r="137" spans="1:5" s="50" customFormat="1" ht="31.5" x14ac:dyDescent="0.25">
      <c r="A137" s="24" t="s">
        <v>795</v>
      </c>
      <c r="B137" s="52" t="s">
        <v>758</v>
      </c>
      <c r="C137" s="228" t="s">
        <v>8</v>
      </c>
      <c r="D137" s="30"/>
      <c r="E137" s="22">
        <v>24.63</v>
      </c>
    </row>
    <row r="138" spans="1:5" s="50" customFormat="1" ht="126" x14ac:dyDescent="0.25">
      <c r="A138" s="24"/>
      <c r="B138" s="31" t="s">
        <v>812</v>
      </c>
      <c r="C138" s="21"/>
      <c r="D138" s="30"/>
      <c r="E138" s="22"/>
    </row>
    <row r="139" spans="1:5" s="50" customFormat="1" x14ac:dyDescent="0.3">
      <c r="A139" s="24"/>
      <c r="B139" s="51"/>
      <c r="C139" s="21"/>
      <c r="D139" s="30"/>
      <c r="E139" s="22"/>
    </row>
    <row r="140" spans="1:5" s="50" customFormat="1" ht="18.75" x14ac:dyDescent="0.25">
      <c r="A140" s="24" t="s">
        <v>796</v>
      </c>
      <c r="B140" s="52" t="s">
        <v>757</v>
      </c>
      <c r="C140" s="228" t="s">
        <v>8</v>
      </c>
      <c r="D140" s="30"/>
      <c r="E140" s="22">
        <v>14.36</v>
      </c>
    </row>
    <row r="141" spans="1:5" s="50" customFormat="1" ht="141.75" x14ac:dyDescent="0.25">
      <c r="A141" s="24"/>
      <c r="B141" s="31" t="s">
        <v>813</v>
      </c>
      <c r="C141" s="21"/>
      <c r="D141" s="30"/>
      <c r="E141" s="22"/>
    </row>
    <row r="142" spans="1:5" s="50" customFormat="1" x14ac:dyDescent="0.3">
      <c r="A142" s="24"/>
      <c r="B142" s="52"/>
      <c r="C142" s="21"/>
      <c r="D142" s="30"/>
      <c r="E142" s="22"/>
    </row>
    <row r="143" spans="1:5" s="50" customFormat="1" ht="18.75" x14ac:dyDescent="0.25">
      <c r="A143" s="24" t="s">
        <v>797</v>
      </c>
      <c r="B143" s="53" t="s">
        <v>80</v>
      </c>
      <c r="C143" s="228" t="s">
        <v>8</v>
      </c>
      <c r="D143" s="30"/>
      <c r="E143" s="22">
        <v>8.1999999999999993</v>
      </c>
    </row>
    <row r="144" spans="1:5" s="50" customFormat="1" ht="126" x14ac:dyDescent="0.25">
      <c r="A144" s="24"/>
      <c r="B144" s="36" t="s">
        <v>814</v>
      </c>
      <c r="C144" s="21"/>
      <c r="D144" s="30"/>
      <c r="E144" s="35"/>
    </row>
    <row r="145" spans="1:5" s="50" customFormat="1" x14ac:dyDescent="0.3">
      <c r="A145" s="24"/>
      <c r="B145" s="36"/>
      <c r="C145" s="21"/>
      <c r="D145" s="30"/>
      <c r="E145" s="35"/>
    </row>
    <row r="146" spans="1:5" s="50" customFormat="1" ht="18.75" x14ac:dyDescent="0.25">
      <c r="A146" s="24" t="s">
        <v>798</v>
      </c>
      <c r="B146" s="53" t="s">
        <v>754</v>
      </c>
      <c r="C146" s="228" t="s">
        <v>18</v>
      </c>
      <c r="D146" s="30"/>
      <c r="E146" s="35">
        <v>14.27</v>
      </c>
    </row>
    <row r="147" spans="1:5" s="50" customFormat="1" ht="125.25" customHeight="1" x14ac:dyDescent="0.25">
      <c r="A147" s="24"/>
      <c r="B147" s="36" t="s">
        <v>1515</v>
      </c>
      <c r="C147" s="21"/>
      <c r="D147" s="30"/>
      <c r="E147" s="35"/>
    </row>
    <row r="148" spans="1:5" s="50" customFormat="1" x14ac:dyDescent="0.3">
      <c r="A148" s="24"/>
      <c r="B148" s="53"/>
      <c r="C148" s="21"/>
      <c r="D148" s="30"/>
      <c r="E148" s="35"/>
    </row>
    <row r="149" spans="1:5" s="50" customFormat="1" ht="18.75" x14ac:dyDescent="0.25">
      <c r="A149" s="24" t="s">
        <v>799</v>
      </c>
      <c r="B149" s="53" t="s">
        <v>83</v>
      </c>
      <c r="C149" s="228" t="s">
        <v>8</v>
      </c>
      <c r="D149" s="30"/>
      <c r="E149" s="35">
        <v>9.01</v>
      </c>
    </row>
    <row r="150" spans="1:5" s="50" customFormat="1" ht="139.5" customHeight="1" x14ac:dyDescent="0.25">
      <c r="A150" s="24"/>
      <c r="B150" s="36" t="s">
        <v>815</v>
      </c>
      <c r="C150" s="21"/>
      <c r="D150" s="30"/>
      <c r="E150" s="35"/>
    </row>
    <row r="151" spans="1:5" s="50" customFormat="1" x14ac:dyDescent="0.3">
      <c r="A151" s="24"/>
      <c r="B151" s="36"/>
      <c r="C151" s="21"/>
      <c r="D151" s="30"/>
      <c r="E151" s="35"/>
    </row>
    <row r="152" spans="1:5" s="50" customFormat="1" ht="18.75" x14ac:dyDescent="0.25">
      <c r="A152" s="24" t="s">
        <v>800</v>
      </c>
      <c r="B152" s="53" t="s">
        <v>759</v>
      </c>
      <c r="C152" s="228" t="s">
        <v>61</v>
      </c>
      <c r="D152" s="30"/>
      <c r="E152" s="35">
        <v>4.21</v>
      </c>
    </row>
    <row r="153" spans="1:5" s="50" customFormat="1" ht="141.75" x14ac:dyDescent="0.25">
      <c r="A153" s="24"/>
      <c r="B153" s="51" t="s">
        <v>816</v>
      </c>
      <c r="C153" s="21"/>
      <c r="D153" s="30"/>
      <c r="E153" s="35"/>
    </row>
    <row r="154" spans="1:5" s="50" customFormat="1" x14ac:dyDescent="0.3">
      <c r="A154" s="24"/>
      <c r="B154" s="36"/>
      <c r="C154" s="21"/>
      <c r="D154" s="30"/>
      <c r="E154" s="35"/>
    </row>
    <row r="155" spans="1:5" s="50" customFormat="1" ht="18.75" x14ac:dyDescent="0.25">
      <c r="A155" s="24" t="s">
        <v>801</v>
      </c>
      <c r="B155" s="53" t="s">
        <v>760</v>
      </c>
      <c r="C155" s="228" t="s">
        <v>18</v>
      </c>
      <c r="D155" s="30"/>
      <c r="E155" s="35">
        <v>68.06</v>
      </c>
    </row>
    <row r="156" spans="1:5" s="50" customFormat="1" ht="135" customHeight="1" x14ac:dyDescent="0.25">
      <c r="A156" s="24"/>
      <c r="B156" s="51" t="s">
        <v>817</v>
      </c>
      <c r="C156" s="21"/>
      <c r="D156" s="30"/>
      <c r="E156" s="35"/>
    </row>
    <row r="157" spans="1:5" s="50" customFormat="1" x14ac:dyDescent="0.3">
      <c r="A157" s="24"/>
      <c r="B157" s="36"/>
      <c r="C157" s="21"/>
      <c r="D157" s="30"/>
      <c r="E157" s="35"/>
    </row>
    <row r="158" spans="1:5" s="50" customFormat="1" ht="31.5" x14ac:dyDescent="0.25">
      <c r="A158" s="24" t="s">
        <v>802</v>
      </c>
      <c r="B158" s="234" t="s">
        <v>85</v>
      </c>
      <c r="C158" s="228" t="s">
        <v>8</v>
      </c>
      <c r="D158" s="30"/>
      <c r="E158" s="22">
        <v>47.47</v>
      </c>
    </row>
    <row r="159" spans="1:5" s="50" customFormat="1" ht="141.75" x14ac:dyDescent="0.25">
      <c r="A159" s="24"/>
      <c r="B159" s="51" t="s">
        <v>86</v>
      </c>
      <c r="C159" s="21"/>
      <c r="D159" s="30"/>
      <c r="E159" s="22"/>
    </row>
    <row r="160" spans="1:5" s="50" customFormat="1" x14ac:dyDescent="0.3">
      <c r="A160" s="37"/>
      <c r="B160" s="31"/>
      <c r="C160" s="39"/>
      <c r="D160" s="30"/>
      <c r="E160" s="22"/>
    </row>
    <row r="161" spans="1:5" s="50" customFormat="1" ht="18.75" x14ac:dyDescent="0.25">
      <c r="A161" s="66" t="s">
        <v>1788</v>
      </c>
      <c r="B161" s="288" t="s">
        <v>1789</v>
      </c>
      <c r="C161" s="231" t="s">
        <v>8</v>
      </c>
      <c r="D161" s="30"/>
      <c r="E161" s="22">
        <v>16.420000000000002</v>
      </c>
    </row>
    <row r="162" spans="1:5" s="50" customFormat="1" ht="126" x14ac:dyDescent="0.25">
      <c r="A162" s="66"/>
      <c r="B162" s="289" t="s">
        <v>1790</v>
      </c>
      <c r="C162" s="67"/>
      <c r="D162" s="110"/>
      <c r="E162" s="110"/>
    </row>
    <row r="163" spans="1:5" s="50" customFormat="1" x14ac:dyDescent="0.3">
      <c r="A163" s="37"/>
      <c r="B163" s="31"/>
      <c r="C163" s="39"/>
      <c r="D163" s="30"/>
      <c r="E163" s="22"/>
    </row>
    <row r="164" spans="1:5" s="50" customFormat="1" ht="18.75" x14ac:dyDescent="0.25">
      <c r="A164" s="290" t="s">
        <v>1791</v>
      </c>
      <c r="B164" s="288" t="s">
        <v>1792</v>
      </c>
      <c r="C164" s="231" t="s">
        <v>61</v>
      </c>
      <c r="D164" s="30"/>
      <c r="E164" s="22">
        <v>5.74</v>
      </c>
    </row>
    <row r="165" spans="1:5" s="50" customFormat="1" ht="141.75" x14ac:dyDescent="0.25">
      <c r="A165" s="66"/>
      <c r="B165" s="291" t="s">
        <v>1793</v>
      </c>
      <c r="C165" s="67"/>
      <c r="D165" s="110"/>
      <c r="E165" s="110"/>
    </row>
    <row r="166" spans="1:5" s="50" customFormat="1" x14ac:dyDescent="0.3">
      <c r="A166" s="37"/>
      <c r="B166" s="31"/>
      <c r="C166" s="39"/>
      <c r="D166" s="30"/>
      <c r="E166" s="22"/>
    </row>
    <row r="167" spans="1:5" s="50" customFormat="1" ht="18.75" x14ac:dyDescent="0.25">
      <c r="A167" s="24" t="s">
        <v>1027</v>
      </c>
      <c r="B167" s="29" t="s">
        <v>988</v>
      </c>
      <c r="C167" s="21"/>
      <c r="D167" s="30"/>
      <c r="E167" s="33"/>
    </row>
    <row r="168" spans="1:5" s="50" customFormat="1" ht="126" x14ac:dyDescent="0.25">
      <c r="A168" s="37"/>
      <c r="B168" s="31" t="s">
        <v>989</v>
      </c>
      <c r="C168" s="39"/>
      <c r="D168" s="30"/>
      <c r="E168" s="33"/>
    </row>
    <row r="169" spans="1:5" s="50" customFormat="1" x14ac:dyDescent="0.3">
      <c r="A169" s="37"/>
      <c r="B169" s="29"/>
      <c r="C169" s="39"/>
      <c r="D169" s="30"/>
      <c r="E169" s="33"/>
    </row>
    <row r="170" spans="1:5" s="50" customFormat="1" ht="18.75" x14ac:dyDescent="0.25">
      <c r="A170" s="24" t="s">
        <v>1028</v>
      </c>
      <c r="B170" s="34" t="s">
        <v>1087</v>
      </c>
      <c r="C170" s="228" t="s">
        <v>8</v>
      </c>
      <c r="D170" s="30"/>
      <c r="E170" s="22">
        <v>18.47</v>
      </c>
    </row>
    <row r="171" spans="1:5" s="50" customFormat="1" x14ac:dyDescent="0.3">
      <c r="A171" s="24"/>
      <c r="B171" s="34"/>
      <c r="C171" s="21"/>
      <c r="D171" s="30"/>
      <c r="E171" s="22"/>
    </row>
    <row r="172" spans="1:5" s="50" customFormat="1" ht="18.75" x14ac:dyDescent="0.25">
      <c r="A172" s="24" t="s">
        <v>1029</v>
      </c>
      <c r="B172" s="34" t="s">
        <v>1088</v>
      </c>
      <c r="C172" s="228" t="s">
        <v>8</v>
      </c>
      <c r="D172" s="30"/>
      <c r="E172" s="22">
        <v>17.440000000000001</v>
      </c>
    </row>
    <row r="173" spans="1:5" s="50" customFormat="1" x14ac:dyDescent="0.3">
      <c r="A173" s="24"/>
      <c r="B173" s="31"/>
      <c r="C173" s="21"/>
      <c r="D173" s="30"/>
      <c r="E173" s="22"/>
    </row>
    <row r="174" spans="1:5" s="50" customFormat="1" ht="18.75" x14ac:dyDescent="0.25">
      <c r="A174" s="24" t="s">
        <v>1030</v>
      </c>
      <c r="B174" s="34" t="s">
        <v>1089</v>
      </c>
      <c r="C174" s="228" t="s">
        <v>8</v>
      </c>
      <c r="D174" s="30"/>
      <c r="E174" s="22">
        <v>31.67</v>
      </c>
    </row>
    <row r="175" spans="1:5" s="50" customFormat="1" ht="18" customHeight="1" x14ac:dyDescent="0.3">
      <c r="A175" s="24"/>
      <c r="B175" s="235"/>
      <c r="C175" s="694" t="s">
        <v>21</v>
      </c>
      <c r="D175" s="695"/>
      <c r="E175" s="695"/>
    </row>
    <row r="176" spans="1:5" s="50" customFormat="1" x14ac:dyDescent="0.3">
      <c r="A176" s="19" t="s">
        <v>87</v>
      </c>
      <c r="B176" s="20" t="s">
        <v>88</v>
      </c>
      <c r="C176" s="223"/>
      <c r="D176" s="223"/>
      <c r="E176" s="22"/>
    </row>
    <row r="177" spans="1:5" s="50" customFormat="1" ht="19.899999999999999" x14ac:dyDescent="0.3">
      <c r="A177" s="24" t="s">
        <v>89</v>
      </c>
      <c r="B177" s="26" t="s">
        <v>90</v>
      </c>
      <c r="C177" s="228" t="s">
        <v>1436</v>
      </c>
      <c r="D177" s="30"/>
      <c r="E177" s="22">
        <v>61.26</v>
      </c>
    </row>
    <row r="178" spans="1:5" s="50" customFormat="1" ht="63" x14ac:dyDescent="0.25">
      <c r="A178" s="24"/>
      <c r="B178" s="25" t="s">
        <v>91</v>
      </c>
      <c r="C178" s="21"/>
      <c r="D178" s="30"/>
      <c r="E178" s="22"/>
    </row>
    <row r="179" spans="1:5" s="50" customFormat="1" x14ac:dyDescent="0.3">
      <c r="A179" s="24"/>
      <c r="B179" s="26"/>
      <c r="C179" s="21"/>
      <c r="D179" s="30"/>
      <c r="E179" s="22"/>
    </row>
    <row r="180" spans="1:5" s="50" customFormat="1" ht="21" x14ac:dyDescent="0.25">
      <c r="A180" s="24" t="s">
        <v>92</v>
      </c>
      <c r="B180" s="26" t="s">
        <v>1494</v>
      </c>
      <c r="C180" s="228" t="s">
        <v>1436</v>
      </c>
      <c r="D180" s="22"/>
      <c r="E180" s="22">
        <v>61.26</v>
      </c>
    </row>
    <row r="181" spans="1:5" s="50" customFormat="1" ht="63" x14ac:dyDescent="0.25">
      <c r="A181" s="24"/>
      <c r="B181" s="25" t="s">
        <v>1495</v>
      </c>
      <c r="C181" s="21"/>
      <c r="D181" s="22"/>
      <c r="E181" s="22"/>
    </row>
    <row r="182" spans="1:5" s="50" customFormat="1" x14ac:dyDescent="0.3">
      <c r="A182" s="24"/>
      <c r="B182" s="26"/>
      <c r="C182" s="21"/>
      <c r="D182" s="22"/>
      <c r="E182" s="22"/>
    </row>
    <row r="183" spans="1:5" s="50" customFormat="1" ht="21" x14ac:dyDescent="0.25">
      <c r="A183" s="24" t="s">
        <v>93</v>
      </c>
      <c r="B183" s="26" t="s">
        <v>992</v>
      </c>
      <c r="C183" s="228" t="s">
        <v>1436</v>
      </c>
      <c r="D183" s="22"/>
      <c r="E183" s="22">
        <v>36.04</v>
      </c>
    </row>
    <row r="184" spans="1:5" s="50" customFormat="1" ht="47.25" x14ac:dyDescent="0.25">
      <c r="A184" s="24"/>
      <c r="B184" s="25" t="s">
        <v>94</v>
      </c>
      <c r="C184" s="21"/>
      <c r="D184" s="22"/>
      <c r="E184" s="22"/>
    </row>
    <row r="185" spans="1:5" s="50" customFormat="1" x14ac:dyDescent="0.3">
      <c r="A185" s="24"/>
      <c r="B185" s="26"/>
      <c r="C185" s="21"/>
      <c r="D185" s="22"/>
      <c r="E185" s="22"/>
    </row>
    <row r="186" spans="1:5" s="50" customFormat="1" ht="21" x14ac:dyDescent="0.25">
      <c r="A186" s="24" t="s">
        <v>95</v>
      </c>
      <c r="B186" s="26" t="s">
        <v>96</v>
      </c>
      <c r="C186" s="228" t="s">
        <v>1435</v>
      </c>
      <c r="D186" s="22"/>
      <c r="E186" s="22">
        <v>20.72</v>
      </c>
    </row>
    <row r="187" spans="1:5" s="50" customFormat="1" ht="47.25" x14ac:dyDescent="0.25">
      <c r="A187" s="24"/>
      <c r="B187" s="25" t="s">
        <v>97</v>
      </c>
      <c r="C187" s="21"/>
      <c r="D187" s="22"/>
      <c r="E187" s="22"/>
    </row>
    <row r="188" spans="1:5" s="50" customFormat="1" x14ac:dyDescent="0.3">
      <c r="A188" s="24"/>
      <c r="B188" s="26"/>
      <c r="C188" s="21"/>
      <c r="D188" s="22"/>
      <c r="E188" s="22"/>
    </row>
    <row r="189" spans="1:5" s="50" customFormat="1" ht="19.899999999999999" x14ac:dyDescent="0.3">
      <c r="A189" s="24" t="s">
        <v>98</v>
      </c>
      <c r="B189" s="26" t="s">
        <v>99</v>
      </c>
      <c r="C189" s="228" t="s">
        <v>1436</v>
      </c>
      <c r="D189" s="22"/>
      <c r="E189" s="22">
        <v>61.26</v>
      </c>
    </row>
    <row r="190" spans="1:5" s="50" customFormat="1" ht="46.5" customHeight="1" x14ac:dyDescent="0.25">
      <c r="A190" s="24"/>
      <c r="B190" s="25" t="s">
        <v>100</v>
      </c>
      <c r="C190" s="21"/>
      <c r="D190" s="22"/>
      <c r="E190" s="22"/>
    </row>
    <row r="191" spans="1:5" s="50" customFormat="1" x14ac:dyDescent="0.3">
      <c r="A191" s="24"/>
      <c r="B191" s="26"/>
      <c r="C191" s="21"/>
      <c r="D191" s="22"/>
      <c r="E191" s="22"/>
    </row>
    <row r="192" spans="1:5" s="50" customFormat="1" ht="31.5" x14ac:dyDescent="0.25">
      <c r="A192" s="24" t="s">
        <v>101</v>
      </c>
      <c r="B192" s="26" t="s">
        <v>102</v>
      </c>
      <c r="C192" s="228" t="s">
        <v>1436</v>
      </c>
      <c r="D192" s="30"/>
      <c r="E192" s="22">
        <v>41.94</v>
      </c>
    </row>
    <row r="193" spans="1:5" s="50" customFormat="1" ht="66" customHeight="1" x14ac:dyDescent="0.25">
      <c r="A193" s="24"/>
      <c r="B193" s="25" t="s">
        <v>103</v>
      </c>
      <c r="C193" s="21"/>
      <c r="D193" s="30"/>
      <c r="E193" s="22"/>
    </row>
    <row r="194" spans="1:5" s="50" customFormat="1" x14ac:dyDescent="0.3">
      <c r="A194" s="24"/>
      <c r="B194" s="25"/>
      <c r="C194" s="21"/>
      <c r="D194" s="30"/>
      <c r="E194" s="22"/>
    </row>
    <row r="195" spans="1:5" s="50" customFormat="1" ht="21" x14ac:dyDescent="0.25">
      <c r="A195" s="24" t="s">
        <v>104</v>
      </c>
      <c r="B195" s="26" t="s">
        <v>105</v>
      </c>
      <c r="C195" s="228" t="s">
        <v>1436</v>
      </c>
      <c r="D195" s="22"/>
      <c r="E195" s="22">
        <v>285.07</v>
      </c>
    </row>
    <row r="196" spans="1:5" s="50" customFormat="1" ht="78.75" x14ac:dyDescent="0.25">
      <c r="A196" s="24"/>
      <c r="B196" s="25" t="s">
        <v>106</v>
      </c>
      <c r="C196" s="21"/>
      <c r="D196" s="22"/>
      <c r="E196" s="22"/>
    </row>
    <row r="197" spans="1:5" s="50" customFormat="1" x14ac:dyDescent="0.3">
      <c r="A197" s="24"/>
      <c r="B197" s="26"/>
      <c r="C197" s="21"/>
      <c r="D197" s="22"/>
      <c r="E197" s="22"/>
    </row>
    <row r="198" spans="1:5" s="50" customFormat="1" ht="31.5" x14ac:dyDescent="0.25">
      <c r="A198" s="24" t="s">
        <v>107</v>
      </c>
      <c r="B198" s="26" t="s">
        <v>108</v>
      </c>
      <c r="C198" s="228" t="s">
        <v>1435</v>
      </c>
      <c r="D198" s="22"/>
      <c r="E198" s="22">
        <v>4.43</v>
      </c>
    </row>
    <row r="199" spans="1:5" s="50" customFormat="1" ht="110.25" x14ac:dyDescent="0.25">
      <c r="A199" s="24"/>
      <c r="B199" s="25" t="s">
        <v>748</v>
      </c>
      <c r="C199" s="21"/>
      <c r="D199" s="22"/>
      <c r="E199" s="22"/>
    </row>
    <row r="200" spans="1:5" s="50" customFormat="1" x14ac:dyDescent="0.3">
      <c r="A200" s="40"/>
      <c r="B200" s="26"/>
      <c r="C200" s="21"/>
      <c r="D200" s="22"/>
      <c r="E200" s="22"/>
    </row>
    <row r="201" spans="1:5" s="50" customFormat="1" ht="18" customHeight="1" x14ac:dyDescent="0.25">
      <c r="A201" s="24" t="s">
        <v>109</v>
      </c>
      <c r="B201" s="54" t="s">
        <v>110</v>
      </c>
      <c r="C201" s="228" t="s">
        <v>1436</v>
      </c>
      <c r="D201" s="22"/>
      <c r="E201" s="22">
        <v>4</v>
      </c>
    </row>
    <row r="202" spans="1:5" s="50" customFormat="1" ht="96.75" customHeight="1" x14ac:dyDescent="0.25">
      <c r="A202" s="24"/>
      <c r="B202" s="25" t="s">
        <v>111</v>
      </c>
      <c r="C202" s="41"/>
      <c r="D202" s="22"/>
      <c r="E202" s="22"/>
    </row>
    <row r="203" spans="1:5" s="50" customFormat="1" ht="18" customHeight="1" x14ac:dyDescent="0.3">
      <c r="A203" s="24"/>
      <c r="B203" s="236" t="s">
        <v>112</v>
      </c>
      <c r="C203" s="694" t="s">
        <v>21</v>
      </c>
      <c r="D203" s="695"/>
      <c r="E203" s="695"/>
    </row>
    <row r="204" spans="1:5" s="50" customFormat="1" ht="18.75" x14ac:dyDescent="0.25">
      <c r="A204" s="19" t="s">
        <v>113</v>
      </c>
      <c r="B204" s="20" t="s">
        <v>1564</v>
      </c>
      <c r="C204" s="223"/>
      <c r="D204" s="224"/>
      <c r="E204" s="225"/>
    </row>
    <row r="205" spans="1:5" s="50" customFormat="1" ht="18.75" x14ac:dyDescent="0.25">
      <c r="A205" s="24" t="s">
        <v>114</v>
      </c>
      <c r="B205" s="227" t="s">
        <v>1630</v>
      </c>
      <c r="C205" s="228" t="s">
        <v>115</v>
      </c>
      <c r="D205" s="55"/>
      <c r="E205" s="22">
        <v>13.22</v>
      </c>
    </row>
    <row r="206" spans="1:5" s="50" customFormat="1" ht="78.75" x14ac:dyDescent="0.25">
      <c r="A206" s="24"/>
      <c r="B206" s="25" t="s">
        <v>913</v>
      </c>
      <c r="C206" s="21"/>
      <c r="D206" s="55"/>
      <c r="E206" s="22"/>
    </row>
    <row r="207" spans="1:5" s="50" customFormat="1" x14ac:dyDescent="0.3">
      <c r="A207" s="24"/>
      <c r="B207" s="25"/>
      <c r="C207" s="21"/>
      <c r="D207" s="55"/>
      <c r="E207" s="22"/>
    </row>
    <row r="208" spans="1:5" s="50" customFormat="1" ht="21" x14ac:dyDescent="0.25">
      <c r="A208" s="24" t="s">
        <v>117</v>
      </c>
      <c r="B208" s="26" t="s">
        <v>118</v>
      </c>
      <c r="C208" s="228" t="s">
        <v>1435</v>
      </c>
      <c r="D208" s="22"/>
      <c r="E208" s="22">
        <v>61.82</v>
      </c>
    </row>
    <row r="209" spans="1:5" s="50" customFormat="1" ht="64.5" customHeight="1" x14ac:dyDescent="0.25">
      <c r="A209" s="24"/>
      <c r="B209" s="25" t="s">
        <v>119</v>
      </c>
      <c r="C209" s="21"/>
      <c r="D209" s="22"/>
      <c r="E209" s="22"/>
    </row>
    <row r="210" spans="1:5" s="50" customFormat="1" x14ac:dyDescent="0.3">
      <c r="A210" s="24"/>
      <c r="B210" s="25"/>
      <c r="C210" s="21"/>
      <c r="D210" s="22"/>
      <c r="E210" s="22"/>
    </row>
    <row r="211" spans="1:5" s="50" customFormat="1" ht="31.5" x14ac:dyDescent="0.25">
      <c r="A211" s="42" t="s">
        <v>120</v>
      </c>
      <c r="B211" s="26" t="s">
        <v>762</v>
      </c>
      <c r="C211" s="228" t="s">
        <v>1436</v>
      </c>
      <c r="D211" s="22"/>
      <c r="E211" s="22">
        <v>2027.09</v>
      </c>
    </row>
    <row r="212" spans="1:5" s="50" customFormat="1" ht="174.75" customHeight="1" x14ac:dyDescent="0.25">
      <c r="A212" s="24"/>
      <c r="B212" s="25" t="s">
        <v>761</v>
      </c>
      <c r="C212" s="21"/>
      <c r="D212" s="22"/>
      <c r="E212" s="22"/>
    </row>
    <row r="213" spans="1:5" s="50" customFormat="1" x14ac:dyDescent="0.3">
      <c r="A213" s="24"/>
      <c r="B213" s="56"/>
      <c r="C213" s="21"/>
      <c r="D213" s="22"/>
      <c r="E213" s="22"/>
    </row>
    <row r="214" spans="1:5" s="50" customFormat="1" ht="31.5" x14ac:dyDescent="0.25">
      <c r="A214" s="24" t="s">
        <v>121</v>
      </c>
      <c r="B214" s="26" t="s">
        <v>1620</v>
      </c>
      <c r="C214" s="228" t="s">
        <v>125</v>
      </c>
      <c r="D214" s="22"/>
      <c r="E214" s="22">
        <v>607.13</v>
      </c>
    </row>
    <row r="215" spans="1:5" s="50" customFormat="1" ht="78" customHeight="1" x14ac:dyDescent="0.25">
      <c r="A215" s="24"/>
      <c r="B215" s="25" t="s">
        <v>1369</v>
      </c>
      <c r="C215" s="21"/>
      <c r="D215" s="22"/>
      <c r="E215" s="22"/>
    </row>
    <row r="216" spans="1:5" s="50" customFormat="1" x14ac:dyDescent="0.3">
      <c r="A216" s="24"/>
      <c r="B216" s="25"/>
      <c r="C216" s="21"/>
      <c r="D216" s="22"/>
      <c r="E216" s="22"/>
    </row>
    <row r="217" spans="1:5" s="50" customFormat="1" ht="21" x14ac:dyDescent="0.25">
      <c r="A217" s="24" t="s">
        <v>123</v>
      </c>
      <c r="B217" s="26" t="s">
        <v>126</v>
      </c>
      <c r="C217" s="228" t="s">
        <v>1435</v>
      </c>
      <c r="D217" s="22"/>
      <c r="E217" s="22">
        <v>51.68</v>
      </c>
    </row>
    <row r="218" spans="1:5" s="50" customFormat="1" ht="47.25" x14ac:dyDescent="0.25">
      <c r="A218" s="24"/>
      <c r="B218" s="25" t="s">
        <v>993</v>
      </c>
      <c r="C218" s="21"/>
      <c r="D218" s="22"/>
      <c r="E218" s="22"/>
    </row>
    <row r="219" spans="1:5" s="50" customFormat="1" x14ac:dyDescent="0.3">
      <c r="A219" s="24"/>
      <c r="B219" s="25"/>
      <c r="C219" s="21"/>
      <c r="D219" s="22"/>
      <c r="E219" s="22"/>
    </row>
    <row r="220" spans="1:5" s="50" customFormat="1" ht="18.75" x14ac:dyDescent="0.25">
      <c r="A220" s="24" t="s">
        <v>124</v>
      </c>
      <c r="B220" s="26" t="s">
        <v>127</v>
      </c>
      <c r="C220" s="228" t="s">
        <v>61</v>
      </c>
      <c r="D220" s="22"/>
      <c r="E220" s="22">
        <v>69.09</v>
      </c>
    </row>
    <row r="221" spans="1:5" s="50" customFormat="1" ht="78.75" customHeight="1" x14ac:dyDescent="0.25">
      <c r="A221" s="24"/>
      <c r="B221" s="25" t="s">
        <v>1261</v>
      </c>
      <c r="C221" s="21"/>
      <c r="D221" s="22"/>
      <c r="E221" s="22"/>
    </row>
    <row r="222" spans="1:5" s="50" customFormat="1" x14ac:dyDescent="0.3">
      <c r="A222" s="24"/>
      <c r="B222" s="26"/>
      <c r="C222" s="21"/>
      <c r="D222" s="22"/>
      <c r="E222" s="22"/>
    </row>
    <row r="223" spans="1:5" s="50" customFormat="1" ht="31.5" x14ac:dyDescent="0.25">
      <c r="A223" s="66" t="s">
        <v>1636</v>
      </c>
      <c r="B223" s="71" t="s">
        <v>1637</v>
      </c>
      <c r="C223" s="231" t="s">
        <v>125</v>
      </c>
      <c r="D223" s="22"/>
      <c r="E223" s="22">
        <v>379.98</v>
      </c>
    </row>
    <row r="224" spans="1:5" s="50" customFormat="1" ht="63" x14ac:dyDescent="0.25">
      <c r="A224" s="66"/>
      <c r="B224" s="82" t="s">
        <v>1638</v>
      </c>
      <c r="C224" s="67"/>
      <c r="D224" s="22"/>
      <c r="E224" s="22"/>
    </row>
    <row r="225" spans="1:5" s="50" customFormat="1" x14ac:dyDescent="0.3">
      <c r="A225" s="66"/>
      <c r="B225" s="82"/>
      <c r="C225" s="67"/>
      <c r="D225" s="22"/>
      <c r="E225" s="22"/>
    </row>
    <row r="226" spans="1:5" s="50" customFormat="1" ht="18.75" x14ac:dyDescent="0.25">
      <c r="A226" s="66" t="s">
        <v>1794</v>
      </c>
      <c r="B226" s="71" t="s">
        <v>1795</v>
      </c>
      <c r="C226" s="231" t="s">
        <v>61</v>
      </c>
      <c r="D226" s="110"/>
      <c r="E226" s="110">
        <v>101.65</v>
      </c>
    </row>
    <row r="227" spans="1:5" s="50" customFormat="1" ht="78.75" x14ac:dyDescent="0.25">
      <c r="A227" s="66"/>
      <c r="B227" s="82" t="s">
        <v>1796</v>
      </c>
      <c r="C227" s="67"/>
      <c r="D227" s="69"/>
      <c r="E227" s="69"/>
    </row>
    <row r="228" spans="1:5" s="50" customFormat="1" x14ac:dyDescent="0.3">
      <c r="A228" s="24"/>
      <c r="B228" s="26"/>
      <c r="C228" s="21"/>
      <c r="D228" s="22"/>
      <c r="E228" s="22"/>
    </row>
    <row r="229" spans="1:5" s="50" customFormat="1" x14ac:dyDescent="0.3">
      <c r="A229" s="24" t="s">
        <v>128</v>
      </c>
      <c r="B229" s="29" t="s">
        <v>1262</v>
      </c>
      <c r="C229" s="21"/>
      <c r="D229" s="22"/>
      <c r="E229" s="22"/>
    </row>
    <row r="230" spans="1:5" s="50" customFormat="1" ht="52.5" customHeight="1" x14ac:dyDescent="0.25">
      <c r="A230" s="24" t="s">
        <v>129</v>
      </c>
      <c r="B230" s="26" t="s">
        <v>763</v>
      </c>
      <c r="C230" s="228" t="s">
        <v>61</v>
      </c>
      <c r="D230" s="30"/>
      <c r="E230" s="22">
        <v>448.57</v>
      </c>
    </row>
    <row r="231" spans="1:5" s="50" customFormat="1" ht="188.25" customHeight="1" x14ac:dyDescent="0.25">
      <c r="A231" s="24"/>
      <c r="B231" s="25" t="s">
        <v>914</v>
      </c>
      <c r="C231" s="21"/>
      <c r="D231" s="30"/>
      <c r="E231" s="22"/>
    </row>
    <row r="232" spans="1:5" s="50" customFormat="1" x14ac:dyDescent="0.3">
      <c r="A232" s="24"/>
      <c r="B232" s="25"/>
      <c r="C232" s="21"/>
      <c r="D232" s="30"/>
      <c r="E232" s="22"/>
    </row>
    <row r="233" spans="1:5" s="96" customFormat="1" ht="47.25" x14ac:dyDescent="0.25">
      <c r="A233" s="24" t="s">
        <v>130</v>
      </c>
      <c r="B233" s="26" t="s">
        <v>915</v>
      </c>
      <c r="C233" s="228" t="s">
        <v>61</v>
      </c>
      <c r="D233" s="30"/>
      <c r="E233" s="22">
        <v>682.95</v>
      </c>
    </row>
    <row r="234" spans="1:5" s="96" customFormat="1" ht="157.5" x14ac:dyDescent="0.25">
      <c r="A234" s="24"/>
      <c r="B234" s="25" t="s">
        <v>1572</v>
      </c>
      <c r="C234" s="21"/>
      <c r="D234" s="30"/>
      <c r="E234" s="22"/>
    </row>
    <row r="235" spans="1:5" s="96" customFormat="1" x14ac:dyDescent="0.3">
      <c r="A235" s="24"/>
      <c r="B235" s="25"/>
      <c r="C235" s="21"/>
      <c r="D235" s="30"/>
      <c r="E235" s="22"/>
    </row>
    <row r="236" spans="1:5" s="96" customFormat="1" ht="31.5" x14ac:dyDescent="0.25">
      <c r="A236" s="24" t="s">
        <v>131</v>
      </c>
      <c r="B236" s="26" t="s">
        <v>916</v>
      </c>
      <c r="C236" s="228" t="s">
        <v>61</v>
      </c>
      <c r="D236" s="30"/>
      <c r="E236" s="22">
        <v>18.78</v>
      </c>
    </row>
    <row r="237" spans="1:5" s="96" customFormat="1" ht="47.25" x14ac:dyDescent="0.25">
      <c r="A237" s="24"/>
      <c r="B237" s="82" t="s">
        <v>1797</v>
      </c>
      <c r="C237" s="21"/>
      <c r="D237" s="30"/>
      <c r="E237" s="22"/>
    </row>
    <row r="238" spans="1:5" s="50" customFormat="1" x14ac:dyDescent="0.3">
      <c r="A238" s="40"/>
      <c r="B238" s="25"/>
      <c r="C238" s="21"/>
      <c r="D238" s="30"/>
      <c r="E238" s="22"/>
    </row>
    <row r="239" spans="1:5" s="50" customFormat="1" ht="18.75" x14ac:dyDescent="0.25">
      <c r="A239" s="24" t="s">
        <v>132</v>
      </c>
      <c r="B239" s="29" t="s">
        <v>133</v>
      </c>
      <c r="C239" s="21"/>
      <c r="D239" s="22"/>
      <c r="E239" s="22"/>
    </row>
    <row r="240" spans="1:5" s="50" customFormat="1" ht="31.5" x14ac:dyDescent="0.25">
      <c r="A240" s="42" t="s">
        <v>134</v>
      </c>
      <c r="B240" s="56" t="s">
        <v>745</v>
      </c>
      <c r="C240" s="228" t="s">
        <v>8</v>
      </c>
      <c r="D240" s="22"/>
      <c r="E240" s="22">
        <v>12.96</v>
      </c>
    </row>
    <row r="241" spans="1:5" s="50" customFormat="1" ht="78.75" x14ac:dyDescent="0.25">
      <c r="A241" s="42"/>
      <c r="B241" s="27" t="s">
        <v>135</v>
      </c>
      <c r="C241" s="21"/>
      <c r="D241" s="21"/>
      <c r="E241" s="22"/>
    </row>
    <row r="242" spans="1:5" s="50" customFormat="1" x14ac:dyDescent="0.3">
      <c r="A242" s="42"/>
      <c r="B242" s="27"/>
      <c r="C242" s="21"/>
      <c r="D242" s="21"/>
      <c r="E242" s="22"/>
    </row>
    <row r="243" spans="1:5" s="50" customFormat="1" ht="18.75" x14ac:dyDescent="0.25">
      <c r="A243" s="42" t="s">
        <v>821</v>
      </c>
      <c r="B243" s="56" t="s">
        <v>789</v>
      </c>
      <c r="C243" s="228" t="s">
        <v>125</v>
      </c>
      <c r="D243" s="22"/>
      <c r="E243" s="22">
        <v>136.37</v>
      </c>
    </row>
    <row r="244" spans="1:5" s="50" customFormat="1" ht="63" x14ac:dyDescent="0.25">
      <c r="A244" s="42"/>
      <c r="B244" s="27" t="s">
        <v>819</v>
      </c>
      <c r="C244" s="21"/>
      <c r="D244" s="22"/>
      <c r="E244" s="22"/>
    </row>
    <row r="245" spans="1:5" s="50" customFormat="1" x14ac:dyDescent="0.3">
      <c r="A245" s="42"/>
      <c r="B245" s="27"/>
      <c r="C245" s="21"/>
      <c r="D245" s="21"/>
      <c r="E245" s="22"/>
    </row>
    <row r="246" spans="1:5" s="50" customFormat="1" ht="18.75" x14ac:dyDescent="0.25">
      <c r="A246" s="42" t="s">
        <v>136</v>
      </c>
      <c r="B246" s="56" t="s">
        <v>790</v>
      </c>
      <c r="C246" s="228" t="s">
        <v>125</v>
      </c>
      <c r="D246" s="22"/>
      <c r="E246" s="22">
        <v>129.19</v>
      </c>
    </row>
    <row r="247" spans="1:5" s="50" customFormat="1" ht="81.75" customHeight="1" x14ac:dyDescent="0.25">
      <c r="A247" s="42"/>
      <c r="B247" s="47" t="s">
        <v>994</v>
      </c>
      <c r="C247" s="21"/>
      <c r="D247" s="21"/>
      <c r="E247" s="22"/>
    </row>
    <row r="248" spans="1:5" s="50" customFormat="1" x14ac:dyDescent="0.3">
      <c r="A248" s="42"/>
      <c r="B248" s="47"/>
      <c r="C248" s="21"/>
      <c r="D248" s="21"/>
      <c r="E248" s="22"/>
    </row>
    <row r="249" spans="1:5" s="50" customFormat="1" ht="18.75" x14ac:dyDescent="0.25">
      <c r="A249" s="42" t="s">
        <v>822</v>
      </c>
      <c r="B249" s="56" t="s">
        <v>791</v>
      </c>
      <c r="C249" s="228" t="s">
        <v>61</v>
      </c>
      <c r="D249" s="22"/>
      <c r="E249" s="22">
        <v>18.73</v>
      </c>
    </row>
    <row r="250" spans="1:5" s="50" customFormat="1" ht="63" x14ac:dyDescent="0.25">
      <c r="A250" s="42"/>
      <c r="B250" s="27" t="s">
        <v>820</v>
      </c>
      <c r="C250" s="21"/>
      <c r="D250" s="22"/>
      <c r="E250" s="22"/>
    </row>
    <row r="251" spans="1:5" s="50" customFormat="1" x14ac:dyDescent="0.3">
      <c r="A251" s="42"/>
      <c r="B251" s="27"/>
      <c r="C251" s="21"/>
      <c r="D251" s="22"/>
      <c r="E251" s="22"/>
    </row>
    <row r="252" spans="1:5" s="50" customFormat="1" ht="18.75" x14ac:dyDescent="0.25">
      <c r="A252" s="42" t="s">
        <v>823</v>
      </c>
      <c r="B252" s="59" t="s">
        <v>1542</v>
      </c>
      <c r="C252" s="228" t="s">
        <v>61</v>
      </c>
      <c r="D252" s="22"/>
      <c r="E252" s="22">
        <v>22.01</v>
      </c>
    </row>
    <row r="253" spans="1:5" s="50" customFormat="1" ht="63" x14ac:dyDescent="0.25">
      <c r="A253" s="42"/>
      <c r="B253" s="60" t="s">
        <v>1543</v>
      </c>
      <c r="C253" s="21"/>
      <c r="D253" s="22"/>
      <c r="E253" s="22"/>
    </row>
    <row r="254" spans="1:5" s="50" customFormat="1" x14ac:dyDescent="0.3">
      <c r="A254" s="42"/>
      <c r="B254" s="56"/>
      <c r="C254" s="21"/>
      <c r="D254" s="22"/>
      <c r="E254" s="22"/>
    </row>
    <row r="255" spans="1:5" s="50" customFormat="1" ht="18.75" x14ac:dyDescent="0.25">
      <c r="A255" s="42" t="s">
        <v>824</v>
      </c>
      <c r="B255" s="56" t="s">
        <v>794</v>
      </c>
      <c r="C255" s="228" t="s">
        <v>8</v>
      </c>
      <c r="D255" s="22"/>
      <c r="E255" s="22">
        <v>7.99</v>
      </c>
    </row>
    <row r="256" spans="1:5" s="50" customFormat="1" ht="63" x14ac:dyDescent="0.25">
      <c r="A256" s="42"/>
      <c r="B256" s="27" t="s">
        <v>826</v>
      </c>
      <c r="C256" s="21"/>
      <c r="D256" s="22"/>
      <c r="E256" s="22"/>
    </row>
    <row r="257" spans="1:5" s="50" customFormat="1" x14ac:dyDescent="0.3">
      <c r="A257" s="42"/>
      <c r="B257" s="56"/>
      <c r="C257" s="21"/>
      <c r="D257" s="22"/>
      <c r="E257" s="22"/>
    </row>
    <row r="258" spans="1:5" s="50" customFormat="1" ht="18.75" x14ac:dyDescent="0.25">
      <c r="A258" s="42" t="s">
        <v>825</v>
      </c>
      <c r="B258" s="53" t="s">
        <v>1507</v>
      </c>
      <c r="C258" s="228" t="s">
        <v>18</v>
      </c>
      <c r="D258" s="22"/>
      <c r="E258" s="22">
        <v>9.61</v>
      </c>
    </row>
    <row r="259" spans="1:5" s="50" customFormat="1" ht="63" x14ac:dyDescent="0.25">
      <c r="A259" s="24"/>
      <c r="B259" s="111" t="s">
        <v>1639</v>
      </c>
      <c r="C259" s="41"/>
      <c r="D259" s="28"/>
      <c r="E259" s="22"/>
    </row>
    <row r="260" spans="1:5" s="50" customFormat="1" x14ac:dyDescent="0.3">
      <c r="A260" s="24"/>
      <c r="B260" s="27"/>
      <c r="C260" s="41"/>
      <c r="D260" s="28"/>
      <c r="E260" s="22"/>
    </row>
    <row r="261" spans="1:5" s="50" customFormat="1" ht="18.75" x14ac:dyDescent="0.25">
      <c r="A261" s="24" t="s">
        <v>1565</v>
      </c>
      <c r="B261" s="29" t="s">
        <v>889</v>
      </c>
      <c r="C261" s="21"/>
      <c r="D261" s="30"/>
      <c r="E261" s="22"/>
    </row>
    <row r="262" spans="1:5" s="50" customFormat="1" ht="18.75" x14ac:dyDescent="0.25">
      <c r="A262" s="24" t="s">
        <v>1566</v>
      </c>
      <c r="B262" s="26" t="s">
        <v>785</v>
      </c>
      <c r="C262" s="228" t="s">
        <v>18</v>
      </c>
      <c r="D262" s="30"/>
      <c r="E262" s="22">
        <v>731.85</v>
      </c>
    </row>
    <row r="263" spans="1:5" s="50" customFormat="1" ht="63" x14ac:dyDescent="0.25">
      <c r="A263" s="24"/>
      <c r="B263" s="25" t="s">
        <v>886</v>
      </c>
      <c r="C263" s="21"/>
      <c r="D263" s="30"/>
      <c r="E263" s="22"/>
    </row>
    <row r="264" spans="1:5" s="50" customFormat="1" x14ac:dyDescent="0.3">
      <c r="A264" s="24"/>
      <c r="B264" s="25"/>
      <c r="C264" s="21"/>
      <c r="D264" s="30"/>
      <c r="E264" s="22"/>
    </row>
    <row r="265" spans="1:5" s="50" customFormat="1" ht="18.75" x14ac:dyDescent="0.25">
      <c r="A265" s="24" t="s">
        <v>1567</v>
      </c>
      <c r="B265" s="26" t="s">
        <v>888</v>
      </c>
      <c r="C265" s="228" t="s">
        <v>61</v>
      </c>
      <c r="D265" s="30"/>
      <c r="E265" s="22">
        <v>78.67</v>
      </c>
    </row>
    <row r="266" spans="1:5" s="50" customFormat="1" ht="63" x14ac:dyDescent="0.25">
      <c r="A266" s="24"/>
      <c r="B266" s="25" t="s">
        <v>887</v>
      </c>
      <c r="C266" s="21"/>
      <c r="D266" s="30"/>
      <c r="E266" s="22"/>
    </row>
    <row r="267" spans="1:5" s="50" customFormat="1" ht="18" customHeight="1" x14ac:dyDescent="0.3">
      <c r="A267" s="200"/>
      <c r="B267" s="238"/>
      <c r="C267" s="694" t="s">
        <v>21</v>
      </c>
      <c r="D267" s="695"/>
      <c r="E267" s="695"/>
    </row>
    <row r="268" spans="1:5" s="50" customFormat="1" x14ac:dyDescent="0.3">
      <c r="A268" s="19" t="s">
        <v>137</v>
      </c>
      <c r="B268" s="20" t="s">
        <v>138</v>
      </c>
      <c r="C268" s="223"/>
      <c r="D268" s="223"/>
      <c r="E268" s="22"/>
    </row>
    <row r="269" spans="1:5" s="50" customFormat="1" ht="18.75" x14ac:dyDescent="0.25">
      <c r="A269" s="226" t="s">
        <v>139</v>
      </c>
      <c r="B269" s="227" t="s">
        <v>1621</v>
      </c>
      <c r="C269" s="228" t="s">
        <v>115</v>
      </c>
      <c r="D269" s="30"/>
      <c r="E269" s="22">
        <v>13.22</v>
      </c>
    </row>
    <row r="270" spans="1:5" s="50" customFormat="1" ht="84.75" customHeight="1" x14ac:dyDescent="0.25">
      <c r="A270" s="24"/>
      <c r="B270" s="25" t="s">
        <v>116</v>
      </c>
      <c r="C270" s="21"/>
      <c r="D270" s="30"/>
      <c r="E270" s="22"/>
    </row>
    <row r="271" spans="1:5" s="50" customFormat="1" x14ac:dyDescent="0.3">
      <c r="A271" s="24"/>
      <c r="B271" s="26"/>
      <c r="C271" s="21"/>
      <c r="D271" s="30"/>
      <c r="E271" s="22"/>
    </row>
    <row r="272" spans="1:5" s="50" customFormat="1" ht="31.5" x14ac:dyDescent="0.25">
      <c r="A272" s="24" t="s">
        <v>140</v>
      </c>
      <c r="B272" s="26" t="s">
        <v>141</v>
      </c>
      <c r="C272" s="228" t="s">
        <v>1435</v>
      </c>
      <c r="D272" s="30"/>
      <c r="E272" s="22">
        <v>77.010000000000005</v>
      </c>
    </row>
    <row r="273" spans="1:5" s="50" customFormat="1" ht="93" customHeight="1" x14ac:dyDescent="0.25">
      <c r="A273" s="24"/>
      <c r="B273" s="25" t="s">
        <v>142</v>
      </c>
      <c r="C273" s="21"/>
      <c r="D273" s="30"/>
      <c r="E273" s="22"/>
    </row>
    <row r="274" spans="1:5" s="50" customFormat="1" x14ac:dyDescent="0.3">
      <c r="A274" s="24"/>
      <c r="B274" s="25"/>
      <c r="C274" s="21"/>
      <c r="D274" s="30"/>
      <c r="E274" s="22"/>
    </row>
    <row r="275" spans="1:5" s="50" customFormat="1" ht="31.5" x14ac:dyDescent="0.25">
      <c r="A275" s="24" t="s">
        <v>143</v>
      </c>
      <c r="B275" s="26" t="s">
        <v>144</v>
      </c>
      <c r="C275" s="228" t="s">
        <v>1435</v>
      </c>
      <c r="D275" s="30"/>
      <c r="E275" s="22">
        <v>84.9</v>
      </c>
    </row>
    <row r="276" spans="1:5" s="50" customFormat="1" ht="94.5" customHeight="1" x14ac:dyDescent="0.25">
      <c r="A276" s="24"/>
      <c r="B276" s="25" t="s">
        <v>145</v>
      </c>
      <c r="C276" s="21"/>
      <c r="D276" s="30"/>
      <c r="E276" s="22"/>
    </row>
    <row r="277" spans="1:5" s="50" customFormat="1" x14ac:dyDescent="0.3">
      <c r="A277" s="24"/>
      <c r="B277" s="25"/>
      <c r="C277" s="21"/>
      <c r="D277" s="30"/>
      <c r="E277" s="22"/>
    </row>
    <row r="278" spans="1:5" s="50" customFormat="1" ht="31.5" x14ac:dyDescent="0.25">
      <c r="A278" s="24" t="s">
        <v>146</v>
      </c>
      <c r="B278" s="26" t="s">
        <v>147</v>
      </c>
      <c r="C278" s="228" t="s">
        <v>1435</v>
      </c>
      <c r="D278" s="30"/>
      <c r="E278" s="22">
        <v>59.85</v>
      </c>
    </row>
    <row r="279" spans="1:5" s="50" customFormat="1" ht="78.75" x14ac:dyDescent="0.25">
      <c r="A279" s="24"/>
      <c r="B279" s="25" t="s">
        <v>148</v>
      </c>
      <c r="C279" s="21"/>
      <c r="D279" s="30"/>
      <c r="E279" s="22"/>
    </row>
    <row r="280" spans="1:5" s="50" customFormat="1" x14ac:dyDescent="0.3">
      <c r="A280" s="24"/>
      <c r="B280" s="25"/>
      <c r="C280" s="21"/>
      <c r="D280" s="30"/>
      <c r="E280" s="22"/>
    </row>
    <row r="281" spans="1:5" s="50" customFormat="1" ht="21" x14ac:dyDescent="0.25">
      <c r="A281" s="24" t="s">
        <v>149</v>
      </c>
      <c r="B281" s="26" t="s">
        <v>122</v>
      </c>
      <c r="C281" s="228" t="s">
        <v>1436</v>
      </c>
      <c r="D281" s="22"/>
      <c r="E281" s="22">
        <v>2850.39</v>
      </c>
    </row>
    <row r="282" spans="1:5" s="50" customFormat="1" ht="189" x14ac:dyDescent="0.25">
      <c r="A282" s="24"/>
      <c r="B282" s="25" t="s">
        <v>1373</v>
      </c>
      <c r="C282" s="21"/>
      <c r="D282" s="22"/>
      <c r="E282" s="22"/>
    </row>
    <row r="283" spans="1:5" s="50" customFormat="1" x14ac:dyDescent="0.3">
      <c r="A283" s="24"/>
      <c r="B283" s="26"/>
      <c r="C283" s="21"/>
      <c r="D283" s="22"/>
      <c r="E283" s="22"/>
    </row>
    <row r="284" spans="1:5" s="50" customFormat="1" ht="31.5" x14ac:dyDescent="0.25">
      <c r="A284" s="24" t="s">
        <v>1099</v>
      </c>
      <c r="B284" s="239" t="s">
        <v>1622</v>
      </c>
      <c r="C284" s="228" t="s">
        <v>1436</v>
      </c>
      <c r="D284" s="30"/>
      <c r="E284" s="22">
        <v>610.72</v>
      </c>
    </row>
    <row r="285" spans="1:5" s="50" customFormat="1" ht="81.75" customHeight="1" x14ac:dyDescent="0.25">
      <c r="A285" s="24"/>
      <c r="B285" s="61" t="s">
        <v>1480</v>
      </c>
      <c r="C285" s="21"/>
      <c r="D285" s="30"/>
      <c r="E285" s="22"/>
    </row>
    <row r="286" spans="1:5" s="50" customFormat="1" x14ac:dyDescent="0.3">
      <c r="A286" s="24"/>
      <c r="B286" s="61"/>
      <c r="C286" s="21"/>
      <c r="D286" s="30"/>
      <c r="E286" s="22"/>
    </row>
    <row r="287" spans="1:5" s="50" customFormat="1" ht="31.5" x14ac:dyDescent="0.25">
      <c r="A287" s="24" t="s">
        <v>150</v>
      </c>
      <c r="B287" s="239" t="s">
        <v>1623</v>
      </c>
      <c r="C287" s="228" t="s">
        <v>125</v>
      </c>
      <c r="D287" s="30"/>
      <c r="E287" s="22">
        <v>637.64</v>
      </c>
    </row>
    <row r="288" spans="1:5" s="50" customFormat="1" ht="81" customHeight="1" x14ac:dyDescent="0.25">
      <c r="A288" s="24"/>
      <c r="B288" s="61" t="s">
        <v>1481</v>
      </c>
      <c r="C288" s="21"/>
      <c r="D288" s="30"/>
      <c r="E288" s="22"/>
    </row>
    <row r="289" spans="1:5" s="50" customFormat="1" x14ac:dyDescent="0.3">
      <c r="A289" s="24"/>
      <c r="B289" s="25"/>
      <c r="C289" s="21"/>
      <c r="D289" s="30"/>
      <c r="E289" s="22"/>
    </row>
    <row r="290" spans="1:5" s="50" customFormat="1" ht="31.5" x14ac:dyDescent="0.25">
      <c r="A290" s="24" t="s">
        <v>151</v>
      </c>
      <c r="B290" s="58" t="s">
        <v>1405</v>
      </c>
      <c r="C290" s="228" t="s">
        <v>1435</v>
      </c>
      <c r="D290" s="30"/>
      <c r="E290" s="22">
        <v>257.35000000000002</v>
      </c>
    </row>
    <row r="291" spans="1:5" s="50" customFormat="1" ht="141.75" customHeight="1" x14ac:dyDescent="0.25">
      <c r="A291" s="24"/>
      <c r="B291" s="61" t="s">
        <v>1032</v>
      </c>
      <c r="C291" s="21"/>
      <c r="D291" s="30"/>
      <c r="E291" s="22"/>
    </row>
    <row r="292" spans="1:5" s="50" customFormat="1" x14ac:dyDescent="0.3">
      <c r="A292" s="24"/>
      <c r="B292" s="61"/>
      <c r="C292" s="21"/>
      <c r="D292" s="30"/>
      <c r="E292" s="22"/>
    </row>
    <row r="293" spans="1:5" s="50" customFormat="1" ht="31.5" x14ac:dyDescent="0.25">
      <c r="A293" s="24" t="s">
        <v>152</v>
      </c>
      <c r="B293" s="58" t="s">
        <v>1544</v>
      </c>
      <c r="C293" s="228" t="s">
        <v>1435</v>
      </c>
      <c r="D293" s="30"/>
      <c r="E293" s="22">
        <v>263.56</v>
      </c>
    </row>
    <row r="294" spans="1:5" s="50" customFormat="1" ht="141.75" x14ac:dyDescent="0.25">
      <c r="A294" s="24"/>
      <c r="B294" s="61" t="s">
        <v>1033</v>
      </c>
      <c r="C294" s="21"/>
      <c r="D294" s="30"/>
      <c r="E294" s="22"/>
    </row>
    <row r="295" spans="1:5" s="50" customFormat="1" x14ac:dyDescent="0.3">
      <c r="A295" s="24"/>
      <c r="B295" s="25"/>
      <c r="C295" s="21"/>
      <c r="D295" s="30"/>
      <c r="E295" s="22"/>
    </row>
    <row r="296" spans="1:5" s="50" customFormat="1" ht="18.75" x14ac:dyDescent="0.25">
      <c r="A296" s="24" t="s">
        <v>153</v>
      </c>
      <c r="B296" s="26" t="s">
        <v>155</v>
      </c>
      <c r="C296" s="228" t="s">
        <v>125</v>
      </c>
      <c r="D296" s="30"/>
      <c r="E296" s="22">
        <v>34.79</v>
      </c>
    </row>
    <row r="297" spans="1:5" s="50" customFormat="1" ht="81" customHeight="1" x14ac:dyDescent="0.25">
      <c r="A297" s="24"/>
      <c r="B297" s="25" t="s">
        <v>995</v>
      </c>
      <c r="C297" s="21"/>
      <c r="D297" s="30"/>
      <c r="E297" s="22"/>
    </row>
    <row r="298" spans="1:5" s="50" customFormat="1" x14ac:dyDescent="0.3">
      <c r="A298" s="24"/>
      <c r="B298" s="25"/>
      <c r="C298" s="21"/>
      <c r="D298" s="30"/>
      <c r="E298" s="22"/>
    </row>
    <row r="299" spans="1:5" s="50" customFormat="1" ht="18.75" x14ac:dyDescent="0.25">
      <c r="A299" s="24" t="s">
        <v>154</v>
      </c>
      <c r="B299" s="26" t="s">
        <v>1255</v>
      </c>
      <c r="C299" s="228" t="s">
        <v>8</v>
      </c>
      <c r="D299" s="30"/>
      <c r="E299" s="22">
        <v>0.59</v>
      </c>
    </row>
    <row r="300" spans="1:5" s="50" customFormat="1" ht="63" x14ac:dyDescent="0.25">
      <c r="A300" s="24"/>
      <c r="B300" s="25" t="s">
        <v>1256</v>
      </c>
      <c r="C300" s="21"/>
      <c r="D300" s="30"/>
      <c r="E300" s="22"/>
    </row>
    <row r="301" spans="1:5" s="50" customFormat="1" x14ac:dyDescent="0.3">
      <c r="A301" s="24"/>
      <c r="B301" s="25"/>
      <c r="C301" s="21"/>
      <c r="D301" s="30"/>
      <c r="E301" s="22"/>
    </row>
    <row r="302" spans="1:5" s="50" customFormat="1" ht="18.75" x14ac:dyDescent="0.25">
      <c r="A302" s="24" t="s">
        <v>156</v>
      </c>
      <c r="B302" s="26" t="s">
        <v>958</v>
      </c>
      <c r="C302" s="228" t="s">
        <v>125</v>
      </c>
      <c r="D302" s="30"/>
      <c r="E302" s="22">
        <v>2823.61</v>
      </c>
    </row>
    <row r="303" spans="1:5" s="50" customFormat="1" ht="81" customHeight="1" x14ac:dyDescent="0.25">
      <c r="A303" s="24"/>
      <c r="B303" s="25" t="s">
        <v>157</v>
      </c>
      <c r="C303" s="21"/>
      <c r="D303" s="30"/>
      <c r="E303" s="22"/>
    </row>
    <row r="304" spans="1:5" s="50" customFormat="1" ht="18" customHeight="1" x14ac:dyDescent="0.3">
      <c r="A304" s="200"/>
      <c r="B304" s="240"/>
      <c r="C304" s="694" t="s">
        <v>21</v>
      </c>
      <c r="D304" s="695"/>
      <c r="E304" s="695"/>
    </row>
    <row r="305" spans="1:5" s="50" customFormat="1" x14ac:dyDescent="0.3">
      <c r="A305" s="19" t="s">
        <v>158</v>
      </c>
      <c r="B305" s="20" t="s">
        <v>159</v>
      </c>
      <c r="C305" s="241"/>
      <c r="D305" s="232"/>
      <c r="E305" s="225"/>
    </row>
    <row r="306" spans="1:5" s="50" customFormat="1" ht="18.75" x14ac:dyDescent="0.25">
      <c r="A306" s="226" t="s">
        <v>160</v>
      </c>
      <c r="B306" s="242" t="s">
        <v>161</v>
      </c>
      <c r="C306" s="21"/>
      <c r="D306" s="30"/>
      <c r="E306" s="33"/>
    </row>
    <row r="307" spans="1:5" s="50" customFormat="1" ht="31.5" x14ac:dyDescent="0.25">
      <c r="A307" s="24" t="s">
        <v>162</v>
      </c>
      <c r="B307" s="26" t="s">
        <v>1234</v>
      </c>
      <c r="C307" s="228" t="s">
        <v>1435</v>
      </c>
      <c r="D307" s="30"/>
      <c r="E307" s="22">
        <v>45.42</v>
      </c>
    </row>
    <row r="308" spans="1:5" s="50" customFormat="1" ht="94.5" x14ac:dyDescent="0.25">
      <c r="A308" s="24"/>
      <c r="B308" s="25" t="s">
        <v>163</v>
      </c>
      <c r="C308" s="21"/>
      <c r="D308" s="30"/>
      <c r="E308" s="22"/>
    </row>
    <row r="309" spans="1:5" s="50" customFormat="1" x14ac:dyDescent="0.3">
      <c r="A309" s="24"/>
      <c r="B309" s="25"/>
      <c r="C309" s="21"/>
      <c r="D309" s="30"/>
      <c r="E309" s="22"/>
    </row>
    <row r="310" spans="1:5" s="50" customFormat="1" ht="37.5" customHeight="1" x14ac:dyDescent="0.25">
      <c r="A310" s="24" t="s">
        <v>164</v>
      </c>
      <c r="B310" s="26" t="s">
        <v>959</v>
      </c>
      <c r="C310" s="228" t="s">
        <v>1435</v>
      </c>
      <c r="D310" s="30"/>
      <c r="E310" s="22">
        <v>63.9</v>
      </c>
    </row>
    <row r="311" spans="1:5" s="50" customFormat="1" ht="94.5" x14ac:dyDescent="0.25">
      <c r="A311" s="24"/>
      <c r="B311" s="25" t="s">
        <v>749</v>
      </c>
      <c r="C311" s="21"/>
      <c r="D311" s="30"/>
      <c r="E311" s="22"/>
    </row>
    <row r="312" spans="1:5" s="50" customFormat="1" x14ac:dyDescent="0.3">
      <c r="A312" s="24"/>
      <c r="B312" s="25"/>
      <c r="C312" s="21"/>
      <c r="D312" s="30"/>
      <c r="E312" s="22"/>
    </row>
    <row r="313" spans="1:5" s="50" customFormat="1" ht="47.25" x14ac:dyDescent="0.25">
      <c r="A313" s="24" t="s">
        <v>165</v>
      </c>
      <c r="B313" s="26" t="s">
        <v>960</v>
      </c>
      <c r="C313" s="228" t="s">
        <v>1435</v>
      </c>
      <c r="D313" s="30"/>
      <c r="E313" s="22">
        <v>77.2</v>
      </c>
    </row>
    <row r="314" spans="1:5" s="50" customFormat="1" ht="94.5" x14ac:dyDescent="0.25">
      <c r="A314" s="24"/>
      <c r="B314" s="25" t="s">
        <v>764</v>
      </c>
      <c r="C314" s="21"/>
      <c r="D314" s="30"/>
      <c r="E314" s="22"/>
    </row>
    <row r="315" spans="1:5" s="50" customFormat="1" x14ac:dyDescent="0.3">
      <c r="A315" s="24"/>
      <c r="B315" s="25"/>
      <c r="C315" s="21"/>
      <c r="D315" s="30"/>
      <c r="E315" s="22"/>
    </row>
    <row r="316" spans="1:5" s="50" customFormat="1" ht="31.5" customHeight="1" x14ac:dyDescent="0.25">
      <c r="A316" s="24" t="s">
        <v>166</v>
      </c>
      <c r="B316" s="58" t="s">
        <v>1545</v>
      </c>
      <c r="C316" s="228" t="s">
        <v>1435</v>
      </c>
      <c r="D316" s="30"/>
      <c r="E316" s="22">
        <v>89.35</v>
      </c>
    </row>
    <row r="317" spans="1:5" s="50" customFormat="1" ht="63" x14ac:dyDescent="0.25">
      <c r="A317" s="24"/>
      <c r="B317" s="61" t="s">
        <v>167</v>
      </c>
      <c r="C317" s="21"/>
      <c r="D317" s="30"/>
      <c r="E317" s="22"/>
    </row>
    <row r="318" spans="1:5" s="50" customFormat="1" x14ac:dyDescent="0.3">
      <c r="A318" s="24"/>
      <c r="B318" s="25"/>
      <c r="C318" s="21"/>
      <c r="D318" s="30"/>
      <c r="E318" s="22"/>
    </row>
    <row r="319" spans="1:5" s="50" customFormat="1" ht="31.5" x14ac:dyDescent="0.25">
      <c r="A319" s="24" t="s">
        <v>168</v>
      </c>
      <c r="B319" s="26" t="s">
        <v>169</v>
      </c>
      <c r="C319" s="228" t="s">
        <v>1435</v>
      </c>
      <c r="D319" s="30"/>
      <c r="E319" s="22">
        <v>49.73</v>
      </c>
    </row>
    <row r="320" spans="1:5" s="50" customFormat="1" ht="94.5" customHeight="1" x14ac:dyDescent="0.25">
      <c r="A320" s="24"/>
      <c r="B320" s="25" t="s">
        <v>1454</v>
      </c>
      <c r="C320" s="21"/>
      <c r="D320" s="30"/>
      <c r="E320" s="22"/>
    </row>
    <row r="321" spans="1:5" s="50" customFormat="1" x14ac:dyDescent="0.3">
      <c r="A321" s="24"/>
      <c r="B321" s="25"/>
      <c r="C321" s="21"/>
      <c r="D321" s="30"/>
      <c r="E321" s="22"/>
    </row>
    <row r="322" spans="1:5" s="50" customFormat="1" ht="31.5" x14ac:dyDescent="0.25">
      <c r="A322" s="24" t="s">
        <v>170</v>
      </c>
      <c r="B322" s="26" t="s">
        <v>171</v>
      </c>
      <c r="C322" s="228" t="s">
        <v>1435</v>
      </c>
      <c r="D322" s="30"/>
      <c r="E322" s="22">
        <v>94.29</v>
      </c>
    </row>
    <row r="323" spans="1:5" s="50" customFormat="1" ht="96" customHeight="1" x14ac:dyDescent="0.25">
      <c r="A323" s="24"/>
      <c r="B323" s="25" t="s">
        <v>1455</v>
      </c>
      <c r="C323" s="21"/>
      <c r="D323" s="30"/>
      <c r="E323" s="22"/>
    </row>
    <row r="324" spans="1:5" s="50" customFormat="1" x14ac:dyDescent="0.3">
      <c r="A324" s="24"/>
      <c r="B324" s="25"/>
      <c r="C324" s="21"/>
      <c r="D324" s="30"/>
      <c r="E324" s="22"/>
    </row>
    <row r="325" spans="1:5" s="50" customFormat="1" ht="31.5" x14ac:dyDescent="0.25">
      <c r="A325" s="24" t="s">
        <v>172</v>
      </c>
      <c r="B325" s="26" t="s">
        <v>765</v>
      </c>
      <c r="C325" s="228" t="s">
        <v>1435</v>
      </c>
      <c r="D325" s="30"/>
      <c r="E325" s="22">
        <v>59.25</v>
      </c>
    </row>
    <row r="326" spans="1:5" s="96" customFormat="1" ht="94.5" customHeight="1" x14ac:dyDescent="0.25">
      <c r="A326" s="24"/>
      <c r="B326" s="25" t="s">
        <v>1456</v>
      </c>
      <c r="C326" s="21"/>
      <c r="D326" s="30"/>
      <c r="E326" s="22"/>
    </row>
    <row r="327" spans="1:5" s="96" customFormat="1" x14ac:dyDescent="0.3">
      <c r="A327" s="24"/>
      <c r="B327" s="25"/>
      <c r="C327" s="21"/>
      <c r="D327" s="30"/>
      <c r="E327" s="22"/>
    </row>
    <row r="328" spans="1:5" s="50" customFormat="1" ht="47.25" x14ac:dyDescent="0.25">
      <c r="A328" s="24" t="s">
        <v>173</v>
      </c>
      <c r="B328" s="26" t="s">
        <v>1457</v>
      </c>
      <c r="C328" s="228" t="s">
        <v>1435</v>
      </c>
      <c r="D328" s="22"/>
      <c r="E328" s="22">
        <v>79.8</v>
      </c>
    </row>
    <row r="329" spans="1:5" s="50" customFormat="1" ht="81" customHeight="1" x14ac:dyDescent="0.25">
      <c r="A329" s="24"/>
      <c r="B329" s="25" t="s">
        <v>1458</v>
      </c>
      <c r="C329" s="21"/>
      <c r="D329" s="22"/>
      <c r="E329" s="22"/>
    </row>
    <row r="330" spans="1:5" s="50" customFormat="1" x14ac:dyDescent="0.3">
      <c r="A330" s="24"/>
      <c r="B330" s="25"/>
      <c r="C330" s="21"/>
      <c r="D330" s="22"/>
      <c r="E330" s="22"/>
    </row>
    <row r="331" spans="1:5" s="50" customFormat="1" ht="21" customHeight="1" x14ac:dyDescent="0.25">
      <c r="A331" s="24" t="s">
        <v>174</v>
      </c>
      <c r="B331" s="26" t="s">
        <v>766</v>
      </c>
      <c r="C331" s="228" t="s">
        <v>8</v>
      </c>
      <c r="D331" s="22"/>
      <c r="E331" s="22">
        <v>239.91</v>
      </c>
    </row>
    <row r="332" spans="1:5" s="50" customFormat="1" ht="98.25" customHeight="1" x14ac:dyDescent="0.25">
      <c r="A332" s="24"/>
      <c r="B332" s="25" t="s">
        <v>786</v>
      </c>
      <c r="C332" s="21"/>
      <c r="D332" s="21"/>
      <c r="E332" s="22"/>
    </row>
    <row r="333" spans="1:5" s="50" customFormat="1" ht="18" customHeight="1" x14ac:dyDescent="0.3">
      <c r="A333" s="243"/>
      <c r="B333" s="240"/>
      <c r="C333" s="694" t="s">
        <v>21</v>
      </c>
      <c r="D333" s="695"/>
      <c r="E333" s="695"/>
    </row>
    <row r="334" spans="1:5" s="50" customFormat="1" x14ac:dyDescent="0.3">
      <c r="A334" s="19" t="s">
        <v>175</v>
      </c>
      <c r="B334" s="20" t="s">
        <v>176</v>
      </c>
      <c r="C334" s="223"/>
      <c r="D334" s="232"/>
      <c r="E334" s="22"/>
    </row>
    <row r="335" spans="1:5" s="50" customFormat="1" ht="18.75" x14ac:dyDescent="0.25">
      <c r="A335" s="226" t="s">
        <v>177</v>
      </c>
      <c r="B335" s="242" t="s">
        <v>178</v>
      </c>
      <c r="C335" s="21"/>
      <c r="D335" s="30"/>
      <c r="E335" s="22"/>
    </row>
    <row r="336" spans="1:5" s="50" customFormat="1" ht="31.5" x14ac:dyDescent="0.25">
      <c r="A336" s="24" t="s">
        <v>179</v>
      </c>
      <c r="B336" s="26" t="s">
        <v>180</v>
      </c>
      <c r="C336" s="228" t="s">
        <v>8</v>
      </c>
      <c r="D336" s="30"/>
      <c r="E336" s="22">
        <v>37.340000000000003</v>
      </c>
    </row>
    <row r="337" spans="1:5" s="50" customFormat="1" ht="141.75" x14ac:dyDescent="0.25">
      <c r="A337" s="24"/>
      <c r="B337" s="25" t="s">
        <v>1437</v>
      </c>
      <c r="C337" s="21"/>
      <c r="D337" s="30"/>
      <c r="E337" s="22"/>
    </row>
    <row r="338" spans="1:5" s="50" customFormat="1" x14ac:dyDescent="0.3">
      <c r="A338" s="24"/>
      <c r="B338" s="25"/>
      <c r="C338" s="21"/>
      <c r="D338" s="30"/>
      <c r="E338" s="22"/>
    </row>
    <row r="339" spans="1:5" s="50" customFormat="1" ht="31.5" x14ac:dyDescent="0.25">
      <c r="A339" s="24" t="s">
        <v>181</v>
      </c>
      <c r="B339" s="26" t="s">
        <v>1370</v>
      </c>
      <c r="C339" s="228" t="s">
        <v>8</v>
      </c>
      <c r="D339" s="30"/>
      <c r="E339" s="22">
        <v>152.63999999999999</v>
      </c>
    </row>
    <row r="340" spans="1:5" s="50" customFormat="1" ht="157.5" x14ac:dyDescent="0.25">
      <c r="A340" s="24"/>
      <c r="B340" s="25" t="s">
        <v>1589</v>
      </c>
      <c r="C340" s="21"/>
      <c r="D340" s="30"/>
      <c r="E340" s="22"/>
    </row>
    <row r="341" spans="1:5" s="50" customFormat="1" x14ac:dyDescent="0.3">
      <c r="A341" s="24"/>
      <c r="B341" s="25"/>
      <c r="C341" s="21"/>
      <c r="D341" s="30"/>
      <c r="E341" s="22"/>
    </row>
    <row r="342" spans="1:5" s="50" customFormat="1" ht="18.75" x14ac:dyDescent="0.25">
      <c r="A342" s="24" t="s">
        <v>182</v>
      </c>
      <c r="B342" s="26" t="s">
        <v>183</v>
      </c>
      <c r="C342" s="228" t="s">
        <v>8</v>
      </c>
      <c r="D342" s="30"/>
      <c r="E342" s="22">
        <v>91.35</v>
      </c>
    </row>
    <row r="343" spans="1:5" s="50" customFormat="1" ht="94.5" x14ac:dyDescent="0.25">
      <c r="A343" s="24"/>
      <c r="B343" s="25" t="s">
        <v>1438</v>
      </c>
      <c r="C343" s="21"/>
      <c r="D343" s="30"/>
      <c r="E343" s="22"/>
    </row>
    <row r="344" spans="1:5" s="50" customFormat="1" x14ac:dyDescent="0.3">
      <c r="A344" s="24"/>
      <c r="B344" s="25"/>
      <c r="C344" s="21"/>
      <c r="D344" s="30"/>
      <c r="E344" s="22"/>
    </row>
    <row r="345" spans="1:5" s="50" customFormat="1" ht="21" x14ac:dyDescent="0.25">
      <c r="A345" s="24" t="s">
        <v>184</v>
      </c>
      <c r="B345" s="26" t="s">
        <v>185</v>
      </c>
      <c r="C345" s="228" t="s">
        <v>1435</v>
      </c>
      <c r="D345" s="30"/>
      <c r="E345" s="22">
        <v>78.66</v>
      </c>
    </row>
    <row r="346" spans="1:5" s="50" customFormat="1" ht="94.5" x14ac:dyDescent="0.25">
      <c r="A346" s="24"/>
      <c r="B346" s="25" t="s">
        <v>1439</v>
      </c>
      <c r="C346" s="21"/>
      <c r="D346" s="30"/>
      <c r="E346" s="22"/>
    </row>
    <row r="347" spans="1:5" s="50" customFormat="1" x14ac:dyDescent="0.3">
      <c r="A347" s="24"/>
      <c r="B347" s="25"/>
      <c r="C347" s="21"/>
      <c r="D347" s="30"/>
      <c r="E347" s="22"/>
    </row>
    <row r="348" spans="1:5" s="50" customFormat="1" ht="21" x14ac:dyDescent="0.25">
      <c r="A348" s="24" t="s">
        <v>186</v>
      </c>
      <c r="B348" s="26" t="s">
        <v>187</v>
      </c>
      <c r="C348" s="228" t="s">
        <v>1435</v>
      </c>
      <c r="D348" s="30"/>
      <c r="E348" s="22">
        <v>107.41</v>
      </c>
    </row>
    <row r="349" spans="1:5" s="50" customFormat="1" ht="94.5" x14ac:dyDescent="0.25">
      <c r="A349" s="24"/>
      <c r="B349" s="25" t="s">
        <v>1438</v>
      </c>
      <c r="C349" s="21"/>
      <c r="D349" s="30"/>
      <c r="E349" s="22"/>
    </row>
    <row r="350" spans="1:5" s="50" customFormat="1" x14ac:dyDescent="0.3">
      <c r="A350" s="24"/>
      <c r="B350" s="25"/>
      <c r="C350" s="21"/>
      <c r="D350" s="30"/>
      <c r="E350" s="22"/>
    </row>
    <row r="351" spans="1:5" s="50" customFormat="1" ht="18.75" x14ac:dyDescent="0.25">
      <c r="A351" s="24" t="s">
        <v>188</v>
      </c>
      <c r="B351" s="26" t="s">
        <v>770</v>
      </c>
      <c r="C351" s="228" t="s">
        <v>8</v>
      </c>
      <c r="D351" s="30"/>
      <c r="E351" s="22">
        <v>44.2</v>
      </c>
    </row>
    <row r="352" spans="1:5" s="50" customFormat="1" ht="94.5" x14ac:dyDescent="0.25">
      <c r="A352" s="24"/>
      <c r="B352" s="25" t="s">
        <v>1590</v>
      </c>
      <c r="C352" s="21"/>
      <c r="D352" s="30"/>
      <c r="E352" s="22"/>
    </row>
    <row r="353" spans="1:5" s="50" customFormat="1" x14ac:dyDescent="0.3">
      <c r="A353" s="24"/>
      <c r="B353" s="25"/>
      <c r="C353" s="21"/>
      <c r="D353" s="30"/>
      <c r="E353" s="22"/>
    </row>
    <row r="354" spans="1:5" s="50" customFormat="1" ht="21" customHeight="1" x14ac:dyDescent="0.25">
      <c r="A354" s="24" t="s">
        <v>190</v>
      </c>
      <c r="B354" s="26" t="s">
        <v>189</v>
      </c>
      <c r="C354" s="228" t="s">
        <v>8</v>
      </c>
      <c r="D354" s="30"/>
      <c r="E354" s="22">
        <v>34.21</v>
      </c>
    </row>
    <row r="355" spans="1:5" s="50" customFormat="1" ht="93.75" customHeight="1" x14ac:dyDescent="0.25">
      <c r="A355" s="24"/>
      <c r="B355" s="25" t="s">
        <v>1591</v>
      </c>
      <c r="C355" s="21"/>
      <c r="D355" s="30"/>
      <c r="E355" s="22"/>
    </row>
    <row r="356" spans="1:5" s="50" customFormat="1" x14ac:dyDescent="0.3">
      <c r="A356" s="24"/>
      <c r="B356" s="25"/>
      <c r="C356" s="21"/>
      <c r="D356" s="30"/>
      <c r="E356" s="22"/>
    </row>
    <row r="357" spans="1:5" s="50" customFormat="1" ht="31.5" x14ac:dyDescent="0.25">
      <c r="A357" s="24" t="s">
        <v>827</v>
      </c>
      <c r="B357" s="71" t="s">
        <v>1514</v>
      </c>
      <c r="C357" s="228" t="s">
        <v>8</v>
      </c>
      <c r="D357" s="30"/>
      <c r="E357" s="22">
        <v>96.07</v>
      </c>
    </row>
    <row r="358" spans="1:5" s="50" customFormat="1" ht="204.75" x14ac:dyDescent="0.25">
      <c r="A358" s="24"/>
      <c r="B358" s="82" t="s">
        <v>1688</v>
      </c>
      <c r="C358" s="21"/>
      <c r="D358" s="30"/>
      <c r="E358" s="22"/>
    </row>
    <row r="359" spans="1:5" s="50" customFormat="1" x14ac:dyDescent="0.3">
      <c r="A359" s="24"/>
      <c r="B359" s="25"/>
      <c r="C359" s="21"/>
      <c r="D359" s="30"/>
      <c r="E359" s="22"/>
    </row>
    <row r="360" spans="1:5" s="50" customFormat="1" ht="31.5" x14ac:dyDescent="0.25">
      <c r="A360" s="24" t="s">
        <v>828</v>
      </c>
      <c r="B360" s="26" t="s">
        <v>1263</v>
      </c>
      <c r="C360" s="228" t="s">
        <v>8</v>
      </c>
      <c r="D360" s="30"/>
      <c r="E360" s="22">
        <v>72.27</v>
      </c>
    </row>
    <row r="361" spans="1:5" s="50" customFormat="1" ht="236.25" x14ac:dyDescent="0.25">
      <c r="A361" s="24"/>
      <c r="B361" s="25" t="s">
        <v>1440</v>
      </c>
      <c r="C361" s="21"/>
      <c r="D361" s="30"/>
      <c r="E361" s="22"/>
    </row>
    <row r="362" spans="1:5" s="50" customFormat="1" x14ac:dyDescent="0.3">
      <c r="A362" s="24"/>
      <c r="B362" s="25"/>
      <c r="C362" s="21"/>
      <c r="D362" s="30"/>
      <c r="E362" s="22"/>
    </row>
    <row r="363" spans="1:5" s="50" customFormat="1" ht="18.75" x14ac:dyDescent="0.25">
      <c r="A363" s="24" t="s">
        <v>191</v>
      </c>
      <c r="B363" s="244" t="s">
        <v>1406</v>
      </c>
      <c r="C363" s="21"/>
      <c r="D363" s="30"/>
      <c r="E363" s="22"/>
    </row>
    <row r="364" spans="1:5" s="50" customFormat="1" ht="18.75" x14ac:dyDescent="0.25">
      <c r="A364" s="24" t="s">
        <v>192</v>
      </c>
      <c r="B364" s="26" t="s">
        <v>193</v>
      </c>
      <c r="C364" s="228" t="s">
        <v>61</v>
      </c>
      <c r="D364" s="30"/>
      <c r="E364" s="22">
        <v>30.76</v>
      </c>
    </row>
    <row r="365" spans="1:5" s="50" customFormat="1" ht="48.75" customHeight="1" x14ac:dyDescent="0.25">
      <c r="A365" s="24"/>
      <c r="B365" s="25" t="s">
        <v>1409</v>
      </c>
      <c r="C365" s="21"/>
      <c r="D365" s="30"/>
      <c r="E365" s="22"/>
    </row>
    <row r="366" spans="1:5" s="50" customFormat="1" x14ac:dyDescent="0.3">
      <c r="A366" s="24"/>
      <c r="B366" s="26"/>
      <c r="C366" s="21"/>
      <c r="D366" s="30"/>
      <c r="E366" s="22"/>
    </row>
    <row r="367" spans="1:5" s="50" customFormat="1" x14ac:dyDescent="0.3">
      <c r="A367" s="24" t="s">
        <v>194</v>
      </c>
      <c r="B367" s="26" t="s">
        <v>195</v>
      </c>
      <c r="C367" s="228" t="s">
        <v>61</v>
      </c>
      <c r="D367" s="30"/>
      <c r="E367" s="22">
        <v>67.05</v>
      </c>
    </row>
    <row r="368" spans="1:5" s="50" customFormat="1" ht="79.5" customHeight="1" x14ac:dyDescent="0.25">
      <c r="A368" s="24"/>
      <c r="B368" s="25" t="s">
        <v>196</v>
      </c>
      <c r="C368" s="21"/>
      <c r="D368" s="30"/>
      <c r="E368" s="22"/>
    </row>
    <row r="369" spans="1:5" s="50" customFormat="1" x14ac:dyDescent="0.3">
      <c r="A369" s="24"/>
      <c r="B369" s="25"/>
      <c r="C369" s="21"/>
      <c r="D369" s="30"/>
      <c r="E369" s="22"/>
    </row>
    <row r="370" spans="1:5" s="50" customFormat="1" x14ac:dyDescent="0.3">
      <c r="A370" s="24" t="s">
        <v>830</v>
      </c>
      <c r="B370" s="26" t="s">
        <v>767</v>
      </c>
      <c r="C370" s="228" t="s">
        <v>61</v>
      </c>
      <c r="D370" s="30"/>
      <c r="E370" s="22">
        <v>79.83</v>
      </c>
    </row>
    <row r="371" spans="1:5" s="96" customFormat="1" ht="78.75" x14ac:dyDescent="0.25">
      <c r="A371" s="57"/>
      <c r="B371" s="25" t="s">
        <v>831</v>
      </c>
      <c r="C371" s="21"/>
      <c r="D371" s="30"/>
      <c r="E371" s="22"/>
    </row>
    <row r="372" spans="1:5" s="96" customFormat="1" x14ac:dyDescent="0.3">
      <c r="A372" s="57"/>
      <c r="B372" s="25"/>
      <c r="C372" s="21"/>
      <c r="D372" s="30"/>
      <c r="E372" s="22"/>
    </row>
    <row r="373" spans="1:5" s="50" customFormat="1" x14ac:dyDescent="0.3">
      <c r="A373" s="24" t="s">
        <v>832</v>
      </c>
      <c r="B373" s="26" t="s">
        <v>1407</v>
      </c>
      <c r="C373" s="228" t="s">
        <v>61</v>
      </c>
      <c r="D373" s="30"/>
      <c r="E373" s="22">
        <v>47.61</v>
      </c>
    </row>
    <row r="374" spans="1:5" s="50" customFormat="1" ht="110.25" x14ac:dyDescent="0.25">
      <c r="A374" s="24"/>
      <c r="B374" s="25" t="s">
        <v>829</v>
      </c>
      <c r="C374" s="21"/>
      <c r="D374" s="30"/>
      <c r="E374" s="22"/>
    </row>
    <row r="375" spans="1:5" s="50" customFormat="1" x14ac:dyDescent="0.3">
      <c r="A375" s="24"/>
      <c r="B375" s="26"/>
      <c r="C375" s="21"/>
      <c r="D375" s="30"/>
      <c r="E375" s="22"/>
    </row>
    <row r="376" spans="1:5" s="50" customFormat="1" ht="31.5" x14ac:dyDescent="0.25">
      <c r="A376" s="24" t="s">
        <v>833</v>
      </c>
      <c r="B376" s="26" t="s">
        <v>1408</v>
      </c>
      <c r="C376" s="228" t="s">
        <v>61</v>
      </c>
      <c r="D376" s="30"/>
      <c r="E376" s="22">
        <v>14.23</v>
      </c>
    </row>
    <row r="377" spans="1:5" s="50" customFormat="1" ht="47.25" x14ac:dyDescent="0.25">
      <c r="A377" s="24"/>
      <c r="B377" s="25" t="s">
        <v>1410</v>
      </c>
      <c r="C377" s="21"/>
      <c r="D377" s="30"/>
      <c r="E377" s="22"/>
    </row>
    <row r="378" spans="1:5" s="50" customFormat="1" x14ac:dyDescent="0.3">
      <c r="A378" s="24"/>
      <c r="B378" s="25"/>
      <c r="C378" s="21"/>
      <c r="D378" s="30"/>
      <c r="E378" s="22"/>
    </row>
    <row r="379" spans="1:5" s="50" customFormat="1" ht="18.75" x14ac:dyDescent="0.25">
      <c r="A379" s="24" t="s">
        <v>197</v>
      </c>
      <c r="B379" s="29" t="s">
        <v>1041</v>
      </c>
      <c r="C379" s="21"/>
      <c r="D379" s="30"/>
      <c r="E379" s="22"/>
    </row>
    <row r="380" spans="1:5" s="50" customFormat="1" ht="122.25" customHeight="1" x14ac:dyDescent="0.25">
      <c r="A380" s="24"/>
      <c r="B380" s="25" t="s">
        <v>1264</v>
      </c>
      <c r="C380" s="21"/>
      <c r="D380" s="30"/>
      <c r="E380" s="22"/>
    </row>
    <row r="381" spans="1:5" s="50" customFormat="1" x14ac:dyDescent="0.3">
      <c r="A381" s="24"/>
      <c r="B381" s="25"/>
      <c r="C381" s="21"/>
      <c r="D381" s="30"/>
      <c r="E381" s="22"/>
    </row>
    <row r="382" spans="1:5" s="50" customFormat="1" ht="18.75" x14ac:dyDescent="0.25">
      <c r="A382" s="24" t="s">
        <v>198</v>
      </c>
      <c r="B382" s="26" t="s">
        <v>199</v>
      </c>
      <c r="C382" s="228" t="s">
        <v>61</v>
      </c>
      <c r="D382" s="30"/>
      <c r="E382" s="22">
        <v>43.34</v>
      </c>
    </row>
    <row r="383" spans="1:5" s="50" customFormat="1" x14ac:dyDescent="0.3">
      <c r="A383" s="24"/>
      <c r="B383" s="26"/>
      <c r="C383" s="21"/>
      <c r="D383" s="30"/>
      <c r="E383" s="22"/>
    </row>
    <row r="384" spans="1:5" s="50" customFormat="1" ht="18.75" x14ac:dyDescent="0.25">
      <c r="A384" s="24" t="s">
        <v>200</v>
      </c>
      <c r="B384" s="26" t="s">
        <v>201</v>
      </c>
      <c r="C384" s="228" t="s">
        <v>61</v>
      </c>
      <c r="D384" s="30"/>
      <c r="E384" s="22">
        <v>36.340000000000003</v>
      </c>
    </row>
    <row r="385" spans="1:5" s="50" customFormat="1" x14ac:dyDescent="0.3">
      <c r="A385" s="24"/>
      <c r="B385" s="26"/>
      <c r="C385" s="21"/>
      <c r="D385" s="30"/>
      <c r="E385" s="22"/>
    </row>
    <row r="386" spans="1:5" s="50" customFormat="1" ht="18.75" x14ac:dyDescent="0.25">
      <c r="A386" s="24" t="s">
        <v>202</v>
      </c>
      <c r="B386" s="26" t="s">
        <v>203</v>
      </c>
      <c r="C386" s="228" t="s">
        <v>61</v>
      </c>
      <c r="D386" s="30"/>
      <c r="E386" s="22">
        <v>25.32</v>
      </c>
    </row>
    <row r="387" spans="1:5" s="50" customFormat="1" x14ac:dyDescent="0.3">
      <c r="A387" s="24"/>
      <c r="B387" s="26"/>
      <c r="C387" s="21"/>
      <c r="D387" s="30"/>
      <c r="E387" s="22"/>
    </row>
    <row r="388" spans="1:5" s="50" customFormat="1" ht="18.75" x14ac:dyDescent="0.25">
      <c r="A388" s="24" t="s">
        <v>204</v>
      </c>
      <c r="B388" s="26" t="s">
        <v>205</v>
      </c>
      <c r="C388" s="228" t="s">
        <v>61</v>
      </c>
      <c r="D388" s="30"/>
      <c r="E388" s="22">
        <v>13.43</v>
      </c>
    </row>
    <row r="389" spans="1:5" s="50" customFormat="1" x14ac:dyDescent="0.3">
      <c r="A389" s="24"/>
      <c r="B389" s="26"/>
      <c r="C389" s="21"/>
      <c r="D389" s="30"/>
      <c r="E389" s="22"/>
    </row>
    <row r="390" spans="1:5" s="50" customFormat="1" ht="18.75" x14ac:dyDescent="0.25">
      <c r="A390" s="24" t="s">
        <v>206</v>
      </c>
      <c r="B390" s="26" t="s">
        <v>207</v>
      </c>
      <c r="C390" s="228" t="s">
        <v>61</v>
      </c>
      <c r="D390" s="30"/>
      <c r="E390" s="22">
        <v>10.039999999999999</v>
      </c>
    </row>
    <row r="391" spans="1:5" s="50" customFormat="1" x14ac:dyDescent="0.3">
      <c r="A391" s="24"/>
      <c r="B391" s="26"/>
      <c r="C391" s="21"/>
      <c r="D391" s="30"/>
      <c r="E391" s="22"/>
    </row>
    <row r="392" spans="1:5" s="50" customFormat="1" ht="18.75" x14ac:dyDescent="0.25">
      <c r="A392" s="24" t="s">
        <v>208</v>
      </c>
      <c r="B392" s="29" t="s">
        <v>209</v>
      </c>
      <c r="C392" s="21"/>
      <c r="D392" s="30"/>
      <c r="E392" s="22"/>
    </row>
    <row r="393" spans="1:5" s="50" customFormat="1" ht="67.5" customHeight="1" x14ac:dyDescent="0.25">
      <c r="A393" s="24"/>
      <c r="B393" s="25" t="s">
        <v>996</v>
      </c>
      <c r="C393" s="21"/>
      <c r="D393" s="30"/>
      <c r="E393" s="22"/>
    </row>
    <row r="394" spans="1:5" s="50" customFormat="1" x14ac:dyDescent="0.3">
      <c r="A394" s="24"/>
      <c r="B394" s="25"/>
      <c r="C394" s="21"/>
      <c r="D394" s="30"/>
      <c r="E394" s="22"/>
    </row>
    <row r="395" spans="1:5" s="50" customFormat="1" ht="18.75" x14ac:dyDescent="0.25">
      <c r="A395" s="24" t="s">
        <v>210</v>
      </c>
      <c r="B395" s="26" t="s">
        <v>997</v>
      </c>
      <c r="C395" s="228" t="s">
        <v>61</v>
      </c>
      <c r="D395" s="30"/>
      <c r="E395" s="22">
        <v>51.65</v>
      </c>
    </row>
    <row r="396" spans="1:5" s="50" customFormat="1" x14ac:dyDescent="0.3">
      <c r="A396" s="24"/>
      <c r="B396" s="25"/>
      <c r="C396" s="21"/>
      <c r="D396" s="30"/>
      <c r="E396" s="22"/>
    </row>
    <row r="397" spans="1:5" s="50" customFormat="1" ht="18.75" x14ac:dyDescent="0.25">
      <c r="A397" s="24" t="s">
        <v>211</v>
      </c>
      <c r="B397" s="26" t="s">
        <v>998</v>
      </c>
      <c r="C397" s="228" t="s">
        <v>61</v>
      </c>
      <c r="D397" s="30"/>
      <c r="E397" s="22">
        <v>74.040000000000006</v>
      </c>
    </row>
    <row r="398" spans="1:5" s="50" customFormat="1" x14ac:dyDescent="0.3">
      <c r="A398" s="24"/>
      <c r="B398" s="26"/>
      <c r="C398" s="21"/>
      <c r="D398" s="30"/>
      <c r="E398" s="22"/>
    </row>
    <row r="399" spans="1:5" s="50" customFormat="1" ht="18.75" x14ac:dyDescent="0.25">
      <c r="A399" s="24" t="s">
        <v>212</v>
      </c>
      <c r="B399" s="26" t="s">
        <v>999</v>
      </c>
      <c r="C399" s="228" t="s">
        <v>61</v>
      </c>
      <c r="D399" s="30"/>
      <c r="E399" s="22">
        <v>87.36</v>
      </c>
    </row>
    <row r="400" spans="1:5" s="50" customFormat="1" x14ac:dyDescent="0.3">
      <c r="A400" s="24"/>
      <c r="B400" s="25"/>
      <c r="C400" s="21"/>
      <c r="D400" s="30"/>
      <c r="E400" s="22"/>
    </row>
    <row r="401" spans="1:5" s="50" customFormat="1" ht="18.75" x14ac:dyDescent="0.25">
      <c r="A401" s="24" t="s">
        <v>213</v>
      </c>
      <c r="B401" s="26" t="s">
        <v>1000</v>
      </c>
      <c r="C401" s="228" t="s">
        <v>61</v>
      </c>
      <c r="D401" s="30"/>
      <c r="E401" s="22">
        <v>40.33</v>
      </c>
    </row>
    <row r="402" spans="1:5" s="50" customFormat="1" x14ac:dyDescent="0.3">
      <c r="A402" s="24"/>
      <c r="B402" s="26"/>
      <c r="C402" s="21"/>
      <c r="D402" s="30"/>
      <c r="E402" s="22"/>
    </row>
    <row r="403" spans="1:5" s="50" customFormat="1" ht="18.75" x14ac:dyDescent="0.25">
      <c r="A403" s="24" t="s">
        <v>214</v>
      </c>
      <c r="B403" s="26" t="s">
        <v>1001</v>
      </c>
      <c r="C403" s="228" t="s">
        <v>61</v>
      </c>
      <c r="D403" s="30"/>
      <c r="E403" s="22">
        <v>50.02</v>
      </c>
    </row>
    <row r="404" spans="1:5" s="50" customFormat="1" x14ac:dyDescent="0.3">
      <c r="A404" s="24"/>
      <c r="B404" s="26"/>
      <c r="C404" s="21"/>
      <c r="D404" s="30"/>
      <c r="E404" s="22"/>
    </row>
    <row r="405" spans="1:5" s="50" customFormat="1" ht="18.75" x14ac:dyDescent="0.25">
      <c r="A405" s="24" t="s">
        <v>834</v>
      </c>
      <c r="B405" s="26" t="s">
        <v>979</v>
      </c>
      <c r="C405" s="228" t="s">
        <v>61</v>
      </c>
      <c r="D405" s="30"/>
      <c r="E405" s="22">
        <v>71.58</v>
      </c>
    </row>
    <row r="406" spans="1:5" s="50" customFormat="1" x14ac:dyDescent="0.3">
      <c r="A406" s="24"/>
      <c r="B406" s="25"/>
      <c r="C406" s="21"/>
      <c r="D406" s="30"/>
      <c r="E406" s="22"/>
    </row>
    <row r="407" spans="1:5" s="50" customFormat="1" ht="18.75" x14ac:dyDescent="0.25">
      <c r="A407" s="24" t="s">
        <v>1265</v>
      </c>
      <c r="B407" s="29" t="s">
        <v>1269</v>
      </c>
      <c r="C407" s="21"/>
      <c r="D407" s="30"/>
      <c r="E407" s="22"/>
    </row>
    <row r="408" spans="1:5" s="50" customFormat="1" ht="66.75" customHeight="1" x14ac:dyDescent="0.25">
      <c r="A408" s="24"/>
      <c r="B408" s="25" t="s">
        <v>787</v>
      </c>
      <c r="C408" s="21"/>
      <c r="D408" s="30"/>
      <c r="E408" s="22"/>
    </row>
    <row r="409" spans="1:5" s="50" customFormat="1" x14ac:dyDescent="0.3">
      <c r="A409" s="24"/>
      <c r="B409" s="25"/>
      <c r="C409" s="21"/>
      <c r="D409" s="30"/>
      <c r="E409" s="22"/>
    </row>
    <row r="410" spans="1:5" s="50" customFormat="1" ht="31.5" x14ac:dyDescent="0.25">
      <c r="A410" s="24" t="s">
        <v>1266</v>
      </c>
      <c r="B410" s="26" t="s">
        <v>742</v>
      </c>
      <c r="C410" s="228" t="s">
        <v>61</v>
      </c>
      <c r="D410" s="30"/>
      <c r="E410" s="22">
        <v>93.37</v>
      </c>
    </row>
    <row r="411" spans="1:5" s="50" customFormat="1" x14ac:dyDescent="0.3">
      <c r="A411" s="24"/>
      <c r="B411" s="25"/>
      <c r="C411" s="21"/>
      <c r="D411" s="30"/>
      <c r="E411" s="22"/>
    </row>
    <row r="412" spans="1:5" s="50" customFormat="1" ht="31.5" x14ac:dyDescent="0.25">
      <c r="A412" s="24" t="s">
        <v>1267</v>
      </c>
      <c r="B412" s="26" t="s">
        <v>743</v>
      </c>
      <c r="C412" s="228" t="s">
        <v>61</v>
      </c>
      <c r="D412" s="30"/>
      <c r="E412" s="22">
        <v>94.71</v>
      </c>
    </row>
    <row r="413" spans="1:5" s="96" customFormat="1" x14ac:dyDescent="0.3">
      <c r="A413" s="24"/>
      <c r="B413" s="25"/>
      <c r="C413" s="21"/>
      <c r="D413" s="30"/>
      <c r="E413" s="22"/>
    </row>
    <row r="414" spans="1:5" s="96" customFormat="1" x14ac:dyDescent="0.3">
      <c r="A414" s="24" t="s">
        <v>1268</v>
      </c>
      <c r="B414" s="26" t="s">
        <v>835</v>
      </c>
      <c r="C414" s="228" t="s">
        <v>61</v>
      </c>
      <c r="D414" s="30"/>
      <c r="E414" s="22">
        <v>35.479999999999997</v>
      </c>
    </row>
    <row r="415" spans="1:5" s="96" customFormat="1" ht="47.25" x14ac:dyDescent="0.25">
      <c r="A415" s="24"/>
      <c r="B415" s="25" t="s">
        <v>836</v>
      </c>
      <c r="C415" s="21"/>
      <c r="D415" s="30"/>
      <c r="E415" s="22"/>
    </row>
    <row r="416" spans="1:5" s="96" customFormat="1" x14ac:dyDescent="0.3">
      <c r="A416" s="24"/>
      <c r="B416" s="25"/>
      <c r="C416" s="21"/>
      <c r="D416" s="30"/>
      <c r="E416" s="22"/>
    </row>
    <row r="417" spans="1:5" s="50" customFormat="1" ht="18.75" x14ac:dyDescent="0.25">
      <c r="A417" s="24" t="s">
        <v>215</v>
      </c>
      <c r="B417" s="26" t="s">
        <v>216</v>
      </c>
      <c r="C417" s="21"/>
      <c r="D417" s="30"/>
      <c r="E417" s="22"/>
    </row>
    <row r="418" spans="1:5" s="50" customFormat="1" ht="189" x14ac:dyDescent="0.25">
      <c r="A418" s="24"/>
      <c r="B418" s="25" t="s">
        <v>1002</v>
      </c>
      <c r="C418" s="21"/>
      <c r="D418" s="30"/>
      <c r="E418" s="22"/>
    </row>
    <row r="419" spans="1:5" s="50" customFormat="1" x14ac:dyDescent="0.3">
      <c r="A419" s="24"/>
      <c r="B419" s="26"/>
      <c r="C419" s="21"/>
      <c r="D419" s="30"/>
      <c r="E419" s="22"/>
    </row>
    <row r="420" spans="1:5" s="50" customFormat="1" ht="21" x14ac:dyDescent="0.25">
      <c r="A420" s="24" t="s">
        <v>217</v>
      </c>
      <c r="B420" s="26" t="s">
        <v>1003</v>
      </c>
      <c r="C420" s="228" t="s">
        <v>1435</v>
      </c>
      <c r="D420" s="30"/>
      <c r="E420" s="22">
        <v>353.58</v>
      </c>
    </row>
    <row r="421" spans="1:5" s="50" customFormat="1" x14ac:dyDescent="0.3">
      <c r="A421" s="24"/>
      <c r="B421" s="25"/>
      <c r="C421" s="21"/>
      <c r="D421" s="30"/>
      <c r="E421" s="22"/>
    </row>
    <row r="422" spans="1:5" s="50" customFormat="1" ht="21" x14ac:dyDescent="0.25">
      <c r="A422" s="24" t="s">
        <v>218</v>
      </c>
      <c r="B422" s="26" t="s">
        <v>1004</v>
      </c>
      <c r="C422" s="228" t="s">
        <v>1435</v>
      </c>
      <c r="D422" s="30"/>
      <c r="E422" s="22">
        <v>496.11</v>
      </c>
    </row>
    <row r="423" spans="1:5" s="50" customFormat="1" x14ac:dyDescent="0.3">
      <c r="A423" s="24"/>
      <c r="B423" s="25"/>
      <c r="C423" s="21"/>
      <c r="D423" s="30"/>
      <c r="E423" s="22"/>
    </row>
    <row r="424" spans="1:5" s="50" customFormat="1" ht="18.75" x14ac:dyDescent="0.25">
      <c r="A424" s="24" t="s">
        <v>219</v>
      </c>
      <c r="B424" s="26" t="s">
        <v>1005</v>
      </c>
      <c r="C424" s="228" t="s">
        <v>8</v>
      </c>
      <c r="D424" s="30"/>
      <c r="E424" s="22">
        <v>643.51</v>
      </c>
    </row>
    <row r="425" spans="1:5" s="50" customFormat="1" x14ac:dyDescent="0.3">
      <c r="A425" s="24"/>
      <c r="B425" s="25"/>
      <c r="C425" s="21"/>
      <c r="D425" s="30"/>
      <c r="E425" s="22"/>
    </row>
    <row r="426" spans="1:5" s="50" customFormat="1" ht="18.75" x14ac:dyDescent="0.25">
      <c r="A426" s="24" t="s">
        <v>220</v>
      </c>
      <c r="B426" s="26" t="s">
        <v>961</v>
      </c>
      <c r="C426" s="228" t="s">
        <v>8</v>
      </c>
      <c r="D426" s="30"/>
      <c r="E426" s="22">
        <v>252.51</v>
      </c>
    </row>
    <row r="427" spans="1:5" s="50" customFormat="1" ht="181.5" customHeight="1" x14ac:dyDescent="0.25">
      <c r="A427" s="24"/>
      <c r="B427" s="25" t="s">
        <v>1006</v>
      </c>
      <c r="C427" s="21"/>
      <c r="D427" s="30"/>
      <c r="E427" s="22"/>
    </row>
    <row r="428" spans="1:5" s="50" customFormat="1" x14ac:dyDescent="0.3">
      <c r="A428" s="24"/>
      <c r="B428" s="25"/>
      <c r="C428" s="21"/>
      <c r="D428" s="30"/>
      <c r="E428" s="22"/>
    </row>
    <row r="429" spans="1:5" s="50" customFormat="1" ht="31.5" x14ac:dyDescent="0.25">
      <c r="A429" s="24" t="s">
        <v>222</v>
      </c>
      <c r="B429" s="71" t="s">
        <v>1640</v>
      </c>
      <c r="C429" s="228" t="s">
        <v>1435</v>
      </c>
      <c r="D429" s="30"/>
      <c r="E429" s="22">
        <v>78.42</v>
      </c>
    </row>
    <row r="430" spans="1:5" s="50" customFormat="1" ht="228.75" customHeight="1" x14ac:dyDescent="0.25">
      <c r="A430" s="24"/>
      <c r="B430" s="82" t="s">
        <v>221</v>
      </c>
      <c r="C430" s="21"/>
      <c r="D430" s="30"/>
      <c r="E430" s="22"/>
    </row>
    <row r="431" spans="1:5" s="50" customFormat="1" x14ac:dyDescent="0.3">
      <c r="A431" s="24"/>
      <c r="B431" s="25"/>
      <c r="C431" s="21"/>
      <c r="D431" s="30"/>
      <c r="E431" s="22"/>
    </row>
    <row r="432" spans="1:5" s="50" customFormat="1" ht="18.75" x14ac:dyDescent="0.25">
      <c r="A432" s="24" t="s">
        <v>225</v>
      </c>
      <c r="B432" s="26" t="s">
        <v>768</v>
      </c>
      <c r="C432" s="228" t="s">
        <v>8</v>
      </c>
      <c r="D432" s="30"/>
      <c r="E432" s="22">
        <v>25.5</v>
      </c>
    </row>
    <row r="433" spans="1:5" s="50" customFormat="1" ht="173.25" x14ac:dyDescent="0.25">
      <c r="A433" s="24"/>
      <c r="B433" s="25" t="s">
        <v>837</v>
      </c>
      <c r="C433" s="21"/>
      <c r="D433" s="30"/>
      <c r="E433" s="22"/>
    </row>
    <row r="434" spans="1:5" s="50" customFormat="1" x14ac:dyDescent="0.3">
      <c r="A434" s="24"/>
      <c r="B434" s="25"/>
      <c r="C434" s="21"/>
      <c r="D434" s="30"/>
      <c r="E434" s="22"/>
    </row>
    <row r="435" spans="1:5" s="50" customFormat="1" ht="31.5" x14ac:dyDescent="0.25">
      <c r="A435" s="24" t="s">
        <v>227</v>
      </c>
      <c r="B435" s="26" t="s">
        <v>1235</v>
      </c>
      <c r="C435" s="228" t="s">
        <v>1435</v>
      </c>
      <c r="D435" s="30"/>
      <c r="E435" s="22">
        <v>67.81</v>
      </c>
    </row>
    <row r="436" spans="1:5" s="50" customFormat="1" ht="126" x14ac:dyDescent="0.25">
      <c r="A436" s="24"/>
      <c r="B436" s="25" t="s">
        <v>224</v>
      </c>
      <c r="C436" s="21"/>
      <c r="D436" s="30"/>
      <c r="E436" s="22"/>
    </row>
    <row r="437" spans="1:5" s="50" customFormat="1" x14ac:dyDescent="0.3">
      <c r="A437" s="24"/>
      <c r="B437" s="26"/>
      <c r="C437" s="21"/>
      <c r="D437" s="30"/>
      <c r="E437" s="22"/>
    </row>
    <row r="438" spans="1:5" s="50" customFormat="1" ht="47.25" x14ac:dyDescent="0.25">
      <c r="A438" s="24" t="s">
        <v>838</v>
      </c>
      <c r="B438" s="26" t="s">
        <v>228</v>
      </c>
      <c r="C438" s="228" t="s">
        <v>1435</v>
      </c>
      <c r="D438" s="30"/>
      <c r="E438" s="22">
        <v>353.6</v>
      </c>
    </row>
    <row r="439" spans="1:5" s="50" customFormat="1" ht="110.25" x14ac:dyDescent="0.25">
      <c r="A439" s="24"/>
      <c r="B439" s="25" t="s">
        <v>226</v>
      </c>
      <c r="C439" s="93"/>
      <c r="D439" s="93"/>
      <c r="E439" s="94"/>
    </row>
    <row r="440" spans="1:5" s="50" customFormat="1" ht="15.6" x14ac:dyDescent="0.3">
      <c r="A440" s="24"/>
      <c r="B440" s="25"/>
      <c r="C440" s="93"/>
      <c r="D440" s="93"/>
      <c r="E440" s="94"/>
    </row>
    <row r="441" spans="1:5" s="50" customFormat="1" ht="63" x14ac:dyDescent="0.25">
      <c r="A441" s="24" t="s">
        <v>841</v>
      </c>
      <c r="B441" s="26" t="s">
        <v>839</v>
      </c>
      <c r="C441" s="245" t="s">
        <v>115</v>
      </c>
      <c r="D441" s="30"/>
      <c r="E441" s="22">
        <v>21.71</v>
      </c>
    </row>
    <row r="442" spans="1:5" s="50" customFormat="1" ht="106.5" customHeight="1" x14ac:dyDescent="0.25">
      <c r="A442" s="24"/>
      <c r="B442" s="25" t="s">
        <v>840</v>
      </c>
      <c r="C442" s="21"/>
      <c r="D442" s="30"/>
      <c r="E442" s="22"/>
    </row>
    <row r="443" spans="1:5" s="50" customFormat="1" x14ac:dyDescent="0.3">
      <c r="A443" s="24"/>
      <c r="B443" s="25"/>
      <c r="C443" s="21"/>
      <c r="D443" s="30"/>
      <c r="E443" s="22"/>
    </row>
    <row r="444" spans="1:5" s="50" customFormat="1" ht="21" x14ac:dyDescent="0.25">
      <c r="A444" s="24" t="s">
        <v>1007</v>
      </c>
      <c r="B444" s="26" t="s">
        <v>229</v>
      </c>
      <c r="C444" s="228" t="s">
        <v>1435</v>
      </c>
      <c r="D444" s="30"/>
      <c r="E444" s="22">
        <v>128.09</v>
      </c>
    </row>
    <row r="445" spans="1:5" s="50" customFormat="1" ht="66" customHeight="1" x14ac:dyDescent="0.25">
      <c r="A445" s="24"/>
      <c r="B445" s="25" t="s">
        <v>230</v>
      </c>
      <c r="C445" s="21"/>
      <c r="D445" s="30"/>
      <c r="E445" s="22"/>
    </row>
    <row r="446" spans="1:5" s="50" customFormat="1" x14ac:dyDescent="0.3">
      <c r="A446" s="24"/>
      <c r="B446" s="25"/>
      <c r="C446" s="21"/>
      <c r="D446" s="30"/>
      <c r="E446" s="22"/>
    </row>
    <row r="447" spans="1:5" s="50" customFormat="1" ht="18.75" x14ac:dyDescent="0.25">
      <c r="A447" s="24" t="s">
        <v>231</v>
      </c>
      <c r="B447" s="29" t="s">
        <v>232</v>
      </c>
      <c r="C447" s="21"/>
      <c r="D447" s="30"/>
      <c r="E447" s="22"/>
    </row>
    <row r="448" spans="1:5" s="50" customFormat="1" ht="21" x14ac:dyDescent="0.25">
      <c r="A448" s="24" t="s">
        <v>233</v>
      </c>
      <c r="B448" s="26" t="s">
        <v>234</v>
      </c>
      <c r="C448" s="228" t="s">
        <v>1435</v>
      </c>
      <c r="D448" s="30"/>
      <c r="E448" s="22">
        <v>61.62</v>
      </c>
    </row>
    <row r="449" spans="1:5" s="50" customFormat="1" ht="63.75" customHeight="1" x14ac:dyDescent="0.25">
      <c r="A449" s="24"/>
      <c r="B449" s="25" t="s">
        <v>235</v>
      </c>
      <c r="C449" s="21"/>
      <c r="D449" s="30"/>
      <c r="E449" s="22"/>
    </row>
    <row r="450" spans="1:5" s="50" customFormat="1" x14ac:dyDescent="0.3">
      <c r="A450" s="24"/>
      <c r="B450" s="25"/>
      <c r="C450" s="21"/>
      <c r="D450" s="30"/>
      <c r="E450" s="22"/>
    </row>
    <row r="451" spans="1:5" s="50" customFormat="1" ht="18.75" x14ac:dyDescent="0.25">
      <c r="A451" s="24" t="s">
        <v>236</v>
      </c>
      <c r="B451" s="58" t="s">
        <v>1562</v>
      </c>
      <c r="C451" s="228" t="s">
        <v>8</v>
      </c>
      <c r="D451" s="30"/>
      <c r="E451" s="22">
        <v>244.63</v>
      </c>
    </row>
    <row r="452" spans="1:5" s="50" customFormat="1" ht="66" customHeight="1" x14ac:dyDescent="0.25">
      <c r="A452" s="24"/>
      <c r="B452" s="61" t="s">
        <v>1563</v>
      </c>
      <c r="C452" s="21"/>
      <c r="D452" s="30"/>
      <c r="E452" s="22"/>
    </row>
    <row r="453" spans="1:5" s="50" customFormat="1" x14ac:dyDescent="0.3">
      <c r="A453" s="24"/>
      <c r="B453" s="25"/>
      <c r="C453" s="21"/>
      <c r="D453" s="30"/>
      <c r="E453" s="22"/>
    </row>
    <row r="454" spans="1:5" s="50" customFormat="1" ht="31.5" x14ac:dyDescent="0.25">
      <c r="A454" s="24" t="s">
        <v>237</v>
      </c>
      <c r="B454" s="26" t="s">
        <v>850</v>
      </c>
      <c r="C454" s="228" t="s">
        <v>1435</v>
      </c>
      <c r="D454" s="30"/>
      <c r="E454" s="22">
        <v>44.88</v>
      </c>
    </row>
    <row r="455" spans="1:5" s="50" customFormat="1" ht="124.5" customHeight="1" x14ac:dyDescent="0.25">
      <c r="A455" s="24"/>
      <c r="B455" s="25" t="s">
        <v>851</v>
      </c>
      <c r="C455" s="21"/>
      <c r="D455" s="30"/>
      <c r="E455" s="22"/>
    </row>
    <row r="456" spans="1:5" s="50" customFormat="1" x14ac:dyDescent="0.3">
      <c r="A456" s="24"/>
      <c r="B456" s="25"/>
      <c r="C456" s="21"/>
      <c r="D456" s="30"/>
      <c r="E456" s="22"/>
    </row>
    <row r="457" spans="1:5" s="50" customFormat="1" ht="21" customHeight="1" x14ac:dyDescent="0.25">
      <c r="A457" s="24" t="s">
        <v>238</v>
      </c>
      <c r="B457" s="26" t="s">
        <v>769</v>
      </c>
      <c r="C457" s="228" t="s">
        <v>8</v>
      </c>
      <c r="D457" s="30"/>
      <c r="E457" s="22">
        <v>39.119999999999997</v>
      </c>
    </row>
    <row r="458" spans="1:5" s="50" customFormat="1" ht="84.75" customHeight="1" x14ac:dyDescent="0.25">
      <c r="A458" s="24"/>
      <c r="B458" s="25" t="s">
        <v>842</v>
      </c>
      <c r="C458" s="21"/>
      <c r="D458" s="30"/>
      <c r="E458" s="22"/>
    </row>
    <row r="459" spans="1:5" s="50" customFormat="1" x14ac:dyDescent="0.3">
      <c r="A459" s="24"/>
      <c r="B459" s="25"/>
      <c r="C459" s="21"/>
      <c r="D459" s="30"/>
      <c r="E459" s="22"/>
    </row>
    <row r="460" spans="1:5" s="50" customFormat="1" ht="31.5" x14ac:dyDescent="0.25">
      <c r="A460" s="24" t="s">
        <v>239</v>
      </c>
      <c r="B460" s="26" t="s">
        <v>240</v>
      </c>
      <c r="C460" s="228" t="s">
        <v>1435</v>
      </c>
      <c r="D460" s="30"/>
      <c r="E460" s="22">
        <v>43.29</v>
      </c>
    </row>
    <row r="461" spans="1:5" s="50" customFormat="1" ht="378" x14ac:dyDescent="0.25">
      <c r="A461" s="24"/>
      <c r="B461" s="25" t="s">
        <v>241</v>
      </c>
      <c r="C461" s="21"/>
      <c r="D461" s="30"/>
      <c r="E461" s="22"/>
    </row>
    <row r="462" spans="1:5" s="50" customFormat="1" x14ac:dyDescent="0.3">
      <c r="A462" s="24"/>
      <c r="B462" s="25"/>
      <c r="C462" s="21"/>
      <c r="D462" s="30"/>
      <c r="E462" s="22"/>
    </row>
    <row r="463" spans="1:5" s="50" customFormat="1" ht="18.75" x14ac:dyDescent="0.25">
      <c r="A463" s="24" t="s">
        <v>843</v>
      </c>
      <c r="B463" s="29" t="s">
        <v>792</v>
      </c>
      <c r="C463" s="21"/>
      <c r="D463" s="30"/>
      <c r="E463" s="22"/>
    </row>
    <row r="464" spans="1:5" s="50" customFormat="1" ht="31.5" x14ac:dyDescent="0.25">
      <c r="A464" s="24" t="s">
        <v>844</v>
      </c>
      <c r="B464" s="26" t="s">
        <v>1009</v>
      </c>
      <c r="C464" s="228" t="s">
        <v>8</v>
      </c>
      <c r="D464" s="30"/>
      <c r="E464" s="22">
        <v>37.950000000000003</v>
      </c>
    </row>
    <row r="465" spans="1:5" s="50" customFormat="1" ht="63" x14ac:dyDescent="0.25">
      <c r="A465" s="24"/>
      <c r="B465" s="25" t="s">
        <v>585</v>
      </c>
      <c r="C465" s="21"/>
      <c r="D465" s="30"/>
      <c r="E465" s="22"/>
    </row>
    <row r="466" spans="1:5" s="50" customFormat="1" x14ac:dyDescent="0.3">
      <c r="A466" s="24"/>
      <c r="B466" s="29"/>
      <c r="C466" s="21"/>
      <c r="D466" s="30"/>
      <c r="E466" s="22"/>
    </row>
    <row r="467" spans="1:5" s="50" customFormat="1" ht="18.75" x14ac:dyDescent="0.25">
      <c r="A467" s="24" t="s">
        <v>845</v>
      </c>
      <c r="B467" s="26" t="s">
        <v>793</v>
      </c>
      <c r="C467" s="228" t="s">
        <v>8</v>
      </c>
      <c r="D467" s="30"/>
      <c r="E467" s="22">
        <v>60.54</v>
      </c>
    </row>
    <row r="468" spans="1:5" s="50" customFormat="1" ht="372" customHeight="1" x14ac:dyDescent="0.25">
      <c r="A468" s="24"/>
      <c r="B468" s="25" t="s">
        <v>890</v>
      </c>
      <c r="C468" s="21"/>
      <c r="D468" s="30"/>
      <c r="E468" s="22"/>
    </row>
    <row r="469" spans="1:5" s="50" customFormat="1" x14ac:dyDescent="0.3">
      <c r="A469" s="24"/>
      <c r="B469" s="25"/>
      <c r="C469" s="21"/>
      <c r="D469" s="30"/>
      <c r="E469" s="22"/>
    </row>
    <row r="470" spans="1:5" s="50" customFormat="1" ht="31.5" x14ac:dyDescent="0.25">
      <c r="A470" s="24" t="s">
        <v>846</v>
      </c>
      <c r="B470" s="58" t="s">
        <v>1546</v>
      </c>
      <c r="C470" s="228" t="s">
        <v>8</v>
      </c>
      <c r="D470" s="30"/>
      <c r="E470" s="22">
        <v>31.12</v>
      </c>
    </row>
    <row r="471" spans="1:5" s="50" customFormat="1" ht="47.25" x14ac:dyDescent="0.25">
      <c r="A471" s="24"/>
      <c r="B471" s="61" t="s">
        <v>1547</v>
      </c>
      <c r="C471" s="21"/>
      <c r="D471" s="30"/>
      <c r="E471" s="22"/>
    </row>
    <row r="472" spans="1:5" s="50" customFormat="1" ht="18" customHeight="1" x14ac:dyDescent="0.3">
      <c r="A472" s="243"/>
      <c r="B472" s="240"/>
      <c r="C472" s="694" t="s">
        <v>21</v>
      </c>
      <c r="D472" s="695"/>
      <c r="E472" s="695"/>
    </row>
    <row r="473" spans="1:5" s="50" customFormat="1" ht="18" customHeight="1" x14ac:dyDescent="0.25">
      <c r="A473" s="19" t="s">
        <v>242</v>
      </c>
      <c r="B473" s="20" t="s">
        <v>243</v>
      </c>
      <c r="C473" s="223"/>
      <c r="D473" s="30"/>
      <c r="E473" s="22"/>
    </row>
    <row r="474" spans="1:5" s="50" customFormat="1" ht="18.75" x14ac:dyDescent="0.25">
      <c r="A474" s="226" t="s">
        <v>244</v>
      </c>
      <c r="B474" s="242" t="s">
        <v>245</v>
      </c>
      <c r="C474" s="21"/>
      <c r="D474" s="30"/>
      <c r="E474" s="22"/>
    </row>
    <row r="475" spans="1:5" s="50" customFormat="1" ht="18.75" x14ac:dyDescent="0.25">
      <c r="A475" s="24" t="s">
        <v>246</v>
      </c>
      <c r="B475" s="26" t="s">
        <v>247</v>
      </c>
      <c r="C475" s="228" t="s">
        <v>18</v>
      </c>
      <c r="D475" s="30"/>
      <c r="E475" s="22">
        <v>42.11</v>
      </c>
    </row>
    <row r="476" spans="1:5" s="50" customFormat="1" ht="63" x14ac:dyDescent="0.25">
      <c r="A476" s="24"/>
      <c r="B476" s="25" t="s">
        <v>248</v>
      </c>
      <c r="C476" s="21"/>
      <c r="D476" s="30"/>
      <c r="E476" s="22"/>
    </row>
    <row r="477" spans="1:5" s="50" customFormat="1" x14ac:dyDescent="0.3">
      <c r="A477" s="24"/>
      <c r="B477" s="26"/>
      <c r="C477" s="21"/>
      <c r="D477" s="30"/>
      <c r="E477" s="22"/>
    </row>
    <row r="478" spans="1:5" s="50" customFormat="1" ht="18.75" x14ac:dyDescent="0.25">
      <c r="A478" s="24" t="s">
        <v>249</v>
      </c>
      <c r="B478" s="26" t="s">
        <v>1010</v>
      </c>
      <c r="C478" s="228" t="s">
        <v>18</v>
      </c>
      <c r="D478" s="30"/>
      <c r="E478" s="22">
        <v>72.36</v>
      </c>
    </row>
    <row r="479" spans="1:5" s="50" customFormat="1" ht="63" x14ac:dyDescent="0.25">
      <c r="A479" s="24"/>
      <c r="B479" s="25" t="s">
        <v>1011</v>
      </c>
      <c r="C479" s="21"/>
      <c r="D479" s="30"/>
      <c r="E479" s="22"/>
    </row>
    <row r="480" spans="1:5" s="50" customFormat="1" x14ac:dyDescent="0.3">
      <c r="A480" s="24"/>
      <c r="B480" s="25"/>
      <c r="C480" s="21"/>
      <c r="D480" s="30"/>
      <c r="E480" s="22"/>
    </row>
    <row r="481" spans="1:5" s="50" customFormat="1" ht="18.75" x14ac:dyDescent="0.25">
      <c r="A481" s="24" t="s">
        <v>250</v>
      </c>
      <c r="B481" s="26" t="s">
        <v>848</v>
      </c>
      <c r="C481" s="228" t="s">
        <v>18</v>
      </c>
      <c r="D481" s="30"/>
      <c r="E481" s="22">
        <v>118.4</v>
      </c>
    </row>
    <row r="482" spans="1:5" s="50" customFormat="1" ht="63" x14ac:dyDescent="0.25">
      <c r="A482" s="24"/>
      <c r="B482" s="25" t="s">
        <v>847</v>
      </c>
      <c r="C482" s="21"/>
      <c r="D482" s="30"/>
      <c r="E482" s="22"/>
    </row>
    <row r="483" spans="1:5" s="50" customFormat="1" x14ac:dyDescent="0.3">
      <c r="A483" s="24"/>
      <c r="B483" s="25"/>
      <c r="C483" s="21"/>
      <c r="D483" s="30"/>
      <c r="E483" s="22"/>
    </row>
    <row r="484" spans="1:5" s="50" customFormat="1" ht="18.75" x14ac:dyDescent="0.25">
      <c r="A484" s="24" t="s">
        <v>251</v>
      </c>
      <c r="B484" s="26" t="s">
        <v>1385</v>
      </c>
      <c r="C484" s="228" t="s">
        <v>18</v>
      </c>
      <c r="D484" s="30"/>
      <c r="E484" s="22">
        <v>75.27</v>
      </c>
    </row>
    <row r="485" spans="1:5" s="50" customFormat="1" ht="78.75" x14ac:dyDescent="0.25">
      <c r="A485" s="24"/>
      <c r="B485" s="25" t="s">
        <v>252</v>
      </c>
      <c r="C485" s="21"/>
      <c r="D485" s="30"/>
      <c r="E485" s="22"/>
    </row>
    <row r="486" spans="1:5" s="50" customFormat="1" x14ac:dyDescent="0.3">
      <c r="A486" s="24"/>
      <c r="B486" s="25"/>
      <c r="C486" s="21"/>
      <c r="D486" s="30"/>
      <c r="E486" s="22"/>
    </row>
    <row r="487" spans="1:5" s="50" customFormat="1" ht="18.75" x14ac:dyDescent="0.25">
      <c r="A487" s="24" t="s">
        <v>253</v>
      </c>
      <c r="B487" s="26" t="s">
        <v>257</v>
      </c>
      <c r="C487" s="228" t="s">
        <v>18</v>
      </c>
      <c r="D487" s="30"/>
      <c r="E487" s="22">
        <v>154.1</v>
      </c>
    </row>
    <row r="488" spans="1:5" s="50" customFormat="1" ht="47.25" x14ac:dyDescent="0.25">
      <c r="A488" s="24"/>
      <c r="B488" s="25" t="s">
        <v>258</v>
      </c>
      <c r="C488" s="21"/>
      <c r="D488" s="30"/>
      <c r="E488" s="22"/>
    </row>
    <row r="489" spans="1:5" s="50" customFormat="1" x14ac:dyDescent="0.3">
      <c r="A489" s="24"/>
      <c r="B489" s="25"/>
      <c r="C489" s="21"/>
      <c r="D489" s="30"/>
      <c r="E489" s="22"/>
    </row>
    <row r="490" spans="1:5" s="50" customFormat="1" ht="18.75" x14ac:dyDescent="0.25">
      <c r="A490" s="24" t="s">
        <v>256</v>
      </c>
      <c r="B490" s="26" t="s">
        <v>254</v>
      </c>
      <c r="C490" s="228" t="s">
        <v>18</v>
      </c>
      <c r="D490" s="30"/>
      <c r="E490" s="22">
        <v>245.16</v>
      </c>
    </row>
    <row r="491" spans="1:5" s="50" customFormat="1" ht="94.5" x14ac:dyDescent="0.25">
      <c r="A491" s="24"/>
      <c r="B491" s="25" t="s">
        <v>255</v>
      </c>
      <c r="C491" s="21"/>
      <c r="D491" s="30"/>
      <c r="E491" s="22"/>
    </row>
    <row r="492" spans="1:5" s="50" customFormat="1" x14ac:dyDescent="0.3">
      <c r="A492" s="24"/>
      <c r="B492" s="25"/>
      <c r="C492" s="21"/>
      <c r="D492" s="30"/>
      <c r="E492" s="22"/>
    </row>
    <row r="493" spans="1:5" s="50" customFormat="1" ht="18.75" x14ac:dyDescent="0.25">
      <c r="A493" s="24" t="s">
        <v>259</v>
      </c>
      <c r="B493" s="29" t="s">
        <v>265</v>
      </c>
      <c r="C493" s="21"/>
      <c r="D493" s="30"/>
      <c r="E493" s="22"/>
    </row>
    <row r="494" spans="1:5" s="50" customFormat="1" ht="18.75" x14ac:dyDescent="0.25">
      <c r="A494" s="24" t="s">
        <v>260</v>
      </c>
      <c r="B494" s="26" t="s">
        <v>266</v>
      </c>
      <c r="C494" s="228" t="s">
        <v>18</v>
      </c>
      <c r="D494" s="30"/>
      <c r="E494" s="22">
        <v>213.13</v>
      </c>
    </row>
    <row r="495" spans="1:5" s="50" customFormat="1" ht="64.5" customHeight="1" x14ac:dyDescent="0.25">
      <c r="A495" s="24"/>
      <c r="B495" s="25" t="s">
        <v>1012</v>
      </c>
      <c r="C495" s="21"/>
      <c r="D495" s="30"/>
      <c r="E495" s="22"/>
    </row>
    <row r="496" spans="1:5" s="50" customFormat="1" x14ac:dyDescent="0.3">
      <c r="A496" s="24"/>
      <c r="B496" s="25"/>
      <c r="C496" s="21"/>
      <c r="D496" s="30"/>
      <c r="E496" s="22"/>
    </row>
    <row r="497" spans="1:5" s="50" customFormat="1" ht="18.75" x14ac:dyDescent="0.25">
      <c r="A497" s="24" t="s">
        <v>261</v>
      </c>
      <c r="B497" s="26" t="s">
        <v>268</v>
      </c>
      <c r="C497" s="228" t="s">
        <v>18</v>
      </c>
      <c r="D497" s="30"/>
      <c r="E497" s="22">
        <v>154.59</v>
      </c>
    </row>
    <row r="498" spans="1:5" s="50" customFormat="1" ht="45.75" customHeight="1" x14ac:dyDescent="0.25">
      <c r="A498" s="24"/>
      <c r="B498" s="25" t="s">
        <v>1482</v>
      </c>
      <c r="C498" s="21"/>
      <c r="D498" s="30"/>
      <c r="E498" s="22"/>
    </row>
    <row r="499" spans="1:5" s="50" customFormat="1" x14ac:dyDescent="0.3">
      <c r="A499" s="24"/>
      <c r="B499" s="25"/>
      <c r="C499" s="21"/>
      <c r="D499" s="30"/>
      <c r="E499" s="22"/>
    </row>
    <row r="500" spans="1:5" s="50" customFormat="1" ht="18.75" x14ac:dyDescent="0.25">
      <c r="A500" s="24" t="s">
        <v>262</v>
      </c>
      <c r="B500" s="26" t="s">
        <v>270</v>
      </c>
      <c r="C500" s="228" t="s">
        <v>18</v>
      </c>
      <c r="D500" s="30"/>
      <c r="E500" s="22">
        <v>28.57</v>
      </c>
    </row>
    <row r="501" spans="1:5" s="50" customFormat="1" ht="47.25" x14ac:dyDescent="0.25">
      <c r="A501" s="24"/>
      <c r="B501" s="25" t="s">
        <v>271</v>
      </c>
      <c r="C501" s="21"/>
      <c r="D501" s="30"/>
      <c r="E501" s="22"/>
    </row>
    <row r="502" spans="1:5" s="50" customFormat="1" x14ac:dyDescent="0.3">
      <c r="A502" s="24"/>
      <c r="B502" s="26"/>
      <c r="C502" s="21"/>
      <c r="D502" s="30"/>
      <c r="E502" s="22"/>
    </row>
    <row r="503" spans="1:5" s="50" customFormat="1" ht="18.75" x14ac:dyDescent="0.25">
      <c r="A503" s="24" t="s">
        <v>263</v>
      </c>
      <c r="B503" s="26" t="s">
        <v>272</v>
      </c>
      <c r="C503" s="228" t="s">
        <v>18</v>
      </c>
      <c r="D503" s="30"/>
      <c r="E503" s="22">
        <v>38.020000000000003</v>
      </c>
    </row>
    <row r="504" spans="1:5" s="50" customFormat="1" ht="47.25" x14ac:dyDescent="0.25">
      <c r="A504" s="24"/>
      <c r="B504" s="25" t="s">
        <v>271</v>
      </c>
      <c r="C504" s="21"/>
      <c r="D504" s="30"/>
      <c r="E504" s="22"/>
    </row>
    <row r="505" spans="1:5" s="50" customFormat="1" x14ac:dyDescent="0.3">
      <c r="A505" s="24"/>
      <c r="B505" s="26"/>
      <c r="C505" s="21"/>
      <c r="D505" s="30"/>
      <c r="E505" s="22"/>
    </row>
    <row r="506" spans="1:5" s="50" customFormat="1" ht="18.75" x14ac:dyDescent="0.25">
      <c r="A506" s="24" t="s">
        <v>1100</v>
      </c>
      <c r="B506" s="26" t="s">
        <v>892</v>
      </c>
      <c r="C506" s="228" t="s">
        <v>18</v>
      </c>
      <c r="D506" s="30"/>
      <c r="E506" s="22">
        <v>474.3</v>
      </c>
    </row>
    <row r="507" spans="1:5" s="50" customFormat="1" ht="94.5" x14ac:dyDescent="0.25">
      <c r="A507" s="24"/>
      <c r="B507" s="25" t="s">
        <v>273</v>
      </c>
      <c r="C507" s="21"/>
      <c r="D507" s="30"/>
      <c r="E507" s="22"/>
    </row>
    <row r="508" spans="1:5" s="50" customFormat="1" x14ac:dyDescent="0.3">
      <c r="A508" s="24"/>
      <c r="B508" s="26"/>
      <c r="C508" s="21"/>
      <c r="D508" s="30"/>
      <c r="E508" s="22"/>
    </row>
    <row r="509" spans="1:5" s="50" customFormat="1" ht="18.75" x14ac:dyDescent="0.25">
      <c r="A509" s="24" t="s">
        <v>1101</v>
      </c>
      <c r="B509" s="26" t="s">
        <v>274</v>
      </c>
      <c r="C509" s="228" t="s">
        <v>18</v>
      </c>
      <c r="D509" s="30"/>
      <c r="E509" s="22">
        <v>574.79999999999995</v>
      </c>
    </row>
    <row r="510" spans="1:5" s="50" customFormat="1" ht="94.5" x14ac:dyDescent="0.25">
      <c r="A510" s="24"/>
      <c r="B510" s="25" t="s">
        <v>275</v>
      </c>
      <c r="C510" s="21"/>
      <c r="D510" s="30"/>
      <c r="E510" s="22"/>
    </row>
    <row r="511" spans="1:5" s="50" customFormat="1" x14ac:dyDescent="0.3">
      <c r="A511" s="24"/>
      <c r="B511" s="25"/>
      <c r="C511" s="21"/>
      <c r="D511" s="30"/>
      <c r="E511" s="22"/>
    </row>
    <row r="512" spans="1:5" s="50" customFormat="1" ht="18.75" x14ac:dyDescent="0.25">
      <c r="A512" s="24" t="s">
        <v>1102</v>
      </c>
      <c r="B512" s="26" t="s">
        <v>962</v>
      </c>
      <c r="C512" s="228" t="s">
        <v>18</v>
      </c>
      <c r="D512" s="30"/>
      <c r="E512" s="22">
        <v>473</v>
      </c>
    </row>
    <row r="513" spans="1:5" s="50" customFormat="1" ht="94.5" x14ac:dyDescent="0.25">
      <c r="A513" s="24"/>
      <c r="B513" s="25" t="s">
        <v>276</v>
      </c>
      <c r="C513" s="21"/>
      <c r="D513" s="30"/>
      <c r="E513" s="22"/>
    </row>
    <row r="514" spans="1:5" s="50" customFormat="1" x14ac:dyDescent="0.3">
      <c r="A514" s="24"/>
      <c r="B514" s="25"/>
      <c r="C514" s="21"/>
      <c r="D514" s="30"/>
      <c r="E514" s="22"/>
    </row>
    <row r="515" spans="1:5" s="50" customFormat="1" ht="18.75" x14ac:dyDescent="0.25">
      <c r="A515" s="24" t="s">
        <v>1103</v>
      </c>
      <c r="B515" s="26" t="s">
        <v>277</v>
      </c>
      <c r="C515" s="228" t="s">
        <v>18</v>
      </c>
      <c r="D515" s="30"/>
      <c r="E515" s="22">
        <v>232.07</v>
      </c>
    </row>
    <row r="516" spans="1:5" s="50" customFormat="1" ht="63" x14ac:dyDescent="0.25">
      <c r="A516" s="24"/>
      <c r="B516" s="25" t="s">
        <v>278</v>
      </c>
      <c r="C516" s="21"/>
      <c r="D516" s="30"/>
      <c r="E516" s="22"/>
    </row>
    <row r="517" spans="1:5" s="50" customFormat="1" x14ac:dyDescent="0.3">
      <c r="A517" s="24"/>
      <c r="B517" s="25"/>
      <c r="C517" s="21"/>
      <c r="D517" s="30"/>
      <c r="E517" s="22"/>
    </row>
    <row r="518" spans="1:5" s="50" customFormat="1" ht="18.75" x14ac:dyDescent="0.25">
      <c r="A518" s="24" t="s">
        <v>1104</v>
      </c>
      <c r="B518" s="26" t="s">
        <v>279</v>
      </c>
      <c r="C518" s="228" t="s">
        <v>18</v>
      </c>
      <c r="D518" s="30"/>
      <c r="E518" s="22">
        <v>516.09</v>
      </c>
    </row>
    <row r="519" spans="1:5" s="50" customFormat="1" ht="94.5" customHeight="1" x14ac:dyDescent="0.25">
      <c r="A519" s="24"/>
      <c r="B519" s="25" t="s">
        <v>280</v>
      </c>
      <c r="C519" s="21"/>
      <c r="D519" s="30"/>
      <c r="E519" s="22"/>
    </row>
    <row r="520" spans="1:5" s="50" customFormat="1" x14ac:dyDescent="0.3">
      <c r="A520" s="24"/>
      <c r="B520" s="25"/>
      <c r="C520" s="21"/>
      <c r="D520" s="30"/>
      <c r="E520" s="22"/>
    </row>
    <row r="521" spans="1:5" s="50" customFormat="1" ht="18.75" x14ac:dyDescent="0.25">
      <c r="A521" s="24" t="s">
        <v>1105</v>
      </c>
      <c r="B521" s="26" t="s">
        <v>281</v>
      </c>
      <c r="C521" s="228" t="s">
        <v>18</v>
      </c>
      <c r="D521" s="30"/>
      <c r="E521" s="22">
        <v>277.32</v>
      </c>
    </row>
    <row r="522" spans="1:5" s="50" customFormat="1" ht="94.5" x14ac:dyDescent="0.25">
      <c r="A522" s="24"/>
      <c r="B522" s="25" t="s">
        <v>282</v>
      </c>
      <c r="C522" s="21"/>
      <c r="D522" s="30"/>
      <c r="E522" s="22"/>
    </row>
    <row r="523" spans="1:5" s="50" customFormat="1" x14ac:dyDescent="0.3">
      <c r="A523" s="24"/>
      <c r="B523" s="25"/>
      <c r="C523" s="21"/>
      <c r="D523" s="30"/>
      <c r="E523" s="22"/>
    </row>
    <row r="524" spans="1:5" s="50" customFormat="1" ht="18.75" x14ac:dyDescent="0.25">
      <c r="A524" s="66" t="s">
        <v>1798</v>
      </c>
      <c r="B524" s="71" t="s">
        <v>1799</v>
      </c>
      <c r="C524" s="231" t="s">
        <v>18</v>
      </c>
      <c r="D524" s="30"/>
      <c r="E524" s="22">
        <v>84.42</v>
      </c>
    </row>
    <row r="525" spans="1:5" s="50" customFormat="1" ht="63" x14ac:dyDescent="0.25">
      <c r="A525" s="66"/>
      <c r="B525" s="82" t="s">
        <v>1800</v>
      </c>
      <c r="C525" s="67"/>
      <c r="D525" s="110"/>
      <c r="E525" s="110"/>
    </row>
    <row r="526" spans="1:5" s="50" customFormat="1" x14ac:dyDescent="0.3">
      <c r="A526" s="24"/>
      <c r="B526" s="25"/>
      <c r="C526" s="21"/>
      <c r="D526" s="30"/>
      <c r="E526" s="22"/>
    </row>
    <row r="527" spans="1:5" s="50" customFormat="1" ht="18.75" x14ac:dyDescent="0.25">
      <c r="A527" s="24" t="s">
        <v>264</v>
      </c>
      <c r="B527" s="29" t="s">
        <v>284</v>
      </c>
      <c r="C527" s="21"/>
      <c r="D527" s="30"/>
      <c r="E527" s="22"/>
    </row>
    <row r="528" spans="1:5" s="50" customFormat="1" ht="47.25" x14ac:dyDescent="0.25">
      <c r="A528" s="24"/>
      <c r="B528" s="25" t="s">
        <v>1013</v>
      </c>
      <c r="C528" s="21"/>
      <c r="D528" s="30"/>
      <c r="E528" s="22"/>
    </row>
    <row r="529" spans="1:5" s="50" customFormat="1" x14ac:dyDescent="0.3">
      <c r="A529" s="24"/>
      <c r="B529" s="29"/>
      <c r="C529" s="21"/>
      <c r="D529" s="30"/>
      <c r="E529" s="22"/>
    </row>
    <row r="530" spans="1:5" s="50" customFormat="1" ht="31.5" x14ac:dyDescent="0.25">
      <c r="A530" s="24" t="s">
        <v>267</v>
      </c>
      <c r="B530" s="58" t="s">
        <v>1524</v>
      </c>
      <c r="C530" s="228" t="s">
        <v>18</v>
      </c>
      <c r="D530" s="30"/>
      <c r="E530" s="22">
        <v>79.08</v>
      </c>
    </row>
    <row r="531" spans="1:5" s="50" customFormat="1" x14ac:dyDescent="0.3">
      <c r="A531" s="24"/>
      <c r="B531" s="58"/>
      <c r="C531" s="21"/>
      <c r="D531" s="30"/>
      <c r="E531" s="22"/>
    </row>
    <row r="532" spans="1:5" s="50" customFormat="1" ht="31.5" x14ac:dyDescent="0.25">
      <c r="A532" s="24" t="s">
        <v>269</v>
      </c>
      <c r="B532" s="58" t="s">
        <v>1525</v>
      </c>
      <c r="C532" s="228" t="s">
        <v>18</v>
      </c>
      <c r="D532" s="30"/>
      <c r="E532" s="22">
        <v>77.97</v>
      </c>
    </row>
    <row r="533" spans="1:5" s="50" customFormat="1" x14ac:dyDescent="0.3">
      <c r="A533" s="24"/>
      <c r="B533" s="25"/>
      <c r="C533" s="21"/>
      <c r="D533" s="30"/>
      <c r="E533" s="22"/>
    </row>
    <row r="534" spans="1:5" s="50" customFormat="1" ht="18.75" x14ac:dyDescent="0.25">
      <c r="A534" s="24" t="s">
        <v>283</v>
      </c>
      <c r="B534" s="29" t="s">
        <v>1236</v>
      </c>
      <c r="C534" s="21"/>
      <c r="D534" s="30"/>
      <c r="E534" s="22"/>
    </row>
    <row r="535" spans="1:5" s="50" customFormat="1" ht="47.25" x14ac:dyDescent="0.25">
      <c r="A535" s="24"/>
      <c r="B535" s="25" t="s">
        <v>1014</v>
      </c>
      <c r="C535" s="21"/>
      <c r="D535" s="30"/>
      <c r="E535" s="22"/>
    </row>
    <row r="536" spans="1:5" s="50" customFormat="1" x14ac:dyDescent="0.3">
      <c r="A536" s="24"/>
      <c r="B536" s="29"/>
      <c r="C536" s="21"/>
      <c r="D536" s="30"/>
      <c r="E536" s="22"/>
    </row>
    <row r="537" spans="1:5" s="50" customFormat="1" ht="18.75" x14ac:dyDescent="0.25">
      <c r="A537" s="24" t="s">
        <v>285</v>
      </c>
      <c r="B537" s="26" t="s">
        <v>1801</v>
      </c>
      <c r="C537" s="228" t="s">
        <v>18</v>
      </c>
      <c r="D537" s="30"/>
      <c r="E537" s="22">
        <v>31.47</v>
      </c>
    </row>
    <row r="538" spans="1:5" s="50" customFormat="1" x14ac:dyDescent="0.3">
      <c r="A538" s="24"/>
      <c r="B538" s="25"/>
      <c r="C538" s="21"/>
      <c r="D538" s="30"/>
      <c r="E538" s="22"/>
    </row>
    <row r="539" spans="1:5" s="50" customFormat="1" ht="18.75" x14ac:dyDescent="0.25">
      <c r="A539" s="24" t="s">
        <v>286</v>
      </c>
      <c r="B539" s="26" t="s">
        <v>1802</v>
      </c>
      <c r="C539" s="228" t="s">
        <v>18</v>
      </c>
      <c r="D539" s="30"/>
      <c r="E539" s="22">
        <v>32.25</v>
      </c>
    </row>
    <row r="540" spans="1:5" s="50" customFormat="1" x14ac:dyDescent="0.3">
      <c r="A540" s="24"/>
      <c r="B540" s="25"/>
      <c r="C540" s="21"/>
      <c r="D540" s="30"/>
      <c r="E540" s="22"/>
    </row>
    <row r="541" spans="1:5" s="50" customFormat="1" ht="18.75" x14ac:dyDescent="0.25">
      <c r="A541" s="24" t="s">
        <v>287</v>
      </c>
      <c r="B541" s="26" t="s">
        <v>1803</v>
      </c>
      <c r="C541" s="228" t="s">
        <v>18</v>
      </c>
      <c r="D541" s="30"/>
      <c r="E541" s="22">
        <v>44.09</v>
      </c>
    </row>
    <row r="542" spans="1:5" s="50" customFormat="1" x14ac:dyDescent="0.3">
      <c r="A542" s="24"/>
      <c r="B542" s="25"/>
      <c r="C542" s="21"/>
      <c r="D542" s="30"/>
      <c r="E542" s="22"/>
    </row>
    <row r="543" spans="1:5" s="50" customFormat="1" ht="18.75" x14ac:dyDescent="0.25">
      <c r="A543" s="24" t="s">
        <v>288</v>
      </c>
      <c r="B543" s="26" t="s">
        <v>1804</v>
      </c>
      <c r="C543" s="228" t="s">
        <v>18</v>
      </c>
      <c r="D543" s="30"/>
      <c r="E543" s="22">
        <v>65.150000000000006</v>
      </c>
    </row>
    <row r="544" spans="1:5" s="50" customFormat="1" x14ac:dyDescent="0.3">
      <c r="A544" s="24"/>
      <c r="B544" s="25"/>
      <c r="C544" s="21"/>
      <c r="D544" s="30"/>
      <c r="E544" s="22"/>
    </row>
    <row r="545" spans="1:5" s="50" customFormat="1" ht="18.75" x14ac:dyDescent="0.25">
      <c r="A545" s="24" t="s">
        <v>1106</v>
      </c>
      <c r="B545" s="53" t="s">
        <v>1805</v>
      </c>
      <c r="C545" s="228" t="s">
        <v>18</v>
      </c>
      <c r="D545" s="30"/>
      <c r="E545" s="22">
        <v>81.44</v>
      </c>
    </row>
    <row r="546" spans="1:5" s="50" customFormat="1" x14ac:dyDescent="0.3">
      <c r="A546" s="24"/>
      <c r="B546" s="29"/>
      <c r="C546" s="21"/>
      <c r="D546" s="30"/>
      <c r="E546" s="22"/>
    </row>
    <row r="547" spans="1:5" s="50" customFormat="1" ht="18.75" x14ac:dyDescent="0.25">
      <c r="A547" s="24" t="s">
        <v>1107</v>
      </c>
      <c r="B547" s="26" t="s">
        <v>1806</v>
      </c>
      <c r="C547" s="228" t="s">
        <v>18</v>
      </c>
      <c r="D547" s="30"/>
      <c r="E547" s="22">
        <v>77.22</v>
      </c>
    </row>
    <row r="548" spans="1:5" s="50" customFormat="1" x14ac:dyDescent="0.3">
      <c r="A548" s="24"/>
      <c r="B548" s="25"/>
      <c r="C548" s="21"/>
      <c r="D548" s="30"/>
      <c r="E548" s="22"/>
    </row>
    <row r="549" spans="1:5" s="50" customFormat="1" ht="18.75" x14ac:dyDescent="0.25">
      <c r="A549" s="24" t="s">
        <v>1108</v>
      </c>
      <c r="B549" s="26" t="s">
        <v>1807</v>
      </c>
      <c r="C549" s="228" t="s">
        <v>18</v>
      </c>
      <c r="D549" s="30"/>
      <c r="E549" s="22">
        <v>80.930000000000007</v>
      </c>
    </row>
    <row r="550" spans="1:5" s="50" customFormat="1" x14ac:dyDescent="0.3">
      <c r="A550" s="24"/>
      <c r="B550" s="25"/>
      <c r="C550" s="21"/>
      <c r="D550" s="30"/>
      <c r="E550" s="22"/>
    </row>
    <row r="551" spans="1:5" s="50" customFormat="1" ht="18.75" x14ac:dyDescent="0.25">
      <c r="A551" s="24" t="s">
        <v>1109</v>
      </c>
      <c r="B551" s="26" t="s">
        <v>1808</v>
      </c>
      <c r="C551" s="228" t="s">
        <v>18</v>
      </c>
      <c r="D551" s="30"/>
      <c r="E551" s="22">
        <v>93.21</v>
      </c>
    </row>
    <row r="552" spans="1:5" s="50" customFormat="1" x14ac:dyDescent="0.3">
      <c r="A552" s="24"/>
      <c r="B552" s="25"/>
      <c r="C552" s="21"/>
      <c r="D552" s="30"/>
      <c r="E552" s="22"/>
    </row>
    <row r="553" spans="1:5" s="50" customFormat="1" ht="18.75" x14ac:dyDescent="0.25">
      <c r="A553" s="24" t="s">
        <v>1110</v>
      </c>
      <c r="B553" s="26" t="s">
        <v>1809</v>
      </c>
      <c r="C553" s="228" t="s">
        <v>18</v>
      </c>
      <c r="D553" s="30"/>
      <c r="E553" s="22">
        <v>120.87</v>
      </c>
    </row>
    <row r="554" spans="1:5" s="50" customFormat="1" x14ac:dyDescent="0.3">
      <c r="A554" s="24"/>
      <c r="B554" s="25"/>
      <c r="C554" s="21"/>
      <c r="D554" s="30"/>
      <c r="E554" s="22"/>
    </row>
    <row r="555" spans="1:5" s="50" customFormat="1" ht="18.75" x14ac:dyDescent="0.25">
      <c r="A555" s="24" t="s">
        <v>1111</v>
      </c>
      <c r="B555" s="26" t="s">
        <v>1810</v>
      </c>
      <c r="C555" s="228" t="s">
        <v>18</v>
      </c>
      <c r="D555" s="30"/>
      <c r="E555" s="22">
        <v>134.94999999999999</v>
      </c>
    </row>
    <row r="556" spans="1:5" s="50" customFormat="1" x14ac:dyDescent="0.3">
      <c r="A556" s="24"/>
      <c r="B556" s="25"/>
      <c r="C556" s="21"/>
      <c r="D556" s="30"/>
      <c r="E556" s="22"/>
    </row>
    <row r="557" spans="1:5" s="50" customFormat="1" ht="18.75" x14ac:dyDescent="0.25">
      <c r="A557" s="24" t="s">
        <v>289</v>
      </c>
      <c r="B557" s="29" t="s">
        <v>303</v>
      </c>
      <c r="C557" s="21"/>
      <c r="D557" s="30"/>
      <c r="E557" s="22"/>
    </row>
    <row r="558" spans="1:5" s="50" customFormat="1" ht="18.75" x14ac:dyDescent="0.25">
      <c r="A558" s="24" t="s">
        <v>290</v>
      </c>
      <c r="B558" s="26" t="s">
        <v>305</v>
      </c>
      <c r="C558" s="228" t="s">
        <v>18</v>
      </c>
      <c r="D558" s="30"/>
      <c r="E558" s="22">
        <v>100.51</v>
      </c>
    </row>
    <row r="559" spans="1:5" s="50" customFormat="1" ht="63" x14ac:dyDescent="0.25">
      <c r="A559" s="24"/>
      <c r="B559" s="25" t="s">
        <v>306</v>
      </c>
      <c r="C559" s="21"/>
      <c r="D559" s="30"/>
      <c r="E559" s="22"/>
    </row>
    <row r="560" spans="1:5" s="50" customFormat="1" x14ac:dyDescent="0.3">
      <c r="A560" s="24"/>
      <c r="B560" s="26"/>
      <c r="C560" s="21"/>
      <c r="D560" s="30"/>
      <c r="E560" s="22"/>
    </row>
    <row r="561" spans="1:5" s="50" customFormat="1" ht="18.75" x14ac:dyDescent="0.25">
      <c r="A561" s="24" t="s">
        <v>292</v>
      </c>
      <c r="B561" s="26" t="s">
        <v>307</v>
      </c>
      <c r="C561" s="228" t="s">
        <v>18</v>
      </c>
      <c r="D561" s="30"/>
      <c r="E561" s="22">
        <v>92.61</v>
      </c>
    </row>
    <row r="562" spans="1:5" s="50" customFormat="1" ht="63" x14ac:dyDescent="0.25">
      <c r="A562" s="24"/>
      <c r="B562" s="25" t="s">
        <v>308</v>
      </c>
      <c r="C562" s="21"/>
      <c r="D562" s="30"/>
      <c r="E562" s="22"/>
    </row>
    <row r="563" spans="1:5" s="50" customFormat="1" x14ac:dyDescent="0.3">
      <c r="A563" s="24"/>
      <c r="B563" s="26"/>
      <c r="C563" s="21"/>
      <c r="D563" s="30"/>
      <c r="E563" s="22"/>
    </row>
    <row r="564" spans="1:5" s="50" customFormat="1" ht="18.75" x14ac:dyDescent="0.25">
      <c r="A564" s="24" t="s">
        <v>302</v>
      </c>
      <c r="B564" s="29" t="s">
        <v>310</v>
      </c>
      <c r="C564" s="21"/>
      <c r="D564" s="30"/>
      <c r="E564" s="22"/>
    </row>
    <row r="565" spans="1:5" s="50" customFormat="1" ht="18.75" x14ac:dyDescent="0.25">
      <c r="A565" s="24" t="s">
        <v>304</v>
      </c>
      <c r="B565" s="26" t="s">
        <v>312</v>
      </c>
      <c r="C565" s="228" t="s">
        <v>18</v>
      </c>
      <c r="D565" s="30"/>
      <c r="E565" s="22">
        <v>1394.91</v>
      </c>
    </row>
    <row r="566" spans="1:5" s="50" customFormat="1" ht="113.25" customHeight="1" x14ac:dyDescent="0.25">
      <c r="A566" s="24"/>
      <c r="B566" s="82" t="s">
        <v>1811</v>
      </c>
      <c r="C566" s="21"/>
      <c r="D566" s="30"/>
      <c r="E566" s="22"/>
    </row>
    <row r="567" spans="1:5" s="50" customFormat="1" x14ac:dyDescent="0.3">
      <c r="A567" s="24"/>
      <c r="B567" s="25"/>
      <c r="C567" s="21"/>
      <c r="D567" s="30"/>
      <c r="E567" s="22"/>
    </row>
    <row r="568" spans="1:5" s="50" customFormat="1" ht="18.75" x14ac:dyDescent="0.25">
      <c r="A568" s="24" t="s">
        <v>1112</v>
      </c>
      <c r="B568" s="29" t="s">
        <v>315</v>
      </c>
      <c r="C568" s="21"/>
      <c r="D568" s="30"/>
      <c r="E568" s="22"/>
    </row>
    <row r="569" spans="1:5" s="50" customFormat="1" ht="94.5" x14ac:dyDescent="0.25">
      <c r="A569" s="24"/>
      <c r="B569" s="25" t="s">
        <v>1015</v>
      </c>
      <c r="C569" s="21"/>
      <c r="D569" s="30"/>
      <c r="E569" s="22"/>
    </row>
    <row r="570" spans="1:5" s="50" customFormat="1" x14ac:dyDescent="0.3">
      <c r="A570" s="24"/>
      <c r="B570" s="29"/>
      <c r="C570" s="21"/>
      <c r="D570" s="30"/>
      <c r="E570" s="22"/>
    </row>
    <row r="571" spans="1:5" s="50" customFormat="1" ht="31.5" x14ac:dyDescent="0.25">
      <c r="A571" s="24" t="s">
        <v>1113</v>
      </c>
      <c r="B571" s="26" t="s">
        <v>317</v>
      </c>
      <c r="C571" s="228" t="s">
        <v>61</v>
      </c>
      <c r="D571" s="30"/>
      <c r="E571" s="22">
        <v>33.83</v>
      </c>
    </row>
    <row r="572" spans="1:5" s="50" customFormat="1" x14ac:dyDescent="0.3">
      <c r="A572" s="24"/>
      <c r="B572" s="25"/>
      <c r="C572" s="21"/>
      <c r="D572" s="30"/>
      <c r="E572" s="22"/>
    </row>
    <row r="573" spans="1:5" s="50" customFormat="1" ht="31.5" x14ac:dyDescent="0.25">
      <c r="A573" s="24" t="s">
        <v>1114</v>
      </c>
      <c r="B573" s="26" t="s">
        <v>318</v>
      </c>
      <c r="C573" s="228" t="s">
        <v>61</v>
      </c>
      <c r="D573" s="30"/>
      <c r="E573" s="22">
        <v>38.97</v>
      </c>
    </row>
    <row r="574" spans="1:5" s="50" customFormat="1" x14ac:dyDescent="0.3">
      <c r="A574" s="24"/>
      <c r="B574" s="25"/>
      <c r="C574" s="21"/>
      <c r="D574" s="30"/>
      <c r="E574" s="22"/>
    </row>
    <row r="575" spans="1:5" s="50" customFormat="1" ht="31.5" x14ac:dyDescent="0.25">
      <c r="A575" s="24" t="s">
        <v>1115</v>
      </c>
      <c r="B575" s="26" t="s">
        <v>319</v>
      </c>
      <c r="C575" s="228" t="s">
        <v>61</v>
      </c>
      <c r="D575" s="30"/>
      <c r="E575" s="22">
        <v>54.27</v>
      </c>
    </row>
    <row r="576" spans="1:5" s="50" customFormat="1" x14ac:dyDescent="0.3">
      <c r="A576" s="24"/>
      <c r="B576" s="25"/>
      <c r="C576" s="21"/>
      <c r="D576" s="30"/>
      <c r="E576" s="22"/>
    </row>
    <row r="577" spans="1:5" s="50" customFormat="1" ht="31.5" x14ac:dyDescent="0.25">
      <c r="A577" s="24" t="s">
        <v>1116</v>
      </c>
      <c r="B577" s="26" t="s">
        <v>320</v>
      </c>
      <c r="C577" s="228" t="s">
        <v>61</v>
      </c>
      <c r="D577" s="30"/>
      <c r="E577" s="22">
        <v>25.25</v>
      </c>
    </row>
    <row r="578" spans="1:5" s="50" customFormat="1" x14ac:dyDescent="0.3">
      <c r="A578" s="24"/>
      <c r="B578" s="25"/>
      <c r="C578" s="21"/>
      <c r="D578" s="30"/>
      <c r="E578" s="22"/>
    </row>
    <row r="579" spans="1:5" s="50" customFormat="1" ht="31.5" x14ac:dyDescent="0.25">
      <c r="A579" s="24" t="s">
        <v>1117</v>
      </c>
      <c r="B579" s="26" t="s">
        <v>321</v>
      </c>
      <c r="C579" s="228" t="s">
        <v>61</v>
      </c>
      <c r="D579" s="30"/>
      <c r="E579" s="22">
        <v>28.41</v>
      </c>
    </row>
    <row r="580" spans="1:5" s="50" customFormat="1" x14ac:dyDescent="0.3">
      <c r="A580" s="24"/>
      <c r="B580" s="25"/>
      <c r="C580" s="21"/>
      <c r="D580" s="30"/>
      <c r="E580" s="22"/>
    </row>
    <row r="581" spans="1:5" s="50" customFormat="1" ht="31.5" x14ac:dyDescent="0.25">
      <c r="A581" s="24" t="s">
        <v>1118</v>
      </c>
      <c r="B581" s="26" t="s">
        <v>322</v>
      </c>
      <c r="C581" s="228" t="s">
        <v>61</v>
      </c>
      <c r="D581" s="30"/>
      <c r="E581" s="22">
        <v>40.35</v>
      </c>
    </row>
    <row r="582" spans="1:5" s="50" customFormat="1" x14ac:dyDescent="0.3">
      <c r="A582" s="24"/>
      <c r="B582" s="25"/>
      <c r="C582" s="21"/>
      <c r="D582" s="30"/>
      <c r="E582" s="22"/>
    </row>
    <row r="583" spans="1:5" s="50" customFormat="1" ht="31.5" x14ac:dyDescent="0.25">
      <c r="A583" s="24" t="s">
        <v>1119</v>
      </c>
      <c r="B583" s="26" t="s">
        <v>323</v>
      </c>
      <c r="C583" s="228" t="s">
        <v>61</v>
      </c>
      <c r="D583" s="30"/>
      <c r="E583" s="22">
        <v>48.2</v>
      </c>
    </row>
    <row r="584" spans="1:5" s="50" customFormat="1" x14ac:dyDescent="0.3">
      <c r="A584" s="24"/>
      <c r="B584" s="25"/>
      <c r="C584" s="21"/>
      <c r="D584" s="30"/>
      <c r="E584" s="22"/>
    </row>
    <row r="585" spans="1:5" s="50" customFormat="1" ht="31.5" x14ac:dyDescent="0.25">
      <c r="A585" s="24" t="s">
        <v>1120</v>
      </c>
      <c r="B585" s="26" t="s">
        <v>963</v>
      </c>
      <c r="C585" s="228" t="s">
        <v>61</v>
      </c>
      <c r="D585" s="30"/>
      <c r="E585" s="22">
        <v>50.65</v>
      </c>
    </row>
    <row r="586" spans="1:5" s="50" customFormat="1" x14ac:dyDescent="0.3">
      <c r="A586" s="24"/>
      <c r="B586" s="25"/>
      <c r="C586" s="21"/>
      <c r="D586" s="30"/>
      <c r="E586" s="22"/>
    </row>
    <row r="587" spans="1:5" s="50" customFormat="1" ht="31.5" x14ac:dyDescent="0.25">
      <c r="A587" s="24" t="s">
        <v>1121</v>
      </c>
      <c r="B587" s="26" t="s">
        <v>324</v>
      </c>
      <c r="C587" s="228" t="s">
        <v>61</v>
      </c>
      <c r="D587" s="30"/>
      <c r="E587" s="22">
        <v>65.22</v>
      </c>
    </row>
    <row r="588" spans="1:5" s="50" customFormat="1" x14ac:dyDescent="0.3">
      <c r="A588" s="24"/>
      <c r="B588" s="25"/>
      <c r="C588" s="21"/>
      <c r="D588" s="30"/>
      <c r="E588" s="22"/>
    </row>
    <row r="589" spans="1:5" s="50" customFormat="1" ht="18.75" x14ac:dyDescent="0.25">
      <c r="A589" s="24" t="s">
        <v>309</v>
      </c>
      <c r="B589" s="29" t="s">
        <v>326</v>
      </c>
      <c r="C589" s="21"/>
      <c r="D589" s="30"/>
      <c r="E589" s="22"/>
    </row>
    <row r="590" spans="1:5" s="50" customFormat="1" ht="94.5" x14ac:dyDescent="0.25">
      <c r="A590" s="24"/>
      <c r="B590" s="25" t="s">
        <v>1701</v>
      </c>
      <c r="C590" s="21"/>
      <c r="D590" s="30"/>
      <c r="E590" s="22"/>
    </row>
    <row r="591" spans="1:5" s="50" customFormat="1" x14ac:dyDescent="0.3">
      <c r="A591" s="24"/>
      <c r="B591" s="29"/>
      <c r="C591" s="21"/>
      <c r="D591" s="30"/>
      <c r="E591" s="22"/>
    </row>
    <row r="592" spans="1:5" s="50" customFormat="1" x14ac:dyDescent="0.3">
      <c r="A592" s="24" t="s">
        <v>311</v>
      </c>
      <c r="B592" s="26" t="s">
        <v>1483</v>
      </c>
      <c r="C592" s="228" t="s">
        <v>18</v>
      </c>
      <c r="D592" s="30"/>
      <c r="E592" s="22">
        <v>816.49</v>
      </c>
    </row>
    <row r="593" spans="1:5" s="50" customFormat="1" x14ac:dyDescent="0.3">
      <c r="A593" s="24"/>
      <c r="B593" s="25"/>
      <c r="C593" s="21"/>
      <c r="D593" s="30"/>
      <c r="E593" s="22"/>
    </row>
    <row r="594" spans="1:5" s="50" customFormat="1" ht="18.75" x14ac:dyDescent="0.25">
      <c r="A594" s="24" t="s">
        <v>1123</v>
      </c>
      <c r="B594" s="26" t="s">
        <v>1484</v>
      </c>
      <c r="C594" s="228" t="s">
        <v>18</v>
      </c>
      <c r="D594" s="30"/>
      <c r="E594" s="22">
        <v>1578.77</v>
      </c>
    </row>
    <row r="595" spans="1:5" s="50" customFormat="1" x14ac:dyDescent="0.3">
      <c r="A595" s="24"/>
      <c r="B595" s="26"/>
      <c r="C595" s="21"/>
      <c r="D595" s="30"/>
      <c r="E595" s="22"/>
    </row>
    <row r="596" spans="1:5" s="50" customFormat="1" ht="18.75" x14ac:dyDescent="0.25">
      <c r="A596" s="24" t="s">
        <v>1508</v>
      </c>
      <c r="B596" s="26" t="s">
        <v>1485</v>
      </c>
      <c r="C596" s="228" t="s">
        <v>18</v>
      </c>
      <c r="D596" s="30"/>
      <c r="E596" s="22">
        <v>4748.34</v>
      </c>
    </row>
    <row r="597" spans="1:5" s="50" customFormat="1" x14ac:dyDescent="0.3">
      <c r="A597" s="24"/>
      <c r="B597" s="26"/>
      <c r="C597" s="21"/>
      <c r="D597" s="30"/>
      <c r="E597" s="22"/>
    </row>
    <row r="598" spans="1:5" s="50" customFormat="1" ht="18.75" x14ac:dyDescent="0.25">
      <c r="A598" s="24" t="s">
        <v>1509</v>
      </c>
      <c r="B598" s="26" t="s">
        <v>1486</v>
      </c>
      <c r="C598" s="228" t="s">
        <v>18</v>
      </c>
      <c r="D598" s="30"/>
      <c r="E598" s="22">
        <v>5567.99</v>
      </c>
    </row>
    <row r="599" spans="1:5" s="50" customFormat="1" x14ac:dyDescent="0.3">
      <c r="A599" s="24"/>
      <c r="B599" s="26"/>
      <c r="C599" s="21"/>
      <c r="D599" s="30"/>
      <c r="E599" s="22"/>
    </row>
    <row r="600" spans="1:5" s="50" customFormat="1" ht="18.75" x14ac:dyDescent="0.25">
      <c r="A600" s="24" t="s">
        <v>1696</v>
      </c>
      <c r="B600" s="71" t="s">
        <v>1697</v>
      </c>
      <c r="C600" s="228" t="s">
        <v>18</v>
      </c>
      <c r="D600" s="30"/>
      <c r="E600" s="22">
        <v>6852.24</v>
      </c>
    </row>
    <row r="601" spans="1:5" s="50" customFormat="1" x14ac:dyDescent="0.3">
      <c r="A601" s="24"/>
      <c r="B601" s="71"/>
      <c r="C601" s="21"/>
      <c r="D601" s="30"/>
      <c r="E601" s="22"/>
    </row>
    <row r="602" spans="1:5" s="50" customFormat="1" ht="18.75" x14ac:dyDescent="0.25">
      <c r="A602" s="24" t="s">
        <v>1699</v>
      </c>
      <c r="B602" s="71" t="s">
        <v>1698</v>
      </c>
      <c r="C602" s="228" t="s">
        <v>18</v>
      </c>
      <c r="D602" s="30"/>
      <c r="E602" s="22">
        <v>6777.29</v>
      </c>
    </row>
    <row r="603" spans="1:5" s="50" customFormat="1" x14ac:dyDescent="0.3">
      <c r="A603" s="24"/>
      <c r="B603" s="26"/>
      <c r="C603" s="21"/>
      <c r="D603" s="30"/>
      <c r="E603" s="22"/>
    </row>
    <row r="604" spans="1:5" s="50" customFormat="1" ht="18.75" x14ac:dyDescent="0.25">
      <c r="A604" s="24" t="s">
        <v>2012</v>
      </c>
      <c r="B604" s="71" t="s">
        <v>1700</v>
      </c>
      <c r="C604" s="228" t="s">
        <v>18</v>
      </c>
      <c r="D604" s="30"/>
      <c r="E604" s="22">
        <v>8461.39</v>
      </c>
    </row>
    <row r="605" spans="1:5" s="50" customFormat="1" x14ac:dyDescent="0.3">
      <c r="A605" s="24"/>
      <c r="B605" s="26"/>
      <c r="C605" s="21"/>
      <c r="D605" s="30"/>
      <c r="E605" s="22"/>
    </row>
    <row r="606" spans="1:5" s="50" customFormat="1" ht="18.75" x14ac:dyDescent="0.25">
      <c r="A606" s="24" t="s">
        <v>1122</v>
      </c>
      <c r="B606" s="29" t="s">
        <v>910</v>
      </c>
      <c r="C606" s="21"/>
      <c r="D606" s="30"/>
      <c r="E606" s="22"/>
    </row>
    <row r="607" spans="1:5" s="50" customFormat="1" x14ac:dyDescent="0.3">
      <c r="A607" s="24" t="s">
        <v>1124</v>
      </c>
      <c r="B607" s="26" t="s">
        <v>904</v>
      </c>
      <c r="C607" s="228" t="s">
        <v>18</v>
      </c>
      <c r="D607" s="30"/>
      <c r="E607" s="22">
        <v>57.41</v>
      </c>
    </row>
    <row r="608" spans="1:5" s="50" customFormat="1" ht="63" x14ac:dyDescent="0.25">
      <c r="A608" s="24"/>
      <c r="B608" s="25" t="s">
        <v>905</v>
      </c>
      <c r="C608" s="21"/>
      <c r="D608" s="30"/>
      <c r="E608" s="22"/>
    </row>
    <row r="609" spans="1:5" s="50" customFormat="1" x14ac:dyDescent="0.3">
      <c r="A609" s="24"/>
      <c r="B609" s="25"/>
      <c r="C609" s="21"/>
      <c r="D609" s="30"/>
      <c r="E609" s="22"/>
    </row>
    <row r="610" spans="1:5" s="50" customFormat="1" x14ac:dyDescent="0.3">
      <c r="A610" s="24" t="s">
        <v>1125</v>
      </c>
      <c r="B610" s="26" t="s">
        <v>906</v>
      </c>
      <c r="C610" s="228" t="s">
        <v>18</v>
      </c>
      <c r="D610" s="30"/>
      <c r="E610" s="22">
        <v>56.39</v>
      </c>
    </row>
    <row r="611" spans="1:5" s="50" customFormat="1" ht="72" customHeight="1" x14ac:dyDescent="0.25">
      <c r="A611" s="24"/>
      <c r="B611" s="25" t="s">
        <v>907</v>
      </c>
      <c r="C611" s="21"/>
      <c r="D611" s="30"/>
      <c r="E611" s="22"/>
    </row>
    <row r="612" spans="1:5" s="50" customFormat="1" x14ac:dyDescent="0.3">
      <c r="A612" s="24"/>
      <c r="B612" s="25"/>
      <c r="C612" s="21"/>
      <c r="D612" s="30"/>
      <c r="E612" s="22"/>
    </row>
    <row r="613" spans="1:5" s="50" customFormat="1" x14ac:dyDescent="0.3">
      <c r="A613" s="24" t="s">
        <v>1126</v>
      </c>
      <c r="B613" s="26" t="s">
        <v>908</v>
      </c>
      <c r="C613" s="228" t="s">
        <v>18</v>
      </c>
      <c r="D613" s="30"/>
      <c r="E613" s="22">
        <v>60.45</v>
      </c>
    </row>
    <row r="614" spans="1:5" s="50" customFormat="1" ht="63" x14ac:dyDescent="0.25">
      <c r="A614" s="24"/>
      <c r="B614" s="25" t="s">
        <v>909</v>
      </c>
      <c r="C614" s="21"/>
      <c r="D614" s="30"/>
      <c r="E614" s="22"/>
    </row>
    <row r="615" spans="1:5" s="50" customFormat="1" x14ac:dyDescent="0.3">
      <c r="A615" s="24"/>
      <c r="B615" s="25"/>
      <c r="C615" s="21"/>
      <c r="D615" s="30"/>
      <c r="E615" s="22"/>
    </row>
    <row r="616" spans="1:5" s="50" customFormat="1" ht="18.75" x14ac:dyDescent="0.25">
      <c r="A616" s="24" t="s">
        <v>314</v>
      </c>
      <c r="B616" s="29" t="s">
        <v>329</v>
      </c>
      <c r="C616" s="21"/>
      <c r="D616" s="30"/>
      <c r="E616" s="22"/>
    </row>
    <row r="617" spans="1:5" s="50" customFormat="1" ht="51" customHeight="1" x14ac:dyDescent="0.25">
      <c r="A617" s="24" t="s">
        <v>316</v>
      </c>
      <c r="B617" s="26" t="s">
        <v>917</v>
      </c>
      <c r="C617" s="228" t="s">
        <v>18</v>
      </c>
      <c r="D617" s="30"/>
      <c r="E617" s="33">
        <v>1753.74</v>
      </c>
    </row>
    <row r="618" spans="1:5" s="50" customFormat="1" ht="94.5" customHeight="1" x14ac:dyDescent="0.25">
      <c r="A618" s="24"/>
      <c r="B618" s="25" t="s">
        <v>330</v>
      </c>
      <c r="C618" s="21"/>
      <c r="D618" s="30"/>
      <c r="E618" s="22"/>
    </row>
    <row r="619" spans="1:5" s="50" customFormat="1" x14ac:dyDescent="0.3">
      <c r="A619" s="24"/>
      <c r="B619" s="25"/>
      <c r="C619" s="21"/>
      <c r="D619" s="30"/>
      <c r="E619" s="22"/>
    </row>
    <row r="620" spans="1:5" s="50" customFormat="1" ht="18.75" x14ac:dyDescent="0.25">
      <c r="A620" s="24" t="s">
        <v>325</v>
      </c>
      <c r="B620" s="29" t="s">
        <v>331</v>
      </c>
      <c r="C620" s="21"/>
      <c r="D620" s="30"/>
      <c r="E620" s="22"/>
    </row>
    <row r="621" spans="1:5" s="50" customFormat="1" ht="18.75" x14ac:dyDescent="0.25">
      <c r="A621" s="24" t="s">
        <v>327</v>
      </c>
      <c r="B621" s="26" t="s">
        <v>332</v>
      </c>
      <c r="C621" s="228" t="s">
        <v>61</v>
      </c>
      <c r="D621" s="30"/>
      <c r="E621" s="22">
        <v>942.03</v>
      </c>
    </row>
    <row r="622" spans="1:5" s="50" customFormat="1" ht="81" customHeight="1" x14ac:dyDescent="0.25">
      <c r="A622" s="24"/>
      <c r="B622" s="25" t="s">
        <v>333</v>
      </c>
      <c r="C622" s="21"/>
      <c r="D622" s="30"/>
      <c r="E622" s="22"/>
    </row>
    <row r="623" spans="1:5" s="50" customFormat="1" x14ac:dyDescent="0.3">
      <c r="A623" s="24"/>
      <c r="B623" s="25"/>
      <c r="C623" s="21"/>
      <c r="D623" s="30"/>
      <c r="E623" s="22"/>
    </row>
    <row r="624" spans="1:5" s="50" customFormat="1" ht="18.75" x14ac:dyDescent="0.25">
      <c r="A624" s="24" t="s">
        <v>328</v>
      </c>
      <c r="B624" s="26" t="s">
        <v>334</v>
      </c>
      <c r="C624" s="228" t="s">
        <v>18</v>
      </c>
      <c r="D624" s="30"/>
      <c r="E624" s="22">
        <v>452.2</v>
      </c>
    </row>
    <row r="625" spans="1:5" s="50" customFormat="1" ht="78.75" customHeight="1" x14ac:dyDescent="0.25">
      <c r="A625" s="24"/>
      <c r="B625" s="25" t="s">
        <v>335</v>
      </c>
      <c r="C625" s="21"/>
      <c r="D625" s="30"/>
      <c r="E625" s="22"/>
    </row>
    <row r="626" spans="1:5" s="50" customFormat="1" x14ac:dyDescent="0.3">
      <c r="A626" s="24"/>
      <c r="B626" s="25"/>
      <c r="C626" s="21"/>
      <c r="D626" s="30"/>
      <c r="E626" s="22"/>
    </row>
    <row r="627" spans="1:5" s="50" customFormat="1" ht="18.75" x14ac:dyDescent="0.25">
      <c r="A627" s="24" t="s">
        <v>1127</v>
      </c>
      <c r="B627" s="26" t="s">
        <v>336</v>
      </c>
      <c r="C627" s="228" t="s">
        <v>18</v>
      </c>
      <c r="D627" s="30"/>
      <c r="E627" s="22">
        <v>84.27</v>
      </c>
    </row>
    <row r="628" spans="1:5" s="50" customFormat="1" ht="64.5" customHeight="1" x14ac:dyDescent="0.25">
      <c r="A628" s="24"/>
      <c r="B628" s="25" t="s">
        <v>337</v>
      </c>
      <c r="C628" s="21"/>
      <c r="D628" s="30"/>
      <c r="E628" s="22"/>
    </row>
    <row r="629" spans="1:5" s="50" customFormat="1" x14ac:dyDescent="0.3">
      <c r="A629" s="24"/>
      <c r="B629" s="25"/>
      <c r="C629" s="21"/>
      <c r="D629" s="30"/>
      <c r="E629" s="22"/>
    </row>
    <row r="630" spans="1:5" s="50" customFormat="1" ht="18.75" x14ac:dyDescent="0.25">
      <c r="A630" s="24" t="s">
        <v>1128</v>
      </c>
      <c r="B630" s="26" t="s">
        <v>338</v>
      </c>
      <c r="C630" s="228" t="s">
        <v>18</v>
      </c>
      <c r="D630" s="30"/>
      <c r="E630" s="22">
        <v>47.01</v>
      </c>
    </row>
    <row r="631" spans="1:5" s="50" customFormat="1" ht="63" x14ac:dyDescent="0.25">
      <c r="A631" s="24"/>
      <c r="B631" s="25" t="s">
        <v>339</v>
      </c>
      <c r="C631" s="21"/>
      <c r="D631" s="30"/>
      <c r="E631" s="22"/>
    </row>
    <row r="632" spans="1:5" s="50" customFormat="1" x14ac:dyDescent="0.3">
      <c r="A632" s="24"/>
      <c r="B632" s="25"/>
      <c r="C632" s="21"/>
      <c r="D632" s="30"/>
      <c r="E632" s="22"/>
    </row>
    <row r="633" spans="1:5" s="50" customFormat="1" ht="18.75" x14ac:dyDescent="0.25">
      <c r="A633" s="24" t="s">
        <v>1129</v>
      </c>
      <c r="B633" s="26" t="s">
        <v>340</v>
      </c>
      <c r="C633" s="228" t="s">
        <v>18</v>
      </c>
      <c r="D633" s="30"/>
      <c r="E633" s="22">
        <v>29.28</v>
      </c>
    </row>
    <row r="634" spans="1:5" s="50" customFormat="1" ht="63" x14ac:dyDescent="0.25">
      <c r="A634" s="24"/>
      <c r="B634" s="25" t="s">
        <v>341</v>
      </c>
      <c r="C634" s="21"/>
      <c r="D634" s="30"/>
      <c r="E634" s="22"/>
    </row>
    <row r="635" spans="1:5" s="50" customFormat="1" x14ac:dyDescent="0.3">
      <c r="A635" s="24"/>
      <c r="B635" s="25"/>
      <c r="C635" s="21"/>
      <c r="D635" s="30"/>
      <c r="E635" s="22"/>
    </row>
    <row r="636" spans="1:5" s="50" customFormat="1" x14ac:dyDescent="0.3">
      <c r="A636" s="24" t="s">
        <v>1130</v>
      </c>
      <c r="B636" s="26" t="s">
        <v>849</v>
      </c>
      <c r="C636" s="228" t="s">
        <v>18</v>
      </c>
      <c r="D636" s="30"/>
      <c r="E636" s="22">
        <v>24.02</v>
      </c>
    </row>
    <row r="637" spans="1:5" s="50" customFormat="1" ht="47.25" x14ac:dyDescent="0.25">
      <c r="A637" s="24"/>
      <c r="B637" s="25" t="s">
        <v>342</v>
      </c>
      <c r="C637" s="21"/>
      <c r="D637" s="30"/>
      <c r="E637" s="22"/>
    </row>
    <row r="638" spans="1:5" s="50" customFormat="1" x14ac:dyDescent="0.3">
      <c r="A638" s="24"/>
      <c r="B638" s="25"/>
      <c r="C638" s="21"/>
      <c r="D638" s="30"/>
      <c r="E638" s="22"/>
    </row>
    <row r="639" spans="1:5" s="50" customFormat="1" ht="18.75" x14ac:dyDescent="0.25">
      <c r="A639" s="24" t="s">
        <v>1131</v>
      </c>
      <c r="B639" s="26" t="s">
        <v>895</v>
      </c>
      <c r="C639" s="228" t="s">
        <v>18</v>
      </c>
      <c r="D639" s="30"/>
      <c r="E639" s="22">
        <v>148.21</v>
      </c>
    </row>
    <row r="640" spans="1:5" s="50" customFormat="1" ht="63" x14ac:dyDescent="0.25">
      <c r="A640" s="24"/>
      <c r="B640" s="25" t="s">
        <v>896</v>
      </c>
      <c r="C640" s="21"/>
      <c r="D640" s="30"/>
      <c r="E640" s="22"/>
    </row>
    <row r="641" spans="1:5" s="50" customFormat="1" x14ac:dyDescent="0.3">
      <c r="A641" s="24"/>
      <c r="B641" s="26"/>
      <c r="C641" s="21"/>
      <c r="D641" s="30"/>
      <c r="E641" s="22"/>
    </row>
    <row r="642" spans="1:5" s="50" customFormat="1" ht="18.75" x14ac:dyDescent="0.25">
      <c r="A642" s="24" t="s">
        <v>1132</v>
      </c>
      <c r="B642" s="26" t="s">
        <v>343</v>
      </c>
      <c r="C642" s="228" t="s">
        <v>18</v>
      </c>
      <c r="D642" s="30"/>
      <c r="E642" s="22">
        <v>372.37</v>
      </c>
    </row>
    <row r="643" spans="1:5" s="50" customFormat="1" ht="83.25" customHeight="1" x14ac:dyDescent="0.25">
      <c r="A643" s="24"/>
      <c r="B643" s="25" t="s">
        <v>1016</v>
      </c>
      <c r="C643" s="21"/>
      <c r="D643" s="30"/>
      <c r="E643" s="22"/>
    </row>
    <row r="644" spans="1:5" s="50" customFormat="1" ht="18" customHeight="1" x14ac:dyDescent="0.3">
      <c r="A644" s="243"/>
      <c r="B644" s="236"/>
      <c r="C644" s="694" t="s">
        <v>21</v>
      </c>
      <c r="D644" s="695"/>
      <c r="E644" s="695"/>
    </row>
    <row r="645" spans="1:5" s="50" customFormat="1" ht="18.75" x14ac:dyDescent="0.25">
      <c r="A645" s="19" t="s">
        <v>344</v>
      </c>
      <c r="B645" s="20" t="s">
        <v>345</v>
      </c>
      <c r="C645" s="223"/>
      <c r="D645" s="232"/>
      <c r="E645" s="22"/>
    </row>
    <row r="646" spans="1:5" s="50" customFormat="1" ht="18.75" x14ac:dyDescent="0.25">
      <c r="A646" s="24" t="s">
        <v>346</v>
      </c>
      <c r="B646" s="29" t="s">
        <v>161</v>
      </c>
      <c r="C646" s="21"/>
      <c r="D646" s="30"/>
      <c r="E646" s="22"/>
    </row>
    <row r="647" spans="1:5" s="50" customFormat="1" ht="31.5" x14ac:dyDescent="0.25">
      <c r="A647" s="24" t="s">
        <v>347</v>
      </c>
      <c r="B647" s="26" t="s">
        <v>773</v>
      </c>
      <c r="C647" s="228" t="s">
        <v>18</v>
      </c>
      <c r="D647" s="30"/>
      <c r="E647" s="22">
        <v>399.01</v>
      </c>
    </row>
    <row r="648" spans="1:5" s="50" customFormat="1" ht="108.75" customHeight="1" x14ac:dyDescent="0.25">
      <c r="A648" s="24"/>
      <c r="B648" s="25" t="s">
        <v>1573</v>
      </c>
      <c r="C648" s="21"/>
      <c r="D648" s="30"/>
      <c r="E648" s="22"/>
    </row>
    <row r="649" spans="1:5" s="50" customFormat="1" x14ac:dyDescent="0.3">
      <c r="A649" s="24"/>
      <c r="B649" s="25"/>
      <c r="C649" s="21"/>
      <c r="D649" s="30"/>
      <c r="E649" s="22"/>
    </row>
    <row r="650" spans="1:5" s="50" customFormat="1" ht="31.5" x14ac:dyDescent="0.25">
      <c r="A650" s="24" t="s">
        <v>1133</v>
      </c>
      <c r="B650" s="26" t="s">
        <v>772</v>
      </c>
      <c r="C650" s="228" t="s">
        <v>18</v>
      </c>
      <c r="D650" s="30"/>
      <c r="E650" s="22">
        <v>679.32</v>
      </c>
    </row>
    <row r="651" spans="1:5" s="50" customFormat="1" ht="110.25" x14ac:dyDescent="0.25">
      <c r="A651" s="24"/>
      <c r="B651" s="25" t="s">
        <v>771</v>
      </c>
      <c r="C651" s="21"/>
      <c r="D651" s="30"/>
      <c r="E651" s="22"/>
    </row>
    <row r="652" spans="1:5" s="50" customFormat="1" x14ac:dyDescent="0.3">
      <c r="A652" s="24"/>
      <c r="B652" s="25"/>
      <c r="C652" s="21"/>
      <c r="D652" s="30"/>
      <c r="E652" s="22"/>
    </row>
    <row r="653" spans="1:5" s="50" customFormat="1" ht="31.5" x14ac:dyDescent="0.25">
      <c r="A653" s="24" t="s">
        <v>1134</v>
      </c>
      <c r="B653" s="26" t="s">
        <v>1426</v>
      </c>
      <c r="C653" s="228" t="s">
        <v>18</v>
      </c>
      <c r="D653" s="30"/>
      <c r="E653" s="22">
        <v>325.77999999999997</v>
      </c>
    </row>
    <row r="654" spans="1:5" s="50" customFormat="1" ht="110.25" x14ac:dyDescent="0.25">
      <c r="A654" s="24"/>
      <c r="B654" s="25" t="s">
        <v>899</v>
      </c>
      <c r="C654" s="21"/>
      <c r="D654" s="30"/>
      <c r="E654" s="22"/>
    </row>
    <row r="655" spans="1:5" s="50" customFormat="1" x14ac:dyDescent="0.3">
      <c r="A655" s="24"/>
      <c r="B655" s="25"/>
      <c r="C655" s="21"/>
      <c r="D655" s="30"/>
      <c r="E655" s="22"/>
    </row>
    <row r="656" spans="1:5" s="50" customFormat="1" ht="18.75" x14ac:dyDescent="0.25">
      <c r="A656" s="24" t="s">
        <v>1135</v>
      </c>
      <c r="B656" s="58" t="s">
        <v>1526</v>
      </c>
      <c r="C656" s="228" t="s">
        <v>18</v>
      </c>
      <c r="D656" s="30"/>
      <c r="E656" s="22">
        <v>111.22</v>
      </c>
    </row>
    <row r="657" spans="1:5" s="50" customFormat="1" ht="63" x14ac:dyDescent="0.25">
      <c r="A657" s="24"/>
      <c r="B657" s="61" t="s">
        <v>1527</v>
      </c>
      <c r="C657" s="21"/>
      <c r="D657" s="30"/>
      <c r="E657" s="22"/>
    </row>
    <row r="658" spans="1:5" s="50" customFormat="1" x14ac:dyDescent="0.3">
      <c r="A658" s="24"/>
      <c r="B658" s="25"/>
      <c r="C658" s="21"/>
      <c r="D658" s="30"/>
      <c r="E658" s="22"/>
    </row>
    <row r="659" spans="1:5" s="50" customFormat="1" ht="31.5" x14ac:dyDescent="0.25">
      <c r="A659" s="24" t="s">
        <v>1136</v>
      </c>
      <c r="B659" s="71" t="s">
        <v>1641</v>
      </c>
      <c r="C659" s="228" t="s">
        <v>61</v>
      </c>
      <c r="D659" s="30"/>
      <c r="E659" s="22">
        <v>292.66000000000003</v>
      </c>
    </row>
    <row r="660" spans="1:5" s="50" customFormat="1" ht="110.25" x14ac:dyDescent="0.25">
      <c r="A660" s="24"/>
      <c r="B660" s="82" t="s">
        <v>1642</v>
      </c>
      <c r="C660" s="21"/>
      <c r="D660" s="30"/>
      <c r="E660" s="22"/>
    </row>
    <row r="661" spans="1:5" s="50" customFormat="1" x14ac:dyDescent="0.3">
      <c r="A661" s="24"/>
      <c r="B661" s="25"/>
      <c r="C661" s="21"/>
      <c r="D661" s="30"/>
      <c r="E661" s="22"/>
    </row>
    <row r="662" spans="1:5" s="50" customFormat="1" ht="31.5" x14ac:dyDescent="0.25">
      <c r="A662" s="24" t="s">
        <v>1137</v>
      </c>
      <c r="B662" s="58" t="s">
        <v>1548</v>
      </c>
      <c r="C662" s="228" t="s">
        <v>61</v>
      </c>
      <c r="D662" s="30"/>
      <c r="E662" s="22">
        <v>224.2</v>
      </c>
    </row>
    <row r="663" spans="1:5" s="50" customFormat="1" ht="157.5" x14ac:dyDescent="0.25">
      <c r="A663" s="24"/>
      <c r="B663" s="61" t="s">
        <v>1549</v>
      </c>
      <c r="C663" s="21"/>
      <c r="D663" s="30"/>
      <c r="E663" s="22"/>
    </row>
    <row r="664" spans="1:5" s="50" customFormat="1" x14ac:dyDescent="0.3">
      <c r="A664" s="24"/>
      <c r="B664" s="25"/>
      <c r="C664" s="21"/>
      <c r="D664" s="30"/>
      <c r="E664" s="22"/>
    </row>
    <row r="665" spans="1:5" s="50" customFormat="1" ht="18.75" x14ac:dyDescent="0.25">
      <c r="A665" s="24" t="s">
        <v>1270</v>
      </c>
      <c r="B665" s="71" t="s">
        <v>1643</v>
      </c>
      <c r="C665" s="228" t="s">
        <v>61</v>
      </c>
      <c r="D665" s="30"/>
      <c r="E665" s="22">
        <v>131.31</v>
      </c>
    </row>
    <row r="666" spans="1:5" s="50" customFormat="1" ht="78.75" customHeight="1" x14ac:dyDescent="0.25">
      <c r="A666" s="24"/>
      <c r="B666" s="82" t="s">
        <v>1644</v>
      </c>
      <c r="C666" s="21"/>
      <c r="D666" s="30"/>
      <c r="E666" s="22"/>
    </row>
    <row r="667" spans="1:5" s="50" customFormat="1" x14ac:dyDescent="0.3">
      <c r="A667" s="24"/>
      <c r="B667" s="25"/>
      <c r="C667" s="21"/>
      <c r="D667" s="30"/>
      <c r="E667" s="22"/>
    </row>
    <row r="668" spans="1:5" s="50" customFormat="1" x14ac:dyDescent="0.3">
      <c r="A668" s="66" t="s">
        <v>1812</v>
      </c>
      <c r="B668" s="71" t="s">
        <v>1813</v>
      </c>
      <c r="C668" s="231" t="s">
        <v>61</v>
      </c>
      <c r="D668" s="110"/>
      <c r="E668" s="110">
        <v>254.32</v>
      </c>
    </row>
    <row r="669" spans="1:5" s="50" customFormat="1" ht="78.75" x14ac:dyDescent="0.25">
      <c r="A669" s="66"/>
      <c r="B669" s="82" t="s">
        <v>1814</v>
      </c>
      <c r="C669" s="67"/>
      <c r="D669" s="110"/>
      <c r="E669" s="110"/>
    </row>
    <row r="670" spans="1:5" s="50" customFormat="1" x14ac:dyDescent="0.3">
      <c r="A670" s="24"/>
      <c r="B670" s="25"/>
      <c r="C670" s="21"/>
      <c r="D670" s="30"/>
      <c r="E670" s="22"/>
    </row>
    <row r="671" spans="1:5" s="50" customFormat="1" ht="18.75" x14ac:dyDescent="0.25">
      <c r="A671" s="24" t="s">
        <v>348</v>
      </c>
      <c r="B671" s="62" t="s">
        <v>1017</v>
      </c>
      <c r="C671" s="21"/>
      <c r="D671" s="30"/>
      <c r="E671" s="22"/>
    </row>
    <row r="672" spans="1:5" s="50" customFormat="1" ht="110.25" x14ac:dyDescent="0.25">
      <c r="A672" s="24"/>
      <c r="B672" s="61" t="s">
        <v>1550</v>
      </c>
      <c r="C672" s="21"/>
      <c r="D672" s="30"/>
      <c r="E672" s="22"/>
    </row>
    <row r="673" spans="1:5" s="50" customFormat="1" x14ac:dyDescent="0.3">
      <c r="A673" s="24"/>
      <c r="B673" s="29"/>
      <c r="C673" s="21"/>
      <c r="D673" s="30"/>
      <c r="E673" s="22"/>
    </row>
    <row r="674" spans="1:5" s="50" customFormat="1" ht="18.75" x14ac:dyDescent="0.25">
      <c r="A674" s="24" t="s">
        <v>349</v>
      </c>
      <c r="B674" s="26" t="s">
        <v>965</v>
      </c>
      <c r="C674" s="228" t="s">
        <v>61</v>
      </c>
      <c r="D674" s="30"/>
      <c r="E674" s="22">
        <v>61.84</v>
      </c>
    </row>
    <row r="675" spans="1:5" s="50" customFormat="1" x14ac:dyDescent="0.3">
      <c r="A675" s="24"/>
      <c r="B675" s="25"/>
      <c r="C675" s="21"/>
      <c r="D675" s="30"/>
      <c r="E675" s="22"/>
    </row>
    <row r="676" spans="1:5" s="50" customFormat="1" ht="18.75" x14ac:dyDescent="0.25">
      <c r="A676" s="24" t="s">
        <v>350</v>
      </c>
      <c r="B676" s="26" t="s">
        <v>966</v>
      </c>
      <c r="C676" s="228" t="s">
        <v>61</v>
      </c>
      <c r="D676" s="30"/>
      <c r="E676" s="22">
        <v>82.72</v>
      </c>
    </row>
    <row r="677" spans="1:5" s="50" customFormat="1" x14ac:dyDescent="0.3">
      <c r="A677" s="24"/>
      <c r="B677" s="25"/>
      <c r="C677" s="21"/>
      <c r="D677" s="30"/>
      <c r="E677" s="22"/>
    </row>
    <row r="678" spans="1:5" s="50" customFormat="1" ht="18.75" x14ac:dyDescent="0.25">
      <c r="A678" s="24" t="s">
        <v>351</v>
      </c>
      <c r="B678" s="26" t="s">
        <v>967</v>
      </c>
      <c r="C678" s="228" t="s">
        <v>61</v>
      </c>
      <c r="D678" s="30"/>
      <c r="E678" s="22">
        <v>111.86</v>
      </c>
    </row>
    <row r="679" spans="1:5" s="50" customFormat="1" x14ac:dyDescent="0.3">
      <c r="A679" s="24"/>
      <c r="B679" s="26"/>
      <c r="C679" s="21"/>
      <c r="D679" s="30"/>
      <c r="E679" s="22"/>
    </row>
    <row r="680" spans="1:5" s="50" customFormat="1" ht="18.75" x14ac:dyDescent="0.25">
      <c r="A680" s="24" t="s">
        <v>352</v>
      </c>
      <c r="B680" s="29" t="s">
        <v>356</v>
      </c>
      <c r="C680" s="21"/>
      <c r="D680" s="30"/>
      <c r="E680" s="22"/>
    </row>
    <row r="681" spans="1:5" s="50" customFormat="1" ht="94.5" x14ac:dyDescent="0.25">
      <c r="A681" s="24"/>
      <c r="B681" s="25" t="s">
        <v>357</v>
      </c>
      <c r="C681" s="21"/>
      <c r="D681" s="30"/>
      <c r="E681" s="22"/>
    </row>
    <row r="682" spans="1:5" s="50" customFormat="1" x14ac:dyDescent="0.3">
      <c r="A682" s="24"/>
      <c r="B682" s="29"/>
      <c r="C682" s="21"/>
      <c r="D682" s="30"/>
      <c r="E682" s="22"/>
    </row>
    <row r="683" spans="1:5" s="50" customFormat="1" ht="18.75" x14ac:dyDescent="0.25">
      <c r="A683" s="24" t="s">
        <v>354</v>
      </c>
      <c r="B683" s="26" t="s">
        <v>358</v>
      </c>
      <c r="C683" s="228" t="s">
        <v>61</v>
      </c>
      <c r="D683" s="30"/>
      <c r="E683" s="22">
        <v>22.03</v>
      </c>
    </row>
    <row r="684" spans="1:5" s="50" customFormat="1" x14ac:dyDescent="0.3">
      <c r="A684" s="24"/>
      <c r="B684" s="25"/>
      <c r="C684" s="21"/>
      <c r="D684" s="30"/>
      <c r="E684" s="22"/>
    </row>
    <row r="685" spans="1:5" s="50" customFormat="1" ht="18.75" x14ac:dyDescent="0.25">
      <c r="A685" s="24" t="s">
        <v>1018</v>
      </c>
      <c r="B685" s="26" t="s">
        <v>360</v>
      </c>
      <c r="C685" s="228" t="s">
        <v>61</v>
      </c>
      <c r="D685" s="30"/>
      <c r="E685" s="22">
        <v>30.21</v>
      </c>
    </row>
    <row r="686" spans="1:5" s="50" customFormat="1" x14ac:dyDescent="0.3">
      <c r="A686" s="24"/>
      <c r="B686" s="25"/>
      <c r="C686" s="21"/>
      <c r="D686" s="30"/>
      <c r="E686" s="22"/>
    </row>
    <row r="687" spans="1:5" s="50" customFormat="1" ht="18.75" x14ac:dyDescent="0.25">
      <c r="A687" s="24" t="s">
        <v>1019</v>
      </c>
      <c r="B687" s="26" t="s">
        <v>362</v>
      </c>
      <c r="C687" s="228" t="s">
        <v>61</v>
      </c>
      <c r="D687" s="30"/>
      <c r="E687" s="22">
        <v>41.05</v>
      </c>
    </row>
    <row r="688" spans="1:5" s="50" customFormat="1" x14ac:dyDescent="0.3">
      <c r="A688" s="24"/>
      <c r="B688" s="25"/>
      <c r="C688" s="21"/>
      <c r="D688" s="30"/>
      <c r="E688" s="22"/>
    </row>
    <row r="689" spans="1:5" s="50" customFormat="1" ht="18.75" x14ac:dyDescent="0.25">
      <c r="A689" s="24" t="s">
        <v>1138</v>
      </c>
      <c r="B689" s="26" t="s">
        <v>363</v>
      </c>
      <c r="C689" s="228" t="s">
        <v>61</v>
      </c>
      <c r="D689" s="30"/>
      <c r="E689" s="22">
        <v>44.96</v>
      </c>
    </row>
    <row r="690" spans="1:5" s="50" customFormat="1" x14ac:dyDescent="0.3">
      <c r="A690" s="24"/>
      <c r="B690" s="26"/>
      <c r="C690" s="21"/>
      <c r="D690" s="30"/>
      <c r="E690" s="22"/>
    </row>
    <row r="691" spans="1:5" s="50" customFormat="1" ht="18.75" x14ac:dyDescent="0.25">
      <c r="A691" s="24" t="s">
        <v>1139</v>
      </c>
      <c r="B691" s="26" t="s">
        <v>365</v>
      </c>
      <c r="C691" s="228" t="s">
        <v>61</v>
      </c>
      <c r="D691" s="30"/>
      <c r="E691" s="22">
        <v>74.459999999999994</v>
      </c>
    </row>
    <row r="692" spans="1:5" s="50" customFormat="1" x14ac:dyDescent="0.3">
      <c r="A692" s="24"/>
      <c r="B692" s="25"/>
      <c r="C692" s="21"/>
      <c r="D692" s="30"/>
      <c r="E692" s="22"/>
    </row>
    <row r="693" spans="1:5" s="50" customFormat="1" x14ac:dyDescent="0.3">
      <c r="A693" s="24" t="s">
        <v>355</v>
      </c>
      <c r="B693" s="29" t="s">
        <v>367</v>
      </c>
      <c r="C693" s="21"/>
      <c r="D693" s="30"/>
      <c r="E693" s="22"/>
    </row>
    <row r="694" spans="1:5" s="50" customFormat="1" ht="18.75" x14ac:dyDescent="0.25">
      <c r="A694" s="24" t="s">
        <v>359</v>
      </c>
      <c r="B694" s="26" t="s">
        <v>1459</v>
      </c>
      <c r="C694" s="228" t="s">
        <v>18</v>
      </c>
      <c r="D694" s="30"/>
      <c r="E694" s="22">
        <v>362.61</v>
      </c>
    </row>
    <row r="695" spans="1:5" s="50" customFormat="1" ht="74.25" customHeight="1" x14ac:dyDescent="0.25">
      <c r="A695" s="24"/>
      <c r="B695" s="25" t="s">
        <v>1460</v>
      </c>
      <c r="C695" s="21"/>
      <c r="D695" s="30"/>
      <c r="E695" s="22"/>
    </row>
    <row r="696" spans="1:5" s="50" customFormat="1" x14ac:dyDescent="0.3">
      <c r="A696" s="24"/>
      <c r="B696" s="25"/>
      <c r="C696" s="21"/>
      <c r="D696" s="30"/>
      <c r="E696" s="22"/>
    </row>
    <row r="697" spans="1:5" s="50" customFormat="1" ht="31.5" x14ac:dyDescent="0.25">
      <c r="A697" s="24" t="s">
        <v>361</v>
      </c>
      <c r="B697" s="71" t="s">
        <v>1645</v>
      </c>
      <c r="C697" s="228" t="s">
        <v>18</v>
      </c>
      <c r="D697" s="30"/>
      <c r="E697" s="22">
        <v>2056.6999999999998</v>
      </c>
    </row>
    <row r="698" spans="1:5" s="50" customFormat="1" ht="83.25" customHeight="1" x14ac:dyDescent="0.25">
      <c r="A698" s="24"/>
      <c r="B698" s="82" t="s">
        <v>1646</v>
      </c>
      <c r="C698" s="21"/>
      <c r="D698" s="30"/>
      <c r="E698" s="22"/>
    </row>
    <row r="699" spans="1:5" s="50" customFormat="1" x14ac:dyDescent="0.3">
      <c r="A699" s="24"/>
      <c r="B699" s="25"/>
      <c r="C699" s="21"/>
      <c r="D699" s="30"/>
      <c r="E699" s="22"/>
    </row>
    <row r="700" spans="1:5" s="50" customFormat="1" ht="18.75" x14ac:dyDescent="0.25">
      <c r="A700" s="24" t="s">
        <v>1140</v>
      </c>
      <c r="B700" s="26" t="s">
        <v>370</v>
      </c>
      <c r="C700" s="228" t="s">
        <v>18</v>
      </c>
      <c r="D700" s="30"/>
      <c r="E700" s="22">
        <v>393.56</v>
      </c>
    </row>
    <row r="701" spans="1:5" s="50" customFormat="1" ht="79.5" customHeight="1" x14ac:dyDescent="0.25">
      <c r="A701" s="24"/>
      <c r="B701" s="25" t="s">
        <v>371</v>
      </c>
      <c r="C701" s="21"/>
      <c r="D701" s="30"/>
      <c r="E701" s="22"/>
    </row>
    <row r="702" spans="1:5" s="50" customFormat="1" x14ac:dyDescent="0.3">
      <c r="A702" s="24"/>
      <c r="B702" s="25"/>
      <c r="C702" s="21"/>
      <c r="D702" s="30"/>
      <c r="E702" s="22"/>
    </row>
    <row r="703" spans="1:5" s="50" customFormat="1" ht="18.75" x14ac:dyDescent="0.25">
      <c r="A703" s="24" t="s">
        <v>366</v>
      </c>
      <c r="B703" s="29" t="s">
        <v>353</v>
      </c>
      <c r="C703" s="21"/>
      <c r="D703" s="30"/>
      <c r="E703" s="22"/>
    </row>
    <row r="704" spans="1:5" s="50" customFormat="1" x14ac:dyDescent="0.3">
      <c r="A704" s="24" t="s">
        <v>368</v>
      </c>
      <c r="B704" s="71" t="s">
        <v>1815</v>
      </c>
      <c r="C704" s="228" t="s">
        <v>18</v>
      </c>
      <c r="D704" s="30"/>
      <c r="E704" s="22">
        <v>65.650000000000006</v>
      </c>
    </row>
    <row r="705" spans="1:5" s="50" customFormat="1" ht="51" customHeight="1" x14ac:dyDescent="0.25">
      <c r="A705" s="24"/>
      <c r="B705" s="82" t="s">
        <v>1816</v>
      </c>
      <c r="C705" s="21"/>
      <c r="D705" s="30"/>
      <c r="E705" s="22"/>
    </row>
    <row r="706" spans="1:5" s="50" customFormat="1" ht="18" customHeight="1" x14ac:dyDescent="0.3">
      <c r="A706" s="200"/>
      <c r="B706" s="240"/>
      <c r="C706" s="694" t="s">
        <v>21</v>
      </c>
      <c r="D706" s="695"/>
      <c r="E706" s="695"/>
    </row>
    <row r="707" spans="1:5" s="50" customFormat="1" ht="18.75" x14ac:dyDescent="0.25">
      <c r="A707" s="19">
        <v>100000</v>
      </c>
      <c r="B707" s="20" t="s">
        <v>372</v>
      </c>
      <c r="C707" s="223"/>
      <c r="D707" s="232"/>
      <c r="E707" s="22"/>
    </row>
    <row r="708" spans="1:5" s="50" customFormat="1" ht="18.75" x14ac:dyDescent="0.25">
      <c r="A708" s="24" t="s">
        <v>1141</v>
      </c>
      <c r="B708" s="29" t="s">
        <v>1021</v>
      </c>
      <c r="C708" s="21"/>
      <c r="D708" s="30"/>
      <c r="E708" s="22"/>
    </row>
    <row r="709" spans="1:5" s="50" customFormat="1" ht="18.75" x14ac:dyDescent="0.25">
      <c r="A709" s="24" t="s">
        <v>1142</v>
      </c>
      <c r="B709" s="26" t="s">
        <v>1023</v>
      </c>
      <c r="C709" s="228" t="s">
        <v>18</v>
      </c>
      <c r="D709" s="30"/>
      <c r="E709" s="22">
        <v>67.260000000000005</v>
      </c>
    </row>
    <row r="710" spans="1:5" s="50" customFormat="1" ht="47.25" x14ac:dyDescent="0.25">
      <c r="A710" s="24"/>
      <c r="B710" s="25" t="s">
        <v>375</v>
      </c>
      <c r="C710" s="21"/>
      <c r="D710" s="30"/>
      <c r="E710" s="22"/>
    </row>
    <row r="711" spans="1:5" s="50" customFormat="1" x14ac:dyDescent="0.3">
      <c r="A711" s="24"/>
      <c r="B711" s="25"/>
      <c r="C711" s="21"/>
      <c r="D711" s="30"/>
      <c r="E711" s="22"/>
    </row>
    <row r="712" spans="1:5" s="50" customFormat="1" ht="18.75" x14ac:dyDescent="0.25">
      <c r="A712" s="24" t="s">
        <v>1143</v>
      </c>
      <c r="B712" s="58" t="s">
        <v>1022</v>
      </c>
      <c r="C712" s="228" t="s">
        <v>18</v>
      </c>
      <c r="D712" s="30"/>
      <c r="E712" s="22">
        <v>81.08</v>
      </c>
    </row>
    <row r="713" spans="1:5" s="50" customFormat="1" ht="78.75" x14ac:dyDescent="0.25">
      <c r="A713" s="24"/>
      <c r="B713" s="61" t="s">
        <v>1551</v>
      </c>
      <c r="C713" s="21"/>
      <c r="D713" s="30"/>
      <c r="E713" s="22"/>
    </row>
    <row r="714" spans="1:5" s="50" customFormat="1" x14ac:dyDescent="0.3">
      <c r="A714" s="24"/>
      <c r="B714" s="25"/>
      <c r="C714" s="21"/>
      <c r="D714" s="30"/>
      <c r="E714" s="22"/>
    </row>
    <row r="715" spans="1:5" s="50" customFormat="1" ht="18.75" x14ac:dyDescent="0.25">
      <c r="A715" s="24" t="s">
        <v>373</v>
      </c>
      <c r="B715" s="29" t="s">
        <v>265</v>
      </c>
      <c r="C715" s="21"/>
      <c r="D715" s="30"/>
      <c r="E715" s="22"/>
    </row>
    <row r="716" spans="1:5" s="50" customFormat="1" x14ac:dyDescent="0.3">
      <c r="A716" s="24" t="s">
        <v>374</v>
      </c>
      <c r="B716" s="26" t="s">
        <v>1275</v>
      </c>
      <c r="C716" s="228" t="s">
        <v>18</v>
      </c>
      <c r="D716" s="30"/>
      <c r="E716" s="22">
        <v>182.49</v>
      </c>
    </row>
    <row r="717" spans="1:5" s="50" customFormat="1" ht="78.75" x14ac:dyDescent="0.25">
      <c r="A717" s="24"/>
      <c r="B717" s="25" t="s">
        <v>378</v>
      </c>
      <c r="C717" s="21"/>
      <c r="D717" s="30"/>
      <c r="E717" s="22"/>
    </row>
    <row r="718" spans="1:5" s="50" customFormat="1" x14ac:dyDescent="0.3">
      <c r="A718" s="24"/>
      <c r="B718" s="26"/>
      <c r="C718" s="21"/>
      <c r="D718" s="30"/>
      <c r="E718" s="22"/>
    </row>
    <row r="719" spans="1:5" s="50" customFormat="1" ht="18.75" x14ac:dyDescent="0.25">
      <c r="A719" s="24" t="s">
        <v>376</v>
      </c>
      <c r="B719" s="29" t="s">
        <v>380</v>
      </c>
      <c r="C719" s="21"/>
      <c r="D719" s="30"/>
      <c r="E719" s="22"/>
    </row>
    <row r="720" spans="1:5" s="50" customFormat="1" ht="94.5" x14ac:dyDescent="0.25">
      <c r="A720" s="24"/>
      <c r="B720" s="25" t="s">
        <v>1817</v>
      </c>
      <c r="C720" s="21"/>
      <c r="D720" s="30"/>
      <c r="E720" s="22"/>
    </row>
    <row r="721" spans="1:5" s="50" customFormat="1" x14ac:dyDescent="0.3">
      <c r="A721" s="24"/>
      <c r="B721" s="29"/>
      <c r="C721" s="21"/>
      <c r="D721" s="30"/>
      <c r="E721" s="22"/>
    </row>
    <row r="722" spans="1:5" s="50" customFormat="1" ht="18.75" x14ac:dyDescent="0.25">
      <c r="A722" s="24" t="s">
        <v>377</v>
      </c>
      <c r="B722" s="71" t="s">
        <v>1647</v>
      </c>
      <c r="C722" s="228" t="s">
        <v>18</v>
      </c>
      <c r="D722" s="30"/>
      <c r="E722" s="22">
        <v>129.25</v>
      </c>
    </row>
    <row r="723" spans="1:5" s="50" customFormat="1" x14ac:dyDescent="0.3">
      <c r="A723" s="24"/>
      <c r="B723" s="82"/>
      <c r="C723" s="21"/>
      <c r="D723" s="30"/>
      <c r="E723" s="22"/>
    </row>
    <row r="724" spans="1:5" s="50" customFormat="1" ht="18.75" x14ac:dyDescent="0.25">
      <c r="A724" s="24" t="s">
        <v>1144</v>
      </c>
      <c r="B724" s="71" t="s">
        <v>1648</v>
      </c>
      <c r="C724" s="228" t="s">
        <v>18</v>
      </c>
      <c r="D724" s="30"/>
      <c r="E724" s="22">
        <v>174.13</v>
      </c>
    </row>
    <row r="725" spans="1:5" s="50" customFormat="1" x14ac:dyDescent="0.3">
      <c r="A725" s="24"/>
      <c r="B725" s="82"/>
      <c r="C725" s="21"/>
      <c r="D725" s="30"/>
      <c r="E725" s="22"/>
    </row>
    <row r="726" spans="1:5" s="50" customFormat="1" ht="18.75" x14ac:dyDescent="0.25">
      <c r="A726" s="24" t="s">
        <v>1145</v>
      </c>
      <c r="B726" s="71" t="s">
        <v>1649</v>
      </c>
      <c r="C726" s="228" t="s">
        <v>18</v>
      </c>
      <c r="D726" s="30"/>
      <c r="E726" s="22">
        <v>155.34</v>
      </c>
    </row>
    <row r="727" spans="1:5" s="50" customFormat="1" x14ac:dyDescent="0.3">
      <c r="A727" s="24"/>
      <c r="B727" s="82"/>
      <c r="C727" s="21"/>
      <c r="D727" s="30"/>
      <c r="E727" s="22"/>
    </row>
    <row r="728" spans="1:5" s="50" customFormat="1" ht="18.75" x14ac:dyDescent="0.25">
      <c r="A728" s="24" t="s">
        <v>1146</v>
      </c>
      <c r="B728" s="71" t="s">
        <v>1650</v>
      </c>
      <c r="C728" s="228" t="s">
        <v>18</v>
      </c>
      <c r="D728" s="30"/>
      <c r="E728" s="22">
        <v>194.69</v>
      </c>
    </row>
    <row r="729" spans="1:5" s="50" customFormat="1" x14ac:dyDescent="0.3">
      <c r="A729" s="24"/>
      <c r="B729" s="82"/>
      <c r="C729" s="21"/>
      <c r="D729" s="30"/>
      <c r="E729" s="22"/>
    </row>
    <row r="730" spans="1:5" s="50" customFormat="1" ht="18.75" x14ac:dyDescent="0.25">
      <c r="A730" s="24" t="s">
        <v>1147</v>
      </c>
      <c r="B730" s="71" t="s">
        <v>1651</v>
      </c>
      <c r="C730" s="228" t="s">
        <v>18</v>
      </c>
      <c r="D730" s="30"/>
      <c r="E730" s="22">
        <v>352.98</v>
      </c>
    </row>
    <row r="731" spans="1:5" s="50" customFormat="1" x14ac:dyDescent="0.3">
      <c r="A731" s="24"/>
      <c r="B731" s="26"/>
      <c r="C731" s="21"/>
      <c r="D731" s="30"/>
      <c r="E731" s="22"/>
    </row>
    <row r="732" spans="1:5" s="50" customFormat="1" ht="18.75" x14ac:dyDescent="0.25">
      <c r="A732" s="24" t="s">
        <v>1237</v>
      </c>
      <c r="B732" s="26" t="s">
        <v>898</v>
      </c>
      <c r="C732" s="228" t="s">
        <v>18</v>
      </c>
      <c r="D732" s="30"/>
      <c r="E732" s="22">
        <v>324.39</v>
      </c>
    </row>
    <row r="733" spans="1:5" s="50" customFormat="1" x14ac:dyDescent="0.3">
      <c r="A733" s="24"/>
      <c r="B733" s="26"/>
      <c r="C733" s="21"/>
      <c r="D733" s="30"/>
      <c r="E733" s="22"/>
    </row>
    <row r="734" spans="1:5" s="50" customFormat="1" ht="31.5" x14ac:dyDescent="0.25">
      <c r="A734" s="66" t="s">
        <v>1371</v>
      </c>
      <c r="B734" s="71" t="s">
        <v>1818</v>
      </c>
      <c r="C734" s="231" t="s">
        <v>18</v>
      </c>
      <c r="D734" s="30"/>
      <c r="E734" s="22">
        <v>101.02</v>
      </c>
    </row>
    <row r="735" spans="1:5" s="50" customFormat="1" x14ac:dyDescent="0.3">
      <c r="A735" s="66"/>
      <c r="B735" s="71"/>
      <c r="C735" s="67"/>
      <c r="D735" s="110"/>
      <c r="E735" s="110"/>
    </row>
    <row r="736" spans="1:5" s="50" customFormat="1" ht="31.5" x14ac:dyDescent="0.25">
      <c r="A736" s="66" t="s">
        <v>1819</v>
      </c>
      <c r="B736" s="71" t="s">
        <v>1820</v>
      </c>
      <c r="C736" s="231" t="s">
        <v>18</v>
      </c>
      <c r="D736" s="30"/>
      <c r="E736" s="22">
        <v>117.81</v>
      </c>
    </row>
    <row r="737" spans="1:5" s="50" customFormat="1" x14ac:dyDescent="0.3">
      <c r="A737" s="66"/>
      <c r="B737" s="71"/>
      <c r="C737" s="67"/>
      <c r="D737" s="110"/>
      <c r="E737" s="110"/>
    </row>
    <row r="738" spans="1:5" s="50" customFormat="1" ht="31.5" x14ac:dyDescent="0.25">
      <c r="A738" s="66" t="s">
        <v>1821</v>
      </c>
      <c r="B738" s="71" t="s">
        <v>1822</v>
      </c>
      <c r="C738" s="231" t="s">
        <v>18</v>
      </c>
      <c r="D738" s="30"/>
      <c r="E738" s="22">
        <v>147.37</v>
      </c>
    </row>
    <row r="739" spans="1:5" s="50" customFormat="1" x14ac:dyDescent="0.3">
      <c r="A739" s="66"/>
      <c r="B739" s="71"/>
      <c r="C739" s="67"/>
      <c r="D739" s="110"/>
      <c r="E739" s="110"/>
    </row>
    <row r="740" spans="1:5" s="50" customFormat="1" ht="31.5" x14ac:dyDescent="0.25">
      <c r="A740" s="66" t="s">
        <v>1823</v>
      </c>
      <c r="B740" s="71" t="s">
        <v>1824</v>
      </c>
      <c r="C740" s="231" t="s">
        <v>18</v>
      </c>
      <c r="D740" s="30"/>
      <c r="E740" s="22">
        <v>168.69</v>
      </c>
    </row>
    <row r="741" spans="1:5" s="50" customFormat="1" x14ac:dyDescent="0.3">
      <c r="A741" s="66"/>
      <c r="B741" s="71"/>
      <c r="C741" s="67"/>
      <c r="D741" s="110"/>
      <c r="E741" s="110"/>
    </row>
    <row r="742" spans="1:5" s="50" customFormat="1" ht="31.5" x14ac:dyDescent="0.25">
      <c r="A742" s="66" t="s">
        <v>1825</v>
      </c>
      <c r="B742" s="71" t="s">
        <v>1826</v>
      </c>
      <c r="C742" s="231" t="s">
        <v>18</v>
      </c>
      <c r="D742" s="30"/>
      <c r="E742" s="22">
        <v>237.18</v>
      </c>
    </row>
    <row r="743" spans="1:5" s="50" customFormat="1" x14ac:dyDescent="0.3">
      <c r="A743" s="66"/>
      <c r="B743" s="71"/>
      <c r="C743" s="67"/>
      <c r="D743" s="110"/>
      <c r="E743" s="110"/>
    </row>
    <row r="744" spans="1:5" s="50" customFormat="1" ht="31.5" x14ac:dyDescent="0.25">
      <c r="A744" s="66" t="s">
        <v>1827</v>
      </c>
      <c r="B744" s="71" t="s">
        <v>1828</v>
      </c>
      <c r="C744" s="231" t="s">
        <v>18</v>
      </c>
      <c r="D744" s="30"/>
      <c r="E744" s="22">
        <v>300.98</v>
      </c>
    </row>
    <row r="745" spans="1:5" s="50" customFormat="1" x14ac:dyDescent="0.3">
      <c r="A745" s="24"/>
      <c r="B745" s="25"/>
      <c r="C745" s="21"/>
      <c r="D745" s="30"/>
      <c r="E745" s="22"/>
    </row>
    <row r="746" spans="1:5" s="50" customFormat="1" ht="18.75" x14ac:dyDescent="0.25">
      <c r="A746" s="24" t="s">
        <v>1829</v>
      </c>
      <c r="B746" s="26" t="s">
        <v>1412</v>
      </c>
      <c r="C746" s="228" t="s">
        <v>18</v>
      </c>
      <c r="D746" s="30"/>
      <c r="E746" s="22">
        <v>78.400000000000006</v>
      </c>
    </row>
    <row r="747" spans="1:5" s="50" customFormat="1" ht="63" x14ac:dyDescent="0.25">
      <c r="A747" s="24"/>
      <c r="B747" s="25" t="s">
        <v>1413</v>
      </c>
      <c r="C747" s="21"/>
      <c r="D747" s="30"/>
      <c r="E747" s="22"/>
    </row>
    <row r="748" spans="1:5" s="50" customFormat="1" x14ac:dyDescent="0.3">
      <c r="A748" s="24"/>
      <c r="B748" s="25"/>
      <c r="C748" s="21"/>
      <c r="D748" s="30"/>
      <c r="E748" s="22"/>
    </row>
    <row r="749" spans="1:5" s="50" customFormat="1" ht="18.75" x14ac:dyDescent="0.25">
      <c r="A749" s="24" t="s">
        <v>379</v>
      </c>
      <c r="B749" s="29" t="s">
        <v>386</v>
      </c>
      <c r="C749" s="21"/>
      <c r="D749" s="30"/>
      <c r="E749" s="22"/>
    </row>
    <row r="750" spans="1:5" s="50" customFormat="1" x14ac:dyDescent="0.3">
      <c r="A750" s="24" t="s">
        <v>383</v>
      </c>
      <c r="B750" s="26" t="s">
        <v>388</v>
      </c>
      <c r="C750" s="228" t="s">
        <v>18</v>
      </c>
      <c r="D750" s="30"/>
      <c r="E750" s="22">
        <v>22.21</v>
      </c>
    </row>
    <row r="751" spans="1:5" s="50" customFormat="1" ht="63" x14ac:dyDescent="0.25">
      <c r="A751" s="24"/>
      <c r="B751" s="25" t="s">
        <v>389</v>
      </c>
      <c r="C751" s="21"/>
      <c r="D751" s="30"/>
      <c r="E751" s="22"/>
    </row>
    <row r="752" spans="1:5" s="50" customFormat="1" x14ac:dyDescent="0.3">
      <c r="A752" s="24"/>
      <c r="B752" s="25"/>
      <c r="C752" s="21"/>
      <c r="D752" s="30"/>
      <c r="E752" s="22"/>
    </row>
    <row r="753" spans="1:5" s="50" customFormat="1" x14ac:dyDescent="0.3">
      <c r="A753" s="24" t="s">
        <v>382</v>
      </c>
      <c r="B753" s="26" t="s">
        <v>1148</v>
      </c>
      <c r="C753" s="228" t="s">
        <v>18</v>
      </c>
      <c r="D753" s="30"/>
      <c r="E753" s="22">
        <v>20.95</v>
      </c>
    </row>
    <row r="754" spans="1:5" s="50" customFormat="1" ht="63" x14ac:dyDescent="0.25">
      <c r="A754" s="24"/>
      <c r="B754" s="25" t="s">
        <v>394</v>
      </c>
      <c r="C754" s="21"/>
      <c r="D754" s="30"/>
      <c r="E754" s="22"/>
    </row>
    <row r="755" spans="1:5" s="50" customFormat="1" x14ac:dyDescent="0.3">
      <c r="A755" s="24"/>
      <c r="B755" s="25"/>
      <c r="C755" s="21"/>
      <c r="D755" s="30"/>
      <c r="E755" s="22"/>
    </row>
    <row r="756" spans="1:5" s="50" customFormat="1" x14ac:dyDescent="0.3">
      <c r="A756" s="24" t="s">
        <v>381</v>
      </c>
      <c r="B756" s="26" t="s">
        <v>396</v>
      </c>
      <c r="C756" s="228" t="s">
        <v>18</v>
      </c>
      <c r="D756" s="30"/>
      <c r="E756" s="22">
        <v>33.450000000000003</v>
      </c>
    </row>
    <row r="757" spans="1:5" s="50" customFormat="1" ht="63" x14ac:dyDescent="0.25">
      <c r="A757" s="24"/>
      <c r="B757" s="25" t="s">
        <v>397</v>
      </c>
      <c r="C757" s="21"/>
      <c r="D757" s="30"/>
      <c r="E757" s="22"/>
    </row>
    <row r="758" spans="1:5" s="50" customFormat="1" x14ac:dyDescent="0.3">
      <c r="A758" s="24"/>
      <c r="B758" s="25"/>
      <c r="C758" s="21"/>
      <c r="D758" s="30"/>
      <c r="E758" s="22"/>
    </row>
    <row r="759" spans="1:5" s="50" customFormat="1" x14ac:dyDescent="0.3">
      <c r="A759" s="24" t="s">
        <v>897</v>
      </c>
      <c r="B759" s="26" t="s">
        <v>399</v>
      </c>
      <c r="C759" s="228" t="s">
        <v>18</v>
      </c>
      <c r="D759" s="30"/>
      <c r="E759" s="22">
        <v>45.92</v>
      </c>
    </row>
    <row r="760" spans="1:5" s="50" customFormat="1" ht="63" x14ac:dyDescent="0.25">
      <c r="A760" s="24"/>
      <c r="B760" s="25" t="s">
        <v>400</v>
      </c>
      <c r="C760" s="21"/>
      <c r="D760" s="30"/>
      <c r="E760" s="22"/>
    </row>
    <row r="761" spans="1:5" s="50" customFormat="1" x14ac:dyDescent="0.3">
      <c r="A761" s="24"/>
      <c r="B761" s="25"/>
      <c r="C761" s="21"/>
      <c r="D761" s="30"/>
      <c r="E761" s="22"/>
    </row>
    <row r="762" spans="1:5" s="50" customFormat="1" x14ac:dyDescent="0.3">
      <c r="A762" s="24" t="s">
        <v>1149</v>
      </c>
      <c r="B762" s="34" t="s">
        <v>968</v>
      </c>
      <c r="C762" s="228" t="s">
        <v>18</v>
      </c>
      <c r="D762" s="30"/>
      <c r="E762" s="22">
        <v>22.22</v>
      </c>
    </row>
    <row r="763" spans="1:5" s="50" customFormat="1" ht="63" x14ac:dyDescent="0.25">
      <c r="A763" s="24"/>
      <c r="B763" s="31" t="s">
        <v>969</v>
      </c>
      <c r="C763" s="21"/>
      <c r="D763" s="30"/>
      <c r="E763" s="22"/>
    </row>
    <row r="764" spans="1:5" s="50" customFormat="1" x14ac:dyDescent="0.3">
      <c r="A764" s="24"/>
      <c r="B764" s="31"/>
      <c r="C764" s="21"/>
      <c r="D764" s="30"/>
      <c r="E764" s="22"/>
    </row>
    <row r="765" spans="1:5" s="50" customFormat="1" x14ac:dyDescent="0.3">
      <c r="A765" s="24" t="s">
        <v>1150</v>
      </c>
      <c r="B765" s="26" t="s">
        <v>401</v>
      </c>
      <c r="C765" s="228" t="s">
        <v>18</v>
      </c>
      <c r="D765" s="30"/>
      <c r="E765" s="22">
        <v>4.28</v>
      </c>
    </row>
    <row r="766" spans="1:5" s="50" customFormat="1" ht="31.5" x14ac:dyDescent="0.25">
      <c r="A766" s="24"/>
      <c r="B766" s="25" t="s">
        <v>402</v>
      </c>
      <c r="C766" s="21"/>
      <c r="D766" s="30"/>
      <c r="E766" s="22"/>
    </row>
    <row r="767" spans="1:5" s="50" customFormat="1" x14ac:dyDescent="0.3">
      <c r="A767" s="24"/>
      <c r="B767" s="25"/>
      <c r="C767" s="21"/>
      <c r="D767" s="30"/>
      <c r="E767" s="22"/>
    </row>
    <row r="768" spans="1:5" s="50" customFormat="1" x14ac:dyDescent="0.3">
      <c r="A768" s="24" t="s">
        <v>1151</v>
      </c>
      <c r="B768" s="26" t="s">
        <v>403</v>
      </c>
      <c r="C768" s="228" t="s">
        <v>18</v>
      </c>
      <c r="D768" s="30"/>
      <c r="E768" s="22">
        <v>5.89</v>
      </c>
    </row>
    <row r="769" spans="1:5" s="50" customFormat="1" ht="31.5" x14ac:dyDescent="0.25">
      <c r="A769" s="24"/>
      <c r="B769" s="25" t="s">
        <v>402</v>
      </c>
      <c r="C769" s="21"/>
      <c r="D769" s="30"/>
      <c r="E769" s="22"/>
    </row>
    <row r="770" spans="1:5" s="50" customFormat="1" x14ac:dyDescent="0.3">
      <c r="A770" s="24"/>
      <c r="B770" s="25"/>
      <c r="C770" s="21"/>
      <c r="D770" s="30"/>
      <c r="E770" s="22"/>
    </row>
    <row r="771" spans="1:5" s="50" customFormat="1" ht="18.75" x14ac:dyDescent="0.25">
      <c r="A771" s="24" t="s">
        <v>385</v>
      </c>
      <c r="B771" s="29" t="s">
        <v>405</v>
      </c>
      <c r="C771" s="21"/>
      <c r="D771" s="30"/>
      <c r="E771" s="22"/>
    </row>
    <row r="772" spans="1:5" s="50" customFormat="1" ht="94.5" x14ac:dyDescent="0.25">
      <c r="A772" s="24"/>
      <c r="B772" s="25" t="s">
        <v>1487</v>
      </c>
      <c r="C772" s="21"/>
      <c r="D772" s="30"/>
      <c r="E772" s="22"/>
    </row>
    <row r="773" spans="1:5" s="50" customFormat="1" x14ac:dyDescent="0.3">
      <c r="A773" s="24"/>
      <c r="B773" s="29"/>
      <c r="C773" s="21"/>
      <c r="D773" s="30"/>
      <c r="E773" s="22"/>
    </row>
    <row r="774" spans="1:5" s="50" customFormat="1" x14ac:dyDescent="0.3">
      <c r="A774" s="24" t="s">
        <v>387</v>
      </c>
      <c r="B774" s="26" t="s">
        <v>407</v>
      </c>
      <c r="C774" s="228" t="s">
        <v>18</v>
      </c>
      <c r="D774" s="30"/>
      <c r="E774" s="22">
        <v>21.69</v>
      </c>
    </row>
    <row r="775" spans="1:5" s="50" customFormat="1" x14ac:dyDescent="0.3">
      <c r="A775" s="24"/>
      <c r="B775" s="25"/>
      <c r="C775" s="21"/>
      <c r="D775" s="30"/>
      <c r="E775" s="22"/>
    </row>
    <row r="776" spans="1:5" s="50" customFormat="1" x14ac:dyDescent="0.3">
      <c r="A776" s="24" t="s">
        <v>390</v>
      </c>
      <c r="B776" s="26" t="s">
        <v>409</v>
      </c>
      <c r="C776" s="228" t="s">
        <v>18</v>
      </c>
      <c r="D776" s="30"/>
      <c r="E776" s="22">
        <v>27.12</v>
      </c>
    </row>
    <row r="777" spans="1:5" s="50" customFormat="1" x14ac:dyDescent="0.3">
      <c r="A777" s="24"/>
      <c r="B777" s="25"/>
      <c r="C777" s="21"/>
      <c r="D777" s="30"/>
      <c r="E777" s="22"/>
    </row>
    <row r="778" spans="1:5" s="50" customFormat="1" x14ac:dyDescent="0.3">
      <c r="A778" s="24" t="s">
        <v>393</v>
      </c>
      <c r="B778" s="26" t="s">
        <v>1830</v>
      </c>
      <c r="C778" s="228" t="s">
        <v>18</v>
      </c>
      <c r="D778" s="30"/>
      <c r="E778" s="22">
        <v>48.36</v>
      </c>
    </row>
    <row r="779" spans="1:5" s="50" customFormat="1" x14ac:dyDescent="0.3">
      <c r="A779" s="24"/>
      <c r="B779" s="25"/>
      <c r="C779" s="21"/>
      <c r="D779" s="30"/>
      <c r="E779" s="22"/>
    </row>
    <row r="780" spans="1:5" s="50" customFormat="1" x14ac:dyDescent="0.3">
      <c r="A780" s="24" t="s">
        <v>395</v>
      </c>
      <c r="B780" s="26" t="s">
        <v>1831</v>
      </c>
      <c r="C780" s="228" t="s">
        <v>18</v>
      </c>
      <c r="D780" s="30"/>
      <c r="E780" s="22">
        <v>50.1</v>
      </c>
    </row>
    <row r="781" spans="1:5" s="50" customFormat="1" x14ac:dyDescent="0.3">
      <c r="A781" s="24"/>
      <c r="B781" s="25"/>
      <c r="C781" s="21"/>
      <c r="D781" s="30"/>
      <c r="E781" s="22"/>
    </row>
    <row r="782" spans="1:5" s="50" customFormat="1" x14ac:dyDescent="0.3">
      <c r="A782" s="24" t="s">
        <v>398</v>
      </c>
      <c r="B782" s="26" t="s">
        <v>1832</v>
      </c>
      <c r="C782" s="228" t="s">
        <v>18</v>
      </c>
      <c r="D782" s="30"/>
      <c r="E782" s="22">
        <v>115.24</v>
      </c>
    </row>
    <row r="783" spans="1:5" s="50" customFormat="1" x14ac:dyDescent="0.3">
      <c r="A783" s="24"/>
      <c r="B783" s="25"/>
      <c r="C783" s="21"/>
      <c r="D783" s="30"/>
      <c r="E783" s="22"/>
    </row>
    <row r="784" spans="1:5" s="50" customFormat="1" x14ac:dyDescent="0.3">
      <c r="A784" s="24" t="s">
        <v>1652</v>
      </c>
      <c r="B784" s="26" t="s">
        <v>1833</v>
      </c>
      <c r="C784" s="228" t="s">
        <v>18</v>
      </c>
      <c r="D784" s="30"/>
      <c r="E784" s="22">
        <v>312.75</v>
      </c>
    </row>
    <row r="785" spans="1:5" s="50" customFormat="1" x14ac:dyDescent="0.3">
      <c r="A785" s="24"/>
      <c r="B785" s="25"/>
      <c r="C785" s="21"/>
      <c r="D785" s="30"/>
      <c r="E785" s="22"/>
    </row>
    <row r="786" spans="1:5" s="50" customFormat="1" ht="31.5" x14ac:dyDescent="0.25">
      <c r="A786" s="66" t="s">
        <v>1654</v>
      </c>
      <c r="B786" s="71" t="s">
        <v>1653</v>
      </c>
      <c r="C786" s="231" t="s">
        <v>18</v>
      </c>
      <c r="D786" s="30"/>
      <c r="E786" s="22">
        <v>118.07</v>
      </c>
    </row>
    <row r="787" spans="1:5" s="50" customFormat="1" x14ac:dyDescent="0.3">
      <c r="A787" s="66"/>
      <c r="B787" s="112"/>
      <c r="C787" s="67"/>
      <c r="D787" s="30"/>
      <c r="E787" s="22"/>
    </row>
    <row r="788" spans="1:5" s="50" customFormat="1" ht="31.5" x14ac:dyDescent="0.25">
      <c r="A788" s="66" t="s">
        <v>1656</v>
      </c>
      <c r="B788" s="71" t="s">
        <v>1655</v>
      </c>
      <c r="C788" s="231" t="s">
        <v>18</v>
      </c>
      <c r="D788" s="30"/>
      <c r="E788" s="22">
        <v>123.11</v>
      </c>
    </row>
    <row r="789" spans="1:5" s="50" customFormat="1" x14ac:dyDescent="0.3">
      <c r="A789" s="66"/>
      <c r="B789" s="82"/>
      <c r="C789" s="67"/>
      <c r="D789" s="30"/>
      <c r="E789" s="22"/>
    </row>
    <row r="790" spans="1:5" s="50" customFormat="1" ht="31.5" x14ac:dyDescent="0.25">
      <c r="A790" s="66" t="s">
        <v>1834</v>
      </c>
      <c r="B790" s="71" t="s">
        <v>1657</v>
      </c>
      <c r="C790" s="231" t="s">
        <v>18</v>
      </c>
      <c r="D790" s="30"/>
      <c r="E790" s="22">
        <v>140.1</v>
      </c>
    </row>
    <row r="791" spans="1:5" s="50" customFormat="1" x14ac:dyDescent="0.3">
      <c r="A791" s="24"/>
      <c r="B791" s="25"/>
      <c r="C791" s="21"/>
      <c r="D791" s="30"/>
      <c r="E791" s="22"/>
    </row>
    <row r="792" spans="1:5" s="50" customFormat="1" ht="18.75" x14ac:dyDescent="0.25">
      <c r="A792" s="24" t="s">
        <v>404</v>
      </c>
      <c r="B792" s="29" t="s">
        <v>1372</v>
      </c>
      <c r="C792" s="21"/>
      <c r="D792" s="30"/>
      <c r="E792" s="22"/>
    </row>
    <row r="793" spans="1:5" s="50" customFormat="1" ht="78.75" x14ac:dyDescent="0.25">
      <c r="A793" s="24"/>
      <c r="B793" s="25" t="s">
        <v>414</v>
      </c>
      <c r="C793" s="21"/>
      <c r="D793" s="30"/>
      <c r="E793" s="22"/>
    </row>
    <row r="794" spans="1:5" s="50" customFormat="1" ht="18.75" x14ac:dyDescent="0.25">
      <c r="A794" s="24"/>
      <c r="B794" s="29"/>
      <c r="C794" s="21"/>
      <c r="D794" s="30"/>
      <c r="E794" s="22"/>
    </row>
    <row r="795" spans="1:5" s="50" customFormat="1" ht="18.75" x14ac:dyDescent="0.25">
      <c r="A795" s="24" t="s">
        <v>406</v>
      </c>
      <c r="B795" s="26" t="s">
        <v>1441</v>
      </c>
      <c r="C795" s="228" t="s">
        <v>61</v>
      </c>
      <c r="D795" s="30"/>
      <c r="E795" s="22">
        <v>5.25</v>
      </c>
    </row>
    <row r="796" spans="1:5" s="50" customFormat="1" ht="18.75" x14ac:dyDescent="0.25">
      <c r="A796" s="24"/>
      <c r="B796" s="25"/>
      <c r="C796" s="21"/>
      <c r="D796" s="30"/>
      <c r="E796" s="22"/>
    </row>
    <row r="797" spans="1:5" s="50" customFormat="1" ht="18.75" x14ac:dyDescent="0.25">
      <c r="A797" s="24" t="s">
        <v>408</v>
      </c>
      <c r="B797" s="26" t="s">
        <v>1442</v>
      </c>
      <c r="C797" s="228" t="s">
        <v>61</v>
      </c>
      <c r="D797" s="30"/>
      <c r="E797" s="22">
        <v>6.05</v>
      </c>
    </row>
    <row r="798" spans="1:5" s="50" customFormat="1" ht="18.75" x14ac:dyDescent="0.25">
      <c r="A798" s="24"/>
      <c r="B798" s="25"/>
      <c r="C798" s="21"/>
      <c r="D798" s="30"/>
      <c r="E798" s="22"/>
    </row>
    <row r="799" spans="1:5" s="50" customFormat="1" ht="18.75" x14ac:dyDescent="0.25">
      <c r="A799" s="24" t="s">
        <v>410</v>
      </c>
      <c r="B799" s="26" t="s">
        <v>1443</v>
      </c>
      <c r="C799" s="228" t="s">
        <v>61</v>
      </c>
      <c r="D799" s="30"/>
      <c r="E799" s="22">
        <v>7.15</v>
      </c>
    </row>
    <row r="800" spans="1:5" s="50" customFormat="1" ht="18.75" x14ac:dyDescent="0.25">
      <c r="A800" s="24"/>
      <c r="B800" s="25"/>
      <c r="C800" s="21"/>
      <c r="D800" s="30"/>
      <c r="E800" s="22"/>
    </row>
    <row r="801" spans="1:5" s="50" customFormat="1" ht="18.75" x14ac:dyDescent="0.25">
      <c r="A801" s="24" t="s">
        <v>411</v>
      </c>
      <c r="B801" s="26" t="s">
        <v>1444</v>
      </c>
      <c r="C801" s="228" t="s">
        <v>61</v>
      </c>
      <c r="D801" s="30"/>
      <c r="E801" s="22">
        <v>8.34</v>
      </c>
    </row>
    <row r="802" spans="1:5" s="50" customFormat="1" ht="18.75" x14ac:dyDescent="0.25">
      <c r="A802" s="24"/>
      <c r="B802" s="25"/>
      <c r="C802" s="21"/>
      <c r="D802" s="30"/>
      <c r="E802" s="22"/>
    </row>
    <row r="803" spans="1:5" s="50" customFormat="1" ht="18.75" x14ac:dyDescent="0.25">
      <c r="A803" s="24" t="s">
        <v>413</v>
      </c>
      <c r="B803" s="29" t="s">
        <v>420</v>
      </c>
      <c r="C803" s="21"/>
      <c r="D803" s="30"/>
      <c r="E803" s="22"/>
    </row>
    <row r="804" spans="1:5" s="50" customFormat="1" ht="78.75" x14ac:dyDescent="0.25">
      <c r="A804" s="24"/>
      <c r="B804" s="25" t="s">
        <v>421</v>
      </c>
      <c r="C804" s="21"/>
      <c r="D804" s="30"/>
      <c r="E804" s="22"/>
    </row>
    <row r="805" spans="1:5" s="50" customFormat="1" ht="18.75" x14ac:dyDescent="0.25">
      <c r="A805" s="24"/>
      <c r="B805" s="25"/>
      <c r="C805" s="21"/>
      <c r="D805" s="30"/>
      <c r="E805" s="22"/>
    </row>
    <row r="806" spans="1:5" s="50" customFormat="1" ht="18.75" x14ac:dyDescent="0.25">
      <c r="A806" s="24" t="s">
        <v>415</v>
      </c>
      <c r="B806" s="26" t="s">
        <v>1445</v>
      </c>
      <c r="C806" s="228" t="s">
        <v>61</v>
      </c>
      <c r="D806" s="30"/>
      <c r="E806" s="22">
        <v>10.56</v>
      </c>
    </row>
    <row r="807" spans="1:5" s="50" customFormat="1" ht="18.75" x14ac:dyDescent="0.25">
      <c r="A807" s="24"/>
      <c r="B807" s="25"/>
      <c r="C807" s="21"/>
      <c r="D807" s="30"/>
      <c r="E807" s="22"/>
    </row>
    <row r="808" spans="1:5" s="50" customFormat="1" ht="18.75" x14ac:dyDescent="0.25">
      <c r="A808" s="24" t="s">
        <v>416</v>
      </c>
      <c r="B808" s="26" t="s">
        <v>1446</v>
      </c>
      <c r="C808" s="228" t="s">
        <v>61</v>
      </c>
      <c r="D808" s="30"/>
      <c r="E808" s="22">
        <v>19.64</v>
      </c>
    </row>
    <row r="809" spans="1:5" s="50" customFormat="1" ht="18.75" x14ac:dyDescent="0.25">
      <c r="A809" s="24"/>
      <c r="B809" s="25"/>
      <c r="C809" s="21"/>
      <c r="D809" s="30"/>
      <c r="E809" s="22"/>
    </row>
    <row r="810" spans="1:5" s="50" customFormat="1" ht="18.75" x14ac:dyDescent="0.25">
      <c r="A810" s="24" t="s">
        <v>417</v>
      </c>
      <c r="B810" s="26" t="s">
        <v>1447</v>
      </c>
      <c r="C810" s="228" t="s">
        <v>61</v>
      </c>
      <c r="D810" s="30"/>
      <c r="E810" s="22">
        <v>28.57</v>
      </c>
    </row>
    <row r="811" spans="1:5" s="50" customFormat="1" ht="18.75" x14ac:dyDescent="0.25">
      <c r="A811" s="24"/>
      <c r="B811" s="25"/>
      <c r="C811" s="21"/>
      <c r="D811" s="30"/>
      <c r="E811" s="22"/>
    </row>
    <row r="812" spans="1:5" s="50" customFormat="1" ht="18.75" x14ac:dyDescent="0.25">
      <c r="A812" s="24" t="s">
        <v>418</v>
      </c>
      <c r="B812" s="26" t="s">
        <v>1448</v>
      </c>
      <c r="C812" s="228" t="s">
        <v>61</v>
      </c>
      <c r="D812" s="30"/>
      <c r="E812" s="22">
        <v>39.880000000000003</v>
      </c>
    </row>
    <row r="813" spans="1:5" s="50" customFormat="1" ht="18.75" x14ac:dyDescent="0.25">
      <c r="A813" s="24"/>
      <c r="B813" s="25"/>
      <c r="C813" s="21"/>
      <c r="D813" s="30"/>
      <c r="E813" s="22"/>
    </row>
    <row r="814" spans="1:5" s="50" customFormat="1" ht="18.75" x14ac:dyDescent="0.25">
      <c r="A814" s="24" t="s">
        <v>1152</v>
      </c>
      <c r="B814" s="26" t="s">
        <v>1449</v>
      </c>
      <c r="C814" s="228" t="s">
        <v>61</v>
      </c>
      <c r="D814" s="30"/>
      <c r="E814" s="22">
        <v>56.58</v>
      </c>
    </row>
    <row r="815" spans="1:5" s="50" customFormat="1" ht="18.75" x14ac:dyDescent="0.25">
      <c r="A815" s="24"/>
      <c r="B815" s="26"/>
      <c r="C815" s="21"/>
      <c r="D815" s="30"/>
      <c r="E815" s="22"/>
    </row>
    <row r="816" spans="1:5" s="50" customFormat="1" ht="18.75" x14ac:dyDescent="0.25">
      <c r="A816" s="24" t="s">
        <v>1153</v>
      </c>
      <c r="B816" s="26" t="s">
        <v>426</v>
      </c>
      <c r="C816" s="228" t="s">
        <v>61</v>
      </c>
      <c r="D816" s="30"/>
      <c r="E816" s="22">
        <v>80.27</v>
      </c>
    </row>
    <row r="817" spans="1:5" s="50" customFormat="1" ht="18.75" x14ac:dyDescent="0.25">
      <c r="A817" s="24"/>
      <c r="B817" s="25"/>
      <c r="C817" s="21"/>
      <c r="D817" s="30"/>
      <c r="E817" s="22"/>
    </row>
    <row r="818" spans="1:5" s="50" customFormat="1" ht="18.75" x14ac:dyDescent="0.25">
      <c r="A818" s="24" t="s">
        <v>1154</v>
      </c>
      <c r="B818" s="26" t="s">
        <v>428</v>
      </c>
      <c r="C818" s="228" t="s">
        <v>61</v>
      </c>
      <c r="D818" s="30"/>
      <c r="E818" s="22">
        <v>11.91</v>
      </c>
    </row>
    <row r="819" spans="1:5" s="50" customFormat="1" ht="78.75" x14ac:dyDescent="0.25">
      <c r="A819" s="24"/>
      <c r="B819" s="25" t="s">
        <v>429</v>
      </c>
      <c r="C819" s="21"/>
      <c r="D819" s="30"/>
      <c r="E819" s="22"/>
    </row>
    <row r="820" spans="1:5" s="50" customFormat="1" ht="18.75" x14ac:dyDescent="0.25">
      <c r="A820" s="24"/>
      <c r="B820" s="25"/>
      <c r="C820" s="21"/>
      <c r="D820" s="30"/>
      <c r="E820" s="22"/>
    </row>
    <row r="821" spans="1:5" s="50" customFormat="1" ht="18.75" x14ac:dyDescent="0.25">
      <c r="A821" s="24" t="s">
        <v>419</v>
      </c>
      <c r="B821" s="29" t="s">
        <v>1155</v>
      </c>
      <c r="C821" s="21"/>
      <c r="D821" s="30"/>
      <c r="E821" s="22"/>
    </row>
    <row r="822" spans="1:5" s="50" customFormat="1" ht="110.25" x14ac:dyDescent="0.25">
      <c r="A822" s="24"/>
      <c r="B822" s="25" t="s">
        <v>1156</v>
      </c>
      <c r="C822" s="21"/>
      <c r="D822" s="30"/>
      <c r="E822" s="22"/>
    </row>
    <row r="823" spans="1:5" s="50" customFormat="1" ht="18.75" x14ac:dyDescent="0.25">
      <c r="A823" s="24"/>
      <c r="B823" s="25"/>
      <c r="C823" s="21"/>
      <c r="D823" s="30"/>
      <c r="E823" s="22"/>
    </row>
    <row r="824" spans="1:5" s="50" customFormat="1" ht="18.75" x14ac:dyDescent="0.25">
      <c r="A824" s="24" t="s">
        <v>422</v>
      </c>
      <c r="B824" s="26" t="s">
        <v>1160</v>
      </c>
      <c r="C824" s="228" t="s">
        <v>18</v>
      </c>
      <c r="D824" s="30"/>
      <c r="E824" s="22">
        <v>29.7</v>
      </c>
    </row>
    <row r="825" spans="1:5" s="50" customFormat="1" ht="18.75" x14ac:dyDescent="0.25">
      <c r="A825" s="24"/>
      <c r="B825" s="26"/>
      <c r="C825" s="21"/>
      <c r="D825" s="30"/>
      <c r="E825" s="22"/>
    </row>
    <row r="826" spans="1:5" s="50" customFormat="1" ht="18.75" x14ac:dyDescent="0.25">
      <c r="A826" s="24" t="s">
        <v>423</v>
      </c>
      <c r="B826" s="26" t="s">
        <v>1161</v>
      </c>
      <c r="C826" s="228" t="s">
        <v>18</v>
      </c>
      <c r="D826" s="30"/>
      <c r="E826" s="22">
        <v>33.979999999999997</v>
      </c>
    </row>
    <row r="827" spans="1:5" s="50" customFormat="1" ht="18.75" x14ac:dyDescent="0.25">
      <c r="A827" s="24"/>
      <c r="B827" s="26"/>
      <c r="C827" s="21"/>
      <c r="D827" s="30"/>
      <c r="E827" s="22"/>
    </row>
    <row r="828" spans="1:5" s="50" customFormat="1" ht="18.75" x14ac:dyDescent="0.25">
      <c r="A828" s="24" t="s">
        <v>424</v>
      </c>
      <c r="B828" s="26" t="s">
        <v>1162</v>
      </c>
      <c r="C828" s="228" t="s">
        <v>18</v>
      </c>
      <c r="D828" s="30"/>
      <c r="E828" s="22">
        <v>47.54</v>
      </c>
    </row>
    <row r="829" spans="1:5" s="50" customFormat="1" ht="18.75" x14ac:dyDescent="0.25">
      <c r="A829" s="24"/>
      <c r="B829" s="26"/>
      <c r="C829" s="21"/>
      <c r="D829" s="30"/>
      <c r="E829" s="22"/>
    </row>
    <row r="830" spans="1:5" s="50" customFormat="1" ht="18.75" x14ac:dyDescent="0.25">
      <c r="A830" s="24" t="s">
        <v>425</v>
      </c>
      <c r="B830" s="26" t="s">
        <v>1163</v>
      </c>
      <c r="C830" s="228" t="s">
        <v>18</v>
      </c>
      <c r="D830" s="30"/>
      <c r="E830" s="22">
        <v>58.33</v>
      </c>
    </row>
    <row r="831" spans="1:5" s="50" customFormat="1" ht="18.75" x14ac:dyDescent="0.25">
      <c r="A831" s="24"/>
      <c r="B831" s="25"/>
      <c r="C831" s="21"/>
      <c r="D831" s="30"/>
      <c r="E831" s="22"/>
    </row>
    <row r="832" spans="1:5" s="50" customFormat="1" ht="18.75" x14ac:dyDescent="0.25">
      <c r="A832" s="24" t="s">
        <v>427</v>
      </c>
      <c r="B832" s="26" t="s">
        <v>1164</v>
      </c>
      <c r="C832" s="228" t="s">
        <v>18</v>
      </c>
      <c r="D832" s="30"/>
      <c r="E832" s="22">
        <v>27.77</v>
      </c>
    </row>
    <row r="833" spans="1:5" s="50" customFormat="1" ht="18.75" x14ac:dyDescent="0.25">
      <c r="A833" s="24"/>
      <c r="B833" s="26"/>
      <c r="C833" s="21"/>
      <c r="D833" s="30"/>
      <c r="E833" s="22"/>
    </row>
    <row r="834" spans="1:5" s="50" customFormat="1" ht="18.75" x14ac:dyDescent="0.25">
      <c r="A834" s="24" t="s">
        <v>1157</v>
      </c>
      <c r="B834" s="26" t="s">
        <v>1165</v>
      </c>
      <c r="C834" s="228" t="s">
        <v>18</v>
      </c>
      <c r="D834" s="30"/>
      <c r="E834" s="22">
        <v>31.65</v>
      </c>
    </row>
    <row r="835" spans="1:5" s="50" customFormat="1" ht="18.75" x14ac:dyDescent="0.25">
      <c r="A835" s="24"/>
      <c r="B835" s="26"/>
      <c r="C835" s="21"/>
      <c r="D835" s="30"/>
      <c r="E835" s="22"/>
    </row>
    <row r="836" spans="1:5" s="50" customFormat="1" ht="18.75" x14ac:dyDescent="0.25">
      <c r="A836" s="24" t="s">
        <v>1158</v>
      </c>
      <c r="B836" s="26" t="s">
        <v>1166</v>
      </c>
      <c r="C836" s="228" t="s">
        <v>18</v>
      </c>
      <c r="D836" s="30"/>
      <c r="E836" s="22">
        <v>42.98</v>
      </c>
    </row>
    <row r="837" spans="1:5" s="50" customFormat="1" ht="18.75" x14ac:dyDescent="0.25">
      <c r="A837" s="24"/>
      <c r="B837" s="26"/>
      <c r="C837" s="21"/>
      <c r="D837" s="30"/>
      <c r="E837" s="22"/>
    </row>
    <row r="838" spans="1:5" s="50" customFormat="1" ht="18.75" x14ac:dyDescent="0.25">
      <c r="A838" s="24" t="s">
        <v>1159</v>
      </c>
      <c r="B838" s="26" t="s">
        <v>1167</v>
      </c>
      <c r="C838" s="228" t="s">
        <v>18</v>
      </c>
      <c r="D838" s="30"/>
      <c r="E838" s="22">
        <v>52.88</v>
      </c>
    </row>
    <row r="839" spans="1:5" s="50" customFormat="1" ht="18.75" x14ac:dyDescent="0.25">
      <c r="A839" s="24"/>
      <c r="B839" s="25"/>
      <c r="C839" s="21"/>
      <c r="D839" s="30"/>
      <c r="E839" s="22"/>
    </row>
    <row r="840" spans="1:5" s="50" customFormat="1" ht="18.75" x14ac:dyDescent="0.25">
      <c r="A840" s="24" t="s">
        <v>1172</v>
      </c>
      <c r="B840" s="26" t="s">
        <v>1168</v>
      </c>
      <c r="C840" s="228" t="s">
        <v>18</v>
      </c>
      <c r="D840" s="30"/>
      <c r="E840" s="22">
        <v>31.63</v>
      </c>
    </row>
    <row r="841" spans="1:5" s="50" customFormat="1" ht="18.75" x14ac:dyDescent="0.25">
      <c r="A841" s="24"/>
      <c r="B841" s="26"/>
      <c r="C841" s="21"/>
      <c r="D841" s="30"/>
      <c r="E841" s="22"/>
    </row>
    <row r="842" spans="1:5" s="50" customFormat="1" ht="18.75" x14ac:dyDescent="0.25">
      <c r="A842" s="24" t="s">
        <v>1173</v>
      </c>
      <c r="B842" s="26" t="s">
        <v>1169</v>
      </c>
      <c r="C842" s="228" t="s">
        <v>18</v>
      </c>
      <c r="D842" s="30"/>
      <c r="E842" s="22">
        <v>36.31</v>
      </c>
    </row>
    <row r="843" spans="1:5" s="50" customFormat="1" ht="18.75" x14ac:dyDescent="0.25">
      <c r="A843" s="24"/>
      <c r="B843" s="26"/>
      <c r="C843" s="21"/>
      <c r="D843" s="30"/>
      <c r="E843" s="22"/>
    </row>
    <row r="844" spans="1:5" s="50" customFormat="1" ht="18.75" x14ac:dyDescent="0.25">
      <c r="A844" s="24" t="s">
        <v>1174</v>
      </c>
      <c r="B844" s="26" t="s">
        <v>1170</v>
      </c>
      <c r="C844" s="228" t="s">
        <v>18</v>
      </c>
      <c r="D844" s="30"/>
      <c r="E844" s="22">
        <v>52.1</v>
      </c>
    </row>
    <row r="845" spans="1:5" s="50" customFormat="1" ht="18.75" x14ac:dyDescent="0.25">
      <c r="A845" s="24"/>
      <c r="B845" s="26"/>
      <c r="C845" s="21"/>
      <c r="D845" s="30"/>
      <c r="E845" s="22"/>
    </row>
    <row r="846" spans="1:5" s="50" customFormat="1" ht="18.75" x14ac:dyDescent="0.25">
      <c r="A846" s="24" t="s">
        <v>1175</v>
      </c>
      <c r="B846" s="26" t="s">
        <v>1171</v>
      </c>
      <c r="C846" s="228" t="s">
        <v>18</v>
      </c>
      <c r="D846" s="30"/>
      <c r="E846" s="22">
        <v>63.78</v>
      </c>
    </row>
    <row r="847" spans="1:5" s="50" customFormat="1" ht="18.75" x14ac:dyDescent="0.25">
      <c r="A847" s="24"/>
      <c r="B847" s="26"/>
      <c r="C847" s="21"/>
      <c r="D847" s="30"/>
      <c r="E847" s="22"/>
    </row>
    <row r="848" spans="1:5" s="50" customFormat="1" ht="18.75" x14ac:dyDescent="0.25">
      <c r="A848" s="24" t="s">
        <v>1180</v>
      </c>
      <c r="B848" s="26" t="s">
        <v>1176</v>
      </c>
      <c r="C848" s="228" t="s">
        <v>18</v>
      </c>
      <c r="D848" s="30"/>
      <c r="E848" s="22">
        <v>33.56</v>
      </c>
    </row>
    <row r="849" spans="1:5" s="50" customFormat="1" ht="18.75" x14ac:dyDescent="0.25">
      <c r="A849" s="24"/>
      <c r="B849" s="26"/>
      <c r="C849" s="21"/>
      <c r="D849" s="30"/>
      <c r="E849" s="22"/>
    </row>
    <row r="850" spans="1:5" s="50" customFormat="1" ht="18.75" x14ac:dyDescent="0.25">
      <c r="A850" s="24" t="s">
        <v>1181</v>
      </c>
      <c r="B850" s="26" t="s">
        <v>1177</v>
      </c>
      <c r="C850" s="228" t="s">
        <v>18</v>
      </c>
      <c r="D850" s="30"/>
      <c r="E850" s="22">
        <v>38.64</v>
      </c>
    </row>
    <row r="851" spans="1:5" s="50" customFormat="1" ht="18.75" x14ac:dyDescent="0.25">
      <c r="A851" s="24"/>
      <c r="B851" s="26"/>
      <c r="C851" s="21"/>
      <c r="D851" s="30"/>
      <c r="E851" s="22"/>
    </row>
    <row r="852" spans="1:5" s="50" customFormat="1" ht="18.75" x14ac:dyDescent="0.25">
      <c r="A852" s="24" t="s">
        <v>1182</v>
      </c>
      <c r="B852" s="26" t="s">
        <v>1178</v>
      </c>
      <c r="C852" s="228" t="s">
        <v>18</v>
      </c>
      <c r="D852" s="30"/>
      <c r="E852" s="22">
        <v>56.66</v>
      </c>
    </row>
    <row r="853" spans="1:5" s="50" customFormat="1" ht="18.75" x14ac:dyDescent="0.25">
      <c r="A853" s="24"/>
      <c r="B853" s="26"/>
      <c r="C853" s="21"/>
      <c r="D853" s="30"/>
      <c r="E853" s="22"/>
    </row>
    <row r="854" spans="1:5" s="50" customFormat="1" ht="18.75" x14ac:dyDescent="0.25">
      <c r="A854" s="24" t="s">
        <v>1183</v>
      </c>
      <c r="B854" s="26" t="s">
        <v>1179</v>
      </c>
      <c r="C854" s="228" t="s">
        <v>18</v>
      </c>
      <c r="D854" s="30"/>
      <c r="E854" s="22">
        <v>69.23</v>
      </c>
    </row>
    <row r="855" spans="1:5" s="50" customFormat="1" ht="18.75" x14ac:dyDescent="0.25">
      <c r="A855" s="24"/>
      <c r="B855" s="26"/>
      <c r="C855" s="21"/>
      <c r="D855" s="30"/>
      <c r="E855" s="22"/>
    </row>
    <row r="856" spans="1:5" s="50" customFormat="1" ht="18.75" x14ac:dyDescent="0.25">
      <c r="A856" s="24" t="s">
        <v>430</v>
      </c>
      <c r="B856" s="62" t="s">
        <v>431</v>
      </c>
      <c r="C856" s="21"/>
      <c r="D856" s="30"/>
      <c r="E856" s="22"/>
    </row>
    <row r="857" spans="1:5" s="50" customFormat="1" ht="141.75" x14ac:dyDescent="0.25">
      <c r="A857" s="24"/>
      <c r="B857" s="61" t="s">
        <v>432</v>
      </c>
      <c r="C857" s="21"/>
      <c r="D857" s="30"/>
      <c r="E857" s="22"/>
    </row>
    <row r="858" spans="1:5" s="50" customFormat="1" ht="18.75" x14ac:dyDescent="0.25">
      <c r="A858" s="24"/>
      <c r="B858" s="62"/>
      <c r="C858" s="21"/>
      <c r="D858" s="30"/>
      <c r="E858" s="22"/>
    </row>
    <row r="859" spans="1:5" s="50" customFormat="1" ht="18.75" x14ac:dyDescent="0.25">
      <c r="A859" s="24" t="s">
        <v>433</v>
      </c>
      <c r="B859" s="58" t="s">
        <v>1461</v>
      </c>
      <c r="C859" s="228" t="s">
        <v>61</v>
      </c>
      <c r="D859" s="30"/>
      <c r="E859" s="22">
        <v>25.46</v>
      </c>
    </row>
    <row r="860" spans="1:5" s="50" customFormat="1" ht="18.75" x14ac:dyDescent="0.25">
      <c r="A860" s="24"/>
      <c r="B860" s="61"/>
      <c r="C860" s="21"/>
      <c r="D860" s="30"/>
      <c r="E860" s="22"/>
    </row>
    <row r="861" spans="1:5" s="50" customFormat="1" ht="18.75" x14ac:dyDescent="0.25">
      <c r="A861" s="24" t="s">
        <v>434</v>
      </c>
      <c r="B861" s="58" t="s">
        <v>1462</v>
      </c>
      <c r="C861" s="228" t="s">
        <v>61</v>
      </c>
      <c r="D861" s="30"/>
      <c r="E861" s="22">
        <v>30.01</v>
      </c>
    </row>
    <row r="862" spans="1:5" s="50" customFormat="1" ht="18.75" x14ac:dyDescent="0.25">
      <c r="A862" s="24"/>
      <c r="B862" s="61"/>
      <c r="C862" s="21"/>
      <c r="D862" s="30"/>
      <c r="E862" s="22"/>
    </row>
    <row r="863" spans="1:5" s="50" customFormat="1" ht="18.75" x14ac:dyDescent="0.25">
      <c r="A863" s="24" t="s">
        <v>435</v>
      </c>
      <c r="B863" s="58" t="s">
        <v>1552</v>
      </c>
      <c r="C863" s="228" t="s">
        <v>61</v>
      </c>
      <c r="D863" s="30"/>
      <c r="E863" s="22">
        <v>45.02</v>
      </c>
    </row>
    <row r="864" spans="1:5" s="50" customFormat="1" ht="18.75" x14ac:dyDescent="0.25">
      <c r="A864" s="24"/>
      <c r="B864" s="61"/>
      <c r="C864" s="21"/>
      <c r="D864" s="30"/>
      <c r="E864" s="22"/>
    </row>
    <row r="865" spans="1:5" s="50" customFormat="1" ht="18.75" x14ac:dyDescent="0.25">
      <c r="A865" s="24" t="s">
        <v>436</v>
      </c>
      <c r="B865" s="58" t="s">
        <v>1463</v>
      </c>
      <c r="C865" s="228" t="s">
        <v>61</v>
      </c>
      <c r="D865" s="30"/>
      <c r="E865" s="22">
        <v>43.77</v>
      </c>
    </row>
    <row r="866" spans="1:5" s="50" customFormat="1" ht="18.75" x14ac:dyDescent="0.25">
      <c r="A866" s="24"/>
      <c r="B866" s="61"/>
      <c r="C866" s="21"/>
      <c r="D866" s="30"/>
      <c r="E866" s="22"/>
    </row>
    <row r="867" spans="1:5" s="50" customFormat="1" ht="18.75" x14ac:dyDescent="0.25">
      <c r="A867" s="24" t="s">
        <v>437</v>
      </c>
      <c r="B867" s="58" t="s">
        <v>1464</v>
      </c>
      <c r="C867" s="228" t="s">
        <v>61</v>
      </c>
      <c r="D867" s="30"/>
      <c r="E867" s="22">
        <v>54.14</v>
      </c>
    </row>
    <row r="868" spans="1:5" s="50" customFormat="1" ht="18.75" x14ac:dyDescent="0.25">
      <c r="A868" s="24"/>
      <c r="B868" s="61"/>
      <c r="C868" s="21"/>
      <c r="D868" s="30"/>
      <c r="E868" s="22"/>
    </row>
    <row r="869" spans="1:5" s="50" customFormat="1" ht="18.75" x14ac:dyDescent="0.25">
      <c r="A869" s="24" t="s">
        <v>1184</v>
      </c>
      <c r="B869" s="58" t="s">
        <v>1465</v>
      </c>
      <c r="C869" s="228" t="s">
        <v>61</v>
      </c>
      <c r="D869" s="30"/>
      <c r="E869" s="22">
        <v>83.11</v>
      </c>
    </row>
    <row r="870" spans="1:5" s="50" customFormat="1" ht="18.75" x14ac:dyDescent="0.25">
      <c r="A870" s="24"/>
      <c r="B870" s="25"/>
      <c r="C870" s="21"/>
      <c r="D870" s="30"/>
      <c r="E870" s="22"/>
    </row>
    <row r="871" spans="1:5" s="50" customFormat="1" ht="18.75" x14ac:dyDescent="0.25">
      <c r="A871" s="24" t="s">
        <v>438</v>
      </c>
      <c r="B871" s="29" t="s">
        <v>439</v>
      </c>
      <c r="C871" s="21"/>
      <c r="D871" s="30"/>
      <c r="E871" s="22"/>
    </row>
    <row r="872" spans="1:5" s="50" customFormat="1" ht="110.25" x14ac:dyDescent="0.25">
      <c r="A872" s="24"/>
      <c r="B872" s="25" t="s">
        <v>440</v>
      </c>
      <c r="C872" s="21"/>
      <c r="D872" s="30"/>
      <c r="E872" s="22"/>
    </row>
    <row r="873" spans="1:5" s="50" customFormat="1" ht="18.75" x14ac:dyDescent="0.25">
      <c r="A873" s="24"/>
      <c r="B873" s="29"/>
      <c r="C873" s="21"/>
      <c r="D873" s="30"/>
      <c r="E873" s="22"/>
    </row>
    <row r="874" spans="1:5" s="50" customFormat="1" ht="18.75" x14ac:dyDescent="0.25">
      <c r="A874" s="24" t="s">
        <v>441</v>
      </c>
      <c r="B874" s="230" t="s">
        <v>1624</v>
      </c>
      <c r="C874" s="228" t="s">
        <v>61</v>
      </c>
      <c r="D874" s="30"/>
      <c r="E874" s="22">
        <v>10.46</v>
      </c>
    </row>
    <row r="875" spans="1:5" s="50" customFormat="1" ht="18.75" x14ac:dyDescent="0.25">
      <c r="A875" s="24"/>
      <c r="B875" s="89"/>
      <c r="C875" s="21"/>
      <c r="D875" s="30"/>
      <c r="E875" s="22"/>
    </row>
    <row r="876" spans="1:5" s="50" customFormat="1" ht="18.75" x14ac:dyDescent="0.25">
      <c r="A876" s="24" t="s">
        <v>442</v>
      </c>
      <c r="B876" s="230" t="s">
        <v>1625</v>
      </c>
      <c r="C876" s="228" t="s">
        <v>61</v>
      </c>
      <c r="D876" s="30"/>
      <c r="E876" s="22">
        <v>11.23</v>
      </c>
    </row>
    <row r="877" spans="1:5" s="50" customFormat="1" ht="18.75" x14ac:dyDescent="0.25">
      <c r="A877" s="24"/>
      <c r="B877" s="89"/>
      <c r="C877" s="21"/>
      <c r="D877" s="30"/>
      <c r="E877" s="22"/>
    </row>
    <row r="878" spans="1:5" s="50" customFormat="1" ht="18.75" x14ac:dyDescent="0.25">
      <c r="A878" s="24" t="s">
        <v>443</v>
      </c>
      <c r="B878" s="230" t="s">
        <v>1626</v>
      </c>
      <c r="C878" s="228" t="s">
        <v>61</v>
      </c>
      <c r="D878" s="30"/>
      <c r="E878" s="22">
        <v>15.34</v>
      </c>
    </row>
    <row r="879" spans="1:5" s="50" customFormat="1" ht="18.75" x14ac:dyDescent="0.25">
      <c r="A879" s="24"/>
      <c r="B879" s="61"/>
      <c r="C879" s="21"/>
      <c r="D879" s="30"/>
      <c r="E879" s="22"/>
    </row>
    <row r="880" spans="1:5" s="50" customFormat="1" ht="18.75" x14ac:dyDescent="0.25">
      <c r="A880" s="24" t="s">
        <v>444</v>
      </c>
      <c r="B880" s="29" t="s">
        <v>1592</v>
      </c>
      <c r="C880" s="21"/>
      <c r="D880" s="30"/>
      <c r="E880" s="22"/>
    </row>
    <row r="881" spans="1:5" s="50" customFormat="1" ht="157.5" x14ac:dyDescent="0.25">
      <c r="A881" s="24"/>
      <c r="B881" s="25" t="s">
        <v>1593</v>
      </c>
      <c r="C881" s="21"/>
      <c r="D881" s="30"/>
      <c r="E881" s="22"/>
    </row>
    <row r="882" spans="1:5" s="50" customFormat="1" ht="18.75" x14ac:dyDescent="0.25">
      <c r="A882" s="24"/>
      <c r="B882" s="25"/>
      <c r="C882" s="21"/>
      <c r="D882" s="30"/>
      <c r="E882" s="22"/>
    </row>
    <row r="883" spans="1:5" s="50" customFormat="1" ht="18.75" x14ac:dyDescent="0.25">
      <c r="A883" s="24" t="s">
        <v>445</v>
      </c>
      <c r="B883" s="58" t="s">
        <v>1461</v>
      </c>
      <c r="C883" s="228" t="s">
        <v>61</v>
      </c>
      <c r="D883" s="30"/>
      <c r="E883" s="22">
        <v>20.85</v>
      </c>
    </row>
    <row r="884" spans="1:5" s="50" customFormat="1" ht="18.75" x14ac:dyDescent="0.25">
      <c r="A884" s="24"/>
      <c r="B884" s="61"/>
      <c r="C884" s="21"/>
      <c r="D884" s="30"/>
      <c r="E884" s="22"/>
    </row>
    <row r="885" spans="1:5" s="50" customFormat="1" ht="18.75" x14ac:dyDescent="0.25">
      <c r="A885" s="24" t="s">
        <v>448</v>
      </c>
      <c r="B885" s="58" t="s">
        <v>1462</v>
      </c>
      <c r="C885" s="228" t="s">
        <v>61</v>
      </c>
      <c r="D885" s="30"/>
      <c r="E885" s="22">
        <v>27.28</v>
      </c>
    </row>
    <row r="886" spans="1:5" s="50" customFormat="1" ht="18.75" x14ac:dyDescent="0.25">
      <c r="A886" s="24"/>
      <c r="B886" s="61"/>
      <c r="C886" s="21"/>
      <c r="D886" s="30"/>
      <c r="E886" s="22"/>
    </row>
    <row r="887" spans="1:5" s="50" customFormat="1" ht="18.75" x14ac:dyDescent="0.25">
      <c r="A887" s="24" t="s">
        <v>451</v>
      </c>
      <c r="B887" s="58" t="s">
        <v>1552</v>
      </c>
      <c r="C887" s="228" t="s">
        <v>61</v>
      </c>
      <c r="D887" s="30"/>
      <c r="E887" s="22">
        <v>41.09</v>
      </c>
    </row>
    <row r="888" spans="1:5" s="50" customFormat="1" ht="18.75" x14ac:dyDescent="0.25">
      <c r="A888" s="24"/>
      <c r="B888" s="61"/>
      <c r="C888" s="21"/>
      <c r="D888" s="30"/>
      <c r="E888" s="22"/>
    </row>
    <row r="889" spans="1:5" s="50" customFormat="1" ht="18.75" x14ac:dyDescent="0.25">
      <c r="A889" s="24" t="s">
        <v>454</v>
      </c>
      <c r="B889" s="58" t="s">
        <v>1463</v>
      </c>
      <c r="C889" s="228" t="s">
        <v>61</v>
      </c>
      <c r="D889" s="30"/>
      <c r="E889" s="22">
        <v>46.47</v>
      </c>
    </row>
    <row r="890" spans="1:5" s="50" customFormat="1" ht="18.75" x14ac:dyDescent="0.25">
      <c r="A890" s="24"/>
      <c r="B890" s="61"/>
      <c r="C890" s="21"/>
      <c r="D890" s="30"/>
      <c r="E890" s="22"/>
    </row>
    <row r="891" spans="1:5" s="50" customFormat="1" ht="18.75" x14ac:dyDescent="0.25">
      <c r="A891" s="24" t="s">
        <v>1511</v>
      </c>
      <c r="B891" s="58" t="s">
        <v>1464</v>
      </c>
      <c r="C891" s="228" t="s">
        <v>61</v>
      </c>
      <c r="D891" s="30"/>
      <c r="E891" s="22">
        <v>52.18</v>
      </c>
    </row>
    <row r="892" spans="1:5" s="50" customFormat="1" ht="18.75" x14ac:dyDescent="0.25">
      <c r="A892" s="24"/>
      <c r="B892" s="25"/>
      <c r="C892" s="21"/>
      <c r="D892" s="30"/>
      <c r="E892" s="22"/>
    </row>
    <row r="893" spans="1:5" s="50" customFormat="1" ht="18.75" x14ac:dyDescent="0.25">
      <c r="A893" s="24" t="s">
        <v>1035</v>
      </c>
      <c r="B893" s="29" t="s">
        <v>367</v>
      </c>
      <c r="C893" s="21"/>
      <c r="D893" s="30"/>
      <c r="E893" s="22"/>
    </row>
    <row r="894" spans="1:5" s="50" customFormat="1" ht="18.75" x14ac:dyDescent="0.25">
      <c r="A894" s="24" t="s">
        <v>1185</v>
      </c>
      <c r="B894" s="26" t="s">
        <v>446</v>
      </c>
      <c r="C894" s="228" t="s">
        <v>18</v>
      </c>
      <c r="D894" s="30"/>
      <c r="E894" s="22">
        <v>504.38</v>
      </c>
    </row>
    <row r="895" spans="1:5" s="50" customFormat="1" ht="47.25" x14ac:dyDescent="0.25">
      <c r="A895" s="24"/>
      <c r="B895" s="25" t="s">
        <v>447</v>
      </c>
      <c r="C895" s="21"/>
      <c r="D895" s="30"/>
      <c r="E895" s="22"/>
    </row>
    <row r="896" spans="1:5" s="50" customFormat="1" ht="18.75" x14ac:dyDescent="0.25">
      <c r="A896" s="24"/>
      <c r="B896" s="26"/>
      <c r="C896" s="21"/>
      <c r="D896" s="30"/>
      <c r="E896" s="22"/>
    </row>
    <row r="897" spans="1:5" s="50" customFormat="1" ht="18.75" x14ac:dyDescent="0.25">
      <c r="A897" s="24" t="s">
        <v>1186</v>
      </c>
      <c r="B897" s="26" t="s">
        <v>449</v>
      </c>
      <c r="C897" s="228" t="s">
        <v>18</v>
      </c>
      <c r="D897" s="30"/>
      <c r="E897" s="22">
        <v>8.9</v>
      </c>
    </row>
    <row r="898" spans="1:5" s="50" customFormat="1" ht="31.5" x14ac:dyDescent="0.25">
      <c r="A898" s="24"/>
      <c r="B898" s="292" t="s">
        <v>1835</v>
      </c>
      <c r="C898" s="21"/>
      <c r="D898" s="30"/>
      <c r="E898" s="22"/>
    </row>
    <row r="899" spans="1:5" s="50" customFormat="1" ht="18.75" x14ac:dyDescent="0.25">
      <c r="A899" s="24"/>
      <c r="B899" s="25"/>
      <c r="C899" s="21"/>
      <c r="D899" s="30"/>
      <c r="E899" s="22"/>
    </row>
    <row r="900" spans="1:5" s="50" customFormat="1" ht="18.75" x14ac:dyDescent="0.25">
      <c r="A900" s="24" t="s">
        <v>1187</v>
      </c>
      <c r="B900" s="26" t="s">
        <v>452</v>
      </c>
      <c r="C900" s="228" t="s">
        <v>18</v>
      </c>
      <c r="D900" s="30"/>
      <c r="E900" s="22">
        <v>11.68</v>
      </c>
    </row>
    <row r="901" spans="1:5" s="50" customFormat="1" ht="31.5" x14ac:dyDescent="0.25">
      <c r="A901" s="24"/>
      <c r="B901" s="292" t="s">
        <v>1836</v>
      </c>
      <c r="C901" s="21"/>
      <c r="D901" s="30"/>
      <c r="E901" s="22"/>
    </row>
    <row r="902" spans="1:5" s="50" customFormat="1" ht="18.75" x14ac:dyDescent="0.25">
      <c r="A902" s="24"/>
      <c r="B902" s="25"/>
      <c r="C902" s="21"/>
      <c r="D902" s="30"/>
      <c r="E902" s="22"/>
    </row>
    <row r="903" spans="1:5" s="50" customFormat="1" ht="18.75" x14ac:dyDescent="0.25">
      <c r="A903" s="24" t="s">
        <v>1188</v>
      </c>
      <c r="B903" s="26" t="s">
        <v>455</v>
      </c>
      <c r="C903" s="228" t="s">
        <v>18</v>
      </c>
      <c r="D903" s="30"/>
      <c r="E903" s="22">
        <v>10.43</v>
      </c>
    </row>
    <row r="904" spans="1:5" s="50" customFormat="1" ht="47.25" x14ac:dyDescent="0.25">
      <c r="A904" s="24"/>
      <c r="B904" s="292" t="s">
        <v>1837</v>
      </c>
      <c r="C904" s="21"/>
      <c r="D904" s="30"/>
      <c r="E904" s="22"/>
    </row>
    <row r="905" spans="1:5" s="50" customFormat="1" ht="18.75" x14ac:dyDescent="0.25">
      <c r="A905" s="24"/>
      <c r="B905" s="25"/>
      <c r="C905" s="21"/>
      <c r="D905" s="30"/>
      <c r="E905" s="22"/>
    </row>
    <row r="906" spans="1:5" s="50" customFormat="1" ht="18.75" x14ac:dyDescent="0.25">
      <c r="A906" s="24" t="s">
        <v>1189</v>
      </c>
      <c r="B906" s="26" t="s">
        <v>457</v>
      </c>
      <c r="C906" s="228" t="s">
        <v>18</v>
      </c>
      <c r="D906" s="30"/>
      <c r="E906" s="22">
        <v>40.28</v>
      </c>
    </row>
    <row r="907" spans="1:5" s="50" customFormat="1" ht="63" x14ac:dyDescent="0.25">
      <c r="A907" s="24"/>
      <c r="B907" s="25" t="s">
        <v>1276</v>
      </c>
      <c r="C907" s="21"/>
      <c r="D907" s="30"/>
      <c r="E907" s="22"/>
    </row>
    <row r="908" spans="1:5" s="50" customFormat="1" ht="18.75" x14ac:dyDescent="0.25">
      <c r="A908" s="24"/>
      <c r="B908" s="26"/>
      <c r="C908" s="21"/>
      <c r="D908" s="30"/>
      <c r="E908" s="22"/>
    </row>
    <row r="909" spans="1:5" s="50" customFormat="1" ht="31.5" x14ac:dyDescent="0.25">
      <c r="A909" s="24" t="s">
        <v>1190</v>
      </c>
      <c r="B909" s="26" t="s">
        <v>458</v>
      </c>
      <c r="C909" s="228" t="s">
        <v>18</v>
      </c>
      <c r="D909" s="30"/>
      <c r="E909" s="22">
        <v>474.32</v>
      </c>
    </row>
    <row r="910" spans="1:5" s="50" customFormat="1" ht="141.75" x14ac:dyDescent="0.25">
      <c r="A910" s="24"/>
      <c r="B910" s="25" t="s">
        <v>459</v>
      </c>
      <c r="C910" s="21"/>
      <c r="D910" s="30"/>
      <c r="E910" s="22"/>
    </row>
    <row r="911" spans="1:5" s="50" customFormat="1" ht="18.75" x14ac:dyDescent="0.25">
      <c r="A911" s="24"/>
      <c r="B911" s="25"/>
      <c r="C911" s="21"/>
      <c r="D911" s="30"/>
      <c r="E911" s="22"/>
    </row>
    <row r="912" spans="1:5" s="50" customFormat="1" ht="18.75" x14ac:dyDescent="0.25">
      <c r="A912" s="24" t="s">
        <v>1191</v>
      </c>
      <c r="B912" s="71" t="s">
        <v>1691</v>
      </c>
      <c r="C912" s="228" t="s">
        <v>18</v>
      </c>
      <c r="D912" s="30"/>
      <c r="E912" s="22">
        <v>1760.16</v>
      </c>
    </row>
    <row r="913" spans="1:5" s="50" customFormat="1" ht="94.5" x14ac:dyDescent="0.25">
      <c r="A913" s="24"/>
      <c r="B913" s="82" t="s">
        <v>1658</v>
      </c>
      <c r="C913" s="21"/>
      <c r="D913" s="30"/>
      <c r="E913" s="22"/>
    </row>
    <row r="914" spans="1:5" s="50" customFormat="1" ht="18.75" x14ac:dyDescent="0.25">
      <c r="A914" s="24"/>
      <c r="B914" s="25"/>
      <c r="C914" s="21"/>
      <c r="D914" s="30"/>
      <c r="E914" s="22"/>
    </row>
    <row r="915" spans="1:5" s="50" customFormat="1" ht="18.75" x14ac:dyDescent="0.25">
      <c r="A915" s="24" t="s">
        <v>1305</v>
      </c>
      <c r="B915" s="26" t="s">
        <v>1692</v>
      </c>
      <c r="C915" s="228" t="s">
        <v>18</v>
      </c>
      <c r="D915" s="30"/>
      <c r="E915" s="22">
        <v>9.02</v>
      </c>
    </row>
    <row r="916" spans="1:5" s="50" customFormat="1" ht="78.75" x14ac:dyDescent="0.25">
      <c r="A916" s="24"/>
      <c r="B916" s="25" t="s">
        <v>1306</v>
      </c>
      <c r="C916" s="21"/>
      <c r="D916" s="30"/>
      <c r="E916" s="22"/>
    </row>
    <row r="917" spans="1:5" s="50" customFormat="1" ht="18.75" x14ac:dyDescent="0.25">
      <c r="A917" s="24"/>
      <c r="B917" s="25"/>
      <c r="C917" s="21"/>
      <c r="D917" s="30"/>
      <c r="E917" s="22"/>
    </row>
    <row r="918" spans="1:5" s="112" customFormat="1" ht="18.75" x14ac:dyDescent="0.25">
      <c r="A918" s="66" t="s">
        <v>1838</v>
      </c>
      <c r="B918" s="71" t="s">
        <v>1839</v>
      </c>
      <c r="C918" s="231" t="s">
        <v>18</v>
      </c>
      <c r="D918" s="30"/>
      <c r="E918" s="22">
        <v>168.21</v>
      </c>
    </row>
    <row r="919" spans="1:5" s="112" customFormat="1" ht="78.75" x14ac:dyDescent="0.25">
      <c r="A919" s="66"/>
      <c r="B919" s="82" t="s">
        <v>1840</v>
      </c>
      <c r="C919" s="67"/>
      <c r="D919" s="110"/>
      <c r="E919" s="110"/>
    </row>
    <row r="920" spans="1:5" s="112" customFormat="1" ht="18.75" x14ac:dyDescent="0.25">
      <c r="A920" s="66"/>
      <c r="B920" s="82"/>
      <c r="C920" s="67"/>
      <c r="D920" s="110"/>
      <c r="E920" s="110"/>
    </row>
    <row r="921" spans="1:5" s="112" customFormat="1" ht="18.75" x14ac:dyDescent="0.25">
      <c r="A921" s="66" t="s">
        <v>1841</v>
      </c>
      <c r="B921" s="71" t="s">
        <v>1842</v>
      </c>
      <c r="C921" s="231" t="s">
        <v>18</v>
      </c>
      <c r="D921" s="30"/>
      <c r="E921" s="22">
        <v>264.06</v>
      </c>
    </row>
    <row r="922" spans="1:5" s="112" customFormat="1" ht="78.75" x14ac:dyDescent="0.25">
      <c r="A922" s="66"/>
      <c r="B922" s="82" t="s">
        <v>1840</v>
      </c>
      <c r="C922" s="67"/>
      <c r="D922" s="110"/>
      <c r="E922" s="110"/>
    </row>
    <row r="923" spans="1:5" s="112" customFormat="1" ht="21" x14ac:dyDescent="0.25">
      <c r="A923" s="66"/>
      <c r="B923" s="293"/>
      <c r="C923" s="67"/>
      <c r="D923" s="110"/>
      <c r="E923" s="110"/>
    </row>
    <row r="924" spans="1:5" s="112" customFormat="1" ht="18.75" x14ac:dyDescent="0.25">
      <c r="A924" s="66" t="s">
        <v>1843</v>
      </c>
      <c r="B924" s="71" t="s">
        <v>1844</v>
      </c>
      <c r="C924" s="231" t="s">
        <v>18</v>
      </c>
      <c r="D924" s="30"/>
      <c r="E924" s="22">
        <v>321.20999999999998</v>
      </c>
    </row>
    <row r="925" spans="1:5" s="112" customFormat="1" ht="78.75" x14ac:dyDescent="0.25">
      <c r="A925" s="66"/>
      <c r="B925" s="82" t="s">
        <v>1845</v>
      </c>
      <c r="C925" s="67"/>
      <c r="D925" s="110"/>
      <c r="E925" s="110"/>
    </row>
    <row r="926" spans="1:5" s="112" customFormat="1" ht="18.75" x14ac:dyDescent="0.25">
      <c r="A926" s="66"/>
      <c r="B926" s="71"/>
      <c r="C926" s="67"/>
      <c r="D926" s="110"/>
      <c r="E926" s="110"/>
    </row>
    <row r="927" spans="1:5" s="112" customFormat="1" ht="18.75" x14ac:dyDescent="0.25">
      <c r="A927" s="66" t="s">
        <v>1846</v>
      </c>
      <c r="B927" s="71" t="s">
        <v>1847</v>
      </c>
      <c r="C927" s="231" t="s">
        <v>18</v>
      </c>
      <c r="D927" s="30"/>
      <c r="E927" s="22">
        <v>39.61</v>
      </c>
    </row>
    <row r="928" spans="1:5" s="112" customFormat="1" ht="78.75" x14ac:dyDescent="0.25">
      <c r="A928" s="66"/>
      <c r="B928" s="82" t="s">
        <v>1848</v>
      </c>
      <c r="C928" s="67"/>
      <c r="D928" s="110"/>
      <c r="E928" s="110"/>
    </row>
    <row r="929" spans="1:5" s="112" customFormat="1" ht="18.75" x14ac:dyDescent="0.25">
      <c r="A929" s="66"/>
      <c r="B929" s="82"/>
      <c r="C929" s="67"/>
      <c r="D929" s="110"/>
      <c r="E929" s="110"/>
    </row>
    <row r="930" spans="1:5" s="50" customFormat="1" ht="18.75" x14ac:dyDescent="0.25">
      <c r="A930" s="24" t="s">
        <v>1192</v>
      </c>
      <c r="B930" s="29" t="s">
        <v>1497</v>
      </c>
      <c r="C930" s="21"/>
      <c r="D930" s="30"/>
      <c r="E930" s="22"/>
    </row>
    <row r="931" spans="1:5" s="50" customFormat="1" ht="47.25" x14ac:dyDescent="0.25">
      <c r="A931" s="24"/>
      <c r="B931" s="25" t="s">
        <v>1198</v>
      </c>
      <c r="C931" s="21"/>
      <c r="D931" s="30"/>
      <c r="E931" s="22"/>
    </row>
    <row r="932" spans="1:5" s="50" customFormat="1" ht="18.75" x14ac:dyDescent="0.25">
      <c r="A932" s="24"/>
      <c r="B932" s="25"/>
      <c r="C932" s="21"/>
      <c r="D932" s="30"/>
      <c r="E932" s="22"/>
    </row>
    <row r="933" spans="1:5" s="50" customFormat="1" ht="18.75" x14ac:dyDescent="0.25">
      <c r="A933" s="24" t="s">
        <v>1193</v>
      </c>
      <c r="B933" s="26" t="s">
        <v>1199</v>
      </c>
      <c r="C933" s="228" t="s">
        <v>18</v>
      </c>
      <c r="D933" s="30"/>
      <c r="E933" s="22">
        <v>11.89</v>
      </c>
    </row>
    <row r="934" spans="1:5" s="50" customFormat="1" ht="18.75" x14ac:dyDescent="0.25">
      <c r="A934" s="24"/>
      <c r="B934" s="25"/>
      <c r="C934" s="21"/>
      <c r="D934" s="30"/>
      <c r="E934" s="22"/>
    </row>
    <row r="935" spans="1:5" s="50" customFormat="1" ht="18.75" x14ac:dyDescent="0.25">
      <c r="A935" s="24" t="s">
        <v>1194</v>
      </c>
      <c r="B935" s="26" t="s">
        <v>1201</v>
      </c>
      <c r="C935" s="228" t="s">
        <v>18</v>
      </c>
      <c r="D935" s="30"/>
      <c r="E935" s="22">
        <v>11.58</v>
      </c>
    </row>
    <row r="936" spans="1:5" s="50" customFormat="1" ht="18.75" x14ac:dyDescent="0.25">
      <c r="A936" s="24"/>
      <c r="B936" s="25"/>
      <c r="C936" s="21"/>
      <c r="D936" s="30"/>
      <c r="E936" s="22"/>
    </row>
    <row r="937" spans="1:5" s="50" customFormat="1" ht="18.75" x14ac:dyDescent="0.25">
      <c r="A937" s="24" t="s">
        <v>1196</v>
      </c>
      <c r="B937" s="26" t="s">
        <v>1200</v>
      </c>
      <c r="C937" s="228" t="s">
        <v>18</v>
      </c>
      <c r="D937" s="30"/>
      <c r="E937" s="22">
        <v>12.09</v>
      </c>
    </row>
    <row r="938" spans="1:5" s="50" customFormat="1" ht="18.75" x14ac:dyDescent="0.25">
      <c r="A938" s="24"/>
      <c r="B938" s="25"/>
      <c r="C938" s="21"/>
      <c r="D938" s="30"/>
      <c r="E938" s="22"/>
    </row>
    <row r="939" spans="1:5" s="50" customFormat="1" ht="18.75" x14ac:dyDescent="0.25">
      <c r="A939" s="24" t="s">
        <v>1195</v>
      </c>
      <c r="B939" s="26" t="s">
        <v>1202</v>
      </c>
      <c r="C939" s="228" t="s">
        <v>18</v>
      </c>
      <c r="D939" s="30"/>
      <c r="E939" s="22">
        <v>13.82</v>
      </c>
    </row>
    <row r="940" spans="1:5" s="50" customFormat="1" ht="18.75" x14ac:dyDescent="0.25">
      <c r="A940" s="24"/>
      <c r="B940" s="25"/>
      <c r="C940" s="21"/>
      <c r="D940" s="30"/>
      <c r="E940" s="22"/>
    </row>
    <row r="941" spans="1:5" s="50" customFormat="1" ht="18.75" x14ac:dyDescent="0.25">
      <c r="A941" s="24" t="s">
        <v>1197</v>
      </c>
      <c r="B941" s="26" t="s">
        <v>1203</v>
      </c>
      <c r="C941" s="228" t="s">
        <v>18</v>
      </c>
      <c r="D941" s="30"/>
      <c r="E941" s="22">
        <v>14.06</v>
      </c>
    </row>
    <row r="942" spans="1:5" s="50" customFormat="1" ht="18.75" x14ac:dyDescent="0.25">
      <c r="A942" s="24"/>
      <c r="B942" s="25"/>
      <c r="C942" s="21"/>
      <c r="D942" s="30"/>
      <c r="E942" s="22"/>
    </row>
    <row r="943" spans="1:5" s="50" customFormat="1" ht="18.75" x14ac:dyDescent="0.25">
      <c r="A943" s="24" t="s">
        <v>1208</v>
      </c>
      <c r="B943" s="26" t="s">
        <v>1204</v>
      </c>
      <c r="C943" s="228" t="s">
        <v>18</v>
      </c>
      <c r="D943" s="30"/>
      <c r="E943" s="22">
        <v>16.18</v>
      </c>
    </row>
    <row r="944" spans="1:5" s="50" customFormat="1" ht="18.75" x14ac:dyDescent="0.25">
      <c r="A944" s="24"/>
      <c r="B944" s="25"/>
      <c r="C944" s="21"/>
      <c r="D944" s="30"/>
      <c r="E944" s="22"/>
    </row>
    <row r="945" spans="1:5" s="50" customFormat="1" ht="18.75" x14ac:dyDescent="0.25">
      <c r="A945" s="24" t="s">
        <v>1209</v>
      </c>
      <c r="B945" s="26" t="s">
        <v>1205</v>
      </c>
      <c r="C945" s="228" t="s">
        <v>18</v>
      </c>
      <c r="D945" s="30"/>
      <c r="E945" s="22">
        <v>16.8</v>
      </c>
    </row>
    <row r="946" spans="1:5" s="50" customFormat="1" ht="18.75" x14ac:dyDescent="0.25">
      <c r="A946" s="24"/>
      <c r="B946" s="25"/>
      <c r="C946" s="21"/>
      <c r="D946" s="30"/>
      <c r="E946" s="22"/>
    </row>
    <row r="947" spans="1:5" s="50" customFormat="1" ht="18.75" x14ac:dyDescent="0.25">
      <c r="A947" s="24" t="s">
        <v>1210</v>
      </c>
      <c r="B947" s="26" t="s">
        <v>1206</v>
      </c>
      <c r="C947" s="228" t="s">
        <v>18</v>
      </c>
      <c r="D947" s="30"/>
      <c r="E947" s="22">
        <v>16.48</v>
      </c>
    </row>
    <row r="948" spans="1:5" s="50" customFormat="1" ht="18.75" x14ac:dyDescent="0.25">
      <c r="A948" s="24"/>
      <c r="B948" s="25"/>
      <c r="C948" s="21"/>
      <c r="D948" s="30"/>
      <c r="E948" s="22"/>
    </row>
    <row r="949" spans="1:5" s="50" customFormat="1" ht="18.75" x14ac:dyDescent="0.25">
      <c r="A949" s="24" t="s">
        <v>1211</v>
      </c>
      <c r="B949" s="26" t="s">
        <v>1207</v>
      </c>
      <c r="C949" s="228" t="s">
        <v>18</v>
      </c>
      <c r="D949" s="30"/>
      <c r="E949" s="22">
        <v>16.59</v>
      </c>
    </row>
    <row r="950" spans="1:5" s="50" customFormat="1" ht="18.75" x14ac:dyDescent="0.25">
      <c r="A950" s="24"/>
      <c r="B950" s="26"/>
      <c r="C950" s="21"/>
      <c r="D950" s="30"/>
      <c r="E950" s="22"/>
    </row>
    <row r="951" spans="1:5" s="50" customFormat="1" ht="18.75" x14ac:dyDescent="0.25">
      <c r="A951" s="24" t="s">
        <v>1498</v>
      </c>
      <c r="B951" s="26" t="s">
        <v>1517</v>
      </c>
      <c r="C951" s="228" t="s">
        <v>18</v>
      </c>
      <c r="D951" s="30"/>
      <c r="E951" s="22">
        <v>11.61</v>
      </c>
    </row>
    <row r="952" spans="1:5" s="50" customFormat="1" ht="18.75" x14ac:dyDescent="0.25">
      <c r="A952" s="24"/>
      <c r="B952" s="26"/>
      <c r="C952" s="21"/>
      <c r="D952" s="30"/>
      <c r="E952" s="22"/>
    </row>
    <row r="953" spans="1:5" s="50" customFormat="1" ht="18.75" x14ac:dyDescent="0.25">
      <c r="A953" s="24" t="s">
        <v>1499</v>
      </c>
      <c r="B953" s="26" t="s">
        <v>1518</v>
      </c>
      <c r="C953" s="228" t="s">
        <v>18</v>
      </c>
      <c r="D953" s="30"/>
      <c r="E953" s="22">
        <v>14.53</v>
      </c>
    </row>
    <row r="954" spans="1:5" s="50" customFormat="1" ht="18.75" x14ac:dyDescent="0.25">
      <c r="A954" s="24"/>
      <c r="B954" s="26"/>
      <c r="C954" s="21"/>
      <c r="D954" s="30"/>
      <c r="E954" s="22"/>
    </row>
    <row r="955" spans="1:5" s="50" customFormat="1" ht="18.75" x14ac:dyDescent="0.25">
      <c r="A955" s="24" t="s">
        <v>1553</v>
      </c>
      <c r="B955" s="58" t="s">
        <v>1519</v>
      </c>
      <c r="C955" s="228" t="s">
        <v>18</v>
      </c>
      <c r="D955" s="30"/>
      <c r="E955" s="22">
        <v>27.61</v>
      </c>
    </row>
    <row r="956" spans="1:5" s="50" customFormat="1" ht="18.75" x14ac:dyDescent="0.25">
      <c r="A956" s="24"/>
      <c r="B956" s="58"/>
      <c r="C956" s="21"/>
      <c r="D956" s="30"/>
      <c r="E956" s="22"/>
    </row>
    <row r="957" spans="1:5" s="50" customFormat="1" ht="18.75" x14ac:dyDescent="0.25">
      <c r="A957" s="24" t="s">
        <v>1554</v>
      </c>
      <c r="B957" s="58" t="s">
        <v>1520</v>
      </c>
      <c r="C957" s="228" t="s">
        <v>18</v>
      </c>
      <c r="D957" s="30"/>
      <c r="E957" s="22">
        <v>19.04</v>
      </c>
    </row>
    <row r="958" spans="1:5" s="50" customFormat="1" ht="18.75" x14ac:dyDescent="0.25">
      <c r="A958" s="24"/>
      <c r="B958" s="58"/>
      <c r="C958" s="21"/>
      <c r="D958" s="30"/>
      <c r="E958" s="22"/>
    </row>
    <row r="959" spans="1:5" s="50" customFormat="1" ht="18.75" x14ac:dyDescent="0.25">
      <c r="A959" s="24" t="s">
        <v>1555</v>
      </c>
      <c r="B959" s="58" t="s">
        <v>1627</v>
      </c>
      <c r="C959" s="228" t="s">
        <v>18</v>
      </c>
      <c r="D959" s="30"/>
      <c r="E959" s="22">
        <v>26.62</v>
      </c>
    </row>
    <row r="960" spans="1:5" s="50" customFormat="1" ht="18.75" x14ac:dyDescent="0.25">
      <c r="A960" s="24"/>
      <c r="B960" s="58"/>
      <c r="C960" s="21"/>
      <c r="D960" s="30"/>
      <c r="E960" s="22"/>
    </row>
    <row r="961" spans="1:5" s="50" customFormat="1" ht="18.75" x14ac:dyDescent="0.25">
      <c r="A961" s="24" t="s">
        <v>1556</v>
      </c>
      <c r="B961" s="58" t="s">
        <v>1521</v>
      </c>
      <c r="C961" s="228" t="s">
        <v>18</v>
      </c>
      <c r="D961" s="30"/>
      <c r="E961" s="22">
        <v>79.58</v>
      </c>
    </row>
    <row r="962" spans="1:5" s="50" customFormat="1" ht="18.75" x14ac:dyDescent="0.25">
      <c r="A962" s="24"/>
      <c r="B962" s="26"/>
      <c r="C962" s="21"/>
      <c r="D962" s="30"/>
      <c r="E962" s="22"/>
    </row>
    <row r="963" spans="1:5" s="50" customFormat="1" ht="18.75" x14ac:dyDescent="0.25">
      <c r="A963" s="24" t="s">
        <v>1212</v>
      </c>
      <c r="B963" s="29" t="s">
        <v>1034</v>
      </c>
      <c r="C963" s="21"/>
      <c r="D963" s="30"/>
      <c r="E963" s="22"/>
    </row>
    <row r="964" spans="1:5" s="50" customFormat="1" ht="94.5" x14ac:dyDescent="0.25">
      <c r="A964" s="24"/>
      <c r="B964" s="25" t="s">
        <v>460</v>
      </c>
      <c r="C964" s="21"/>
      <c r="D964" s="30"/>
      <c r="E964" s="22"/>
    </row>
    <row r="965" spans="1:5" s="50" customFormat="1" ht="18.75" x14ac:dyDescent="0.25">
      <c r="A965" s="24"/>
      <c r="B965" s="25"/>
      <c r="C965" s="21"/>
      <c r="D965" s="30"/>
      <c r="E965" s="22"/>
    </row>
    <row r="966" spans="1:5" s="50" customFormat="1" ht="31.5" x14ac:dyDescent="0.25">
      <c r="A966" s="24" t="s">
        <v>1213</v>
      </c>
      <c r="B966" s="58" t="s">
        <v>1450</v>
      </c>
      <c r="C966" s="228" t="s">
        <v>18</v>
      </c>
      <c r="D966" s="30"/>
      <c r="E966" s="22">
        <v>112.85</v>
      </c>
    </row>
    <row r="967" spans="1:5" s="50" customFormat="1" ht="18.75" x14ac:dyDescent="0.25">
      <c r="A967" s="24"/>
      <c r="B967" s="61"/>
      <c r="C967" s="21"/>
      <c r="D967" s="30"/>
      <c r="E967" s="22"/>
    </row>
    <row r="968" spans="1:5" s="50" customFormat="1" ht="31.5" x14ac:dyDescent="0.25">
      <c r="A968" s="24" t="s">
        <v>1214</v>
      </c>
      <c r="B968" s="58" t="s">
        <v>1451</v>
      </c>
      <c r="C968" s="228" t="s">
        <v>18</v>
      </c>
      <c r="D968" s="30"/>
      <c r="E968" s="22">
        <v>170.62</v>
      </c>
    </row>
    <row r="969" spans="1:5" s="50" customFormat="1" ht="18.75" x14ac:dyDescent="0.25">
      <c r="A969" s="24"/>
      <c r="B969" s="61"/>
      <c r="C969" s="21"/>
      <c r="D969" s="30"/>
      <c r="E969" s="22"/>
    </row>
    <row r="970" spans="1:5" s="50" customFormat="1" ht="31.5" x14ac:dyDescent="0.25">
      <c r="A970" s="24" t="s">
        <v>1215</v>
      </c>
      <c r="B970" s="58" t="s">
        <v>1528</v>
      </c>
      <c r="C970" s="228" t="s">
        <v>18</v>
      </c>
      <c r="D970" s="30"/>
      <c r="E970" s="22">
        <v>196.15</v>
      </c>
    </row>
    <row r="971" spans="1:5" s="50" customFormat="1" ht="18.75" x14ac:dyDescent="0.25">
      <c r="A971" s="24"/>
      <c r="B971" s="61"/>
      <c r="C971" s="21"/>
      <c r="D971" s="30"/>
      <c r="E971" s="22"/>
    </row>
    <row r="972" spans="1:5" s="50" customFormat="1" ht="31.5" x14ac:dyDescent="0.25">
      <c r="A972" s="24" t="s">
        <v>1216</v>
      </c>
      <c r="B972" s="58" t="s">
        <v>1529</v>
      </c>
      <c r="C972" s="228" t="s">
        <v>18</v>
      </c>
      <c r="D972" s="30"/>
      <c r="E972" s="22">
        <v>269.18</v>
      </c>
    </row>
    <row r="973" spans="1:5" s="50" customFormat="1" ht="18.75" x14ac:dyDescent="0.25">
      <c r="A973" s="24"/>
      <c r="B973" s="61"/>
      <c r="C973" s="21"/>
      <c r="D973" s="30"/>
      <c r="E973" s="22"/>
    </row>
    <row r="974" spans="1:5" s="50" customFormat="1" ht="31.5" x14ac:dyDescent="0.25">
      <c r="A974" s="24" t="s">
        <v>1217</v>
      </c>
      <c r="B974" s="58" t="s">
        <v>1530</v>
      </c>
      <c r="C974" s="228" t="s">
        <v>18</v>
      </c>
      <c r="D974" s="30"/>
      <c r="E974" s="22">
        <v>364.53</v>
      </c>
    </row>
    <row r="975" spans="1:5" s="50" customFormat="1" ht="18.75" x14ac:dyDescent="0.25">
      <c r="A975" s="24"/>
      <c r="B975" s="61"/>
      <c r="C975" s="21"/>
      <c r="D975" s="30"/>
      <c r="E975" s="22"/>
    </row>
    <row r="976" spans="1:5" s="50" customFormat="1" ht="31.5" x14ac:dyDescent="0.25">
      <c r="A976" s="24" t="s">
        <v>1218</v>
      </c>
      <c r="B976" s="58" t="s">
        <v>1531</v>
      </c>
      <c r="C976" s="228" t="s">
        <v>18</v>
      </c>
      <c r="D976" s="30"/>
      <c r="E976" s="22">
        <v>475.7</v>
      </c>
    </row>
    <row r="977" spans="1:5" s="50" customFormat="1" ht="18.75" x14ac:dyDescent="0.25">
      <c r="A977" s="24"/>
      <c r="B977" s="25"/>
      <c r="C977" s="21"/>
      <c r="D977" s="30"/>
      <c r="E977" s="22"/>
    </row>
    <row r="978" spans="1:5" s="50" customFormat="1" ht="18.75" x14ac:dyDescent="0.25">
      <c r="A978" s="243"/>
      <c r="B978" s="240"/>
      <c r="C978" s="694" t="s">
        <v>21</v>
      </c>
      <c r="D978" s="695"/>
      <c r="E978" s="695"/>
    </row>
    <row r="979" spans="1:5" s="50" customFormat="1" ht="18.75" x14ac:dyDescent="0.25">
      <c r="A979" s="19">
        <v>110000</v>
      </c>
      <c r="B979" s="20" t="s">
        <v>461</v>
      </c>
      <c r="C979" s="223"/>
      <c r="D979" s="232"/>
      <c r="E979" s="22"/>
    </row>
    <row r="980" spans="1:5" s="50" customFormat="1" ht="31.5" x14ac:dyDescent="0.25">
      <c r="A980" s="226">
        <v>110100</v>
      </c>
      <c r="B980" s="242" t="s">
        <v>462</v>
      </c>
      <c r="C980" s="21"/>
      <c r="D980" s="30"/>
      <c r="E980" s="22"/>
    </row>
    <row r="981" spans="1:5" s="50" customFormat="1" ht="207" customHeight="1" x14ac:dyDescent="0.25">
      <c r="A981" s="24"/>
      <c r="B981" s="25" t="s">
        <v>1488</v>
      </c>
      <c r="C981" s="21"/>
      <c r="D981" s="30"/>
      <c r="E981" s="22"/>
    </row>
    <row r="982" spans="1:5" s="50" customFormat="1" ht="18.75" x14ac:dyDescent="0.25">
      <c r="A982" s="24"/>
      <c r="B982" s="29"/>
      <c r="C982" s="21"/>
      <c r="D982" s="30"/>
      <c r="E982" s="22"/>
    </row>
    <row r="983" spans="1:5" s="50" customFormat="1" ht="18.75" x14ac:dyDescent="0.25">
      <c r="A983" s="24" t="s">
        <v>463</v>
      </c>
      <c r="B983" s="26" t="s">
        <v>464</v>
      </c>
      <c r="C983" s="228" t="s">
        <v>18</v>
      </c>
      <c r="D983" s="30"/>
      <c r="E983" s="22">
        <v>528.11</v>
      </c>
    </row>
    <row r="984" spans="1:5" s="50" customFormat="1" ht="18.75" x14ac:dyDescent="0.25">
      <c r="A984" s="24"/>
      <c r="B984" s="25"/>
      <c r="C984" s="21"/>
      <c r="D984" s="30"/>
      <c r="E984" s="22"/>
    </row>
    <row r="985" spans="1:5" s="50" customFormat="1" ht="18.75" x14ac:dyDescent="0.25">
      <c r="A985" s="24" t="s">
        <v>465</v>
      </c>
      <c r="B985" s="26" t="s">
        <v>466</v>
      </c>
      <c r="C985" s="228" t="s">
        <v>18</v>
      </c>
      <c r="D985" s="30"/>
      <c r="E985" s="22">
        <v>536.55999999999995</v>
      </c>
    </row>
    <row r="986" spans="1:5" s="50" customFormat="1" ht="18.75" x14ac:dyDescent="0.25">
      <c r="A986" s="24"/>
      <c r="B986" s="25"/>
      <c r="C986" s="21"/>
      <c r="D986" s="30"/>
      <c r="E986" s="22"/>
    </row>
    <row r="987" spans="1:5" s="50" customFormat="1" ht="18.75" x14ac:dyDescent="0.25">
      <c r="A987" s="24" t="s">
        <v>467</v>
      </c>
      <c r="B987" s="26" t="s">
        <v>468</v>
      </c>
      <c r="C987" s="228" t="s">
        <v>18</v>
      </c>
      <c r="D987" s="30"/>
      <c r="E987" s="22">
        <v>545.03</v>
      </c>
    </row>
    <row r="988" spans="1:5" s="50" customFormat="1" ht="18.75" x14ac:dyDescent="0.25">
      <c r="A988" s="24"/>
      <c r="B988" s="25"/>
      <c r="C988" s="21"/>
      <c r="D988" s="30"/>
      <c r="E988" s="22"/>
    </row>
    <row r="989" spans="1:5" s="50" customFormat="1" ht="18.75" x14ac:dyDescent="0.25">
      <c r="A989" s="24" t="s">
        <v>469</v>
      </c>
      <c r="B989" s="26" t="s">
        <v>470</v>
      </c>
      <c r="C989" s="228" t="s">
        <v>18</v>
      </c>
      <c r="D989" s="30"/>
      <c r="E989" s="22">
        <v>577.15</v>
      </c>
    </row>
    <row r="990" spans="1:5" s="50" customFormat="1" ht="18.75" x14ac:dyDescent="0.25">
      <c r="A990" s="24"/>
      <c r="B990" s="25"/>
      <c r="C990" s="21"/>
      <c r="D990" s="30"/>
      <c r="E990" s="22"/>
    </row>
    <row r="991" spans="1:5" s="50" customFormat="1" ht="18.75" x14ac:dyDescent="0.25">
      <c r="A991" s="24" t="s">
        <v>471</v>
      </c>
      <c r="B991" s="26" t="s">
        <v>472</v>
      </c>
      <c r="C991" s="228" t="s">
        <v>18</v>
      </c>
      <c r="D991" s="30"/>
      <c r="E991" s="22">
        <v>1426.89</v>
      </c>
    </row>
    <row r="992" spans="1:5" s="50" customFormat="1" ht="18.75" x14ac:dyDescent="0.25">
      <c r="A992" s="24"/>
      <c r="B992" s="25"/>
      <c r="C992" s="21"/>
      <c r="D992" s="30"/>
      <c r="E992" s="22"/>
    </row>
    <row r="993" spans="1:5" s="50" customFormat="1" ht="18.75" x14ac:dyDescent="0.25">
      <c r="A993" s="24" t="s">
        <v>473</v>
      </c>
      <c r="B993" s="26" t="s">
        <v>474</v>
      </c>
      <c r="C993" s="228" t="s">
        <v>18</v>
      </c>
      <c r="D993" s="23"/>
      <c r="E993" s="22">
        <v>1523.17</v>
      </c>
    </row>
    <row r="994" spans="1:5" s="50" customFormat="1" ht="18.75" x14ac:dyDescent="0.25">
      <c r="A994" s="24"/>
      <c r="B994" s="25"/>
      <c r="C994" s="21"/>
      <c r="D994" s="23"/>
      <c r="E994" s="22"/>
    </row>
    <row r="995" spans="1:5" s="50" customFormat="1" ht="18.75" x14ac:dyDescent="0.25">
      <c r="A995" s="24" t="s">
        <v>475</v>
      </c>
      <c r="B995" s="26" t="s">
        <v>1036</v>
      </c>
      <c r="C995" s="228" t="s">
        <v>18</v>
      </c>
      <c r="D995" s="30"/>
      <c r="E995" s="22">
        <v>512.72</v>
      </c>
    </row>
    <row r="996" spans="1:5" s="50" customFormat="1" ht="18.75" x14ac:dyDescent="0.25">
      <c r="A996" s="24"/>
      <c r="B996" s="25"/>
      <c r="C996" s="21"/>
      <c r="D996" s="30"/>
      <c r="E996" s="22"/>
    </row>
    <row r="997" spans="1:5" s="50" customFormat="1" ht="18.75" x14ac:dyDescent="0.25">
      <c r="A997" s="24" t="s">
        <v>476</v>
      </c>
      <c r="B997" s="29" t="s">
        <v>477</v>
      </c>
      <c r="C997" s="21"/>
      <c r="D997" s="30"/>
      <c r="E997" s="22"/>
    </row>
    <row r="998" spans="1:5" s="50" customFormat="1" ht="18.75" x14ac:dyDescent="0.25">
      <c r="A998" s="24" t="s">
        <v>478</v>
      </c>
      <c r="B998" s="26" t="s">
        <v>1489</v>
      </c>
      <c r="C998" s="228" t="s">
        <v>18</v>
      </c>
      <c r="D998" s="30"/>
      <c r="E998" s="22">
        <v>353.88</v>
      </c>
    </row>
    <row r="999" spans="1:5" s="50" customFormat="1" ht="83.25" customHeight="1" x14ac:dyDescent="0.25">
      <c r="A999" s="24"/>
      <c r="B999" s="25" t="s">
        <v>479</v>
      </c>
      <c r="C999" s="21"/>
      <c r="D999" s="30"/>
      <c r="E999" s="22"/>
    </row>
    <row r="1000" spans="1:5" s="50" customFormat="1" ht="18.75" x14ac:dyDescent="0.25">
      <c r="A1000" s="24"/>
      <c r="B1000" s="25"/>
      <c r="C1000" s="21"/>
      <c r="D1000" s="30"/>
      <c r="E1000" s="22"/>
    </row>
    <row r="1001" spans="1:5" s="50" customFormat="1" ht="18.75" x14ac:dyDescent="0.25">
      <c r="A1001" s="24" t="s">
        <v>481</v>
      </c>
      <c r="B1001" s="29" t="s">
        <v>303</v>
      </c>
      <c r="C1001" s="21"/>
      <c r="D1001" s="30"/>
      <c r="E1001" s="22"/>
    </row>
    <row r="1002" spans="1:5" s="50" customFormat="1" ht="18.75" x14ac:dyDescent="0.25">
      <c r="A1002" s="24" t="s">
        <v>482</v>
      </c>
      <c r="B1002" s="26" t="s">
        <v>483</v>
      </c>
      <c r="C1002" s="228" t="s">
        <v>18</v>
      </c>
      <c r="D1002" s="30"/>
      <c r="E1002" s="22">
        <v>144.21</v>
      </c>
    </row>
    <row r="1003" spans="1:5" s="50" customFormat="1" ht="57" customHeight="1" x14ac:dyDescent="0.25">
      <c r="A1003" s="24"/>
      <c r="B1003" s="25" t="s">
        <v>484</v>
      </c>
      <c r="C1003" s="21"/>
      <c r="D1003" s="30"/>
      <c r="E1003" s="22"/>
    </row>
    <row r="1004" spans="1:5" s="50" customFormat="1" ht="18.75" x14ac:dyDescent="0.25">
      <c r="A1004" s="24"/>
      <c r="B1004" s="26"/>
      <c r="C1004" s="21"/>
      <c r="D1004" s="30"/>
      <c r="E1004" s="22"/>
    </row>
    <row r="1005" spans="1:5" s="50" customFormat="1" ht="18.75" x14ac:dyDescent="0.25">
      <c r="A1005" s="24" t="s">
        <v>485</v>
      </c>
      <c r="B1005" s="26" t="s">
        <v>486</v>
      </c>
      <c r="C1005" s="228" t="s">
        <v>18</v>
      </c>
      <c r="D1005" s="30"/>
      <c r="E1005" s="22">
        <v>229.53</v>
      </c>
    </row>
    <row r="1006" spans="1:5" s="50" customFormat="1" ht="63" x14ac:dyDescent="0.25">
      <c r="A1006" s="24"/>
      <c r="B1006" s="25" t="s">
        <v>918</v>
      </c>
      <c r="C1006" s="21"/>
      <c r="D1006" s="30"/>
      <c r="E1006" s="22"/>
    </row>
    <row r="1007" spans="1:5" s="50" customFormat="1" ht="18.75" x14ac:dyDescent="0.25">
      <c r="A1007" s="24"/>
      <c r="B1007" s="26"/>
      <c r="C1007" s="21"/>
      <c r="D1007" s="30"/>
      <c r="E1007" s="22"/>
    </row>
    <row r="1008" spans="1:5" s="50" customFormat="1" ht="18.75" x14ac:dyDescent="0.25">
      <c r="A1008" s="24" t="s">
        <v>487</v>
      </c>
      <c r="B1008" s="29" t="s">
        <v>488</v>
      </c>
      <c r="C1008" s="21"/>
      <c r="D1008" s="30"/>
      <c r="E1008" s="22"/>
    </row>
    <row r="1009" spans="1:5" s="50" customFormat="1" ht="31.5" x14ac:dyDescent="0.25">
      <c r="A1009" s="24" t="s">
        <v>489</v>
      </c>
      <c r="B1009" s="26" t="s">
        <v>1037</v>
      </c>
      <c r="C1009" s="228" t="s">
        <v>61</v>
      </c>
      <c r="D1009" s="30"/>
      <c r="E1009" s="22">
        <v>24.11</v>
      </c>
    </row>
    <row r="1010" spans="1:5" s="50" customFormat="1" ht="139.5" customHeight="1" x14ac:dyDescent="0.25">
      <c r="A1010" s="24"/>
      <c r="B1010" s="25" t="s">
        <v>490</v>
      </c>
      <c r="C1010" s="21"/>
      <c r="D1010" s="30"/>
      <c r="E1010" s="22"/>
    </row>
    <row r="1011" spans="1:5" s="50" customFormat="1" ht="18.75" x14ac:dyDescent="0.25">
      <c r="A1011" s="24"/>
      <c r="B1011" s="26"/>
      <c r="C1011" s="21"/>
      <c r="D1011" s="30"/>
      <c r="E1011" s="22"/>
    </row>
    <row r="1012" spans="1:5" s="50" customFormat="1" ht="18.75" x14ac:dyDescent="0.25">
      <c r="A1012" s="24" t="s">
        <v>491</v>
      </c>
      <c r="B1012" s="29" t="s">
        <v>919</v>
      </c>
      <c r="C1012" s="21"/>
      <c r="D1012" s="30"/>
      <c r="E1012" s="22"/>
    </row>
    <row r="1013" spans="1:5" s="50" customFormat="1" ht="236.25" x14ac:dyDescent="0.25">
      <c r="A1013" s="24"/>
      <c r="B1013" s="25" t="s">
        <v>1039</v>
      </c>
      <c r="C1013" s="21"/>
      <c r="D1013" s="30"/>
      <c r="E1013" s="22"/>
    </row>
    <row r="1014" spans="1:5" s="50" customFormat="1" ht="18.75" x14ac:dyDescent="0.25">
      <c r="A1014" s="24"/>
      <c r="B1014" s="25"/>
      <c r="C1014" s="21"/>
      <c r="D1014" s="30"/>
      <c r="E1014" s="22"/>
    </row>
    <row r="1015" spans="1:5" s="50" customFormat="1" ht="31.5" x14ac:dyDescent="0.25">
      <c r="A1015" s="24" t="s">
        <v>492</v>
      </c>
      <c r="B1015" s="26" t="s">
        <v>498</v>
      </c>
      <c r="C1015" s="228" t="s">
        <v>18</v>
      </c>
      <c r="D1015" s="30"/>
      <c r="E1015" s="22">
        <v>844.05</v>
      </c>
    </row>
    <row r="1016" spans="1:5" s="50" customFormat="1" ht="18.75" x14ac:dyDescent="0.25">
      <c r="A1016" s="24"/>
      <c r="B1016" s="29"/>
      <c r="C1016" s="21"/>
      <c r="D1016" s="30"/>
      <c r="E1016" s="22"/>
    </row>
    <row r="1017" spans="1:5" s="50" customFormat="1" ht="31.5" x14ac:dyDescent="0.25">
      <c r="A1017" s="24" t="s">
        <v>493</v>
      </c>
      <c r="B1017" s="26" t="s">
        <v>496</v>
      </c>
      <c r="C1017" s="228" t="s">
        <v>18</v>
      </c>
      <c r="D1017" s="30"/>
      <c r="E1017" s="22">
        <v>849.06</v>
      </c>
    </row>
    <row r="1018" spans="1:5" s="50" customFormat="1" ht="18.75" x14ac:dyDescent="0.25">
      <c r="A1018" s="24"/>
      <c r="B1018" s="29"/>
      <c r="C1018" s="21"/>
      <c r="D1018" s="30"/>
      <c r="E1018" s="22"/>
    </row>
    <row r="1019" spans="1:5" s="50" customFormat="1" ht="31.5" x14ac:dyDescent="0.25">
      <c r="A1019" s="24" t="s">
        <v>495</v>
      </c>
      <c r="B1019" s="26" t="s">
        <v>494</v>
      </c>
      <c r="C1019" s="228" t="s">
        <v>18</v>
      </c>
      <c r="D1019" s="30"/>
      <c r="E1019" s="22">
        <v>854.07</v>
      </c>
    </row>
    <row r="1020" spans="1:5" s="50" customFormat="1" ht="18.75" x14ac:dyDescent="0.25">
      <c r="A1020" s="24"/>
      <c r="B1020" s="29"/>
      <c r="C1020" s="21"/>
      <c r="D1020" s="30"/>
      <c r="E1020" s="22"/>
    </row>
    <row r="1021" spans="1:5" s="50" customFormat="1" ht="31.5" x14ac:dyDescent="0.25">
      <c r="A1021" s="24" t="s">
        <v>497</v>
      </c>
      <c r="B1021" s="26" t="s">
        <v>1038</v>
      </c>
      <c r="C1021" s="228" t="s">
        <v>18</v>
      </c>
      <c r="D1021" s="30"/>
      <c r="E1021" s="22">
        <v>882.75</v>
      </c>
    </row>
    <row r="1022" spans="1:5" s="50" customFormat="1" ht="18.75" x14ac:dyDescent="0.25">
      <c r="A1022" s="24"/>
      <c r="B1022" s="25"/>
      <c r="C1022" s="21"/>
      <c r="D1022" s="30"/>
      <c r="E1022" s="22"/>
    </row>
    <row r="1023" spans="1:5" s="50" customFormat="1" ht="31.5" x14ac:dyDescent="0.25">
      <c r="A1023" s="24" t="s">
        <v>499</v>
      </c>
      <c r="B1023" s="26" t="s">
        <v>920</v>
      </c>
      <c r="C1023" s="228" t="s">
        <v>18</v>
      </c>
      <c r="D1023" s="30"/>
      <c r="E1023" s="22">
        <v>1735.93</v>
      </c>
    </row>
    <row r="1024" spans="1:5" s="50" customFormat="1" ht="18.75" x14ac:dyDescent="0.25">
      <c r="A1024" s="24"/>
      <c r="B1024" s="25"/>
      <c r="C1024" s="21"/>
      <c r="D1024" s="30"/>
      <c r="E1024" s="22"/>
    </row>
    <row r="1025" spans="1:5" s="50" customFormat="1" ht="31.5" x14ac:dyDescent="0.25">
      <c r="A1025" s="24" t="s">
        <v>500</v>
      </c>
      <c r="B1025" s="26" t="s">
        <v>922</v>
      </c>
      <c r="C1025" s="228" t="s">
        <v>18</v>
      </c>
      <c r="D1025" s="23"/>
      <c r="E1025" s="22">
        <v>1828.77</v>
      </c>
    </row>
    <row r="1026" spans="1:5" s="50" customFormat="1" ht="18.75" x14ac:dyDescent="0.25">
      <c r="A1026" s="24"/>
      <c r="B1026" s="25"/>
      <c r="C1026" s="21"/>
      <c r="D1026" s="23"/>
      <c r="E1026" s="22"/>
    </row>
    <row r="1027" spans="1:5" s="50" customFormat="1" ht="31.5" x14ac:dyDescent="0.25">
      <c r="A1027" s="24" t="s">
        <v>501</v>
      </c>
      <c r="B1027" s="26" t="s">
        <v>921</v>
      </c>
      <c r="C1027" s="228" t="s">
        <v>18</v>
      </c>
      <c r="D1027" s="23"/>
      <c r="E1027" s="22">
        <v>6903.59</v>
      </c>
    </row>
    <row r="1028" spans="1:5" s="50" customFormat="1" ht="18.75" x14ac:dyDescent="0.25">
      <c r="A1028" s="24"/>
      <c r="B1028" s="25"/>
      <c r="C1028" s="21"/>
      <c r="D1028" s="23"/>
      <c r="E1028" s="22"/>
    </row>
    <row r="1029" spans="1:5" s="50" customFormat="1" ht="18.75" x14ac:dyDescent="0.25">
      <c r="A1029" s="24" t="s">
        <v>852</v>
      </c>
      <c r="B1029" s="26" t="s">
        <v>1040</v>
      </c>
      <c r="C1029" s="21"/>
      <c r="D1029" s="23"/>
      <c r="E1029" s="22"/>
    </row>
    <row r="1030" spans="1:5" s="50" customFormat="1" ht="47.25" x14ac:dyDescent="0.25">
      <c r="A1030" s="24" t="s">
        <v>951</v>
      </c>
      <c r="B1030" s="26" t="s">
        <v>1220</v>
      </c>
      <c r="C1030" s="228" t="s">
        <v>18</v>
      </c>
      <c r="D1030" s="30"/>
      <c r="E1030" s="22">
        <v>1290.31</v>
      </c>
    </row>
    <row r="1031" spans="1:5" s="50" customFormat="1" ht="298.5" customHeight="1" x14ac:dyDescent="0.25">
      <c r="A1031" s="24"/>
      <c r="B1031" s="25" t="s">
        <v>923</v>
      </c>
      <c r="C1031" s="21"/>
      <c r="D1031" s="30"/>
      <c r="E1031" s="22"/>
    </row>
    <row r="1032" spans="1:5" s="50" customFormat="1" ht="18.75" x14ac:dyDescent="0.25">
      <c r="A1032" s="24"/>
      <c r="B1032" s="25"/>
      <c r="C1032" s="21"/>
      <c r="D1032" s="23"/>
      <c r="E1032" s="22"/>
    </row>
    <row r="1033" spans="1:5" s="50" customFormat="1" ht="31.5" x14ac:dyDescent="0.25">
      <c r="A1033" s="24" t="s">
        <v>952</v>
      </c>
      <c r="B1033" s="58" t="s">
        <v>1557</v>
      </c>
      <c r="C1033" s="228" t="s">
        <v>18</v>
      </c>
      <c r="D1033" s="30"/>
      <c r="E1033" s="22">
        <v>717.41</v>
      </c>
    </row>
    <row r="1034" spans="1:5" s="50" customFormat="1" ht="173.25" x14ac:dyDescent="0.25">
      <c r="A1034" s="24"/>
      <c r="B1034" s="61" t="s">
        <v>924</v>
      </c>
      <c r="C1034" s="21"/>
      <c r="D1034" s="30"/>
      <c r="E1034" s="22"/>
    </row>
    <row r="1035" spans="1:5" s="50" customFormat="1" ht="18.75" x14ac:dyDescent="0.25">
      <c r="A1035" s="24"/>
      <c r="B1035" s="25"/>
      <c r="C1035" s="21"/>
      <c r="D1035" s="30"/>
      <c r="E1035" s="22"/>
    </row>
    <row r="1036" spans="1:5" s="50" customFormat="1" ht="18.75" x14ac:dyDescent="0.25">
      <c r="A1036" s="24" t="s">
        <v>1042</v>
      </c>
      <c r="B1036" s="246" t="s">
        <v>980</v>
      </c>
      <c r="C1036" s="21"/>
      <c r="D1036" s="30"/>
      <c r="E1036" s="22"/>
    </row>
    <row r="1037" spans="1:5" s="50" customFormat="1" ht="18.75" x14ac:dyDescent="0.25">
      <c r="A1037" s="24" t="s">
        <v>1043</v>
      </c>
      <c r="B1037" s="247" t="s">
        <v>1046</v>
      </c>
      <c r="C1037" s="228" t="s">
        <v>8</v>
      </c>
      <c r="D1037" s="30"/>
      <c r="E1037" s="22">
        <v>316.62</v>
      </c>
    </row>
    <row r="1038" spans="1:5" s="50" customFormat="1" ht="110.25" x14ac:dyDescent="0.25">
      <c r="A1038" s="24"/>
      <c r="B1038" s="63" t="s">
        <v>1238</v>
      </c>
      <c r="C1038" s="21"/>
      <c r="D1038" s="30"/>
      <c r="E1038" s="22"/>
    </row>
    <row r="1039" spans="1:5" s="50" customFormat="1" ht="18.75" x14ac:dyDescent="0.25">
      <c r="A1039" s="24"/>
      <c r="B1039" s="29"/>
      <c r="C1039" s="21"/>
      <c r="D1039" s="30"/>
      <c r="E1039" s="22"/>
    </row>
    <row r="1040" spans="1:5" s="50" customFormat="1" ht="18.75" x14ac:dyDescent="0.25">
      <c r="A1040" s="24" t="s">
        <v>1048</v>
      </c>
      <c r="B1040" s="29" t="s">
        <v>1044</v>
      </c>
      <c r="C1040" s="21"/>
      <c r="D1040" s="30"/>
      <c r="E1040" s="22"/>
    </row>
    <row r="1041" spans="1:5" s="50" customFormat="1" ht="18.75" x14ac:dyDescent="0.25">
      <c r="A1041" s="24" t="s">
        <v>1049</v>
      </c>
      <c r="B1041" s="247" t="s">
        <v>1045</v>
      </c>
      <c r="C1041" s="228" t="s">
        <v>8</v>
      </c>
      <c r="D1041" s="30"/>
      <c r="E1041" s="22">
        <v>1129.0899999999999</v>
      </c>
    </row>
    <row r="1042" spans="1:5" s="50" customFormat="1" ht="78.75" x14ac:dyDescent="0.25">
      <c r="A1042" s="24"/>
      <c r="B1042" s="63" t="s">
        <v>1047</v>
      </c>
      <c r="C1042" s="21"/>
      <c r="D1042" s="30"/>
      <c r="E1042" s="22"/>
    </row>
    <row r="1043" spans="1:5" s="50" customFormat="1" ht="18.75" x14ac:dyDescent="0.25">
      <c r="A1043" s="24"/>
      <c r="B1043" s="25"/>
      <c r="C1043" s="21"/>
      <c r="D1043" s="30"/>
      <c r="E1043" s="22"/>
    </row>
    <row r="1044" spans="1:5" s="50" customFormat="1" ht="42" x14ac:dyDescent="0.25">
      <c r="A1044" s="24"/>
      <c r="B1044" s="64" t="s">
        <v>502</v>
      </c>
      <c r="C1044" s="21"/>
      <c r="D1044" s="30"/>
      <c r="E1044" s="22"/>
    </row>
    <row r="1045" spans="1:5" s="50" customFormat="1" ht="18" customHeight="1" x14ac:dyDescent="0.25">
      <c r="A1045" s="200"/>
      <c r="B1045" s="236"/>
      <c r="C1045" s="694" t="s">
        <v>21</v>
      </c>
      <c r="D1045" s="695"/>
      <c r="E1045" s="695"/>
    </row>
    <row r="1046" spans="1:5" s="50" customFormat="1" ht="18.75" x14ac:dyDescent="0.25">
      <c r="A1046" s="19" t="s">
        <v>503</v>
      </c>
      <c r="B1046" s="20" t="s">
        <v>504</v>
      </c>
      <c r="C1046" s="241"/>
      <c r="D1046" s="232"/>
      <c r="E1046" s="225"/>
    </row>
    <row r="1047" spans="1:5" s="50" customFormat="1" ht="18.75" x14ac:dyDescent="0.25">
      <c r="A1047" s="226" t="s">
        <v>505</v>
      </c>
      <c r="B1047" s="242" t="s">
        <v>265</v>
      </c>
      <c r="C1047" s="21"/>
      <c r="D1047" s="30"/>
      <c r="E1047" s="22"/>
    </row>
    <row r="1048" spans="1:5" s="50" customFormat="1" ht="21" x14ac:dyDescent="0.25">
      <c r="A1048" s="24" t="s">
        <v>506</v>
      </c>
      <c r="B1048" s="26" t="s">
        <v>1414</v>
      </c>
      <c r="C1048" s="228" t="s">
        <v>1435</v>
      </c>
      <c r="D1048" s="30"/>
      <c r="E1048" s="22">
        <v>467.59</v>
      </c>
    </row>
    <row r="1049" spans="1:5" s="50" customFormat="1" ht="141.75" x14ac:dyDescent="0.25">
      <c r="A1049" s="24"/>
      <c r="B1049" s="25" t="s">
        <v>1415</v>
      </c>
      <c r="C1049" s="21"/>
      <c r="D1049" s="30"/>
      <c r="E1049" s="22"/>
    </row>
    <row r="1050" spans="1:5" s="50" customFormat="1" ht="18.75" x14ac:dyDescent="0.25">
      <c r="A1050" s="24"/>
      <c r="B1050" s="25"/>
      <c r="C1050" s="21"/>
      <c r="D1050" s="30"/>
      <c r="E1050" s="22"/>
    </row>
    <row r="1051" spans="1:5" s="50" customFormat="1" ht="21" x14ac:dyDescent="0.25">
      <c r="A1051" s="24" t="s">
        <v>507</v>
      </c>
      <c r="B1051" s="26" t="s">
        <v>953</v>
      </c>
      <c r="C1051" s="228" t="s">
        <v>1435</v>
      </c>
      <c r="D1051" s="30"/>
      <c r="E1051" s="22">
        <v>779.5</v>
      </c>
    </row>
    <row r="1052" spans="1:5" s="50" customFormat="1" ht="141.75" x14ac:dyDescent="0.25">
      <c r="A1052" s="24"/>
      <c r="B1052" s="25" t="s">
        <v>1050</v>
      </c>
      <c r="C1052" s="21"/>
      <c r="D1052" s="30"/>
      <c r="E1052" s="22"/>
    </row>
    <row r="1053" spans="1:5" s="50" customFormat="1" ht="18.75" x14ac:dyDescent="0.25">
      <c r="A1053" s="24"/>
      <c r="B1053" s="25"/>
      <c r="C1053" s="21"/>
      <c r="D1053" s="30"/>
      <c r="E1053" s="22"/>
    </row>
    <row r="1054" spans="1:5" s="50" customFormat="1" ht="21" x14ac:dyDescent="0.25">
      <c r="A1054" s="24" t="s">
        <v>508</v>
      </c>
      <c r="B1054" s="26" t="s">
        <v>954</v>
      </c>
      <c r="C1054" s="228" t="s">
        <v>1435</v>
      </c>
      <c r="D1054" s="30"/>
      <c r="E1054" s="22">
        <v>705.42</v>
      </c>
    </row>
    <row r="1055" spans="1:5" s="50" customFormat="1" ht="156" customHeight="1" x14ac:dyDescent="0.25">
      <c r="A1055" s="24"/>
      <c r="B1055" s="25" t="s">
        <v>1051</v>
      </c>
      <c r="C1055" s="21"/>
      <c r="D1055" s="30"/>
      <c r="E1055" s="22"/>
    </row>
    <row r="1056" spans="1:5" s="50" customFormat="1" ht="18.75" x14ac:dyDescent="0.25">
      <c r="A1056" s="24"/>
      <c r="B1056" s="25"/>
      <c r="C1056" s="21"/>
      <c r="D1056" s="30"/>
      <c r="E1056" s="22"/>
    </row>
    <row r="1057" spans="1:5" s="50" customFormat="1" ht="21" x14ac:dyDescent="0.25">
      <c r="A1057" s="24" t="s">
        <v>509</v>
      </c>
      <c r="B1057" s="26" t="s">
        <v>510</v>
      </c>
      <c r="C1057" s="228" t="s">
        <v>1435</v>
      </c>
      <c r="D1057" s="30"/>
      <c r="E1057" s="22">
        <v>422.83</v>
      </c>
    </row>
    <row r="1058" spans="1:5" s="50" customFormat="1" ht="141.75" x14ac:dyDescent="0.25">
      <c r="A1058" s="24"/>
      <c r="B1058" s="25" t="s">
        <v>925</v>
      </c>
      <c r="C1058" s="21"/>
      <c r="D1058" s="30"/>
      <c r="E1058" s="22"/>
    </row>
    <row r="1059" spans="1:5" s="50" customFormat="1" ht="18.75" x14ac:dyDescent="0.25">
      <c r="A1059" s="24"/>
      <c r="B1059" s="25"/>
      <c r="C1059" s="21"/>
      <c r="D1059" s="30"/>
      <c r="E1059" s="22"/>
    </row>
    <row r="1060" spans="1:5" s="50" customFormat="1" ht="18.75" x14ac:dyDescent="0.25">
      <c r="A1060" s="24" t="s">
        <v>853</v>
      </c>
      <c r="B1060" s="26" t="s">
        <v>856</v>
      </c>
      <c r="C1060" s="228" t="s">
        <v>8</v>
      </c>
      <c r="D1060" s="30"/>
      <c r="E1060" s="22">
        <v>705.08</v>
      </c>
    </row>
    <row r="1061" spans="1:5" s="50" customFormat="1" ht="63" x14ac:dyDescent="0.25">
      <c r="A1061" s="24"/>
      <c r="B1061" s="25" t="s">
        <v>926</v>
      </c>
      <c r="C1061" s="21"/>
      <c r="D1061" s="30"/>
      <c r="E1061" s="22"/>
    </row>
    <row r="1062" spans="1:5" s="50" customFormat="1" ht="18.75" x14ac:dyDescent="0.25">
      <c r="A1062" s="24"/>
      <c r="B1062" s="25"/>
      <c r="C1062" s="21"/>
      <c r="D1062" s="30"/>
      <c r="E1062" s="22"/>
    </row>
    <row r="1063" spans="1:5" s="50" customFormat="1" ht="18.75" x14ac:dyDescent="0.25">
      <c r="A1063" s="24" t="s">
        <v>854</v>
      </c>
      <c r="B1063" s="26" t="s">
        <v>857</v>
      </c>
      <c r="C1063" s="228" t="s">
        <v>8</v>
      </c>
      <c r="D1063" s="30"/>
      <c r="E1063" s="22">
        <v>729.69</v>
      </c>
    </row>
    <row r="1064" spans="1:5" s="50" customFormat="1" ht="63" x14ac:dyDescent="0.25">
      <c r="A1064" s="24"/>
      <c r="B1064" s="25" t="s">
        <v>927</v>
      </c>
      <c r="C1064" s="21"/>
      <c r="D1064" s="30"/>
      <c r="E1064" s="22"/>
    </row>
    <row r="1065" spans="1:5" s="50" customFormat="1" ht="18.75" x14ac:dyDescent="0.25">
      <c r="A1065" s="24"/>
      <c r="B1065" s="26"/>
      <c r="C1065" s="21"/>
      <c r="D1065" s="30"/>
      <c r="E1065" s="22"/>
    </row>
    <row r="1066" spans="1:5" s="50" customFormat="1" ht="31.5" x14ac:dyDescent="0.25">
      <c r="A1066" s="24" t="s">
        <v>855</v>
      </c>
      <c r="B1066" s="26" t="s">
        <v>955</v>
      </c>
      <c r="C1066" s="228" t="s">
        <v>8</v>
      </c>
      <c r="D1066" s="30"/>
      <c r="E1066" s="22">
        <v>571.66999999999996</v>
      </c>
    </row>
    <row r="1067" spans="1:5" s="50" customFormat="1" ht="62.25" customHeight="1" x14ac:dyDescent="0.25">
      <c r="A1067" s="24"/>
      <c r="B1067" s="25" t="s">
        <v>956</v>
      </c>
      <c r="C1067" s="21"/>
      <c r="D1067" s="30"/>
      <c r="E1067" s="22"/>
    </row>
    <row r="1068" spans="1:5" s="50" customFormat="1" ht="18.75" x14ac:dyDescent="0.25">
      <c r="A1068" s="24"/>
      <c r="B1068" s="25"/>
      <c r="C1068" s="21"/>
      <c r="D1068" s="30"/>
      <c r="E1068" s="22"/>
    </row>
    <row r="1069" spans="1:5" s="50" customFormat="1" ht="18.75" x14ac:dyDescent="0.25">
      <c r="A1069" s="24" t="s">
        <v>511</v>
      </c>
      <c r="B1069" s="29" t="s">
        <v>512</v>
      </c>
      <c r="C1069" s="21"/>
      <c r="D1069" s="30"/>
      <c r="E1069" s="22"/>
    </row>
    <row r="1070" spans="1:5" s="50" customFormat="1" ht="18.75" x14ac:dyDescent="0.25">
      <c r="A1070" s="24" t="s">
        <v>513</v>
      </c>
      <c r="B1070" s="26" t="s">
        <v>514</v>
      </c>
      <c r="C1070" s="228" t="s">
        <v>8</v>
      </c>
      <c r="D1070" s="30"/>
      <c r="E1070" s="22">
        <v>214.67</v>
      </c>
    </row>
    <row r="1071" spans="1:5" s="50" customFormat="1" ht="63" x14ac:dyDescent="0.25">
      <c r="A1071" s="24"/>
      <c r="B1071" s="25" t="s">
        <v>1466</v>
      </c>
      <c r="C1071" s="21"/>
      <c r="D1071" s="30"/>
      <c r="E1071" s="22"/>
    </row>
    <row r="1072" spans="1:5" s="50" customFormat="1" ht="18.75" x14ac:dyDescent="0.25">
      <c r="A1072" s="24"/>
      <c r="B1072" s="26"/>
      <c r="C1072" s="21"/>
      <c r="D1072" s="30"/>
      <c r="E1072" s="22"/>
    </row>
    <row r="1073" spans="1:5" s="50" customFormat="1" ht="18.75" x14ac:dyDescent="0.25">
      <c r="A1073" s="24" t="s">
        <v>515</v>
      </c>
      <c r="B1073" s="26" t="s">
        <v>516</v>
      </c>
      <c r="C1073" s="228" t="s">
        <v>8</v>
      </c>
      <c r="D1073" s="30"/>
      <c r="E1073" s="22">
        <v>231.37</v>
      </c>
    </row>
    <row r="1074" spans="1:5" s="50" customFormat="1" ht="78.75" x14ac:dyDescent="0.25">
      <c r="A1074" s="24"/>
      <c r="B1074" s="25" t="s">
        <v>1467</v>
      </c>
      <c r="C1074" s="21"/>
      <c r="D1074" s="30"/>
      <c r="E1074" s="22"/>
    </row>
    <row r="1075" spans="1:5" s="50" customFormat="1" ht="18.75" x14ac:dyDescent="0.25">
      <c r="A1075" s="24"/>
      <c r="B1075" s="26"/>
      <c r="C1075" s="21"/>
      <c r="D1075" s="30"/>
      <c r="E1075" s="22"/>
    </row>
    <row r="1076" spans="1:5" s="50" customFormat="1" ht="18.75" x14ac:dyDescent="0.25">
      <c r="A1076" s="24" t="s">
        <v>517</v>
      </c>
      <c r="B1076" s="26" t="s">
        <v>518</v>
      </c>
      <c r="C1076" s="228" t="s">
        <v>8</v>
      </c>
      <c r="D1076" s="30"/>
      <c r="E1076" s="22">
        <v>231.37</v>
      </c>
    </row>
    <row r="1077" spans="1:5" s="50" customFormat="1" ht="63" x14ac:dyDescent="0.25">
      <c r="A1077" s="24"/>
      <c r="B1077" s="25" t="s">
        <v>1468</v>
      </c>
      <c r="C1077" s="21"/>
      <c r="D1077" s="30"/>
      <c r="E1077" s="22"/>
    </row>
    <row r="1078" spans="1:5" s="50" customFormat="1" ht="18.75" x14ac:dyDescent="0.25">
      <c r="A1078" s="24"/>
      <c r="B1078" s="26"/>
      <c r="C1078" s="21"/>
      <c r="D1078" s="30"/>
      <c r="E1078" s="22"/>
    </row>
    <row r="1079" spans="1:5" s="50" customFormat="1" ht="18.75" x14ac:dyDescent="0.25">
      <c r="A1079" s="24" t="s">
        <v>519</v>
      </c>
      <c r="B1079" s="29" t="s">
        <v>367</v>
      </c>
      <c r="C1079" s="21"/>
      <c r="D1079" s="30"/>
      <c r="E1079" s="22"/>
    </row>
    <row r="1080" spans="1:5" s="50" customFormat="1" ht="21" x14ac:dyDescent="0.25">
      <c r="A1080" s="24" t="s">
        <v>520</v>
      </c>
      <c r="B1080" s="26" t="s">
        <v>521</v>
      </c>
      <c r="C1080" s="228" t="s">
        <v>1435</v>
      </c>
      <c r="D1080" s="30"/>
      <c r="E1080" s="22">
        <v>137.25</v>
      </c>
    </row>
    <row r="1081" spans="1:5" s="50" customFormat="1" ht="78.75" x14ac:dyDescent="0.25">
      <c r="A1081" s="24"/>
      <c r="B1081" s="25" t="s">
        <v>928</v>
      </c>
      <c r="C1081" s="21"/>
      <c r="D1081" s="30"/>
      <c r="E1081" s="22"/>
    </row>
    <row r="1082" spans="1:5" s="50" customFormat="1" ht="18.75" x14ac:dyDescent="0.25">
      <c r="A1082" s="24"/>
      <c r="B1082" s="25"/>
      <c r="C1082" s="21"/>
      <c r="D1082" s="30"/>
      <c r="E1082" s="22"/>
    </row>
    <row r="1083" spans="1:5" s="50" customFormat="1" ht="31.5" x14ac:dyDescent="0.25">
      <c r="A1083" s="24" t="s">
        <v>522</v>
      </c>
      <c r="B1083" s="26" t="s">
        <v>1375</v>
      </c>
      <c r="C1083" s="228" t="s">
        <v>18</v>
      </c>
      <c r="D1083" s="30"/>
      <c r="E1083" s="22">
        <v>73.12</v>
      </c>
    </row>
    <row r="1084" spans="1:5" s="50" customFormat="1" ht="81" customHeight="1" x14ac:dyDescent="0.25">
      <c r="A1084" s="24"/>
      <c r="B1084" s="25" t="s">
        <v>929</v>
      </c>
      <c r="C1084" s="21"/>
      <c r="D1084" s="30"/>
      <c r="E1084" s="22"/>
    </row>
    <row r="1085" spans="1:5" s="50" customFormat="1" ht="18" customHeight="1" x14ac:dyDescent="0.25">
      <c r="A1085" s="200"/>
      <c r="B1085" s="240"/>
      <c r="C1085" s="694" t="s">
        <v>21</v>
      </c>
      <c r="D1085" s="695"/>
      <c r="E1085" s="695"/>
    </row>
    <row r="1086" spans="1:5" s="50" customFormat="1" ht="18.75" x14ac:dyDescent="0.25">
      <c r="A1086" s="19">
        <v>130000</v>
      </c>
      <c r="B1086" s="20" t="s">
        <v>523</v>
      </c>
      <c r="C1086" s="223"/>
      <c r="D1086" s="232"/>
      <c r="E1086" s="225"/>
    </row>
    <row r="1087" spans="1:5" s="50" customFormat="1" ht="18.75" x14ac:dyDescent="0.25">
      <c r="A1087" s="226">
        <v>130100</v>
      </c>
      <c r="B1087" s="242" t="s">
        <v>524</v>
      </c>
      <c r="C1087" s="21"/>
      <c r="D1087" s="30"/>
      <c r="E1087" s="22"/>
    </row>
    <row r="1088" spans="1:5" s="50" customFormat="1" ht="18.75" x14ac:dyDescent="0.25">
      <c r="A1088" s="24">
        <v>130101</v>
      </c>
      <c r="B1088" s="26" t="s">
        <v>525</v>
      </c>
      <c r="C1088" s="228" t="s">
        <v>18</v>
      </c>
      <c r="D1088" s="30"/>
      <c r="E1088" s="22">
        <v>105.43</v>
      </c>
    </row>
    <row r="1089" spans="1:5" s="50" customFormat="1" ht="99.75" customHeight="1" x14ac:dyDescent="0.25">
      <c r="A1089" s="24"/>
      <c r="B1089" s="25" t="s">
        <v>526</v>
      </c>
      <c r="C1089" s="21"/>
      <c r="D1089" s="30"/>
      <c r="E1089" s="22"/>
    </row>
    <row r="1090" spans="1:5" s="50" customFormat="1" ht="18.75" x14ac:dyDescent="0.25">
      <c r="A1090" s="24"/>
      <c r="B1090" s="25"/>
      <c r="C1090" s="21"/>
      <c r="D1090" s="30"/>
      <c r="E1090" s="22"/>
    </row>
    <row r="1091" spans="1:5" s="50" customFormat="1" ht="18.75" x14ac:dyDescent="0.25">
      <c r="A1091" s="24" t="s">
        <v>527</v>
      </c>
      <c r="B1091" s="26" t="s">
        <v>528</v>
      </c>
      <c r="C1091" s="228" t="s">
        <v>18</v>
      </c>
      <c r="D1091" s="30"/>
      <c r="E1091" s="22">
        <v>125.19</v>
      </c>
    </row>
    <row r="1092" spans="1:5" s="50" customFormat="1" ht="96.75" customHeight="1" x14ac:dyDescent="0.25">
      <c r="A1092" s="24"/>
      <c r="B1092" s="25" t="s">
        <v>529</v>
      </c>
      <c r="C1092" s="21"/>
      <c r="D1092" s="30"/>
      <c r="E1092" s="22"/>
    </row>
    <row r="1093" spans="1:5" s="50" customFormat="1" ht="18.75" x14ac:dyDescent="0.25">
      <c r="A1093" s="24"/>
      <c r="B1093" s="25"/>
      <c r="C1093" s="21"/>
      <c r="D1093" s="30"/>
      <c r="E1093" s="22"/>
    </row>
    <row r="1094" spans="1:5" s="50" customFormat="1" ht="18.75" x14ac:dyDescent="0.25">
      <c r="A1094" s="24" t="s">
        <v>530</v>
      </c>
      <c r="B1094" s="26" t="s">
        <v>774</v>
      </c>
      <c r="C1094" s="228" t="s">
        <v>18</v>
      </c>
      <c r="D1094" s="22"/>
      <c r="E1094" s="22">
        <v>62.55</v>
      </c>
    </row>
    <row r="1095" spans="1:5" s="50" customFormat="1" ht="51.75" customHeight="1" x14ac:dyDescent="0.25">
      <c r="A1095" s="24"/>
      <c r="B1095" s="25" t="s">
        <v>775</v>
      </c>
      <c r="C1095" s="21"/>
      <c r="D1095" s="22"/>
      <c r="E1095" s="22"/>
    </row>
    <row r="1096" spans="1:5" s="50" customFormat="1" ht="18.75" x14ac:dyDescent="0.25">
      <c r="A1096" s="24"/>
      <c r="B1096" s="25"/>
      <c r="C1096" s="21"/>
      <c r="D1096" s="22"/>
      <c r="E1096" s="22"/>
    </row>
    <row r="1097" spans="1:5" s="50" customFormat="1" ht="18.75" x14ac:dyDescent="0.25">
      <c r="A1097" s="24" t="s">
        <v>1221</v>
      </c>
      <c r="B1097" s="26" t="s">
        <v>858</v>
      </c>
      <c r="C1097" s="228" t="s">
        <v>18</v>
      </c>
      <c r="D1097" s="22"/>
      <c r="E1097" s="22">
        <v>156.37</v>
      </c>
    </row>
    <row r="1098" spans="1:5" s="50" customFormat="1" ht="141.75" x14ac:dyDescent="0.25">
      <c r="A1098" s="24"/>
      <c r="B1098" s="25" t="s">
        <v>859</v>
      </c>
      <c r="C1098" s="21"/>
      <c r="D1098" s="22"/>
      <c r="E1098" s="22"/>
    </row>
    <row r="1099" spans="1:5" s="50" customFormat="1" ht="18.75" x14ac:dyDescent="0.25">
      <c r="A1099" s="24"/>
      <c r="B1099" s="25"/>
      <c r="C1099" s="21"/>
      <c r="D1099" s="22"/>
      <c r="E1099" s="22"/>
    </row>
    <row r="1100" spans="1:5" s="50" customFormat="1" ht="18.75" x14ac:dyDescent="0.25">
      <c r="A1100" s="24" t="s">
        <v>531</v>
      </c>
      <c r="B1100" s="29" t="s">
        <v>532</v>
      </c>
      <c r="C1100" s="21"/>
      <c r="D1100" s="30"/>
      <c r="E1100" s="22"/>
    </row>
    <row r="1101" spans="1:5" s="50" customFormat="1" ht="18.75" x14ac:dyDescent="0.25">
      <c r="A1101" s="24" t="s">
        <v>533</v>
      </c>
      <c r="B1101" s="26" t="s">
        <v>970</v>
      </c>
      <c r="C1101" s="228" t="s">
        <v>18</v>
      </c>
      <c r="D1101" s="30"/>
      <c r="E1101" s="22">
        <v>215.47</v>
      </c>
    </row>
    <row r="1102" spans="1:5" s="50" customFormat="1" ht="94.5" x14ac:dyDescent="0.25">
      <c r="A1102" s="24"/>
      <c r="B1102" s="25" t="s">
        <v>971</v>
      </c>
      <c r="C1102" s="21"/>
      <c r="D1102" s="30"/>
      <c r="E1102" s="22"/>
    </row>
    <row r="1103" spans="1:5" s="50" customFormat="1" ht="18.75" x14ac:dyDescent="0.25">
      <c r="A1103" s="24"/>
      <c r="B1103" s="26"/>
      <c r="C1103" s="21"/>
      <c r="D1103" s="30"/>
      <c r="E1103" s="22"/>
    </row>
    <row r="1104" spans="1:5" s="50" customFormat="1" ht="18.75" x14ac:dyDescent="0.25">
      <c r="A1104" s="24" t="s">
        <v>534</v>
      </c>
      <c r="B1104" s="26" t="s">
        <v>972</v>
      </c>
      <c r="C1104" s="228" t="s">
        <v>18</v>
      </c>
      <c r="D1104" s="30"/>
      <c r="E1104" s="22">
        <v>230.21</v>
      </c>
    </row>
    <row r="1105" spans="1:5" s="50" customFormat="1" ht="94.5" x14ac:dyDescent="0.25">
      <c r="A1105" s="24"/>
      <c r="B1105" s="25" t="s">
        <v>1052</v>
      </c>
      <c r="C1105" s="21"/>
      <c r="D1105" s="30"/>
      <c r="E1105" s="22"/>
    </row>
    <row r="1106" spans="1:5" s="50" customFormat="1" ht="18.75" x14ac:dyDescent="0.25">
      <c r="A1106" s="24"/>
      <c r="B1106" s="25"/>
      <c r="C1106" s="21"/>
      <c r="D1106" s="30"/>
      <c r="E1106" s="22"/>
    </row>
    <row r="1107" spans="1:5" s="50" customFormat="1" ht="18.75" x14ac:dyDescent="0.25">
      <c r="A1107" s="24" t="s">
        <v>535</v>
      </c>
      <c r="B1107" s="26" t="s">
        <v>1239</v>
      </c>
      <c r="C1107" s="228" t="s">
        <v>61</v>
      </c>
      <c r="D1107" s="30"/>
      <c r="E1107" s="22">
        <v>118.34</v>
      </c>
    </row>
    <row r="1108" spans="1:5" s="50" customFormat="1" ht="189" x14ac:dyDescent="0.25">
      <c r="A1108" s="24"/>
      <c r="B1108" s="25" t="s">
        <v>1240</v>
      </c>
      <c r="C1108" s="21"/>
      <c r="D1108" s="30"/>
      <c r="E1108" s="22"/>
    </row>
    <row r="1109" spans="1:5" s="50" customFormat="1" ht="18.75" x14ac:dyDescent="0.25">
      <c r="A1109" s="24"/>
      <c r="B1109" s="25"/>
      <c r="C1109" s="21"/>
      <c r="D1109" s="30"/>
      <c r="E1109" s="22"/>
    </row>
    <row r="1110" spans="1:5" s="50" customFormat="1" ht="18.75" x14ac:dyDescent="0.25">
      <c r="A1110" s="24" t="s">
        <v>536</v>
      </c>
      <c r="B1110" s="26" t="s">
        <v>1241</v>
      </c>
      <c r="C1110" s="228" t="s">
        <v>61</v>
      </c>
      <c r="D1110" s="30"/>
      <c r="E1110" s="22">
        <v>138.81</v>
      </c>
    </row>
    <row r="1111" spans="1:5" s="50" customFormat="1" ht="189" x14ac:dyDescent="0.25">
      <c r="A1111" s="24"/>
      <c r="B1111" s="25" t="s">
        <v>1242</v>
      </c>
      <c r="C1111" s="21"/>
      <c r="D1111" s="30"/>
      <c r="E1111" s="22"/>
    </row>
    <row r="1112" spans="1:5" s="50" customFormat="1" ht="18.75" x14ac:dyDescent="0.25">
      <c r="A1112" s="24"/>
      <c r="B1112" s="25"/>
      <c r="C1112" s="21"/>
      <c r="D1112" s="30"/>
      <c r="E1112" s="22"/>
    </row>
    <row r="1113" spans="1:5" s="50" customFormat="1" ht="18.75" x14ac:dyDescent="0.25">
      <c r="A1113" s="24" t="s">
        <v>860</v>
      </c>
      <c r="B1113" s="26" t="s">
        <v>1244</v>
      </c>
      <c r="C1113" s="228" t="s">
        <v>61</v>
      </c>
      <c r="D1113" s="30"/>
      <c r="E1113" s="22">
        <v>107.31</v>
      </c>
    </row>
    <row r="1114" spans="1:5" s="50" customFormat="1" ht="189" x14ac:dyDescent="0.25">
      <c r="A1114" s="24"/>
      <c r="B1114" s="25" t="s">
        <v>1243</v>
      </c>
      <c r="C1114" s="21"/>
      <c r="D1114" s="30"/>
      <c r="E1114" s="22"/>
    </row>
    <row r="1115" spans="1:5" s="50" customFormat="1" ht="18.75" x14ac:dyDescent="0.25">
      <c r="A1115" s="24"/>
      <c r="B1115" s="25"/>
      <c r="C1115" s="21"/>
      <c r="D1115" s="30"/>
      <c r="E1115" s="22"/>
    </row>
    <row r="1116" spans="1:5" s="50" customFormat="1" ht="18.75" x14ac:dyDescent="0.25">
      <c r="A1116" s="24" t="s">
        <v>862</v>
      </c>
      <c r="B1116" s="26" t="s">
        <v>1271</v>
      </c>
      <c r="C1116" s="228" t="s">
        <v>61</v>
      </c>
      <c r="D1116" s="30"/>
      <c r="E1116" s="22">
        <v>125.87</v>
      </c>
    </row>
    <row r="1117" spans="1:5" s="50" customFormat="1" ht="189" x14ac:dyDescent="0.25">
      <c r="A1117" s="24"/>
      <c r="B1117" s="25" t="s">
        <v>1243</v>
      </c>
      <c r="C1117" s="21"/>
      <c r="D1117" s="30"/>
      <c r="E1117" s="22"/>
    </row>
    <row r="1118" spans="1:5" s="50" customFormat="1" ht="18.75" x14ac:dyDescent="0.25">
      <c r="A1118" s="24"/>
      <c r="B1118" s="25"/>
      <c r="C1118" s="21"/>
      <c r="D1118" s="30"/>
      <c r="E1118" s="22"/>
    </row>
    <row r="1119" spans="1:5" s="50" customFormat="1" ht="18.75" x14ac:dyDescent="0.25">
      <c r="A1119" s="24" t="s">
        <v>894</v>
      </c>
      <c r="B1119" s="26" t="s">
        <v>861</v>
      </c>
      <c r="C1119" s="228" t="s">
        <v>61</v>
      </c>
      <c r="D1119" s="30"/>
      <c r="E1119" s="22">
        <v>457.28</v>
      </c>
    </row>
    <row r="1120" spans="1:5" s="50" customFormat="1" ht="172.5" customHeight="1" x14ac:dyDescent="0.25">
      <c r="A1120" s="24"/>
      <c r="B1120" s="25" t="s">
        <v>1249</v>
      </c>
      <c r="C1120" s="21"/>
      <c r="D1120" s="30"/>
      <c r="E1120" s="22"/>
    </row>
    <row r="1121" spans="1:5" s="50" customFormat="1" ht="18.75" x14ac:dyDescent="0.25">
      <c r="A1121" s="24"/>
      <c r="B1121" s="25"/>
      <c r="C1121" s="21"/>
      <c r="D1121" s="30"/>
      <c r="E1121" s="22"/>
    </row>
    <row r="1122" spans="1:5" s="50" customFormat="1" ht="31.5" x14ac:dyDescent="0.25">
      <c r="A1122" s="24" t="s">
        <v>1250</v>
      </c>
      <c r="B1122" s="26" t="s">
        <v>1247</v>
      </c>
      <c r="C1122" s="228" t="s">
        <v>61</v>
      </c>
      <c r="D1122" s="30"/>
      <c r="E1122" s="22">
        <v>546.82000000000005</v>
      </c>
    </row>
    <row r="1123" spans="1:5" s="50" customFormat="1" ht="220.5" x14ac:dyDescent="0.25">
      <c r="A1123" s="24"/>
      <c r="B1123" s="25" t="s">
        <v>1245</v>
      </c>
      <c r="C1123" s="21"/>
      <c r="D1123" s="30"/>
      <c r="E1123" s="22"/>
    </row>
    <row r="1124" spans="1:5" s="50" customFormat="1" ht="18.75" x14ac:dyDescent="0.25">
      <c r="A1124" s="24"/>
      <c r="B1124" s="25"/>
      <c r="C1124" s="21"/>
      <c r="D1124" s="30"/>
      <c r="E1124" s="22"/>
    </row>
    <row r="1125" spans="1:5" s="50" customFormat="1" ht="31.5" x14ac:dyDescent="0.25">
      <c r="A1125" s="24" t="s">
        <v>1272</v>
      </c>
      <c r="B1125" s="26" t="s">
        <v>1248</v>
      </c>
      <c r="C1125" s="228" t="s">
        <v>61</v>
      </c>
      <c r="D1125" s="30"/>
      <c r="E1125" s="22">
        <v>670.42</v>
      </c>
    </row>
    <row r="1126" spans="1:5" s="50" customFormat="1" ht="221.25" customHeight="1" x14ac:dyDescent="0.25">
      <c r="A1126" s="24"/>
      <c r="B1126" s="25" t="s">
        <v>1246</v>
      </c>
      <c r="C1126" s="21"/>
      <c r="D1126" s="30"/>
      <c r="E1126" s="22"/>
    </row>
    <row r="1127" spans="1:5" s="50" customFormat="1" ht="18" customHeight="1" x14ac:dyDescent="0.25">
      <c r="A1127" s="200"/>
      <c r="B1127" s="240"/>
      <c r="C1127" s="694" t="s">
        <v>21</v>
      </c>
      <c r="D1127" s="695"/>
      <c r="E1127" s="695"/>
    </row>
    <row r="1128" spans="1:5" s="50" customFormat="1" ht="18.75" x14ac:dyDescent="0.25">
      <c r="A1128" s="19">
        <v>140000</v>
      </c>
      <c r="B1128" s="20" t="s">
        <v>537</v>
      </c>
      <c r="C1128" s="223"/>
      <c r="D1128" s="232"/>
      <c r="E1128" s="225"/>
    </row>
    <row r="1129" spans="1:5" s="50" customFormat="1" ht="18.75" x14ac:dyDescent="0.25">
      <c r="A1129" s="226">
        <v>140100</v>
      </c>
      <c r="B1129" s="242" t="s">
        <v>161</v>
      </c>
      <c r="C1129" s="21"/>
      <c r="D1129" s="30"/>
      <c r="E1129" s="22"/>
    </row>
    <row r="1130" spans="1:5" s="50" customFormat="1" ht="31.5" x14ac:dyDescent="0.25">
      <c r="A1130" s="24">
        <v>140101</v>
      </c>
      <c r="B1130" s="58" t="s">
        <v>1532</v>
      </c>
      <c r="C1130" s="228" t="s">
        <v>8</v>
      </c>
      <c r="D1130" s="30"/>
      <c r="E1130" s="22">
        <v>29.15</v>
      </c>
    </row>
    <row r="1131" spans="1:5" s="50" customFormat="1" ht="78.75" customHeight="1" x14ac:dyDescent="0.25">
      <c r="A1131" s="24"/>
      <c r="B1131" s="61" t="s">
        <v>1533</v>
      </c>
      <c r="C1131" s="21"/>
      <c r="D1131" s="30"/>
      <c r="E1131" s="22"/>
    </row>
    <row r="1132" spans="1:5" s="50" customFormat="1" ht="18.75" x14ac:dyDescent="0.25">
      <c r="A1132" s="24"/>
      <c r="B1132" s="25"/>
      <c r="C1132" s="21"/>
      <c r="D1132" s="30"/>
      <c r="E1132" s="22"/>
    </row>
    <row r="1133" spans="1:5" s="50" customFormat="1" ht="18.75" x14ac:dyDescent="0.25">
      <c r="A1133" s="24" t="s">
        <v>538</v>
      </c>
      <c r="B1133" s="26" t="s">
        <v>539</v>
      </c>
      <c r="C1133" s="228" t="s">
        <v>8</v>
      </c>
      <c r="D1133" s="30"/>
      <c r="E1133" s="22">
        <v>30.73</v>
      </c>
    </row>
    <row r="1134" spans="1:5" s="50" customFormat="1" ht="81" customHeight="1" x14ac:dyDescent="0.25">
      <c r="A1134" s="24"/>
      <c r="B1134" s="25" t="s">
        <v>863</v>
      </c>
      <c r="C1134" s="21"/>
      <c r="D1134" s="30"/>
      <c r="E1134" s="22"/>
    </row>
    <row r="1135" spans="1:5" s="50" customFormat="1" ht="18.75" x14ac:dyDescent="0.25">
      <c r="A1135" s="24"/>
      <c r="B1135" s="25"/>
      <c r="C1135" s="21"/>
      <c r="D1135" s="30"/>
      <c r="E1135" s="22"/>
    </row>
    <row r="1136" spans="1:5" s="50" customFormat="1" ht="18.75" x14ac:dyDescent="0.25">
      <c r="A1136" s="24" t="s">
        <v>540</v>
      </c>
      <c r="B1136" s="26" t="s">
        <v>1387</v>
      </c>
      <c r="C1136" s="228" t="s">
        <v>8</v>
      </c>
      <c r="D1136" s="30"/>
      <c r="E1136" s="22">
        <v>27.82</v>
      </c>
    </row>
    <row r="1137" spans="1:5" s="50" customFormat="1" ht="78.75" x14ac:dyDescent="0.25">
      <c r="A1137" s="24"/>
      <c r="B1137" s="25" t="s">
        <v>930</v>
      </c>
      <c r="C1137" s="21"/>
      <c r="D1137" s="30"/>
      <c r="E1137" s="22"/>
    </row>
    <row r="1138" spans="1:5" s="50" customFormat="1" ht="18.75" x14ac:dyDescent="0.25">
      <c r="A1138" s="24"/>
      <c r="B1138" s="25"/>
      <c r="C1138" s="21"/>
      <c r="D1138" s="30"/>
      <c r="E1138" s="22"/>
    </row>
    <row r="1139" spans="1:5" s="50" customFormat="1" ht="18.75" x14ac:dyDescent="0.25">
      <c r="A1139" s="24" t="s">
        <v>541</v>
      </c>
      <c r="B1139" s="26" t="s">
        <v>543</v>
      </c>
      <c r="C1139" s="228" t="s">
        <v>8</v>
      </c>
      <c r="D1139" s="30"/>
      <c r="E1139" s="22">
        <v>8.08</v>
      </c>
    </row>
    <row r="1140" spans="1:5" s="50" customFormat="1" ht="78.75" x14ac:dyDescent="0.25">
      <c r="A1140" s="24"/>
      <c r="B1140" s="25" t="s">
        <v>544</v>
      </c>
      <c r="C1140" s="21"/>
      <c r="D1140" s="30"/>
      <c r="E1140" s="22"/>
    </row>
    <row r="1141" spans="1:5" s="50" customFormat="1" ht="18.75" x14ac:dyDescent="0.25">
      <c r="A1141" s="24"/>
      <c r="B1141" s="26"/>
      <c r="C1141" s="21"/>
      <c r="D1141" s="30"/>
      <c r="E1141" s="22"/>
    </row>
    <row r="1142" spans="1:5" s="50" customFormat="1" ht="18.75" x14ac:dyDescent="0.25">
      <c r="A1142" s="24" t="s">
        <v>542</v>
      </c>
      <c r="B1142" s="26" t="s">
        <v>546</v>
      </c>
      <c r="C1142" s="228" t="s">
        <v>8</v>
      </c>
      <c r="D1142" s="30"/>
      <c r="E1142" s="22">
        <v>11.53</v>
      </c>
    </row>
    <row r="1143" spans="1:5" s="50" customFormat="1" ht="78.75" x14ac:dyDescent="0.25">
      <c r="A1143" s="24"/>
      <c r="B1143" s="25" t="s">
        <v>547</v>
      </c>
      <c r="C1143" s="21"/>
      <c r="D1143" s="30"/>
      <c r="E1143" s="22"/>
    </row>
    <row r="1144" spans="1:5" s="50" customFormat="1" ht="18.75" x14ac:dyDescent="0.25">
      <c r="A1144" s="24"/>
      <c r="B1144" s="26"/>
      <c r="C1144" s="21"/>
      <c r="D1144" s="30"/>
      <c r="E1144" s="22"/>
    </row>
    <row r="1145" spans="1:5" s="50" customFormat="1" ht="31.5" x14ac:dyDescent="0.25">
      <c r="A1145" s="24" t="s">
        <v>545</v>
      </c>
      <c r="B1145" s="26" t="s">
        <v>776</v>
      </c>
      <c r="C1145" s="228" t="s">
        <v>8</v>
      </c>
      <c r="D1145" s="30"/>
      <c r="E1145" s="22">
        <v>12.05</v>
      </c>
    </row>
    <row r="1146" spans="1:5" s="50" customFormat="1" ht="78.75" x14ac:dyDescent="0.25">
      <c r="A1146" s="24"/>
      <c r="B1146" s="25" t="s">
        <v>549</v>
      </c>
      <c r="C1146" s="21"/>
      <c r="D1146" s="30"/>
      <c r="E1146" s="22"/>
    </row>
    <row r="1147" spans="1:5" s="50" customFormat="1" ht="18.75" x14ac:dyDescent="0.25">
      <c r="A1147" s="24"/>
      <c r="B1147" s="26"/>
      <c r="C1147" s="21"/>
      <c r="D1147" s="30"/>
      <c r="E1147" s="22"/>
    </row>
    <row r="1148" spans="1:5" s="50" customFormat="1" ht="31.5" x14ac:dyDescent="0.25">
      <c r="A1148" s="24" t="s">
        <v>548</v>
      </c>
      <c r="B1148" s="248" t="s">
        <v>1053</v>
      </c>
      <c r="C1148" s="228" t="s">
        <v>8</v>
      </c>
      <c r="D1148" s="30"/>
      <c r="E1148" s="22">
        <v>83.21</v>
      </c>
    </row>
    <row r="1149" spans="1:5" s="50" customFormat="1" ht="267.75" x14ac:dyDescent="0.25">
      <c r="A1149" s="24"/>
      <c r="B1149" s="27" t="s">
        <v>1054</v>
      </c>
      <c r="C1149" s="21"/>
      <c r="D1149" s="30"/>
      <c r="E1149" s="22"/>
    </row>
    <row r="1150" spans="1:5" s="50" customFormat="1" ht="18.75" x14ac:dyDescent="0.25">
      <c r="A1150" s="24"/>
      <c r="B1150" s="65"/>
      <c r="C1150" s="21"/>
      <c r="D1150" s="30"/>
      <c r="E1150" s="22"/>
    </row>
    <row r="1151" spans="1:5" s="50" customFormat="1" ht="18.75" x14ac:dyDescent="0.25">
      <c r="A1151" s="24" t="s">
        <v>550</v>
      </c>
      <c r="B1151" s="248" t="s">
        <v>551</v>
      </c>
      <c r="C1151" s="228" t="s">
        <v>8</v>
      </c>
      <c r="D1151" s="30"/>
      <c r="E1151" s="22">
        <v>6.9</v>
      </c>
    </row>
    <row r="1152" spans="1:5" s="50" customFormat="1" ht="106.5" customHeight="1" x14ac:dyDescent="0.25">
      <c r="A1152" s="24"/>
      <c r="B1152" s="97" t="s">
        <v>931</v>
      </c>
      <c r="C1152" s="21"/>
      <c r="D1152" s="30"/>
      <c r="E1152" s="22"/>
    </row>
    <row r="1153" spans="1:5" s="50" customFormat="1" ht="18.75" x14ac:dyDescent="0.25">
      <c r="A1153" s="24"/>
      <c r="B1153" s="97"/>
      <c r="C1153" s="21"/>
      <c r="D1153" s="30"/>
      <c r="E1153" s="22"/>
    </row>
    <row r="1154" spans="1:5" s="50" customFormat="1" ht="47.25" x14ac:dyDescent="0.25">
      <c r="A1154" s="66" t="s">
        <v>1575</v>
      </c>
      <c r="B1154" s="249" t="s">
        <v>1579</v>
      </c>
      <c r="C1154" s="231" t="s">
        <v>8</v>
      </c>
      <c r="D1154" s="68"/>
      <c r="E1154" s="22">
        <v>68.42</v>
      </c>
    </row>
    <row r="1155" spans="1:5" s="50" customFormat="1" ht="267.75" x14ac:dyDescent="0.25">
      <c r="A1155" s="66"/>
      <c r="B1155" s="98" t="s">
        <v>1576</v>
      </c>
      <c r="C1155" s="67"/>
      <c r="D1155" s="68"/>
      <c r="E1155" s="69"/>
    </row>
    <row r="1156" spans="1:5" s="50" customFormat="1" ht="18.75" x14ac:dyDescent="0.25">
      <c r="A1156" s="24"/>
      <c r="B1156" s="97"/>
      <c r="C1156" s="21"/>
      <c r="D1156" s="30"/>
      <c r="E1156" s="22"/>
    </row>
    <row r="1157" spans="1:5" s="50" customFormat="1" ht="18.75" x14ac:dyDescent="0.25">
      <c r="A1157" s="24" t="s">
        <v>552</v>
      </c>
      <c r="B1157" s="29" t="s">
        <v>367</v>
      </c>
      <c r="C1157" s="21"/>
      <c r="D1157" s="30"/>
      <c r="E1157" s="22"/>
    </row>
    <row r="1158" spans="1:5" s="50" customFormat="1" ht="18.75" x14ac:dyDescent="0.25">
      <c r="A1158" s="24" t="s">
        <v>553</v>
      </c>
      <c r="B1158" s="26" t="s">
        <v>554</v>
      </c>
      <c r="C1158" s="228" t="s">
        <v>61</v>
      </c>
      <c r="D1158" s="30"/>
      <c r="E1158" s="22">
        <v>28.75</v>
      </c>
    </row>
    <row r="1159" spans="1:5" s="50" customFormat="1" ht="189" x14ac:dyDescent="0.25">
      <c r="A1159" s="24"/>
      <c r="B1159" s="25" t="s">
        <v>932</v>
      </c>
      <c r="C1159" s="21"/>
      <c r="D1159" s="30"/>
      <c r="E1159" s="22"/>
    </row>
    <row r="1160" spans="1:5" s="50" customFormat="1" ht="18.75" x14ac:dyDescent="0.25">
      <c r="A1160" s="24"/>
      <c r="B1160" s="26"/>
      <c r="C1160" s="21"/>
      <c r="D1160" s="30"/>
      <c r="E1160" s="22"/>
    </row>
    <row r="1161" spans="1:5" s="50" customFormat="1" ht="18.75" x14ac:dyDescent="0.25">
      <c r="A1161" s="24" t="s">
        <v>555</v>
      </c>
      <c r="B1161" s="26" t="s">
        <v>556</v>
      </c>
      <c r="C1161" s="228" t="s">
        <v>61</v>
      </c>
      <c r="D1161" s="30"/>
      <c r="E1161" s="22">
        <v>0.98</v>
      </c>
    </row>
    <row r="1162" spans="1:5" s="50" customFormat="1" ht="63" x14ac:dyDescent="0.25">
      <c r="A1162" s="24"/>
      <c r="B1162" s="25" t="s">
        <v>557</v>
      </c>
      <c r="C1162" s="21"/>
      <c r="D1162" s="30"/>
      <c r="E1162" s="22"/>
    </row>
    <row r="1163" spans="1:5" s="50" customFormat="1" ht="18" customHeight="1" x14ac:dyDescent="0.25">
      <c r="A1163" s="243"/>
      <c r="B1163" s="236"/>
      <c r="C1163" s="694" t="s">
        <v>21</v>
      </c>
      <c r="D1163" s="695"/>
      <c r="E1163" s="695"/>
    </row>
    <row r="1164" spans="1:5" s="50" customFormat="1" ht="18.75" x14ac:dyDescent="0.25">
      <c r="A1164" s="19">
        <v>150000</v>
      </c>
      <c r="B1164" s="20" t="s">
        <v>558</v>
      </c>
      <c r="C1164" s="223"/>
      <c r="D1164" s="232"/>
      <c r="E1164" s="22"/>
    </row>
    <row r="1165" spans="1:5" s="50" customFormat="1" ht="18.75" x14ac:dyDescent="0.25">
      <c r="A1165" s="226">
        <v>150100</v>
      </c>
      <c r="B1165" s="242" t="s">
        <v>559</v>
      </c>
      <c r="C1165" s="21"/>
      <c r="D1165" s="30"/>
      <c r="E1165" s="22"/>
    </row>
    <row r="1166" spans="1:5" s="50" customFormat="1" ht="31.5" x14ac:dyDescent="0.25">
      <c r="A1166" s="24">
        <v>150101</v>
      </c>
      <c r="B1166" s="26" t="s">
        <v>560</v>
      </c>
      <c r="C1166" s="228" t="s">
        <v>1435</v>
      </c>
      <c r="D1166" s="30"/>
      <c r="E1166" s="22">
        <v>409.28</v>
      </c>
    </row>
    <row r="1167" spans="1:5" s="50" customFormat="1" ht="47.25" x14ac:dyDescent="0.25">
      <c r="A1167" s="24"/>
      <c r="B1167" s="25" t="s">
        <v>933</v>
      </c>
      <c r="C1167" s="21"/>
      <c r="D1167" s="30"/>
      <c r="E1167" s="22"/>
    </row>
    <row r="1168" spans="1:5" s="50" customFormat="1" ht="18.75" x14ac:dyDescent="0.25">
      <c r="A1168" s="24"/>
      <c r="B1168" s="25"/>
      <c r="C1168" s="21"/>
      <c r="D1168" s="30"/>
      <c r="E1168" s="22"/>
    </row>
    <row r="1169" spans="1:5" s="50" customFormat="1" ht="47.25" x14ac:dyDescent="0.25">
      <c r="A1169" s="24" t="s">
        <v>561</v>
      </c>
      <c r="B1169" s="26" t="s">
        <v>1376</v>
      </c>
      <c r="C1169" s="228" t="s">
        <v>1435</v>
      </c>
      <c r="D1169" s="30"/>
      <c r="E1169" s="22">
        <v>661.31</v>
      </c>
    </row>
    <row r="1170" spans="1:5" s="50" customFormat="1" ht="110.25" x14ac:dyDescent="0.25">
      <c r="A1170" s="24"/>
      <c r="B1170" s="25" t="s">
        <v>934</v>
      </c>
      <c r="C1170" s="21"/>
      <c r="D1170" s="30"/>
      <c r="E1170" s="22"/>
    </row>
    <row r="1171" spans="1:5" s="50" customFormat="1" ht="18.75" x14ac:dyDescent="0.25">
      <c r="A1171" s="24"/>
      <c r="B1171" s="25"/>
      <c r="C1171" s="21"/>
      <c r="D1171" s="30"/>
      <c r="E1171" s="22"/>
    </row>
    <row r="1172" spans="1:5" s="50" customFormat="1" ht="31.5" x14ac:dyDescent="0.25">
      <c r="A1172" s="24" t="s">
        <v>562</v>
      </c>
      <c r="B1172" s="26" t="s">
        <v>1469</v>
      </c>
      <c r="C1172" s="228" t="s">
        <v>1435</v>
      </c>
      <c r="D1172" s="30"/>
      <c r="E1172" s="22">
        <v>55.01</v>
      </c>
    </row>
    <row r="1173" spans="1:5" s="50" customFormat="1" ht="78.75" x14ac:dyDescent="0.25">
      <c r="A1173" s="24"/>
      <c r="B1173" s="25" t="s">
        <v>563</v>
      </c>
      <c r="C1173" s="21"/>
      <c r="D1173" s="30"/>
      <c r="E1173" s="22"/>
    </row>
    <row r="1174" spans="1:5" s="50" customFormat="1" ht="18.75" x14ac:dyDescent="0.25">
      <c r="A1174" s="24"/>
      <c r="B1174" s="25"/>
      <c r="C1174" s="21"/>
      <c r="D1174" s="30"/>
      <c r="E1174" s="22"/>
    </row>
    <row r="1175" spans="1:5" s="50" customFormat="1" ht="47.25" x14ac:dyDescent="0.25">
      <c r="A1175" s="24" t="s">
        <v>564</v>
      </c>
      <c r="B1175" s="71" t="s">
        <v>1578</v>
      </c>
      <c r="C1175" s="228" t="s">
        <v>1435</v>
      </c>
      <c r="D1175" s="30"/>
      <c r="E1175" s="22">
        <v>85.27</v>
      </c>
    </row>
    <row r="1176" spans="1:5" s="50" customFormat="1" ht="327.75" customHeight="1" x14ac:dyDescent="0.25">
      <c r="A1176" s="24"/>
      <c r="B1176" s="25" t="s">
        <v>1577</v>
      </c>
      <c r="C1176" s="21"/>
      <c r="D1176" s="30"/>
      <c r="E1176" s="22"/>
    </row>
    <row r="1177" spans="1:5" s="50" customFormat="1" ht="18.75" x14ac:dyDescent="0.25">
      <c r="A1177" s="24"/>
      <c r="B1177" s="25"/>
      <c r="C1177" s="21"/>
      <c r="D1177" s="30"/>
      <c r="E1177" s="22"/>
    </row>
    <row r="1178" spans="1:5" s="50" customFormat="1" ht="21" x14ac:dyDescent="0.25">
      <c r="A1178" s="24" t="s">
        <v>565</v>
      </c>
      <c r="B1178" s="26" t="s">
        <v>1251</v>
      </c>
      <c r="C1178" s="228" t="s">
        <v>1435</v>
      </c>
      <c r="D1178" s="30"/>
      <c r="E1178" s="22">
        <v>63.12</v>
      </c>
    </row>
    <row r="1179" spans="1:5" s="50" customFormat="1" ht="126" x14ac:dyDescent="0.25">
      <c r="A1179" s="24"/>
      <c r="B1179" s="25" t="s">
        <v>566</v>
      </c>
      <c r="C1179" s="21"/>
      <c r="D1179" s="30"/>
      <c r="E1179" s="22"/>
    </row>
    <row r="1180" spans="1:5" s="50" customFormat="1" ht="18.75" x14ac:dyDescent="0.25">
      <c r="A1180" s="24"/>
      <c r="B1180" s="25"/>
      <c r="C1180" s="21"/>
      <c r="D1180" s="30"/>
      <c r="E1180" s="22"/>
    </row>
    <row r="1181" spans="1:5" s="50" customFormat="1" ht="31.5" x14ac:dyDescent="0.25">
      <c r="A1181" s="24" t="s">
        <v>567</v>
      </c>
      <c r="B1181" s="58" t="s">
        <v>1558</v>
      </c>
      <c r="C1181" s="228" t="s">
        <v>1435</v>
      </c>
      <c r="D1181" s="30"/>
      <c r="E1181" s="22">
        <v>74.12</v>
      </c>
    </row>
    <row r="1182" spans="1:5" s="50" customFormat="1" ht="78.75" x14ac:dyDescent="0.25">
      <c r="A1182" s="24"/>
      <c r="B1182" s="61" t="s">
        <v>568</v>
      </c>
      <c r="C1182" s="21"/>
      <c r="D1182" s="30"/>
      <c r="E1182" s="22"/>
    </row>
    <row r="1183" spans="1:5" s="50" customFormat="1" ht="18.75" x14ac:dyDescent="0.25">
      <c r="A1183" s="24"/>
      <c r="B1183" s="25"/>
      <c r="C1183" s="21"/>
      <c r="D1183" s="30"/>
      <c r="E1183" s="22"/>
    </row>
    <row r="1184" spans="1:5" s="50" customFormat="1" ht="21" x14ac:dyDescent="0.25">
      <c r="A1184" s="24" t="s">
        <v>569</v>
      </c>
      <c r="B1184" s="26" t="s">
        <v>570</v>
      </c>
      <c r="C1184" s="228" t="s">
        <v>1435</v>
      </c>
      <c r="D1184" s="30"/>
      <c r="E1184" s="22">
        <v>94.25</v>
      </c>
    </row>
    <row r="1185" spans="1:5" s="50" customFormat="1" ht="78.75" x14ac:dyDescent="0.25">
      <c r="A1185" s="24"/>
      <c r="B1185" s="25" t="s">
        <v>1434</v>
      </c>
      <c r="C1185" s="21"/>
      <c r="D1185" s="30"/>
      <c r="E1185" s="22"/>
    </row>
    <row r="1186" spans="1:5" s="50" customFormat="1" ht="18.75" x14ac:dyDescent="0.25">
      <c r="A1186" s="24"/>
      <c r="B1186" s="25"/>
      <c r="C1186" s="21"/>
      <c r="D1186" s="30"/>
      <c r="E1186" s="22"/>
    </row>
    <row r="1187" spans="1:5" s="50" customFormat="1" ht="18.75" x14ac:dyDescent="0.25">
      <c r="A1187" s="24" t="s">
        <v>744</v>
      </c>
      <c r="B1187" s="26" t="s">
        <v>973</v>
      </c>
      <c r="C1187" s="228" t="s">
        <v>61</v>
      </c>
      <c r="D1187" s="30"/>
      <c r="E1187" s="22">
        <v>60.6</v>
      </c>
    </row>
    <row r="1188" spans="1:5" s="50" customFormat="1" ht="78.75" x14ac:dyDescent="0.25">
      <c r="A1188" s="24"/>
      <c r="B1188" s="25" t="s">
        <v>1055</v>
      </c>
      <c r="C1188" s="21"/>
      <c r="D1188" s="30"/>
      <c r="E1188" s="22"/>
    </row>
    <row r="1189" spans="1:5" s="50" customFormat="1" ht="18.75" x14ac:dyDescent="0.25">
      <c r="A1189" s="24"/>
      <c r="B1189" s="25"/>
      <c r="C1189" s="21"/>
      <c r="D1189" s="30"/>
      <c r="E1189" s="22"/>
    </row>
    <row r="1190" spans="1:5" s="50" customFormat="1" ht="21" x14ac:dyDescent="0.25">
      <c r="A1190" s="24" t="s">
        <v>1056</v>
      </c>
      <c r="B1190" s="58" t="s">
        <v>1559</v>
      </c>
      <c r="C1190" s="228" t="s">
        <v>1435</v>
      </c>
      <c r="D1190" s="30"/>
      <c r="E1190" s="22">
        <v>47.65</v>
      </c>
    </row>
    <row r="1191" spans="1:5" s="50" customFormat="1" ht="63" x14ac:dyDescent="0.25">
      <c r="A1191" s="24"/>
      <c r="B1191" s="61" t="s">
        <v>1560</v>
      </c>
      <c r="C1191" s="21"/>
      <c r="D1191" s="30"/>
      <c r="E1191" s="22"/>
    </row>
    <row r="1192" spans="1:5" s="50" customFormat="1" ht="18.75" x14ac:dyDescent="0.25">
      <c r="A1192" s="24"/>
      <c r="B1192" s="25"/>
      <c r="C1192" s="21"/>
      <c r="D1192" s="30"/>
      <c r="E1192" s="22"/>
    </row>
    <row r="1193" spans="1:5" s="50" customFormat="1" ht="31.5" x14ac:dyDescent="0.25">
      <c r="A1193" s="24" t="s">
        <v>1057</v>
      </c>
      <c r="B1193" s="26" t="s">
        <v>1058</v>
      </c>
      <c r="C1193" s="228" t="s">
        <v>8</v>
      </c>
      <c r="D1193" s="30"/>
      <c r="E1193" s="22">
        <v>91.09</v>
      </c>
    </row>
    <row r="1194" spans="1:5" s="50" customFormat="1" ht="141.75" x14ac:dyDescent="0.25">
      <c r="A1194" s="24"/>
      <c r="B1194" s="25" t="s">
        <v>1059</v>
      </c>
      <c r="C1194" s="21"/>
      <c r="D1194" s="30"/>
      <c r="E1194" s="22"/>
    </row>
    <row r="1195" spans="1:5" s="50" customFormat="1" ht="18.75" x14ac:dyDescent="0.25">
      <c r="A1195" s="24"/>
      <c r="B1195" s="25"/>
      <c r="C1195" s="21"/>
      <c r="D1195" s="30"/>
      <c r="E1195" s="22"/>
    </row>
    <row r="1196" spans="1:5" s="50" customFormat="1" ht="18.75" x14ac:dyDescent="0.25">
      <c r="A1196" s="24" t="s">
        <v>1063</v>
      </c>
      <c r="B1196" s="26" t="s">
        <v>1060</v>
      </c>
      <c r="C1196" s="228" t="s">
        <v>8</v>
      </c>
      <c r="D1196" s="30"/>
      <c r="E1196" s="22">
        <v>224.46</v>
      </c>
    </row>
    <row r="1197" spans="1:5" s="50" customFormat="1" ht="109.5" customHeight="1" x14ac:dyDescent="0.25">
      <c r="A1197" s="24"/>
      <c r="B1197" s="25" t="s">
        <v>1274</v>
      </c>
      <c r="C1197" s="21"/>
      <c r="D1197" s="30"/>
      <c r="E1197" s="22"/>
    </row>
    <row r="1198" spans="1:5" s="50" customFormat="1" ht="18.75" x14ac:dyDescent="0.25">
      <c r="A1198" s="24"/>
      <c r="B1198" s="25"/>
      <c r="C1198" s="21"/>
      <c r="D1198" s="30"/>
      <c r="E1198" s="22"/>
    </row>
    <row r="1199" spans="1:5" s="50" customFormat="1" ht="18.75" x14ac:dyDescent="0.25">
      <c r="A1199" s="24" t="s">
        <v>1064</v>
      </c>
      <c r="B1199" s="26" t="s">
        <v>1061</v>
      </c>
      <c r="C1199" s="228" t="s">
        <v>8</v>
      </c>
      <c r="D1199" s="30"/>
      <c r="E1199" s="22">
        <v>223.84</v>
      </c>
    </row>
    <row r="1200" spans="1:5" s="50" customFormat="1" ht="107.25" customHeight="1" x14ac:dyDescent="0.25">
      <c r="A1200" s="24"/>
      <c r="B1200" s="25" t="s">
        <v>1274</v>
      </c>
      <c r="C1200" s="21"/>
      <c r="D1200" s="30"/>
      <c r="E1200" s="22"/>
    </row>
    <row r="1201" spans="1:5" s="50" customFormat="1" ht="18.75" x14ac:dyDescent="0.25">
      <c r="A1201" s="24"/>
      <c r="B1201" s="26"/>
      <c r="C1201" s="21"/>
      <c r="D1201" s="30"/>
      <c r="E1201" s="22"/>
    </row>
    <row r="1202" spans="1:5" s="50" customFormat="1" ht="31.5" x14ac:dyDescent="0.25">
      <c r="A1202" s="24" t="s">
        <v>1065</v>
      </c>
      <c r="B1202" s="26" t="s">
        <v>1062</v>
      </c>
      <c r="C1202" s="228" t="s">
        <v>8</v>
      </c>
      <c r="D1202" s="30"/>
      <c r="E1202" s="22">
        <v>115.84</v>
      </c>
    </row>
    <row r="1203" spans="1:5" s="50" customFormat="1" ht="141.75" x14ac:dyDescent="0.25">
      <c r="A1203" s="24"/>
      <c r="B1203" s="25" t="s">
        <v>1273</v>
      </c>
      <c r="C1203" s="21"/>
      <c r="D1203" s="30"/>
      <c r="E1203" s="22"/>
    </row>
    <row r="1204" spans="1:5" s="50" customFormat="1" ht="18.75" x14ac:dyDescent="0.25">
      <c r="A1204" s="24"/>
      <c r="B1204" s="25"/>
      <c r="C1204" s="21"/>
      <c r="D1204" s="30"/>
      <c r="E1204" s="22"/>
    </row>
    <row r="1205" spans="1:5" s="50" customFormat="1" ht="47.25" x14ac:dyDescent="0.25">
      <c r="A1205" s="66" t="s">
        <v>1659</v>
      </c>
      <c r="B1205" s="249" t="s">
        <v>1660</v>
      </c>
      <c r="C1205" s="228" t="s">
        <v>8</v>
      </c>
      <c r="D1205" s="30"/>
      <c r="E1205" s="22">
        <v>137.91</v>
      </c>
    </row>
    <row r="1206" spans="1:5" s="50" customFormat="1" ht="220.5" x14ac:dyDescent="0.25">
      <c r="A1206" s="66"/>
      <c r="B1206" s="98" t="s">
        <v>1661</v>
      </c>
      <c r="C1206" s="21"/>
      <c r="D1206" s="30"/>
      <c r="E1206" s="22"/>
    </row>
    <row r="1207" spans="1:5" s="50" customFormat="1" ht="18.75" x14ac:dyDescent="0.25">
      <c r="A1207" s="24"/>
      <c r="B1207" s="25"/>
      <c r="C1207" s="21"/>
      <c r="D1207" s="30"/>
      <c r="E1207" s="22"/>
    </row>
    <row r="1208" spans="1:5" s="50" customFormat="1" ht="47.25" x14ac:dyDescent="0.25">
      <c r="A1208" s="66" t="s">
        <v>1662</v>
      </c>
      <c r="B1208" s="249" t="s">
        <v>1663</v>
      </c>
      <c r="C1208" s="228" t="s">
        <v>8</v>
      </c>
      <c r="D1208" s="30"/>
      <c r="E1208" s="22">
        <v>123.05</v>
      </c>
    </row>
    <row r="1209" spans="1:5" s="50" customFormat="1" ht="220.5" x14ac:dyDescent="0.25">
      <c r="A1209" s="66"/>
      <c r="B1209" s="98" t="s">
        <v>1661</v>
      </c>
      <c r="C1209" s="21"/>
      <c r="D1209" s="30"/>
      <c r="E1209" s="22"/>
    </row>
    <row r="1210" spans="1:5" s="50" customFormat="1" ht="18.75" x14ac:dyDescent="0.25">
      <c r="A1210" s="24"/>
      <c r="B1210" s="25"/>
      <c r="C1210" s="21"/>
      <c r="D1210" s="30"/>
      <c r="E1210" s="22"/>
    </row>
    <row r="1211" spans="1:5" s="50" customFormat="1" ht="18.75" x14ac:dyDescent="0.25">
      <c r="A1211" s="24" t="s">
        <v>778</v>
      </c>
      <c r="B1211" s="29" t="s">
        <v>777</v>
      </c>
      <c r="C1211" s="21"/>
      <c r="D1211" s="30"/>
      <c r="E1211" s="22"/>
    </row>
    <row r="1212" spans="1:5" s="50" customFormat="1" ht="18.75" x14ac:dyDescent="0.25">
      <c r="A1212" s="24" t="s">
        <v>571</v>
      </c>
      <c r="B1212" s="26" t="s">
        <v>572</v>
      </c>
      <c r="C1212" s="228" t="s">
        <v>61</v>
      </c>
      <c r="D1212" s="30"/>
      <c r="E1212" s="22">
        <v>17.420000000000002</v>
      </c>
    </row>
    <row r="1213" spans="1:5" s="50" customFormat="1" ht="78.75" x14ac:dyDescent="0.25">
      <c r="A1213" s="24"/>
      <c r="B1213" s="25" t="s">
        <v>573</v>
      </c>
      <c r="C1213" s="21"/>
      <c r="D1213" s="30"/>
      <c r="E1213" s="22"/>
    </row>
    <row r="1214" spans="1:5" s="50" customFormat="1" ht="18.75" x14ac:dyDescent="0.25">
      <c r="A1214" s="24"/>
      <c r="B1214" s="25"/>
      <c r="C1214" s="21"/>
      <c r="D1214" s="30"/>
      <c r="E1214" s="22"/>
    </row>
    <row r="1215" spans="1:5" s="50" customFormat="1" ht="18.75" x14ac:dyDescent="0.25">
      <c r="A1215" s="24" t="s">
        <v>574</v>
      </c>
      <c r="B1215" s="26" t="s">
        <v>1277</v>
      </c>
      <c r="C1215" s="228" t="s">
        <v>61</v>
      </c>
      <c r="D1215" s="30"/>
      <c r="E1215" s="22">
        <v>17.739999999999998</v>
      </c>
    </row>
    <row r="1216" spans="1:5" s="50" customFormat="1" ht="47.25" x14ac:dyDescent="0.25">
      <c r="A1216" s="24"/>
      <c r="B1216" s="25" t="s">
        <v>1278</v>
      </c>
      <c r="C1216" s="21"/>
      <c r="D1216" s="30"/>
      <c r="E1216" s="22"/>
    </row>
    <row r="1217" spans="1:5" s="50" customFormat="1" ht="18.75" x14ac:dyDescent="0.25">
      <c r="A1217" s="24"/>
      <c r="B1217" s="25"/>
      <c r="C1217" s="21"/>
      <c r="D1217" s="30"/>
      <c r="E1217" s="22"/>
    </row>
    <row r="1218" spans="1:5" s="50" customFormat="1" ht="18.75" x14ac:dyDescent="0.25">
      <c r="A1218" s="24" t="s">
        <v>575</v>
      </c>
      <c r="B1218" s="26" t="s">
        <v>576</v>
      </c>
      <c r="C1218" s="228" t="s">
        <v>61</v>
      </c>
      <c r="D1218" s="30"/>
      <c r="E1218" s="22">
        <v>11.51</v>
      </c>
    </row>
    <row r="1219" spans="1:5" s="50" customFormat="1" ht="299.25" x14ac:dyDescent="0.25">
      <c r="A1219" s="24"/>
      <c r="B1219" s="25" t="s">
        <v>577</v>
      </c>
      <c r="C1219" s="21"/>
      <c r="D1219" s="30"/>
      <c r="E1219" s="22"/>
    </row>
    <row r="1220" spans="1:5" s="50" customFormat="1" ht="18.75" x14ac:dyDescent="0.25">
      <c r="A1220" s="24"/>
      <c r="B1220" s="25"/>
      <c r="C1220" s="21"/>
      <c r="D1220" s="30"/>
      <c r="E1220" s="22"/>
    </row>
    <row r="1221" spans="1:5" s="50" customFormat="1" ht="18.75" x14ac:dyDescent="0.25">
      <c r="A1221" s="24" t="s">
        <v>578</v>
      </c>
      <c r="B1221" s="58" t="s">
        <v>1534</v>
      </c>
      <c r="C1221" s="228" t="s">
        <v>61</v>
      </c>
      <c r="D1221" s="30"/>
      <c r="E1221" s="22">
        <v>11.93</v>
      </c>
    </row>
    <row r="1222" spans="1:5" s="50" customFormat="1" ht="63" x14ac:dyDescent="0.25">
      <c r="A1222" s="24"/>
      <c r="B1222" s="61" t="s">
        <v>1535</v>
      </c>
      <c r="C1222" s="21"/>
      <c r="D1222" s="30"/>
      <c r="E1222" s="22"/>
    </row>
    <row r="1223" spans="1:5" s="50" customFormat="1" ht="18.75" x14ac:dyDescent="0.25">
      <c r="A1223" s="24"/>
      <c r="B1223" s="25"/>
      <c r="C1223" s="21"/>
      <c r="D1223" s="30"/>
      <c r="E1223" s="22"/>
    </row>
    <row r="1224" spans="1:5" s="50" customFormat="1" ht="18.75" x14ac:dyDescent="0.25">
      <c r="A1224" s="24" t="s">
        <v>579</v>
      </c>
      <c r="B1224" s="26" t="s">
        <v>974</v>
      </c>
      <c r="C1224" s="228" t="s">
        <v>61</v>
      </c>
      <c r="D1224" s="30"/>
      <c r="E1224" s="22">
        <v>36.61</v>
      </c>
    </row>
    <row r="1225" spans="1:5" s="50" customFormat="1" ht="63" x14ac:dyDescent="0.25">
      <c r="A1225" s="24"/>
      <c r="B1225" s="25" t="s">
        <v>935</v>
      </c>
      <c r="C1225" s="21"/>
      <c r="D1225" s="30"/>
      <c r="E1225" s="22"/>
    </row>
    <row r="1226" spans="1:5" s="50" customFormat="1" ht="18.75" x14ac:dyDescent="0.25">
      <c r="A1226" s="24"/>
      <c r="B1226" s="25"/>
      <c r="C1226" s="21"/>
      <c r="D1226" s="30"/>
      <c r="E1226" s="22"/>
    </row>
    <row r="1227" spans="1:5" s="50" customFormat="1" ht="18.75" x14ac:dyDescent="0.25">
      <c r="A1227" s="24" t="s">
        <v>580</v>
      </c>
      <c r="B1227" s="29" t="s">
        <v>581</v>
      </c>
      <c r="C1227" s="21"/>
      <c r="D1227" s="30"/>
      <c r="E1227" s="22"/>
    </row>
    <row r="1228" spans="1:5" s="50" customFormat="1" ht="21" x14ac:dyDescent="0.25">
      <c r="A1228" s="24" t="s">
        <v>582</v>
      </c>
      <c r="B1228" s="26" t="s">
        <v>126</v>
      </c>
      <c r="C1228" s="228" t="s">
        <v>1435</v>
      </c>
      <c r="D1228" s="30"/>
      <c r="E1228" s="22">
        <v>51.68</v>
      </c>
    </row>
    <row r="1229" spans="1:5" s="50" customFormat="1" ht="47.25" x14ac:dyDescent="0.25">
      <c r="A1229" s="24"/>
      <c r="B1229" s="25" t="s">
        <v>1219</v>
      </c>
      <c r="C1229" s="21"/>
      <c r="D1229" s="30"/>
      <c r="E1229" s="22"/>
    </row>
    <row r="1230" spans="1:5" s="50" customFormat="1" ht="18.75" x14ac:dyDescent="0.25">
      <c r="A1230" s="24"/>
      <c r="B1230" s="25"/>
      <c r="C1230" s="21"/>
      <c r="D1230" s="30"/>
      <c r="E1230" s="22"/>
    </row>
    <row r="1231" spans="1:5" s="50" customFormat="1" ht="31.5" x14ac:dyDescent="0.25">
      <c r="A1231" s="24" t="s">
        <v>584</v>
      </c>
      <c r="B1231" s="26" t="s">
        <v>1067</v>
      </c>
      <c r="C1231" s="228" t="s">
        <v>8</v>
      </c>
      <c r="D1231" s="30"/>
      <c r="E1231" s="22">
        <v>37.950000000000003</v>
      </c>
    </row>
    <row r="1232" spans="1:5" s="50" customFormat="1" ht="63" x14ac:dyDescent="0.25">
      <c r="A1232" s="24"/>
      <c r="B1232" s="25" t="s">
        <v>585</v>
      </c>
      <c r="C1232" s="21"/>
      <c r="D1232" s="30"/>
      <c r="E1232" s="22"/>
    </row>
    <row r="1233" spans="1:5" s="50" customFormat="1" ht="18.75" x14ac:dyDescent="0.25">
      <c r="A1233" s="72"/>
      <c r="B1233" s="25"/>
      <c r="C1233" s="21"/>
      <c r="D1233" s="73"/>
      <c r="E1233" s="22"/>
    </row>
    <row r="1234" spans="1:5" s="50" customFormat="1" ht="18.75" x14ac:dyDescent="0.25">
      <c r="A1234" s="24" t="s">
        <v>586</v>
      </c>
      <c r="B1234" s="29" t="s">
        <v>587</v>
      </c>
      <c r="C1234" s="21"/>
      <c r="D1234" s="30"/>
      <c r="E1234" s="22"/>
    </row>
    <row r="1235" spans="1:5" s="50" customFormat="1" ht="18.75" x14ac:dyDescent="0.25">
      <c r="A1235" s="24" t="s">
        <v>588</v>
      </c>
      <c r="B1235" s="26" t="s">
        <v>589</v>
      </c>
      <c r="C1235" s="228" t="s">
        <v>61</v>
      </c>
      <c r="D1235" s="30"/>
      <c r="E1235" s="22">
        <v>18.37</v>
      </c>
    </row>
    <row r="1236" spans="1:5" s="50" customFormat="1" ht="47.25" x14ac:dyDescent="0.25">
      <c r="A1236" s="24"/>
      <c r="B1236" s="25" t="s">
        <v>590</v>
      </c>
      <c r="C1236" s="21"/>
      <c r="D1236" s="30"/>
      <c r="E1236" s="22"/>
    </row>
    <row r="1237" spans="1:5" s="50" customFormat="1" ht="18.75" x14ac:dyDescent="0.25">
      <c r="A1237" s="24"/>
      <c r="B1237" s="26"/>
      <c r="C1237" s="21"/>
      <c r="D1237" s="30"/>
      <c r="E1237" s="22"/>
    </row>
    <row r="1238" spans="1:5" s="50" customFormat="1" ht="31.5" x14ac:dyDescent="0.25">
      <c r="A1238" s="24" t="s">
        <v>591</v>
      </c>
      <c r="B1238" s="26" t="s">
        <v>1491</v>
      </c>
      <c r="C1238" s="228" t="s">
        <v>1435</v>
      </c>
      <c r="D1238" s="30"/>
      <c r="E1238" s="22">
        <v>80.849999999999994</v>
      </c>
    </row>
    <row r="1239" spans="1:5" s="50" customFormat="1" ht="252" x14ac:dyDescent="0.25">
      <c r="A1239" s="24"/>
      <c r="B1239" s="25" t="s">
        <v>1490</v>
      </c>
      <c r="C1239" s="21"/>
      <c r="D1239" s="30"/>
      <c r="E1239" s="22"/>
    </row>
    <row r="1240" spans="1:5" s="50" customFormat="1" ht="18.75" x14ac:dyDescent="0.25">
      <c r="A1240" s="24"/>
      <c r="B1240" s="25"/>
      <c r="C1240" s="21"/>
      <c r="D1240" s="30"/>
      <c r="E1240" s="22"/>
    </row>
    <row r="1241" spans="1:5" s="50" customFormat="1" ht="31.5" x14ac:dyDescent="0.25">
      <c r="A1241" s="24" t="s">
        <v>592</v>
      </c>
      <c r="B1241" s="26" t="s">
        <v>936</v>
      </c>
      <c r="C1241" s="228" t="s">
        <v>8</v>
      </c>
      <c r="D1241" s="30"/>
      <c r="E1241" s="22">
        <v>18.39</v>
      </c>
    </row>
    <row r="1242" spans="1:5" s="50" customFormat="1" ht="208.5" customHeight="1" x14ac:dyDescent="0.25">
      <c r="A1242" s="24"/>
      <c r="B1242" s="25" t="s">
        <v>900</v>
      </c>
      <c r="C1242" s="21"/>
      <c r="D1242" s="30"/>
      <c r="E1242" s="22"/>
    </row>
    <row r="1243" spans="1:5" s="50" customFormat="1" ht="18.75" x14ac:dyDescent="0.25">
      <c r="A1243" s="24"/>
      <c r="B1243" s="26"/>
      <c r="C1243" s="21"/>
      <c r="D1243" s="30"/>
      <c r="E1243" s="22"/>
    </row>
    <row r="1244" spans="1:5" s="50" customFormat="1" ht="21" x14ac:dyDescent="0.25">
      <c r="A1244" s="24" t="s">
        <v>593</v>
      </c>
      <c r="B1244" s="26" t="s">
        <v>1377</v>
      </c>
      <c r="C1244" s="228" t="s">
        <v>1435</v>
      </c>
      <c r="D1244" s="30"/>
      <c r="E1244" s="22">
        <v>28.4</v>
      </c>
    </row>
    <row r="1245" spans="1:5" s="50" customFormat="1" ht="94.5" customHeight="1" x14ac:dyDescent="0.25">
      <c r="A1245" s="24"/>
      <c r="B1245" s="25" t="s">
        <v>1378</v>
      </c>
      <c r="C1245" s="21"/>
      <c r="D1245" s="30"/>
      <c r="E1245" s="22"/>
    </row>
    <row r="1246" spans="1:5" s="50" customFormat="1" ht="18.75" x14ac:dyDescent="0.25">
      <c r="A1246" s="24"/>
      <c r="B1246" s="25"/>
      <c r="C1246" s="21"/>
      <c r="D1246" s="30"/>
      <c r="E1246" s="22"/>
    </row>
    <row r="1247" spans="1:5" s="50" customFormat="1" ht="31.5" x14ac:dyDescent="0.25">
      <c r="A1247" s="24" t="s">
        <v>901</v>
      </c>
      <c r="B1247" s="26" t="s">
        <v>594</v>
      </c>
      <c r="C1247" s="228" t="s">
        <v>1435</v>
      </c>
      <c r="D1247" s="30"/>
      <c r="E1247" s="22">
        <v>64.12</v>
      </c>
    </row>
    <row r="1248" spans="1:5" s="50" customFormat="1" ht="78.75" x14ac:dyDescent="0.25">
      <c r="A1248" s="24"/>
      <c r="B1248" s="25" t="s">
        <v>595</v>
      </c>
      <c r="C1248" s="21"/>
      <c r="D1248" s="30"/>
      <c r="E1248" s="22"/>
    </row>
    <row r="1249" spans="1:5" s="50" customFormat="1" ht="18.75" x14ac:dyDescent="0.25">
      <c r="A1249" s="24"/>
      <c r="B1249" s="25"/>
      <c r="C1249" s="41"/>
      <c r="D1249" s="30"/>
      <c r="E1249" s="74"/>
    </row>
    <row r="1250" spans="1:5" s="50" customFormat="1" ht="20.25" customHeight="1" x14ac:dyDescent="0.25">
      <c r="A1250" s="24" t="s">
        <v>1379</v>
      </c>
      <c r="B1250" s="58" t="s">
        <v>1382</v>
      </c>
      <c r="C1250" s="250" t="s">
        <v>61</v>
      </c>
      <c r="D1250" s="30"/>
      <c r="E1250" s="22">
        <v>105.85</v>
      </c>
    </row>
    <row r="1251" spans="1:5" s="50" customFormat="1" ht="141.75" x14ac:dyDescent="0.25">
      <c r="A1251" s="24"/>
      <c r="B1251" s="61" t="s">
        <v>1561</v>
      </c>
      <c r="C1251" s="41"/>
      <c r="D1251" s="30"/>
      <c r="E1251" s="74"/>
    </row>
    <row r="1252" spans="1:5" s="50" customFormat="1" ht="20.25" customHeight="1" x14ac:dyDescent="0.25">
      <c r="A1252" s="24"/>
      <c r="B1252" s="58"/>
      <c r="C1252" s="41"/>
      <c r="D1252" s="30"/>
      <c r="E1252" s="74"/>
    </row>
    <row r="1253" spans="1:5" s="50" customFormat="1" ht="18.75" customHeight="1" x14ac:dyDescent="0.25">
      <c r="A1253" s="24" t="s">
        <v>1380</v>
      </c>
      <c r="B1253" s="251" t="s">
        <v>1383</v>
      </c>
      <c r="C1253" s="250" t="s">
        <v>61</v>
      </c>
      <c r="D1253" s="30"/>
      <c r="E1253" s="22">
        <v>53.6</v>
      </c>
    </row>
    <row r="1254" spans="1:5" s="50" customFormat="1" ht="138" customHeight="1" x14ac:dyDescent="0.25">
      <c r="A1254" s="24"/>
      <c r="B1254" s="61" t="s">
        <v>1401</v>
      </c>
      <c r="C1254" s="41"/>
      <c r="D1254" s="30"/>
      <c r="E1254" s="74"/>
    </row>
    <row r="1255" spans="1:5" s="50" customFormat="1" ht="18.75" customHeight="1" x14ac:dyDescent="0.25">
      <c r="A1255" s="24"/>
      <c r="B1255" s="58"/>
      <c r="C1255" s="41"/>
      <c r="D1255" s="30"/>
      <c r="E1255" s="74"/>
    </row>
    <row r="1256" spans="1:5" s="50" customFormat="1" ht="18.75" customHeight="1" x14ac:dyDescent="0.25">
      <c r="A1256" s="24" t="s">
        <v>1381</v>
      </c>
      <c r="B1256" s="58" t="s">
        <v>1384</v>
      </c>
      <c r="C1256" s="250" t="s">
        <v>61</v>
      </c>
      <c r="D1256" s="30"/>
      <c r="E1256" s="22">
        <v>68.34</v>
      </c>
    </row>
    <row r="1257" spans="1:5" s="50" customFormat="1" ht="141.75" x14ac:dyDescent="0.25">
      <c r="A1257" s="24"/>
      <c r="B1257" s="61" t="s">
        <v>1401</v>
      </c>
      <c r="C1257" s="21"/>
      <c r="D1257" s="106"/>
      <c r="E1257" s="22"/>
    </row>
    <row r="1258" spans="1:5" s="50" customFormat="1" ht="18.75" x14ac:dyDescent="0.25">
      <c r="A1258" s="24"/>
      <c r="B1258" s="61"/>
      <c r="C1258" s="21"/>
      <c r="D1258" s="106"/>
      <c r="E1258" s="22"/>
    </row>
    <row r="1259" spans="1:5" s="50" customFormat="1" ht="18.75" x14ac:dyDescent="0.25">
      <c r="A1259" s="66" t="s">
        <v>1664</v>
      </c>
      <c r="B1259" s="71" t="s">
        <v>1665</v>
      </c>
      <c r="C1259" s="231" t="s">
        <v>8</v>
      </c>
      <c r="D1259" s="106"/>
      <c r="E1259" s="22">
        <v>18.77</v>
      </c>
    </row>
    <row r="1260" spans="1:5" s="50" customFormat="1" ht="141.75" x14ac:dyDescent="0.25">
      <c r="A1260" s="66"/>
      <c r="B1260" s="82" t="s">
        <v>1666</v>
      </c>
      <c r="C1260" s="67"/>
      <c r="D1260" s="106"/>
      <c r="E1260" s="22"/>
    </row>
    <row r="1261" spans="1:5" s="50" customFormat="1" ht="18.75" x14ac:dyDescent="0.25">
      <c r="A1261" s="24"/>
      <c r="B1261" s="61"/>
      <c r="C1261" s="21"/>
      <c r="D1261" s="106"/>
      <c r="E1261" s="22"/>
    </row>
    <row r="1262" spans="1:5" s="50" customFormat="1" ht="18.75" x14ac:dyDescent="0.25">
      <c r="A1262" s="66" t="s">
        <v>1667</v>
      </c>
      <c r="B1262" s="71" t="s">
        <v>1668</v>
      </c>
      <c r="C1262" s="231" t="s">
        <v>8</v>
      </c>
      <c r="D1262" s="106"/>
      <c r="E1262" s="22">
        <v>24.68</v>
      </c>
    </row>
    <row r="1263" spans="1:5" s="50" customFormat="1" ht="63" x14ac:dyDescent="0.25">
      <c r="A1263" s="66"/>
      <c r="B1263" s="82" t="s">
        <v>1669</v>
      </c>
      <c r="C1263" s="113"/>
      <c r="D1263" s="106"/>
      <c r="E1263" s="84"/>
    </row>
    <row r="1264" spans="1:5" s="50" customFormat="1" ht="18" customHeight="1" x14ac:dyDescent="0.25">
      <c r="A1264" s="243"/>
      <c r="B1264" s="236"/>
      <c r="C1264" s="694" t="s">
        <v>21</v>
      </c>
      <c r="D1264" s="695"/>
      <c r="E1264" s="695"/>
    </row>
    <row r="1265" spans="1:5" s="50" customFormat="1" ht="18.75" x14ac:dyDescent="0.25">
      <c r="A1265" s="19">
        <v>160000</v>
      </c>
      <c r="B1265" s="20" t="s">
        <v>596</v>
      </c>
      <c r="C1265" s="241"/>
      <c r="D1265" s="232"/>
      <c r="E1265" s="22"/>
    </row>
    <row r="1266" spans="1:5" s="50" customFormat="1" ht="18.75" x14ac:dyDescent="0.25">
      <c r="A1266" s="226">
        <v>160100</v>
      </c>
      <c r="B1266" s="242" t="s">
        <v>597</v>
      </c>
      <c r="C1266" s="21"/>
      <c r="D1266" s="30"/>
      <c r="E1266" s="22"/>
    </row>
    <row r="1267" spans="1:5" s="50" customFormat="1" ht="21" x14ac:dyDescent="0.25">
      <c r="A1267" s="24">
        <v>160101</v>
      </c>
      <c r="B1267" s="26" t="s">
        <v>598</v>
      </c>
      <c r="C1267" s="228" t="s">
        <v>1435</v>
      </c>
      <c r="D1267" s="30"/>
      <c r="E1267" s="22">
        <v>166.97</v>
      </c>
    </row>
    <row r="1268" spans="1:5" s="50" customFormat="1" ht="63" x14ac:dyDescent="0.25">
      <c r="A1268" s="24"/>
      <c r="B1268" s="25" t="s">
        <v>599</v>
      </c>
      <c r="C1268" s="21"/>
      <c r="D1268" s="30"/>
      <c r="E1268" s="22"/>
    </row>
    <row r="1269" spans="1:5" s="50" customFormat="1" ht="18.75" x14ac:dyDescent="0.25">
      <c r="A1269" s="24"/>
      <c r="B1269" s="25"/>
      <c r="C1269" s="21"/>
      <c r="D1269" s="30"/>
      <c r="E1269" s="22"/>
    </row>
    <row r="1270" spans="1:5" s="50" customFormat="1" ht="21" x14ac:dyDescent="0.25">
      <c r="A1270" s="24" t="s">
        <v>600</v>
      </c>
      <c r="B1270" s="26" t="s">
        <v>601</v>
      </c>
      <c r="C1270" s="228" t="s">
        <v>1435</v>
      </c>
      <c r="D1270" s="30"/>
      <c r="E1270" s="22">
        <v>143.58000000000001</v>
      </c>
    </row>
    <row r="1271" spans="1:5" s="50" customFormat="1" ht="78.75" x14ac:dyDescent="0.25">
      <c r="A1271" s="24"/>
      <c r="B1271" s="25" t="s">
        <v>602</v>
      </c>
      <c r="C1271" s="21"/>
      <c r="D1271" s="30"/>
      <c r="E1271" s="22"/>
    </row>
    <row r="1272" spans="1:5" s="50" customFormat="1" ht="18.75" x14ac:dyDescent="0.25">
      <c r="A1272" s="24"/>
      <c r="B1272" s="25"/>
      <c r="C1272" s="21"/>
      <c r="D1272" s="30"/>
      <c r="E1272" s="22"/>
    </row>
    <row r="1273" spans="1:5" s="50" customFormat="1" ht="21" x14ac:dyDescent="0.25">
      <c r="A1273" s="24" t="s">
        <v>603</v>
      </c>
      <c r="B1273" s="26" t="s">
        <v>1066</v>
      </c>
      <c r="C1273" s="228" t="s">
        <v>1435</v>
      </c>
      <c r="D1273" s="30"/>
      <c r="E1273" s="22">
        <v>143.58000000000001</v>
      </c>
    </row>
    <row r="1274" spans="1:5" s="50" customFormat="1" ht="63" x14ac:dyDescent="0.25">
      <c r="A1274" s="24"/>
      <c r="B1274" s="25" t="s">
        <v>604</v>
      </c>
      <c r="C1274" s="21"/>
      <c r="D1274" s="30"/>
      <c r="E1274" s="22"/>
    </row>
    <row r="1275" spans="1:5" s="50" customFormat="1" ht="18.75" x14ac:dyDescent="0.25">
      <c r="A1275" s="24"/>
      <c r="B1275" s="25"/>
      <c r="C1275" s="21"/>
      <c r="D1275" s="30"/>
      <c r="E1275" s="22"/>
    </row>
    <row r="1276" spans="1:5" s="50" customFormat="1" ht="18.75" x14ac:dyDescent="0.25">
      <c r="A1276" s="24" t="s">
        <v>605</v>
      </c>
      <c r="B1276" s="58" t="s">
        <v>1536</v>
      </c>
      <c r="C1276" s="228" t="s">
        <v>18</v>
      </c>
      <c r="D1276" s="30"/>
      <c r="E1276" s="22">
        <v>120.2</v>
      </c>
    </row>
    <row r="1277" spans="1:5" s="50" customFormat="1" ht="63" x14ac:dyDescent="0.25">
      <c r="A1277" s="24"/>
      <c r="B1277" s="61" t="s">
        <v>1537</v>
      </c>
      <c r="C1277" s="21"/>
      <c r="D1277" s="30"/>
      <c r="E1277" s="22"/>
    </row>
    <row r="1278" spans="1:5" s="50" customFormat="1" ht="18.75" x14ac:dyDescent="0.25">
      <c r="A1278" s="24"/>
      <c r="B1278" s="27"/>
      <c r="C1278" s="21"/>
      <c r="D1278" s="75"/>
      <c r="E1278" s="22"/>
    </row>
    <row r="1279" spans="1:5" s="50" customFormat="1" ht="18.75" x14ac:dyDescent="0.25">
      <c r="A1279" s="24" t="s">
        <v>606</v>
      </c>
      <c r="B1279" s="56" t="s">
        <v>607</v>
      </c>
      <c r="C1279" s="228" t="s">
        <v>18</v>
      </c>
      <c r="D1279" s="75"/>
      <c r="E1279" s="22">
        <v>236.85</v>
      </c>
    </row>
    <row r="1280" spans="1:5" s="50" customFormat="1" ht="78.75" x14ac:dyDescent="0.25">
      <c r="A1280" s="24"/>
      <c r="B1280" s="27" t="s">
        <v>608</v>
      </c>
      <c r="C1280" s="21"/>
      <c r="D1280" s="75"/>
      <c r="E1280" s="22"/>
    </row>
    <row r="1281" spans="1:5" s="50" customFormat="1" ht="18" customHeight="1" x14ac:dyDescent="0.25">
      <c r="A1281" s="243"/>
      <c r="B1281" s="56"/>
      <c r="C1281" s="694" t="s">
        <v>21</v>
      </c>
      <c r="D1281" s="695"/>
      <c r="E1281" s="695"/>
    </row>
    <row r="1282" spans="1:5" s="50" customFormat="1" ht="18.75" x14ac:dyDescent="0.25">
      <c r="A1282" s="76">
        <v>170000</v>
      </c>
      <c r="B1282" s="20" t="s">
        <v>609</v>
      </c>
      <c r="C1282" s="216"/>
      <c r="D1282" s="232"/>
      <c r="E1282" s="225"/>
    </row>
    <row r="1283" spans="1:5" s="50" customFormat="1" ht="18.75" x14ac:dyDescent="0.25">
      <c r="A1283" s="252">
        <v>170100</v>
      </c>
      <c r="B1283" s="242" t="s">
        <v>610</v>
      </c>
      <c r="C1283" s="21"/>
      <c r="D1283" s="30"/>
      <c r="E1283" s="22"/>
    </row>
    <row r="1284" spans="1:5" s="50" customFormat="1" ht="21" x14ac:dyDescent="0.25">
      <c r="A1284" s="77">
        <v>170101</v>
      </c>
      <c r="B1284" s="26" t="s">
        <v>611</v>
      </c>
      <c r="C1284" s="228" t="s">
        <v>1435</v>
      </c>
      <c r="D1284" s="30"/>
      <c r="E1284" s="22">
        <v>14.54</v>
      </c>
    </row>
    <row r="1285" spans="1:5" s="50" customFormat="1" ht="110.25" x14ac:dyDescent="0.25">
      <c r="A1285" s="77"/>
      <c r="B1285" s="25" t="s">
        <v>612</v>
      </c>
      <c r="C1285" s="21"/>
      <c r="D1285" s="30"/>
      <c r="E1285" s="22"/>
    </row>
    <row r="1286" spans="1:5" s="50" customFormat="1" ht="18.75" x14ac:dyDescent="0.25">
      <c r="A1286" s="77"/>
      <c r="B1286" s="25"/>
      <c r="C1286" s="21"/>
      <c r="D1286" s="30"/>
      <c r="E1286" s="22"/>
    </row>
    <row r="1287" spans="1:5" s="50" customFormat="1" ht="21" x14ac:dyDescent="0.25">
      <c r="A1287" s="77">
        <v>170102</v>
      </c>
      <c r="B1287" s="26" t="s">
        <v>613</v>
      </c>
      <c r="C1287" s="228" t="s">
        <v>1435</v>
      </c>
      <c r="D1287" s="30"/>
      <c r="E1287" s="22">
        <v>17.88</v>
      </c>
    </row>
    <row r="1288" spans="1:5" s="50" customFormat="1" ht="141.75" x14ac:dyDescent="0.25">
      <c r="A1288" s="77"/>
      <c r="B1288" s="25" t="s">
        <v>1094</v>
      </c>
      <c r="C1288" s="21"/>
      <c r="D1288" s="30"/>
      <c r="E1288" s="22"/>
    </row>
    <row r="1289" spans="1:5" s="50" customFormat="1" ht="18.75" x14ac:dyDescent="0.25">
      <c r="A1289" s="77"/>
      <c r="B1289" s="26"/>
      <c r="C1289" s="21"/>
      <c r="D1289" s="30"/>
      <c r="E1289" s="22"/>
    </row>
    <row r="1290" spans="1:5" s="50" customFormat="1" ht="21" x14ac:dyDescent="0.25">
      <c r="A1290" s="77">
        <v>170103</v>
      </c>
      <c r="B1290" s="26" t="s">
        <v>937</v>
      </c>
      <c r="C1290" s="228" t="s">
        <v>1435</v>
      </c>
      <c r="D1290" s="30"/>
      <c r="E1290" s="22">
        <v>19.739999999999998</v>
      </c>
    </row>
    <row r="1291" spans="1:5" s="50" customFormat="1" ht="139.5" customHeight="1" x14ac:dyDescent="0.25">
      <c r="A1291" s="77"/>
      <c r="B1291" s="25" t="s">
        <v>1095</v>
      </c>
      <c r="C1291" s="21"/>
      <c r="D1291" s="30"/>
      <c r="E1291" s="22"/>
    </row>
    <row r="1292" spans="1:5" s="50" customFormat="1" ht="18.75" x14ac:dyDescent="0.25">
      <c r="A1292" s="77"/>
      <c r="B1292" s="25"/>
      <c r="C1292" s="21"/>
      <c r="D1292" s="30"/>
      <c r="E1292" s="22"/>
    </row>
    <row r="1293" spans="1:5" s="50" customFormat="1" ht="21" x14ac:dyDescent="0.25">
      <c r="A1293" s="77">
        <v>170104</v>
      </c>
      <c r="B1293" s="26" t="s">
        <v>902</v>
      </c>
      <c r="C1293" s="228" t="s">
        <v>1435</v>
      </c>
      <c r="D1293" s="30"/>
      <c r="E1293" s="22">
        <v>27.23</v>
      </c>
    </row>
    <row r="1294" spans="1:5" s="50" customFormat="1" ht="94.5" x14ac:dyDescent="0.25">
      <c r="A1294" s="77"/>
      <c r="B1294" s="25" t="s">
        <v>1096</v>
      </c>
      <c r="C1294" s="21"/>
      <c r="D1294" s="30"/>
      <c r="E1294" s="22"/>
    </row>
    <row r="1295" spans="1:5" s="50" customFormat="1" ht="18.75" x14ac:dyDescent="0.25">
      <c r="A1295" s="77"/>
      <c r="B1295" s="25"/>
      <c r="C1295" s="21"/>
      <c r="D1295" s="30"/>
      <c r="E1295" s="22"/>
    </row>
    <row r="1296" spans="1:5" s="50" customFormat="1" ht="21" x14ac:dyDescent="0.25">
      <c r="A1296" s="77">
        <v>170105</v>
      </c>
      <c r="B1296" s="26" t="s">
        <v>938</v>
      </c>
      <c r="C1296" s="228" t="s">
        <v>1435</v>
      </c>
      <c r="D1296" s="30"/>
      <c r="E1296" s="22">
        <v>31.65</v>
      </c>
    </row>
    <row r="1297" spans="1:5" s="50" customFormat="1" ht="141.75" x14ac:dyDescent="0.25">
      <c r="A1297" s="77"/>
      <c r="B1297" s="25" t="s">
        <v>1097</v>
      </c>
      <c r="C1297" s="21"/>
      <c r="D1297" s="30"/>
      <c r="E1297" s="22"/>
    </row>
    <row r="1298" spans="1:5" s="50" customFormat="1" ht="18.75" x14ac:dyDescent="0.25">
      <c r="A1298" s="77"/>
      <c r="B1298" s="25"/>
      <c r="C1298" s="21"/>
      <c r="D1298" s="30"/>
      <c r="E1298" s="22"/>
    </row>
    <row r="1299" spans="1:5" s="50" customFormat="1" ht="18.75" x14ac:dyDescent="0.25">
      <c r="A1299" s="77">
        <v>170106</v>
      </c>
      <c r="B1299" s="26" t="s">
        <v>614</v>
      </c>
      <c r="C1299" s="228" t="s">
        <v>8</v>
      </c>
      <c r="D1299" s="30"/>
      <c r="E1299" s="22">
        <v>11.11</v>
      </c>
    </row>
    <row r="1300" spans="1:5" s="50" customFormat="1" ht="157.5" x14ac:dyDescent="0.25">
      <c r="A1300" s="77"/>
      <c r="B1300" s="25" t="s">
        <v>1098</v>
      </c>
      <c r="C1300" s="21"/>
      <c r="D1300" s="30"/>
      <c r="E1300" s="22"/>
    </row>
    <row r="1301" spans="1:5" s="50" customFormat="1" ht="18.75" x14ac:dyDescent="0.25">
      <c r="A1301" s="77"/>
      <c r="B1301" s="25"/>
      <c r="C1301" s="21"/>
      <c r="D1301" s="30"/>
      <c r="E1301" s="22"/>
    </row>
    <row r="1302" spans="1:5" s="50" customFormat="1" ht="31.5" x14ac:dyDescent="0.25">
      <c r="A1302" s="77">
        <v>170107</v>
      </c>
      <c r="B1302" s="26" t="s">
        <v>615</v>
      </c>
      <c r="C1302" s="228" t="s">
        <v>1435</v>
      </c>
      <c r="D1302" s="30"/>
      <c r="E1302" s="22">
        <v>21.95</v>
      </c>
    </row>
    <row r="1303" spans="1:5" s="50" customFormat="1" ht="185.25" customHeight="1" x14ac:dyDescent="0.25">
      <c r="A1303" s="77"/>
      <c r="B1303" s="25" t="s">
        <v>616</v>
      </c>
      <c r="C1303" s="21"/>
      <c r="D1303" s="30"/>
      <c r="E1303" s="22"/>
    </row>
    <row r="1304" spans="1:5" s="50" customFormat="1" ht="18.75" x14ac:dyDescent="0.25">
      <c r="A1304" s="77"/>
      <c r="B1304" s="25"/>
      <c r="C1304" s="21"/>
      <c r="D1304" s="30"/>
      <c r="E1304" s="22"/>
    </row>
    <row r="1305" spans="1:5" s="50" customFormat="1" ht="21" x14ac:dyDescent="0.25">
      <c r="A1305" s="77">
        <v>170108</v>
      </c>
      <c r="B1305" s="58" t="s">
        <v>1538</v>
      </c>
      <c r="C1305" s="228" t="s">
        <v>1435</v>
      </c>
      <c r="D1305" s="30"/>
      <c r="E1305" s="22">
        <v>21.44</v>
      </c>
    </row>
    <row r="1306" spans="1:5" s="50" customFormat="1" ht="187.5" customHeight="1" x14ac:dyDescent="0.25">
      <c r="A1306" s="77"/>
      <c r="B1306" s="61" t="s">
        <v>939</v>
      </c>
      <c r="C1306" s="21"/>
      <c r="D1306" s="30"/>
      <c r="E1306" s="22"/>
    </row>
    <row r="1307" spans="1:5" s="50" customFormat="1" ht="18.75" x14ac:dyDescent="0.25">
      <c r="A1307" s="77"/>
      <c r="B1307" s="25"/>
      <c r="C1307" s="21"/>
      <c r="D1307" s="30"/>
      <c r="E1307" s="22"/>
    </row>
    <row r="1308" spans="1:5" s="50" customFormat="1" ht="18.75" x14ac:dyDescent="0.25">
      <c r="A1308" s="77">
        <v>170109</v>
      </c>
      <c r="B1308" s="26" t="s">
        <v>617</v>
      </c>
      <c r="C1308" s="228" t="s">
        <v>61</v>
      </c>
      <c r="D1308" s="30"/>
      <c r="E1308" s="22">
        <v>7.02</v>
      </c>
    </row>
    <row r="1309" spans="1:5" s="50" customFormat="1" ht="98.25" customHeight="1" x14ac:dyDescent="0.25">
      <c r="A1309" s="77"/>
      <c r="B1309" s="25" t="s">
        <v>940</v>
      </c>
      <c r="C1309" s="21"/>
      <c r="D1309" s="30"/>
      <c r="E1309" s="22"/>
    </row>
    <row r="1310" spans="1:5" s="50" customFormat="1" ht="18.75" x14ac:dyDescent="0.25">
      <c r="A1310" s="77"/>
      <c r="B1310" s="26"/>
      <c r="C1310" s="21"/>
      <c r="D1310" s="30"/>
      <c r="E1310" s="22"/>
    </row>
    <row r="1311" spans="1:5" s="50" customFormat="1" ht="31.5" x14ac:dyDescent="0.25">
      <c r="A1311" s="77">
        <v>170110</v>
      </c>
      <c r="B1311" s="26" t="s">
        <v>618</v>
      </c>
      <c r="C1311" s="228" t="s">
        <v>1435</v>
      </c>
      <c r="D1311" s="30"/>
      <c r="E1311" s="22">
        <v>15.84</v>
      </c>
    </row>
    <row r="1312" spans="1:5" s="50" customFormat="1" ht="100.5" customHeight="1" x14ac:dyDescent="0.25">
      <c r="A1312" s="77"/>
      <c r="B1312" s="25" t="s">
        <v>619</v>
      </c>
      <c r="C1312" s="21"/>
      <c r="D1312" s="30"/>
      <c r="E1312" s="22"/>
    </row>
    <row r="1313" spans="1:5" s="50" customFormat="1" ht="18.75" x14ac:dyDescent="0.25">
      <c r="A1313" s="77"/>
      <c r="B1313" s="25"/>
      <c r="C1313" s="21"/>
      <c r="D1313" s="30"/>
      <c r="E1313" s="22"/>
    </row>
    <row r="1314" spans="1:5" s="50" customFormat="1" ht="21" customHeight="1" x14ac:dyDescent="0.25">
      <c r="A1314" s="77">
        <v>170111</v>
      </c>
      <c r="B1314" s="26" t="s">
        <v>903</v>
      </c>
      <c r="C1314" s="228" t="s">
        <v>1435</v>
      </c>
      <c r="D1314" s="30"/>
      <c r="E1314" s="22">
        <v>19</v>
      </c>
    </row>
    <row r="1315" spans="1:5" s="50" customFormat="1" ht="94.5" x14ac:dyDescent="0.25">
      <c r="A1315" s="77"/>
      <c r="B1315" s="25" t="s">
        <v>620</v>
      </c>
      <c r="C1315" s="21"/>
      <c r="D1315" s="30"/>
      <c r="E1315" s="22"/>
    </row>
    <row r="1316" spans="1:5" s="50" customFormat="1" ht="18.75" x14ac:dyDescent="0.25">
      <c r="A1316" s="77"/>
      <c r="B1316" s="25"/>
      <c r="C1316" s="21"/>
      <c r="D1316" s="30"/>
      <c r="E1316" s="22"/>
    </row>
    <row r="1317" spans="1:5" s="50" customFormat="1" ht="18.75" x14ac:dyDescent="0.25">
      <c r="A1317" s="77">
        <v>170200</v>
      </c>
      <c r="B1317" s="29" t="s">
        <v>621</v>
      </c>
      <c r="C1317" s="21"/>
      <c r="D1317" s="30"/>
      <c r="E1317" s="22"/>
    </row>
    <row r="1318" spans="1:5" s="50" customFormat="1" ht="21" x14ac:dyDescent="0.25">
      <c r="A1318" s="77">
        <v>170201</v>
      </c>
      <c r="B1318" s="26" t="s">
        <v>622</v>
      </c>
      <c r="C1318" s="228" t="s">
        <v>1435</v>
      </c>
      <c r="D1318" s="30"/>
      <c r="E1318" s="22">
        <v>18</v>
      </c>
    </row>
    <row r="1319" spans="1:5" s="50" customFormat="1" ht="126" x14ac:dyDescent="0.25">
      <c r="A1319" s="77"/>
      <c r="B1319" s="25" t="s">
        <v>623</v>
      </c>
      <c r="C1319" s="21"/>
      <c r="D1319" s="30"/>
      <c r="E1319" s="22"/>
    </row>
    <row r="1320" spans="1:5" s="50" customFormat="1" ht="18.75" x14ac:dyDescent="0.25">
      <c r="A1320" s="77"/>
      <c r="B1320" s="26"/>
      <c r="C1320" s="21"/>
      <c r="D1320" s="30"/>
      <c r="E1320" s="22"/>
    </row>
    <row r="1321" spans="1:5" s="50" customFormat="1" ht="31.5" x14ac:dyDescent="0.25">
      <c r="A1321" s="77">
        <v>170202</v>
      </c>
      <c r="B1321" s="26" t="s">
        <v>624</v>
      </c>
      <c r="C1321" s="228" t="s">
        <v>1435</v>
      </c>
      <c r="D1321" s="30"/>
      <c r="E1321" s="22">
        <v>10.53</v>
      </c>
    </row>
    <row r="1322" spans="1:5" s="50" customFormat="1" ht="126" x14ac:dyDescent="0.25">
      <c r="A1322" s="77"/>
      <c r="B1322" s="25" t="s">
        <v>625</v>
      </c>
      <c r="C1322" s="21"/>
      <c r="D1322" s="30"/>
      <c r="E1322" s="22"/>
    </row>
    <row r="1323" spans="1:5" s="50" customFormat="1" ht="18.75" x14ac:dyDescent="0.25">
      <c r="A1323" s="77"/>
      <c r="B1323" s="25"/>
      <c r="C1323" s="21"/>
      <c r="D1323" s="30"/>
      <c r="E1323" s="22"/>
    </row>
    <row r="1324" spans="1:5" s="50" customFormat="1" ht="18.75" x14ac:dyDescent="0.25">
      <c r="A1324" s="77">
        <v>170203</v>
      </c>
      <c r="B1324" s="26" t="s">
        <v>626</v>
      </c>
      <c r="C1324" s="228" t="s">
        <v>8</v>
      </c>
      <c r="D1324" s="30"/>
      <c r="E1324" s="22">
        <v>26.4</v>
      </c>
    </row>
    <row r="1325" spans="1:5" s="50" customFormat="1" ht="110.25" x14ac:dyDescent="0.25">
      <c r="A1325" s="77"/>
      <c r="B1325" s="25" t="s">
        <v>627</v>
      </c>
      <c r="C1325" s="21"/>
      <c r="D1325" s="30"/>
      <c r="E1325" s="22"/>
    </row>
    <row r="1326" spans="1:5" s="50" customFormat="1" ht="18.75" x14ac:dyDescent="0.25">
      <c r="A1326" s="77"/>
      <c r="B1326" s="26"/>
      <c r="C1326" s="21"/>
      <c r="D1326" s="30"/>
      <c r="E1326" s="22"/>
    </row>
    <row r="1327" spans="1:5" s="50" customFormat="1" ht="31.5" customHeight="1" x14ac:dyDescent="0.25">
      <c r="A1327" s="77">
        <v>170204</v>
      </c>
      <c r="B1327" s="26" t="s">
        <v>1388</v>
      </c>
      <c r="C1327" s="228" t="s">
        <v>8</v>
      </c>
      <c r="D1327" s="30"/>
      <c r="E1327" s="22">
        <v>38.1</v>
      </c>
    </row>
    <row r="1328" spans="1:5" s="50" customFormat="1" ht="94.5" x14ac:dyDescent="0.25">
      <c r="A1328" s="77"/>
      <c r="B1328" s="25" t="s">
        <v>1389</v>
      </c>
      <c r="C1328" s="21"/>
      <c r="D1328" s="30"/>
      <c r="E1328" s="22"/>
    </row>
    <row r="1329" spans="1:5" s="50" customFormat="1" ht="18" customHeight="1" x14ac:dyDescent="0.25">
      <c r="A1329" s="253"/>
      <c r="B1329" s="254"/>
      <c r="C1329" s="694" t="s">
        <v>21</v>
      </c>
      <c r="D1329" s="695"/>
      <c r="E1329" s="695"/>
    </row>
    <row r="1330" spans="1:5" s="50" customFormat="1" ht="18.75" x14ac:dyDescent="0.25">
      <c r="A1330" s="19">
        <v>180000</v>
      </c>
      <c r="B1330" s="20" t="s">
        <v>628</v>
      </c>
      <c r="C1330" s="241"/>
      <c r="D1330" s="232"/>
      <c r="E1330" s="225"/>
    </row>
    <row r="1331" spans="1:5" s="50" customFormat="1" ht="18.75" x14ac:dyDescent="0.25">
      <c r="A1331" s="226">
        <v>180100</v>
      </c>
      <c r="B1331" s="242" t="s">
        <v>629</v>
      </c>
      <c r="C1331" s="21"/>
      <c r="D1331" s="30"/>
      <c r="E1331" s="22"/>
    </row>
    <row r="1332" spans="1:5" s="50" customFormat="1" ht="18.75" x14ac:dyDescent="0.25">
      <c r="A1332" s="24" t="s">
        <v>630</v>
      </c>
      <c r="B1332" s="26" t="s">
        <v>631</v>
      </c>
      <c r="C1332" s="228" t="s">
        <v>61</v>
      </c>
      <c r="D1332" s="30"/>
      <c r="E1332" s="22">
        <v>201.91</v>
      </c>
    </row>
    <row r="1333" spans="1:5" s="50" customFormat="1" ht="94.5" x14ac:dyDescent="0.25">
      <c r="A1333" s="24"/>
      <c r="B1333" s="25" t="s">
        <v>632</v>
      </c>
      <c r="C1333" s="21"/>
      <c r="D1333" s="30"/>
      <c r="E1333" s="22"/>
    </row>
    <row r="1334" spans="1:5" s="50" customFormat="1" ht="18.75" x14ac:dyDescent="0.25">
      <c r="A1334" s="24"/>
      <c r="B1334" s="26"/>
      <c r="C1334" s="21"/>
      <c r="D1334" s="30"/>
      <c r="E1334" s="22"/>
    </row>
    <row r="1335" spans="1:5" s="50" customFormat="1" ht="18.75" x14ac:dyDescent="0.25">
      <c r="A1335" s="24" t="s">
        <v>633</v>
      </c>
      <c r="B1335" s="26" t="s">
        <v>634</v>
      </c>
      <c r="C1335" s="228" t="s">
        <v>18</v>
      </c>
      <c r="D1335" s="30"/>
      <c r="E1335" s="22">
        <v>182.51</v>
      </c>
    </row>
    <row r="1336" spans="1:5" s="50" customFormat="1" ht="63" x14ac:dyDescent="0.25">
      <c r="A1336" s="24"/>
      <c r="B1336" s="25" t="s">
        <v>635</v>
      </c>
      <c r="C1336" s="21"/>
      <c r="D1336" s="30"/>
      <c r="E1336" s="22"/>
    </row>
    <row r="1337" spans="1:5" s="50" customFormat="1" ht="18.75" x14ac:dyDescent="0.25">
      <c r="A1337" s="24"/>
      <c r="B1337" s="26"/>
      <c r="C1337" s="21"/>
      <c r="D1337" s="30"/>
      <c r="E1337" s="22"/>
    </row>
    <row r="1338" spans="1:5" s="50" customFormat="1" ht="31.5" x14ac:dyDescent="0.25">
      <c r="A1338" s="24" t="s">
        <v>636</v>
      </c>
      <c r="B1338" s="26" t="s">
        <v>1849</v>
      </c>
      <c r="C1338" s="228" t="s">
        <v>480</v>
      </c>
      <c r="D1338" s="30"/>
      <c r="E1338" s="22">
        <v>815.66</v>
      </c>
    </row>
    <row r="1339" spans="1:5" s="50" customFormat="1" ht="94.5" x14ac:dyDescent="0.25">
      <c r="A1339" s="24"/>
      <c r="B1339" s="25" t="s">
        <v>941</v>
      </c>
      <c r="C1339" s="21"/>
      <c r="D1339" s="30"/>
      <c r="E1339" s="22"/>
    </row>
    <row r="1340" spans="1:5" s="50" customFormat="1" ht="18.75" x14ac:dyDescent="0.25">
      <c r="A1340" s="24"/>
      <c r="B1340" s="25"/>
      <c r="C1340" s="21"/>
      <c r="D1340" s="30"/>
      <c r="E1340" s="22"/>
    </row>
    <row r="1341" spans="1:5" s="50" customFormat="1" ht="18.75" x14ac:dyDescent="0.25">
      <c r="A1341" s="24" t="s">
        <v>637</v>
      </c>
      <c r="B1341" s="26" t="s">
        <v>638</v>
      </c>
      <c r="C1341" s="228" t="s">
        <v>480</v>
      </c>
      <c r="D1341" s="30"/>
      <c r="E1341" s="33">
        <v>5155.55</v>
      </c>
    </row>
    <row r="1342" spans="1:5" s="50" customFormat="1" ht="110.25" x14ac:dyDescent="0.25">
      <c r="A1342" s="24"/>
      <c r="B1342" s="25" t="s">
        <v>1850</v>
      </c>
      <c r="C1342" s="21"/>
      <c r="D1342" s="30"/>
      <c r="E1342" s="22"/>
    </row>
    <row r="1343" spans="1:5" s="50" customFormat="1" ht="18.75" x14ac:dyDescent="0.25">
      <c r="A1343" s="24"/>
      <c r="B1343" s="25"/>
      <c r="C1343" s="21"/>
      <c r="D1343" s="30"/>
      <c r="E1343" s="22"/>
    </row>
    <row r="1344" spans="1:5" s="50" customFormat="1" ht="21" x14ac:dyDescent="0.25">
      <c r="A1344" s="24" t="s">
        <v>639</v>
      </c>
      <c r="B1344" s="26" t="s">
        <v>1279</v>
      </c>
      <c r="C1344" s="228" t="s">
        <v>1435</v>
      </c>
      <c r="D1344" s="30"/>
      <c r="E1344" s="22">
        <v>191.22</v>
      </c>
    </row>
    <row r="1345" spans="1:5" s="50" customFormat="1" ht="63" x14ac:dyDescent="0.25">
      <c r="A1345" s="24"/>
      <c r="B1345" s="25" t="s">
        <v>1419</v>
      </c>
      <c r="C1345" s="21"/>
      <c r="D1345" s="30"/>
      <c r="E1345" s="22"/>
    </row>
    <row r="1346" spans="1:5" s="50" customFormat="1" ht="18.75" x14ac:dyDescent="0.25">
      <c r="A1346" s="24"/>
      <c r="B1346" s="25"/>
      <c r="C1346" s="21"/>
      <c r="D1346" s="30"/>
      <c r="E1346" s="22"/>
    </row>
    <row r="1347" spans="1:5" s="50" customFormat="1" ht="21" x14ac:dyDescent="0.25">
      <c r="A1347" s="24" t="s">
        <v>640</v>
      </c>
      <c r="B1347" s="26" t="s">
        <v>641</v>
      </c>
      <c r="C1347" s="228" t="s">
        <v>1435</v>
      </c>
      <c r="D1347" s="30"/>
      <c r="E1347" s="22">
        <v>198.75</v>
      </c>
    </row>
    <row r="1348" spans="1:5" s="50" customFormat="1" ht="78.75" x14ac:dyDescent="0.25">
      <c r="A1348" s="24"/>
      <c r="B1348" s="25" t="s">
        <v>642</v>
      </c>
      <c r="C1348" s="21"/>
      <c r="D1348" s="30"/>
      <c r="E1348" s="22"/>
    </row>
    <row r="1349" spans="1:5" s="50" customFormat="1" ht="18.75" x14ac:dyDescent="0.25">
      <c r="A1349" s="24"/>
      <c r="B1349" s="25"/>
      <c r="C1349" s="21"/>
      <c r="D1349" s="30"/>
      <c r="E1349" s="22"/>
    </row>
    <row r="1350" spans="1:5" s="50" customFormat="1" ht="18.75" x14ac:dyDescent="0.25">
      <c r="A1350" s="24" t="s">
        <v>643</v>
      </c>
      <c r="B1350" s="26" t="s">
        <v>644</v>
      </c>
      <c r="C1350" s="228" t="s">
        <v>8</v>
      </c>
      <c r="D1350" s="30"/>
      <c r="E1350" s="22">
        <v>224.68</v>
      </c>
    </row>
    <row r="1351" spans="1:5" s="50" customFormat="1" ht="63" x14ac:dyDescent="0.25">
      <c r="A1351" s="24"/>
      <c r="B1351" s="25" t="s">
        <v>1420</v>
      </c>
      <c r="C1351" s="21"/>
      <c r="D1351" s="30"/>
      <c r="E1351" s="22"/>
    </row>
    <row r="1352" spans="1:5" s="50" customFormat="1" ht="18.75" x14ac:dyDescent="0.25">
      <c r="A1352" s="24"/>
      <c r="B1352" s="26"/>
      <c r="C1352" s="21"/>
      <c r="D1352" s="30"/>
      <c r="E1352" s="22"/>
    </row>
    <row r="1353" spans="1:5" s="50" customFormat="1" ht="18.75" x14ac:dyDescent="0.25">
      <c r="A1353" s="24" t="s">
        <v>645</v>
      </c>
      <c r="B1353" s="26" t="s">
        <v>646</v>
      </c>
      <c r="C1353" s="228" t="s">
        <v>8</v>
      </c>
      <c r="D1353" s="30"/>
      <c r="E1353" s="22">
        <v>230.05</v>
      </c>
    </row>
    <row r="1354" spans="1:5" s="50" customFormat="1" ht="78.75" x14ac:dyDescent="0.25">
      <c r="A1354" s="24"/>
      <c r="B1354" s="25" t="s">
        <v>943</v>
      </c>
      <c r="C1354" s="21"/>
      <c r="D1354" s="30"/>
      <c r="E1354" s="22"/>
    </row>
    <row r="1355" spans="1:5" s="50" customFormat="1" ht="18.75" x14ac:dyDescent="0.25">
      <c r="A1355" s="24"/>
      <c r="B1355" s="25"/>
      <c r="C1355" s="21"/>
      <c r="D1355" s="30"/>
      <c r="E1355" s="22"/>
    </row>
    <row r="1356" spans="1:5" s="50" customFormat="1" ht="21" x14ac:dyDescent="0.25">
      <c r="A1356" s="24" t="s">
        <v>647</v>
      </c>
      <c r="B1356" s="26" t="s">
        <v>1253</v>
      </c>
      <c r="C1356" s="228" t="s">
        <v>1435</v>
      </c>
      <c r="D1356" s="30"/>
      <c r="E1356" s="22">
        <v>165.03</v>
      </c>
    </row>
    <row r="1357" spans="1:5" s="50" customFormat="1" ht="64.5" customHeight="1" x14ac:dyDescent="0.25">
      <c r="A1357" s="24"/>
      <c r="B1357" s="25" t="s">
        <v>779</v>
      </c>
      <c r="C1357" s="21"/>
      <c r="D1357" s="30"/>
      <c r="E1357" s="22"/>
    </row>
    <row r="1358" spans="1:5" s="50" customFormat="1" ht="18.75" x14ac:dyDescent="0.25">
      <c r="A1358" s="24"/>
      <c r="B1358" s="25"/>
      <c r="C1358" s="21"/>
      <c r="D1358" s="30"/>
      <c r="E1358" s="22"/>
    </row>
    <row r="1359" spans="1:5" s="50" customFormat="1" ht="18.75" x14ac:dyDescent="0.25">
      <c r="A1359" s="24" t="s">
        <v>648</v>
      </c>
      <c r="B1359" s="26" t="s">
        <v>649</v>
      </c>
      <c r="C1359" s="228" t="s">
        <v>8</v>
      </c>
      <c r="D1359" s="30"/>
      <c r="E1359" s="22">
        <v>272.35000000000002</v>
      </c>
    </row>
    <row r="1360" spans="1:5" s="50" customFormat="1" ht="78.75" x14ac:dyDescent="0.25">
      <c r="A1360" s="24"/>
      <c r="B1360" s="25" t="s">
        <v>944</v>
      </c>
      <c r="C1360" s="21"/>
      <c r="D1360" s="30"/>
      <c r="E1360" s="22"/>
    </row>
    <row r="1361" spans="1:5" s="50" customFormat="1" ht="18.75" x14ac:dyDescent="0.25">
      <c r="A1361" s="24"/>
      <c r="B1361" s="25"/>
      <c r="C1361" s="21"/>
      <c r="D1361" s="30"/>
      <c r="E1361" s="22"/>
    </row>
    <row r="1362" spans="1:5" s="50" customFormat="1" ht="18.75" x14ac:dyDescent="0.25">
      <c r="A1362" s="24" t="s">
        <v>650</v>
      </c>
      <c r="B1362" s="29" t="s">
        <v>651</v>
      </c>
      <c r="C1362" s="21"/>
      <c r="D1362" s="30"/>
      <c r="E1362" s="22"/>
    </row>
    <row r="1363" spans="1:5" s="96" customFormat="1" ht="21" x14ac:dyDescent="0.25">
      <c r="A1363" s="24" t="s">
        <v>652</v>
      </c>
      <c r="B1363" s="26" t="s">
        <v>975</v>
      </c>
      <c r="C1363" s="228" t="s">
        <v>1435</v>
      </c>
      <c r="D1363" s="30"/>
      <c r="E1363" s="33">
        <v>247.57</v>
      </c>
    </row>
    <row r="1364" spans="1:5" s="96" customFormat="1" ht="63" x14ac:dyDescent="0.25">
      <c r="A1364" s="24"/>
      <c r="B1364" s="25" t="s">
        <v>653</v>
      </c>
      <c r="C1364" s="21"/>
      <c r="D1364" s="30"/>
      <c r="E1364" s="33"/>
    </row>
    <row r="1365" spans="1:5" s="96" customFormat="1" ht="18.75" x14ac:dyDescent="0.25">
      <c r="A1365" s="24"/>
      <c r="B1365" s="25"/>
      <c r="C1365" s="21"/>
      <c r="D1365" s="30"/>
      <c r="E1365" s="33"/>
    </row>
    <row r="1366" spans="1:5" s="50" customFormat="1" ht="18.75" x14ac:dyDescent="0.25">
      <c r="A1366" s="24" t="s">
        <v>654</v>
      </c>
      <c r="B1366" s="26" t="s">
        <v>1282</v>
      </c>
      <c r="C1366" s="228" t="s">
        <v>8</v>
      </c>
      <c r="D1366" s="30"/>
      <c r="E1366" s="22">
        <v>348.91</v>
      </c>
    </row>
    <row r="1367" spans="1:5" s="50" customFormat="1" ht="78.75" x14ac:dyDescent="0.25">
      <c r="A1367" s="24"/>
      <c r="B1367" s="25" t="s">
        <v>1283</v>
      </c>
      <c r="C1367" s="21"/>
      <c r="D1367" s="30"/>
      <c r="E1367" s="22"/>
    </row>
    <row r="1368" spans="1:5" s="50" customFormat="1" ht="18.75" x14ac:dyDescent="0.25">
      <c r="A1368" s="24"/>
      <c r="B1368" s="25"/>
      <c r="C1368" s="21"/>
      <c r="D1368" s="30"/>
      <c r="E1368" s="22"/>
    </row>
    <row r="1369" spans="1:5" s="50" customFormat="1" ht="18.75" x14ac:dyDescent="0.25">
      <c r="A1369" s="24" t="s">
        <v>655</v>
      </c>
      <c r="B1369" s="26" t="s">
        <v>1281</v>
      </c>
      <c r="C1369" s="228" t="s">
        <v>8</v>
      </c>
      <c r="D1369" s="30"/>
      <c r="E1369" s="22">
        <v>326.36</v>
      </c>
    </row>
    <row r="1370" spans="1:5" s="50" customFormat="1" ht="78.75" x14ac:dyDescent="0.25">
      <c r="A1370" s="24"/>
      <c r="B1370" s="25" t="s">
        <v>1280</v>
      </c>
      <c r="C1370" s="21"/>
      <c r="D1370" s="30"/>
      <c r="E1370" s="22"/>
    </row>
    <row r="1371" spans="1:5" s="50" customFormat="1" ht="18.75" x14ac:dyDescent="0.25">
      <c r="A1371" s="24"/>
      <c r="B1371" s="25"/>
      <c r="C1371" s="21"/>
      <c r="D1371" s="30"/>
      <c r="E1371" s="22"/>
    </row>
    <row r="1372" spans="1:5" s="50" customFormat="1" ht="18.75" x14ac:dyDescent="0.25">
      <c r="A1372" s="24" t="s">
        <v>656</v>
      </c>
      <c r="B1372" s="26" t="s">
        <v>1402</v>
      </c>
      <c r="C1372" s="228" t="s">
        <v>8</v>
      </c>
      <c r="D1372" s="30"/>
      <c r="E1372" s="22">
        <v>588.94000000000005</v>
      </c>
    </row>
    <row r="1373" spans="1:5" s="50" customFormat="1" ht="94.5" x14ac:dyDescent="0.25">
      <c r="A1373" s="24"/>
      <c r="B1373" s="25" t="s">
        <v>657</v>
      </c>
      <c r="C1373" s="21"/>
      <c r="D1373" s="30"/>
      <c r="E1373" s="22"/>
    </row>
    <row r="1374" spans="1:5" s="50" customFormat="1" ht="18.75" x14ac:dyDescent="0.25">
      <c r="A1374" s="24"/>
      <c r="B1374" s="25"/>
      <c r="C1374" s="21"/>
      <c r="D1374" s="30"/>
      <c r="E1374" s="22"/>
    </row>
    <row r="1375" spans="1:5" s="50" customFormat="1" ht="31.5" x14ac:dyDescent="0.25">
      <c r="A1375" s="24" t="s">
        <v>658</v>
      </c>
      <c r="B1375" s="26" t="s">
        <v>1403</v>
      </c>
      <c r="C1375" s="228" t="s">
        <v>8</v>
      </c>
      <c r="D1375" s="30"/>
      <c r="E1375" s="22">
        <v>286.5</v>
      </c>
    </row>
    <row r="1376" spans="1:5" s="50" customFormat="1" ht="78.75" x14ac:dyDescent="0.25">
      <c r="A1376" s="24"/>
      <c r="B1376" s="25" t="s">
        <v>659</v>
      </c>
      <c r="C1376" s="21"/>
      <c r="D1376" s="30"/>
      <c r="E1376" s="22"/>
    </row>
    <row r="1377" spans="1:5" s="50" customFormat="1" ht="18.75" x14ac:dyDescent="0.25">
      <c r="A1377" s="243"/>
      <c r="B1377" s="236"/>
      <c r="C1377" s="694" t="s">
        <v>21</v>
      </c>
      <c r="D1377" s="695"/>
      <c r="E1377" s="695"/>
    </row>
    <row r="1378" spans="1:5" s="50" customFormat="1" ht="18.75" x14ac:dyDescent="0.25">
      <c r="A1378" s="19">
        <v>190000</v>
      </c>
      <c r="B1378" s="20" t="s">
        <v>660</v>
      </c>
      <c r="C1378" s="241"/>
      <c r="D1378" s="232"/>
      <c r="E1378" s="22"/>
    </row>
    <row r="1379" spans="1:5" s="50" customFormat="1" ht="18.75" x14ac:dyDescent="0.25">
      <c r="A1379" s="24" t="s">
        <v>661</v>
      </c>
      <c r="B1379" s="29" t="s">
        <v>629</v>
      </c>
      <c r="C1379" s="21"/>
      <c r="D1379" s="30"/>
      <c r="E1379" s="22"/>
    </row>
    <row r="1380" spans="1:5" s="50" customFormat="1" ht="47.25" x14ac:dyDescent="0.25">
      <c r="A1380" s="24" t="s">
        <v>662</v>
      </c>
      <c r="B1380" s="58" t="s">
        <v>1539</v>
      </c>
      <c r="C1380" s="228" t="s">
        <v>61</v>
      </c>
      <c r="D1380" s="30"/>
      <c r="E1380" s="22">
        <v>280.64999999999998</v>
      </c>
    </row>
    <row r="1381" spans="1:5" s="50" customFormat="1" ht="141.75" x14ac:dyDescent="0.25">
      <c r="A1381" s="24"/>
      <c r="B1381" s="61" t="s">
        <v>1540</v>
      </c>
      <c r="C1381" s="21"/>
      <c r="D1381" s="30"/>
      <c r="E1381" s="22"/>
    </row>
    <row r="1382" spans="1:5" s="50" customFormat="1" ht="18.75" x14ac:dyDescent="0.25">
      <c r="A1382" s="24"/>
      <c r="B1382" s="25"/>
      <c r="C1382" s="21"/>
      <c r="D1382" s="30"/>
      <c r="E1382" s="22"/>
    </row>
    <row r="1383" spans="1:5" s="50" customFormat="1" ht="31.5" x14ac:dyDescent="0.25">
      <c r="A1383" s="24" t="s">
        <v>1093</v>
      </c>
      <c r="B1383" s="26" t="s">
        <v>1091</v>
      </c>
      <c r="C1383" s="228" t="s">
        <v>8</v>
      </c>
      <c r="D1383" s="30"/>
      <c r="E1383" s="22">
        <v>62.48</v>
      </c>
    </row>
    <row r="1384" spans="1:5" s="50" customFormat="1" ht="126" x14ac:dyDescent="0.25">
      <c r="A1384" s="24"/>
      <c r="B1384" s="25" t="s">
        <v>1092</v>
      </c>
      <c r="C1384" s="21"/>
      <c r="D1384" s="30"/>
      <c r="E1384" s="22"/>
    </row>
    <row r="1385" spans="1:5" s="50" customFormat="1" ht="18.75" x14ac:dyDescent="0.25">
      <c r="A1385" s="24"/>
      <c r="B1385" s="29"/>
      <c r="C1385" s="21"/>
      <c r="D1385" s="30"/>
      <c r="E1385" s="22"/>
    </row>
    <row r="1386" spans="1:5" s="50" customFormat="1" ht="18.75" x14ac:dyDescent="0.25">
      <c r="A1386" s="24" t="s">
        <v>864</v>
      </c>
      <c r="B1386" s="29" t="s">
        <v>788</v>
      </c>
      <c r="C1386" s="21"/>
      <c r="D1386" s="30"/>
      <c r="E1386" s="22"/>
    </row>
    <row r="1387" spans="1:5" s="50" customFormat="1" ht="18.75" x14ac:dyDescent="0.25">
      <c r="A1387" s="24" t="s">
        <v>871</v>
      </c>
      <c r="B1387" s="255" t="s">
        <v>865</v>
      </c>
      <c r="C1387" s="228" t="s">
        <v>8</v>
      </c>
      <c r="D1387" s="30"/>
      <c r="E1387" s="22">
        <v>90.71</v>
      </c>
    </row>
    <row r="1388" spans="1:5" s="50" customFormat="1" ht="78.75" x14ac:dyDescent="0.25">
      <c r="A1388" s="24"/>
      <c r="B1388" s="99" t="s">
        <v>866</v>
      </c>
      <c r="C1388" s="21"/>
      <c r="D1388" s="30"/>
      <c r="E1388" s="22"/>
    </row>
    <row r="1389" spans="1:5" s="50" customFormat="1" ht="18.75" x14ac:dyDescent="0.25">
      <c r="A1389" s="24"/>
      <c r="B1389" s="26"/>
      <c r="C1389" s="21"/>
      <c r="D1389" s="30"/>
      <c r="E1389" s="22"/>
    </row>
    <row r="1390" spans="1:5" s="50" customFormat="1" ht="18.75" x14ac:dyDescent="0.25">
      <c r="A1390" s="24" t="s">
        <v>872</v>
      </c>
      <c r="B1390" s="26" t="s">
        <v>867</v>
      </c>
      <c r="C1390" s="228" t="s">
        <v>8</v>
      </c>
      <c r="D1390" s="30"/>
      <c r="E1390" s="22">
        <v>61.27</v>
      </c>
    </row>
    <row r="1391" spans="1:5" s="50" customFormat="1" ht="78.75" x14ac:dyDescent="0.25">
      <c r="A1391" s="24"/>
      <c r="B1391" s="99" t="s">
        <v>868</v>
      </c>
      <c r="C1391" s="21"/>
      <c r="D1391" s="30"/>
      <c r="E1391" s="22"/>
    </row>
    <row r="1392" spans="1:5" s="50" customFormat="1" ht="18.75" x14ac:dyDescent="0.25">
      <c r="A1392" s="24"/>
      <c r="B1392" s="26"/>
      <c r="C1392" s="21"/>
      <c r="D1392" s="30"/>
      <c r="E1392" s="22"/>
    </row>
    <row r="1393" spans="1:5" s="50" customFormat="1" ht="18.75" x14ac:dyDescent="0.25">
      <c r="A1393" s="24" t="s">
        <v>873</v>
      </c>
      <c r="B1393" s="256" t="s">
        <v>870</v>
      </c>
      <c r="C1393" s="228" t="s">
        <v>8</v>
      </c>
      <c r="D1393" s="30"/>
      <c r="E1393" s="22">
        <v>30.44</v>
      </c>
    </row>
    <row r="1394" spans="1:5" s="50" customFormat="1" ht="47.25" x14ac:dyDescent="0.25">
      <c r="A1394" s="24"/>
      <c r="B1394" s="99" t="s">
        <v>869</v>
      </c>
      <c r="C1394" s="21"/>
      <c r="D1394" s="30"/>
      <c r="E1394" s="22"/>
    </row>
    <row r="1395" spans="1:5" s="50" customFormat="1" ht="18.75" x14ac:dyDescent="0.25">
      <c r="A1395" s="24"/>
      <c r="B1395" s="25"/>
      <c r="C1395" s="21"/>
      <c r="D1395" s="30"/>
      <c r="E1395" s="22"/>
    </row>
    <row r="1396" spans="1:5" s="50" customFormat="1" ht="18.75" x14ac:dyDescent="0.25">
      <c r="A1396" s="24"/>
      <c r="B1396" s="95" t="s">
        <v>1628</v>
      </c>
      <c r="C1396" s="21"/>
      <c r="D1396" s="30"/>
      <c r="E1396" s="22"/>
    </row>
    <row r="1397" spans="1:5" s="50" customFormat="1" ht="31.5" x14ac:dyDescent="0.25">
      <c r="A1397" s="88" t="s">
        <v>1594</v>
      </c>
      <c r="B1397" s="257" t="s">
        <v>1606</v>
      </c>
      <c r="C1397" s="21"/>
      <c r="D1397" s="30"/>
      <c r="E1397" s="22"/>
    </row>
    <row r="1398" spans="1:5" s="50" customFormat="1" ht="47.25" x14ac:dyDescent="0.25">
      <c r="A1398" s="88"/>
      <c r="B1398" s="89" t="s">
        <v>1595</v>
      </c>
      <c r="C1398" s="21"/>
      <c r="D1398" s="30"/>
      <c r="E1398" s="22"/>
    </row>
    <row r="1399" spans="1:5" s="50" customFormat="1" ht="31.5" x14ac:dyDescent="0.25">
      <c r="A1399" s="88" t="s">
        <v>1596</v>
      </c>
      <c r="B1399" s="90" t="s">
        <v>1597</v>
      </c>
      <c r="C1399" s="258" t="s">
        <v>18</v>
      </c>
      <c r="D1399" s="30"/>
      <c r="E1399" s="22">
        <v>16.78</v>
      </c>
    </row>
    <row r="1400" spans="1:5" s="50" customFormat="1" ht="18.75" x14ac:dyDescent="0.25">
      <c r="A1400" s="88"/>
      <c r="B1400" s="91"/>
      <c r="C1400" s="92"/>
      <c r="D1400" s="30"/>
      <c r="E1400" s="22"/>
    </row>
    <row r="1401" spans="1:5" s="50" customFormat="1" ht="31.5" x14ac:dyDescent="0.25">
      <c r="A1401" s="88" t="s">
        <v>1598</v>
      </c>
      <c r="B1401" s="90" t="s">
        <v>1599</v>
      </c>
      <c r="C1401" s="258" t="s">
        <v>18</v>
      </c>
      <c r="D1401" s="30"/>
      <c r="E1401" s="22">
        <v>76.59</v>
      </c>
    </row>
    <row r="1402" spans="1:5" s="50" customFormat="1" ht="18.75" x14ac:dyDescent="0.25">
      <c r="A1402" s="88"/>
      <c r="B1402" s="90"/>
      <c r="C1402" s="92"/>
      <c r="D1402" s="30"/>
      <c r="E1402" s="22"/>
    </row>
    <row r="1403" spans="1:5" s="50" customFormat="1" ht="18.75" x14ac:dyDescent="0.25">
      <c r="A1403" s="88" t="s">
        <v>1600</v>
      </c>
      <c r="B1403" s="90" t="s">
        <v>1601</v>
      </c>
      <c r="C1403" s="258" t="s">
        <v>61</v>
      </c>
      <c r="D1403" s="30"/>
      <c r="E1403" s="22">
        <v>20.6</v>
      </c>
    </row>
    <row r="1404" spans="1:5" s="50" customFormat="1" ht="18.75" x14ac:dyDescent="0.25">
      <c r="A1404" s="88"/>
      <c r="B1404" s="90"/>
      <c r="C1404" s="92"/>
      <c r="D1404" s="30"/>
      <c r="E1404" s="22"/>
    </row>
    <row r="1405" spans="1:5" s="50" customFormat="1" ht="31.5" x14ac:dyDescent="0.25">
      <c r="A1405" s="88" t="s">
        <v>1602</v>
      </c>
      <c r="B1405" s="90" t="s">
        <v>1603</v>
      </c>
      <c r="C1405" s="258" t="s">
        <v>61</v>
      </c>
      <c r="D1405" s="30"/>
      <c r="E1405" s="22">
        <v>24.03</v>
      </c>
    </row>
    <row r="1406" spans="1:5" s="50" customFormat="1" ht="18.75" x14ac:dyDescent="0.25">
      <c r="A1406" s="88"/>
      <c r="B1406" s="90"/>
      <c r="C1406" s="92"/>
      <c r="D1406" s="30"/>
      <c r="E1406" s="22"/>
    </row>
    <row r="1407" spans="1:5" s="50" customFormat="1" ht="31.5" x14ac:dyDescent="0.25">
      <c r="A1407" s="88" t="s">
        <v>1604</v>
      </c>
      <c r="B1407" s="90" t="s">
        <v>1605</v>
      </c>
      <c r="C1407" s="258" t="s">
        <v>61</v>
      </c>
      <c r="D1407" s="30"/>
      <c r="E1407" s="22">
        <v>41.38</v>
      </c>
    </row>
    <row r="1408" spans="1:5" s="50" customFormat="1" ht="18.75" x14ac:dyDescent="0.25">
      <c r="A1408" s="88"/>
      <c r="B1408" s="90"/>
      <c r="C1408" s="92"/>
      <c r="D1408" s="30"/>
      <c r="E1408" s="22"/>
    </row>
    <row r="1409" spans="1:5" s="50" customFormat="1" ht="31.5" x14ac:dyDescent="0.25">
      <c r="A1409" s="66" t="s">
        <v>1607</v>
      </c>
      <c r="B1409" s="249" t="s">
        <v>1608</v>
      </c>
      <c r="C1409" s="258" t="s">
        <v>61</v>
      </c>
      <c r="D1409" s="30"/>
      <c r="E1409" s="22">
        <v>7.31</v>
      </c>
    </row>
    <row r="1410" spans="1:5" s="50" customFormat="1" ht="18.75" x14ac:dyDescent="0.25">
      <c r="A1410" s="24"/>
      <c r="B1410" s="25"/>
      <c r="C1410" s="21"/>
      <c r="D1410" s="30"/>
      <c r="E1410" s="22"/>
    </row>
    <row r="1411" spans="1:5" s="50" customFormat="1" ht="18.75" x14ac:dyDescent="0.25">
      <c r="A1411" s="24" t="s">
        <v>663</v>
      </c>
      <c r="B1411" s="29" t="s">
        <v>664</v>
      </c>
      <c r="C1411" s="21"/>
      <c r="D1411" s="30"/>
      <c r="E1411" s="22"/>
    </row>
    <row r="1412" spans="1:5" s="50" customFormat="1" ht="31.5" x14ac:dyDescent="0.25">
      <c r="A1412" s="24" t="s">
        <v>665</v>
      </c>
      <c r="B1412" s="26" t="s">
        <v>666</v>
      </c>
      <c r="C1412" s="228" t="s">
        <v>18</v>
      </c>
      <c r="D1412" s="30"/>
      <c r="E1412" s="22">
        <v>247.68</v>
      </c>
    </row>
    <row r="1413" spans="1:5" s="50" customFormat="1" ht="94.5" x14ac:dyDescent="0.25">
      <c r="A1413" s="24"/>
      <c r="B1413" s="25" t="s">
        <v>667</v>
      </c>
      <c r="C1413" s="21"/>
      <c r="D1413" s="30"/>
      <c r="E1413" s="22"/>
    </row>
    <row r="1414" spans="1:5" s="50" customFormat="1" ht="18.75" x14ac:dyDescent="0.25">
      <c r="A1414" s="24"/>
      <c r="B1414" s="29"/>
      <c r="C1414" s="21"/>
      <c r="D1414" s="30"/>
      <c r="E1414" s="22"/>
    </row>
    <row r="1415" spans="1:5" s="50" customFormat="1" ht="18.75" x14ac:dyDescent="0.25">
      <c r="A1415" s="24" t="s">
        <v>668</v>
      </c>
      <c r="B1415" s="26" t="s">
        <v>669</v>
      </c>
      <c r="C1415" s="228" t="s">
        <v>18</v>
      </c>
      <c r="D1415" s="30"/>
      <c r="E1415" s="22">
        <v>71.2</v>
      </c>
    </row>
    <row r="1416" spans="1:5" s="50" customFormat="1" ht="63" x14ac:dyDescent="0.25">
      <c r="A1416" s="24"/>
      <c r="B1416" s="25" t="s">
        <v>670</v>
      </c>
      <c r="C1416" s="21"/>
      <c r="D1416" s="30"/>
      <c r="E1416" s="22"/>
    </row>
    <row r="1417" spans="1:5" s="50" customFormat="1" ht="18.75" x14ac:dyDescent="0.25">
      <c r="A1417" s="24"/>
      <c r="B1417" s="26"/>
      <c r="C1417" s="21"/>
      <c r="D1417" s="30"/>
      <c r="E1417" s="22"/>
    </row>
    <row r="1418" spans="1:5" s="50" customFormat="1" ht="18.75" x14ac:dyDescent="0.25">
      <c r="A1418" s="24" t="s">
        <v>671</v>
      </c>
      <c r="B1418" s="26" t="s">
        <v>945</v>
      </c>
      <c r="C1418" s="228" t="s">
        <v>18</v>
      </c>
      <c r="D1418" s="30"/>
      <c r="E1418" s="22">
        <v>50.14</v>
      </c>
    </row>
    <row r="1419" spans="1:5" s="50" customFormat="1" ht="47.25" x14ac:dyDescent="0.25">
      <c r="A1419" s="24"/>
      <c r="B1419" s="25" t="s">
        <v>672</v>
      </c>
      <c r="C1419" s="21"/>
      <c r="D1419" s="30"/>
      <c r="E1419" s="22"/>
    </row>
    <row r="1420" spans="1:5" s="50" customFormat="1" ht="18.75" x14ac:dyDescent="0.25">
      <c r="A1420" s="24"/>
      <c r="B1420" s="25"/>
      <c r="C1420" s="21"/>
      <c r="D1420" s="30"/>
      <c r="E1420" s="22"/>
    </row>
    <row r="1421" spans="1:5" s="50" customFormat="1" ht="18.75" x14ac:dyDescent="0.25">
      <c r="A1421" s="24" t="s">
        <v>673</v>
      </c>
      <c r="B1421" s="26" t="s">
        <v>674</v>
      </c>
      <c r="C1421" s="228" t="s">
        <v>18</v>
      </c>
      <c r="D1421" s="30"/>
      <c r="E1421" s="22">
        <v>15.66</v>
      </c>
    </row>
    <row r="1422" spans="1:5" s="50" customFormat="1" ht="47.25" x14ac:dyDescent="0.25">
      <c r="A1422" s="24"/>
      <c r="B1422" s="25" t="s">
        <v>672</v>
      </c>
      <c r="C1422" s="21"/>
      <c r="D1422" s="30"/>
      <c r="E1422" s="22"/>
    </row>
    <row r="1423" spans="1:5" s="50" customFormat="1" ht="18.75" x14ac:dyDescent="0.25">
      <c r="A1423" s="24"/>
      <c r="B1423" s="25"/>
      <c r="C1423" s="21"/>
      <c r="D1423" s="30"/>
      <c r="E1423" s="22"/>
    </row>
    <row r="1424" spans="1:5" s="50" customFormat="1" ht="18.75" x14ac:dyDescent="0.25">
      <c r="A1424" s="24" t="s">
        <v>675</v>
      </c>
      <c r="B1424" s="26" t="s">
        <v>679</v>
      </c>
      <c r="C1424" s="228" t="s">
        <v>18</v>
      </c>
      <c r="D1424" s="30"/>
      <c r="E1424" s="22">
        <v>46.1</v>
      </c>
    </row>
    <row r="1425" spans="1:5" s="50" customFormat="1" ht="63" x14ac:dyDescent="0.25">
      <c r="A1425" s="24"/>
      <c r="B1425" s="25" t="s">
        <v>680</v>
      </c>
      <c r="C1425" s="21"/>
      <c r="D1425" s="30"/>
      <c r="E1425" s="22"/>
    </row>
    <row r="1426" spans="1:5" s="50" customFormat="1" ht="18.75" x14ac:dyDescent="0.25">
      <c r="A1426" s="24"/>
      <c r="B1426" s="25"/>
      <c r="C1426" s="21"/>
      <c r="D1426" s="30"/>
      <c r="E1426" s="22"/>
    </row>
    <row r="1427" spans="1:5" s="50" customFormat="1" ht="18.75" x14ac:dyDescent="0.25">
      <c r="A1427" s="24" t="s">
        <v>678</v>
      </c>
      <c r="B1427" s="26" t="s">
        <v>676</v>
      </c>
      <c r="C1427" s="228" t="s">
        <v>18</v>
      </c>
      <c r="D1427" s="30"/>
      <c r="E1427" s="22">
        <v>58.53</v>
      </c>
    </row>
    <row r="1428" spans="1:5" s="50" customFormat="1" ht="63" x14ac:dyDescent="0.25">
      <c r="A1428" s="24"/>
      <c r="B1428" s="25" t="s">
        <v>677</v>
      </c>
      <c r="C1428" s="21"/>
      <c r="D1428" s="30"/>
      <c r="E1428" s="22"/>
    </row>
    <row r="1429" spans="1:5" s="50" customFormat="1" ht="18.75" x14ac:dyDescent="0.25">
      <c r="A1429" s="24"/>
      <c r="B1429" s="26"/>
      <c r="C1429" s="21"/>
      <c r="D1429" s="30"/>
      <c r="E1429" s="22"/>
    </row>
    <row r="1430" spans="1:5" s="50" customFormat="1" ht="18.75" x14ac:dyDescent="0.25">
      <c r="A1430" s="24" t="s">
        <v>681</v>
      </c>
      <c r="B1430" s="29" t="s">
        <v>682</v>
      </c>
      <c r="C1430" s="21"/>
      <c r="D1430" s="30"/>
      <c r="E1430" s="22"/>
    </row>
    <row r="1431" spans="1:5" s="50" customFormat="1" ht="173.25" x14ac:dyDescent="0.25">
      <c r="A1431" s="24"/>
      <c r="B1431" s="25" t="s">
        <v>1284</v>
      </c>
      <c r="C1431" s="21"/>
      <c r="D1431" s="30"/>
      <c r="E1431" s="22"/>
    </row>
    <row r="1432" spans="1:5" s="50" customFormat="1" ht="18.75" x14ac:dyDescent="0.25">
      <c r="A1432" s="24"/>
      <c r="B1432" s="25"/>
      <c r="C1432" s="21"/>
      <c r="D1432" s="30"/>
      <c r="E1432" s="22"/>
    </row>
    <row r="1433" spans="1:5" s="50" customFormat="1" ht="18.75" x14ac:dyDescent="0.25">
      <c r="A1433" s="24" t="s">
        <v>683</v>
      </c>
      <c r="B1433" s="26" t="s">
        <v>1851</v>
      </c>
      <c r="C1433" s="228" t="s">
        <v>18</v>
      </c>
      <c r="D1433" s="30"/>
      <c r="E1433" s="33">
        <v>2517.0300000000002</v>
      </c>
    </row>
    <row r="1434" spans="1:5" s="50" customFormat="1" ht="18.75" x14ac:dyDescent="0.25">
      <c r="A1434" s="24"/>
      <c r="B1434" s="26"/>
      <c r="C1434" s="21"/>
      <c r="D1434" s="30"/>
      <c r="E1434" s="33"/>
    </row>
    <row r="1435" spans="1:5" s="50" customFormat="1" ht="18.75" x14ac:dyDescent="0.25">
      <c r="A1435" s="24" t="s">
        <v>685</v>
      </c>
      <c r="B1435" s="26" t="s">
        <v>1852</v>
      </c>
      <c r="C1435" s="228" t="s">
        <v>18</v>
      </c>
      <c r="D1435" s="30"/>
      <c r="E1435" s="33">
        <v>5738.04</v>
      </c>
    </row>
    <row r="1436" spans="1:5" s="50" customFormat="1" ht="18.75" x14ac:dyDescent="0.25">
      <c r="A1436" s="24"/>
      <c r="B1436" s="26"/>
      <c r="C1436" s="21"/>
      <c r="D1436" s="30"/>
      <c r="E1436" s="33"/>
    </row>
    <row r="1437" spans="1:5" s="50" customFormat="1" ht="18.75" x14ac:dyDescent="0.25">
      <c r="A1437" s="24" t="s">
        <v>687</v>
      </c>
      <c r="B1437" s="26" t="s">
        <v>1853</v>
      </c>
      <c r="C1437" s="228" t="s">
        <v>18</v>
      </c>
      <c r="D1437" s="30"/>
      <c r="E1437" s="33">
        <v>3092.78</v>
      </c>
    </row>
    <row r="1438" spans="1:5" s="50" customFormat="1" ht="18.75" x14ac:dyDescent="0.25">
      <c r="A1438" s="24"/>
      <c r="B1438" s="26"/>
      <c r="C1438" s="21"/>
      <c r="D1438" s="30"/>
      <c r="E1438" s="33"/>
    </row>
    <row r="1439" spans="1:5" s="50" customFormat="1" ht="18.75" x14ac:dyDescent="0.25">
      <c r="A1439" s="24" t="s">
        <v>689</v>
      </c>
      <c r="B1439" s="26" t="s">
        <v>1854</v>
      </c>
      <c r="C1439" s="228" t="s">
        <v>18</v>
      </c>
      <c r="D1439" s="30"/>
      <c r="E1439" s="33">
        <v>8180.62</v>
      </c>
    </row>
    <row r="1440" spans="1:5" s="50" customFormat="1" ht="18" customHeight="1" x14ac:dyDescent="0.25">
      <c r="A1440" s="24"/>
      <c r="B1440" s="26"/>
      <c r="C1440" s="694" t="s">
        <v>21</v>
      </c>
      <c r="D1440" s="695"/>
      <c r="E1440" s="695"/>
    </row>
    <row r="1441" spans="1:5" s="50" customFormat="1" ht="18.75" x14ac:dyDescent="0.25">
      <c r="A1441" s="19">
        <v>200000</v>
      </c>
      <c r="B1441" s="259" t="s">
        <v>691</v>
      </c>
      <c r="C1441" s="241"/>
      <c r="D1441" s="232"/>
      <c r="E1441" s="225"/>
    </row>
    <row r="1442" spans="1:5" s="50" customFormat="1" ht="18.75" x14ac:dyDescent="0.25">
      <c r="A1442" s="260">
        <v>200100</v>
      </c>
      <c r="B1442" s="242" t="s">
        <v>161</v>
      </c>
      <c r="C1442" s="39"/>
      <c r="D1442" s="30"/>
      <c r="E1442" s="22"/>
    </row>
    <row r="1443" spans="1:5" s="50" customFormat="1" ht="21" x14ac:dyDescent="0.25">
      <c r="A1443" s="24" t="s">
        <v>692</v>
      </c>
      <c r="B1443" s="26" t="s">
        <v>1615</v>
      </c>
      <c r="C1443" s="228" t="s">
        <v>1435</v>
      </c>
      <c r="D1443" s="30"/>
      <c r="E1443" s="22">
        <v>8.94</v>
      </c>
    </row>
    <row r="1444" spans="1:5" s="50" customFormat="1" ht="94.5" x14ac:dyDescent="0.25">
      <c r="A1444" s="24"/>
      <c r="B1444" s="25" t="s">
        <v>9</v>
      </c>
      <c r="C1444" s="21"/>
      <c r="D1444" s="30"/>
      <c r="E1444" s="22"/>
    </row>
    <row r="1445" spans="1:5" s="50" customFormat="1" ht="18.75" x14ac:dyDescent="0.25">
      <c r="A1445" s="24"/>
      <c r="B1445" s="25"/>
      <c r="C1445" s="21"/>
      <c r="D1445" s="30"/>
      <c r="E1445" s="22"/>
    </row>
    <row r="1446" spans="1:5" s="50" customFormat="1" ht="21" x14ac:dyDescent="0.25">
      <c r="A1446" s="24" t="s">
        <v>693</v>
      </c>
      <c r="B1446" s="26" t="s">
        <v>96</v>
      </c>
      <c r="C1446" s="228" t="s">
        <v>1435</v>
      </c>
      <c r="D1446" s="30"/>
      <c r="E1446" s="22">
        <v>20.72</v>
      </c>
    </row>
    <row r="1447" spans="1:5" s="50" customFormat="1" ht="49.5" customHeight="1" x14ac:dyDescent="0.25">
      <c r="A1447" s="24"/>
      <c r="B1447" s="25" t="s">
        <v>97</v>
      </c>
      <c r="C1447" s="21"/>
      <c r="D1447" s="30"/>
      <c r="E1447" s="22"/>
    </row>
    <row r="1448" spans="1:5" s="50" customFormat="1" ht="18.75" x14ac:dyDescent="0.25">
      <c r="A1448" s="24"/>
      <c r="B1448" s="26"/>
      <c r="C1448" s="21"/>
      <c r="D1448" s="30"/>
      <c r="E1448" s="22"/>
    </row>
    <row r="1449" spans="1:5" s="50" customFormat="1" ht="21" x14ac:dyDescent="0.25">
      <c r="A1449" s="24" t="s">
        <v>694</v>
      </c>
      <c r="B1449" s="26" t="s">
        <v>126</v>
      </c>
      <c r="C1449" s="228" t="s">
        <v>1435</v>
      </c>
      <c r="D1449" s="30"/>
      <c r="E1449" s="22">
        <v>51.68</v>
      </c>
    </row>
    <row r="1450" spans="1:5" s="50" customFormat="1" ht="47.25" x14ac:dyDescent="0.25">
      <c r="A1450" s="24"/>
      <c r="B1450" s="25" t="s">
        <v>583</v>
      </c>
      <c r="C1450" s="21"/>
      <c r="D1450" s="30"/>
      <c r="E1450" s="22"/>
    </row>
    <row r="1451" spans="1:5" s="50" customFormat="1" ht="18.75" x14ac:dyDescent="0.25">
      <c r="A1451" s="24"/>
      <c r="B1451" s="25"/>
      <c r="C1451" s="21"/>
      <c r="D1451" s="30"/>
      <c r="E1451" s="22"/>
    </row>
    <row r="1452" spans="1:5" s="50" customFormat="1" ht="21" x14ac:dyDescent="0.25">
      <c r="A1452" s="24" t="s">
        <v>695</v>
      </c>
      <c r="B1452" s="26" t="s">
        <v>696</v>
      </c>
      <c r="C1452" s="228" t="s">
        <v>1435</v>
      </c>
      <c r="D1452" s="30"/>
      <c r="E1452" s="22">
        <v>47.65</v>
      </c>
    </row>
    <row r="1453" spans="1:5" s="50" customFormat="1" ht="47.25" x14ac:dyDescent="0.25">
      <c r="A1453" s="24"/>
      <c r="B1453" s="25" t="s">
        <v>697</v>
      </c>
      <c r="C1453" s="21"/>
      <c r="D1453" s="30"/>
      <c r="E1453" s="22"/>
    </row>
    <row r="1454" spans="1:5" s="50" customFormat="1" ht="18.75" x14ac:dyDescent="0.25">
      <c r="A1454" s="24"/>
      <c r="B1454" s="25"/>
      <c r="C1454" s="21"/>
      <c r="D1454" s="30"/>
      <c r="E1454" s="22"/>
    </row>
    <row r="1455" spans="1:5" s="50" customFormat="1" ht="21" x14ac:dyDescent="0.25">
      <c r="A1455" s="77">
        <v>200105</v>
      </c>
      <c r="B1455" s="26" t="s">
        <v>1492</v>
      </c>
      <c r="C1455" s="228" t="s">
        <v>1435</v>
      </c>
      <c r="D1455" s="30"/>
      <c r="E1455" s="22">
        <v>25.29</v>
      </c>
    </row>
    <row r="1456" spans="1:5" s="50" customFormat="1" ht="94.5" x14ac:dyDescent="0.25">
      <c r="A1456" s="77"/>
      <c r="B1456" s="25" t="s">
        <v>1493</v>
      </c>
      <c r="C1456" s="21"/>
      <c r="D1456" s="30"/>
      <c r="E1456" s="22"/>
    </row>
    <row r="1457" spans="1:5" s="50" customFormat="1" ht="18.75" x14ac:dyDescent="0.25">
      <c r="A1457" s="77"/>
      <c r="B1457" s="25"/>
      <c r="C1457" s="21"/>
      <c r="D1457" s="30"/>
      <c r="E1457" s="22"/>
    </row>
    <row r="1458" spans="1:5" s="50" customFormat="1" ht="31.5" x14ac:dyDescent="0.25">
      <c r="A1458" s="77">
        <v>200106</v>
      </c>
      <c r="B1458" s="78" t="s">
        <v>698</v>
      </c>
      <c r="C1458" s="228" t="s">
        <v>61</v>
      </c>
      <c r="D1458" s="30"/>
      <c r="E1458" s="22">
        <v>4.41</v>
      </c>
    </row>
    <row r="1459" spans="1:5" s="50" customFormat="1" ht="78.75" x14ac:dyDescent="0.25">
      <c r="A1459" s="77"/>
      <c r="B1459" s="79" t="s">
        <v>699</v>
      </c>
      <c r="C1459" s="21"/>
      <c r="D1459" s="30"/>
      <c r="E1459" s="22"/>
    </row>
    <row r="1460" spans="1:5" s="50" customFormat="1" ht="18.75" x14ac:dyDescent="0.25">
      <c r="A1460" s="77"/>
      <c r="B1460" s="79"/>
      <c r="C1460" s="21"/>
      <c r="D1460" s="30"/>
      <c r="E1460" s="22"/>
    </row>
    <row r="1461" spans="1:5" s="50" customFormat="1" ht="18.75" x14ac:dyDescent="0.25">
      <c r="A1461" s="77">
        <v>200200</v>
      </c>
      <c r="B1461" s="80" t="s">
        <v>1286</v>
      </c>
      <c r="C1461" s="21"/>
      <c r="D1461" s="30"/>
      <c r="E1461" s="22"/>
    </row>
    <row r="1462" spans="1:5" s="50" customFormat="1" ht="315" x14ac:dyDescent="0.25">
      <c r="A1462" s="77"/>
      <c r="B1462" s="25" t="s">
        <v>1285</v>
      </c>
      <c r="C1462" s="21"/>
      <c r="D1462" s="30"/>
      <c r="E1462" s="22"/>
    </row>
    <row r="1463" spans="1:5" s="50" customFormat="1" ht="18.75" x14ac:dyDescent="0.25">
      <c r="A1463" s="77"/>
      <c r="B1463" s="80"/>
      <c r="C1463" s="21"/>
      <c r="D1463" s="30"/>
      <c r="E1463" s="22"/>
    </row>
    <row r="1464" spans="1:5" s="50" customFormat="1" ht="31.5" x14ac:dyDescent="0.25">
      <c r="A1464" s="24" t="s">
        <v>707</v>
      </c>
      <c r="B1464" s="26" t="s">
        <v>700</v>
      </c>
      <c r="C1464" s="228" t="s">
        <v>61</v>
      </c>
      <c r="D1464" s="30"/>
      <c r="E1464" s="22">
        <v>330.69</v>
      </c>
    </row>
    <row r="1465" spans="1:5" s="50" customFormat="1" ht="18.75" x14ac:dyDescent="0.25">
      <c r="A1465" s="24"/>
      <c r="B1465" s="25"/>
      <c r="C1465" s="21"/>
      <c r="D1465" s="30"/>
      <c r="E1465" s="22"/>
    </row>
    <row r="1466" spans="1:5" s="50" customFormat="1" ht="31.5" x14ac:dyDescent="0.25">
      <c r="A1466" s="24" t="s">
        <v>709</v>
      </c>
      <c r="B1466" s="26" t="s">
        <v>1452</v>
      </c>
      <c r="C1466" s="228" t="s">
        <v>61</v>
      </c>
      <c r="D1466" s="30"/>
      <c r="E1466" s="22">
        <v>506.46</v>
      </c>
    </row>
    <row r="1467" spans="1:5" s="50" customFormat="1" ht="18.75" x14ac:dyDescent="0.25">
      <c r="A1467" s="24"/>
      <c r="B1467" s="25"/>
      <c r="C1467" s="21"/>
      <c r="D1467" s="30"/>
      <c r="E1467" s="22"/>
    </row>
    <row r="1468" spans="1:5" s="50" customFormat="1" ht="31.5" x14ac:dyDescent="0.25">
      <c r="A1468" s="24" t="s">
        <v>711</v>
      </c>
      <c r="B1468" s="26" t="s">
        <v>701</v>
      </c>
      <c r="C1468" s="228" t="s">
        <v>61</v>
      </c>
      <c r="D1468" s="30"/>
      <c r="E1468" s="22">
        <v>703.07</v>
      </c>
    </row>
    <row r="1469" spans="1:5" s="50" customFormat="1" ht="18.75" x14ac:dyDescent="0.25">
      <c r="A1469" s="24"/>
      <c r="B1469" s="25"/>
      <c r="C1469" s="21"/>
      <c r="D1469" s="30"/>
      <c r="E1469" s="22"/>
    </row>
    <row r="1470" spans="1:5" s="50" customFormat="1" ht="18.75" x14ac:dyDescent="0.25">
      <c r="A1470" s="24" t="s">
        <v>712</v>
      </c>
      <c r="B1470" s="26" t="s">
        <v>1470</v>
      </c>
      <c r="C1470" s="228" t="s">
        <v>8</v>
      </c>
      <c r="D1470" s="30"/>
      <c r="E1470" s="22">
        <v>415.18</v>
      </c>
    </row>
    <row r="1471" spans="1:5" s="50" customFormat="1" ht="141.75" x14ac:dyDescent="0.25">
      <c r="A1471" s="24"/>
      <c r="B1471" s="25" t="s">
        <v>1471</v>
      </c>
      <c r="C1471" s="21"/>
      <c r="D1471" s="30"/>
      <c r="E1471" s="22"/>
    </row>
    <row r="1472" spans="1:5" s="50" customFormat="1" ht="18.75" x14ac:dyDescent="0.25">
      <c r="A1472" s="24"/>
      <c r="B1472" s="25"/>
      <c r="C1472" s="21"/>
      <c r="D1472" s="30"/>
      <c r="E1472" s="22"/>
    </row>
    <row r="1473" spans="1:5" s="50" customFormat="1" ht="18.75" x14ac:dyDescent="0.25">
      <c r="A1473" s="24" t="s">
        <v>713</v>
      </c>
      <c r="B1473" s="29" t="s">
        <v>1287</v>
      </c>
      <c r="C1473" s="21"/>
      <c r="D1473" s="30"/>
      <c r="E1473" s="22"/>
    </row>
    <row r="1474" spans="1:5" s="50" customFormat="1" ht="18.75" x14ac:dyDescent="0.25">
      <c r="A1474" s="24" t="s">
        <v>715</v>
      </c>
      <c r="B1474" s="26" t="s">
        <v>702</v>
      </c>
      <c r="C1474" s="228" t="s">
        <v>480</v>
      </c>
      <c r="D1474" s="30"/>
      <c r="E1474" s="33">
        <v>11496.69</v>
      </c>
    </row>
    <row r="1475" spans="1:5" s="50" customFormat="1" ht="366" customHeight="1" x14ac:dyDescent="0.25">
      <c r="A1475" s="81"/>
      <c r="B1475" s="25" t="s">
        <v>976</v>
      </c>
      <c r="C1475" s="100"/>
      <c r="D1475" s="30"/>
      <c r="E1475" s="22"/>
    </row>
    <row r="1476" spans="1:5" s="50" customFormat="1" ht="18.75" x14ac:dyDescent="0.25">
      <c r="A1476" s="24"/>
      <c r="B1476" s="25"/>
      <c r="C1476" s="21"/>
      <c r="D1476" s="30"/>
      <c r="E1476" s="22"/>
    </row>
    <row r="1477" spans="1:5" s="50" customFormat="1" ht="18.75" x14ac:dyDescent="0.25">
      <c r="A1477" s="24" t="s">
        <v>717</v>
      </c>
      <c r="B1477" s="26" t="s">
        <v>703</v>
      </c>
      <c r="C1477" s="228" t="s">
        <v>125</v>
      </c>
      <c r="D1477" s="30"/>
      <c r="E1477" s="22">
        <v>140.47</v>
      </c>
    </row>
    <row r="1478" spans="1:5" s="50" customFormat="1" ht="78.75" x14ac:dyDescent="0.25">
      <c r="A1478" s="24"/>
      <c r="B1478" s="25" t="s">
        <v>704</v>
      </c>
      <c r="C1478" s="21"/>
      <c r="D1478" s="30"/>
      <c r="E1478" s="22"/>
    </row>
    <row r="1479" spans="1:5" s="50" customFormat="1" ht="18.75" x14ac:dyDescent="0.25">
      <c r="A1479" s="24"/>
      <c r="B1479" s="25"/>
      <c r="C1479" s="21"/>
      <c r="D1479" s="30"/>
      <c r="E1479" s="22"/>
    </row>
    <row r="1480" spans="1:5" s="50" customFormat="1" ht="31.5" x14ac:dyDescent="0.25">
      <c r="A1480" s="24" t="s">
        <v>1288</v>
      </c>
      <c r="B1480" s="26" t="s">
        <v>1067</v>
      </c>
      <c r="C1480" s="228" t="s">
        <v>8</v>
      </c>
      <c r="D1480" s="30"/>
      <c r="E1480" s="22">
        <v>37.950000000000003</v>
      </c>
    </row>
    <row r="1481" spans="1:5" s="50" customFormat="1" ht="67.5" customHeight="1" x14ac:dyDescent="0.25">
      <c r="A1481" s="24"/>
      <c r="B1481" s="25" t="s">
        <v>946</v>
      </c>
      <c r="C1481" s="21"/>
      <c r="D1481" s="30"/>
      <c r="E1481" s="22"/>
    </row>
    <row r="1482" spans="1:5" s="50" customFormat="1" ht="18.75" x14ac:dyDescent="0.25">
      <c r="A1482" s="24"/>
      <c r="B1482" s="25"/>
      <c r="C1482" s="21"/>
      <c r="D1482" s="30"/>
      <c r="E1482" s="22"/>
    </row>
    <row r="1483" spans="1:5" s="50" customFormat="1" ht="31.5" x14ac:dyDescent="0.25">
      <c r="A1483" s="24" t="s">
        <v>1289</v>
      </c>
      <c r="B1483" s="26" t="s">
        <v>705</v>
      </c>
      <c r="C1483" s="228" t="s">
        <v>115</v>
      </c>
      <c r="D1483" s="30"/>
      <c r="E1483" s="22">
        <v>24.2</v>
      </c>
    </row>
    <row r="1484" spans="1:5" s="50" customFormat="1" ht="78.75" x14ac:dyDescent="0.25">
      <c r="A1484" s="24"/>
      <c r="B1484" s="25" t="s">
        <v>1068</v>
      </c>
      <c r="C1484" s="21"/>
      <c r="D1484" s="30"/>
      <c r="E1484" s="22"/>
    </row>
    <row r="1485" spans="1:5" s="50" customFormat="1" ht="18.75" x14ac:dyDescent="0.25">
      <c r="A1485" s="24"/>
      <c r="B1485" s="25"/>
      <c r="C1485" s="21"/>
      <c r="D1485" s="30"/>
      <c r="E1485" s="22"/>
    </row>
    <row r="1486" spans="1:5" s="50" customFormat="1" ht="47.25" x14ac:dyDescent="0.25">
      <c r="A1486" s="24" t="s">
        <v>1290</v>
      </c>
      <c r="B1486" s="26" t="s">
        <v>977</v>
      </c>
      <c r="C1486" s="228" t="s">
        <v>125</v>
      </c>
      <c r="D1486" s="30"/>
      <c r="E1486" s="22">
        <v>643.57000000000005</v>
      </c>
    </row>
    <row r="1487" spans="1:5" s="50" customFormat="1" ht="141.75" x14ac:dyDescent="0.25">
      <c r="A1487" s="24"/>
      <c r="B1487" s="25" t="s">
        <v>1302</v>
      </c>
      <c r="C1487" s="21"/>
      <c r="D1487" s="30"/>
      <c r="E1487" s="22"/>
    </row>
    <row r="1488" spans="1:5" s="50" customFormat="1" ht="18.75" x14ac:dyDescent="0.25">
      <c r="A1488" s="24"/>
      <c r="B1488" s="25"/>
      <c r="C1488" s="21"/>
      <c r="D1488" s="30"/>
      <c r="E1488" s="22"/>
    </row>
    <row r="1489" spans="1:5" s="50" customFormat="1" ht="18.75" customHeight="1" x14ac:dyDescent="0.25">
      <c r="A1489" s="24" t="s">
        <v>1293</v>
      </c>
      <c r="B1489" s="26" t="s">
        <v>1395</v>
      </c>
      <c r="C1489" s="228" t="s">
        <v>8</v>
      </c>
      <c r="D1489" s="30"/>
      <c r="E1489" s="22">
        <v>20</v>
      </c>
    </row>
    <row r="1490" spans="1:5" s="50" customFormat="1" ht="47.25" x14ac:dyDescent="0.25">
      <c r="A1490" s="24"/>
      <c r="B1490" s="25" t="s">
        <v>1396</v>
      </c>
      <c r="C1490" s="21"/>
      <c r="D1490" s="30"/>
      <c r="E1490" s="22"/>
    </row>
    <row r="1491" spans="1:5" s="50" customFormat="1" ht="18.75" customHeight="1" x14ac:dyDescent="0.25">
      <c r="A1491" s="24"/>
      <c r="B1491" s="25"/>
      <c r="C1491" s="21"/>
      <c r="D1491" s="30"/>
      <c r="E1491" s="22"/>
    </row>
    <row r="1492" spans="1:5" s="50" customFormat="1" ht="18.75" customHeight="1" x14ac:dyDescent="0.25">
      <c r="A1492" s="24" t="s">
        <v>1294</v>
      </c>
      <c r="B1492" s="29" t="s">
        <v>706</v>
      </c>
      <c r="C1492" s="21"/>
      <c r="D1492" s="30"/>
      <c r="E1492" s="22"/>
    </row>
    <row r="1493" spans="1:5" s="50" customFormat="1" ht="31.5" x14ac:dyDescent="0.25">
      <c r="A1493" s="24" t="s">
        <v>1295</v>
      </c>
      <c r="B1493" s="26" t="s">
        <v>708</v>
      </c>
      <c r="C1493" s="228" t="s">
        <v>1435</v>
      </c>
      <c r="D1493" s="30"/>
      <c r="E1493" s="22">
        <v>182.62</v>
      </c>
    </row>
    <row r="1494" spans="1:5" s="50" customFormat="1" ht="164.25" customHeight="1" x14ac:dyDescent="0.25">
      <c r="A1494" s="24"/>
      <c r="B1494" s="82" t="s">
        <v>1693</v>
      </c>
      <c r="C1494" s="21"/>
      <c r="D1494" s="30"/>
      <c r="E1494" s="22"/>
    </row>
    <row r="1495" spans="1:5" s="50" customFormat="1" ht="18.75" x14ac:dyDescent="0.25">
      <c r="A1495" s="24"/>
      <c r="B1495" s="25"/>
      <c r="C1495" s="21"/>
      <c r="D1495" s="30"/>
      <c r="E1495" s="22"/>
    </row>
    <row r="1496" spans="1:5" s="50" customFormat="1" ht="31.5" x14ac:dyDescent="0.25">
      <c r="A1496" s="24" t="s">
        <v>1296</v>
      </c>
      <c r="B1496" s="26" t="s">
        <v>710</v>
      </c>
      <c r="C1496" s="228" t="s">
        <v>1435</v>
      </c>
      <c r="D1496" s="30"/>
      <c r="E1496" s="22">
        <v>195.03</v>
      </c>
    </row>
    <row r="1497" spans="1:5" s="50" customFormat="1" ht="156" customHeight="1" x14ac:dyDescent="0.25">
      <c r="A1497" s="24"/>
      <c r="B1497" s="82" t="s">
        <v>1693</v>
      </c>
      <c r="C1497" s="21"/>
      <c r="D1497" s="30"/>
      <c r="E1497" s="22"/>
    </row>
    <row r="1498" spans="1:5" s="50" customFormat="1" ht="18.75" x14ac:dyDescent="0.25">
      <c r="A1498" s="24"/>
      <c r="B1498" s="25"/>
      <c r="C1498" s="21"/>
      <c r="D1498" s="30"/>
      <c r="E1498" s="22"/>
    </row>
    <row r="1499" spans="1:5" s="50" customFormat="1" ht="31.5" x14ac:dyDescent="0.25">
      <c r="A1499" s="24" t="s">
        <v>1297</v>
      </c>
      <c r="B1499" s="26" t="s">
        <v>782</v>
      </c>
      <c r="C1499" s="228" t="s">
        <v>8</v>
      </c>
      <c r="D1499" s="30"/>
      <c r="E1499" s="22">
        <v>202.12</v>
      </c>
    </row>
    <row r="1500" spans="1:5" s="50" customFormat="1" ht="167.25" customHeight="1" x14ac:dyDescent="0.25">
      <c r="A1500" s="24"/>
      <c r="B1500" s="82" t="s">
        <v>1693</v>
      </c>
      <c r="C1500" s="21"/>
      <c r="D1500" s="30"/>
      <c r="E1500" s="22"/>
    </row>
    <row r="1501" spans="1:5" s="50" customFormat="1" ht="18.75" x14ac:dyDescent="0.25">
      <c r="A1501" s="24"/>
      <c r="B1501" s="25"/>
      <c r="C1501" s="21"/>
      <c r="D1501" s="30"/>
      <c r="E1501" s="22"/>
    </row>
    <row r="1502" spans="1:5" s="50" customFormat="1" ht="18.75" x14ac:dyDescent="0.25">
      <c r="A1502" s="24" t="s">
        <v>1298</v>
      </c>
      <c r="B1502" s="71" t="s">
        <v>1670</v>
      </c>
      <c r="C1502" s="228" t="s">
        <v>8</v>
      </c>
      <c r="D1502" s="30"/>
      <c r="E1502" s="22">
        <v>91.59</v>
      </c>
    </row>
    <row r="1503" spans="1:5" s="50" customFormat="1" ht="94.5" x14ac:dyDescent="0.25">
      <c r="A1503" s="24"/>
      <c r="B1503" s="82" t="s">
        <v>1671</v>
      </c>
      <c r="C1503" s="21"/>
      <c r="D1503" s="30"/>
      <c r="E1503" s="22"/>
    </row>
    <row r="1504" spans="1:5" s="50" customFormat="1" ht="18.75" x14ac:dyDescent="0.25">
      <c r="A1504" s="24"/>
      <c r="B1504" s="25"/>
      <c r="C1504" s="21"/>
      <c r="D1504" s="30"/>
      <c r="E1504" s="22"/>
    </row>
    <row r="1505" spans="1:5" s="50" customFormat="1" ht="18.75" x14ac:dyDescent="0.25">
      <c r="A1505" s="24" t="s">
        <v>1299</v>
      </c>
      <c r="B1505" s="29" t="s">
        <v>714</v>
      </c>
      <c r="C1505" s="21"/>
      <c r="D1505" s="30"/>
      <c r="E1505" s="22"/>
    </row>
    <row r="1506" spans="1:5" s="50" customFormat="1" ht="18.75" x14ac:dyDescent="0.25">
      <c r="A1506" s="24" t="s">
        <v>1300</v>
      </c>
      <c r="B1506" s="26" t="s">
        <v>716</v>
      </c>
      <c r="C1506" s="228" t="s">
        <v>18</v>
      </c>
      <c r="D1506" s="30"/>
      <c r="E1506" s="33">
        <v>21959.23</v>
      </c>
    </row>
    <row r="1507" spans="1:5" s="50" customFormat="1" ht="141.75" x14ac:dyDescent="0.25">
      <c r="A1507" s="24"/>
      <c r="B1507" s="82" t="s">
        <v>1855</v>
      </c>
      <c r="C1507" s="21"/>
      <c r="D1507" s="30"/>
      <c r="E1507" s="22"/>
    </row>
    <row r="1508" spans="1:5" s="50" customFormat="1" ht="18.75" x14ac:dyDescent="0.25">
      <c r="A1508" s="24"/>
      <c r="B1508" s="25"/>
      <c r="C1508" s="21"/>
      <c r="D1508" s="30"/>
      <c r="E1508" s="22"/>
    </row>
    <row r="1509" spans="1:5" s="50" customFormat="1" ht="18" customHeight="1" x14ac:dyDescent="0.25">
      <c r="A1509" s="24"/>
      <c r="B1509" s="236"/>
      <c r="C1509" s="694" t="s">
        <v>21</v>
      </c>
      <c r="D1509" s="695"/>
      <c r="E1509" s="695"/>
    </row>
    <row r="1510" spans="1:5" s="50" customFormat="1" ht="18.75" x14ac:dyDescent="0.25">
      <c r="A1510" s="19">
        <v>210000</v>
      </c>
      <c r="B1510" s="20" t="s">
        <v>1020</v>
      </c>
      <c r="C1510" s="241"/>
      <c r="D1510" s="232"/>
      <c r="E1510" s="22"/>
    </row>
    <row r="1511" spans="1:5" s="50" customFormat="1" ht="18.75" x14ac:dyDescent="0.25">
      <c r="A1511" s="24" t="s">
        <v>1069</v>
      </c>
      <c r="B1511" s="29" t="s">
        <v>1073</v>
      </c>
      <c r="C1511" s="21"/>
      <c r="D1511" s="30"/>
      <c r="E1511" s="22"/>
    </row>
    <row r="1512" spans="1:5" s="50" customFormat="1" ht="126" x14ac:dyDescent="0.25">
      <c r="A1512" s="24"/>
      <c r="B1512" s="25" t="s">
        <v>1303</v>
      </c>
      <c r="C1512" s="21"/>
      <c r="D1512" s="30"/>
      <c r="E1512" s="22"/>
    </row>
    <row r="1513" spans="1:5" s="50" customFormat="1" ht="18.75" x14ac:dyDescent="0.25">
      <c r="A1513" s="24"/>
      <c r="B1513" s="25"/>
      <c r="C1513" s="21"/>
      <c r="D1513" s="30"/>
      <c r="E1513" s="22"/>
    </row>
    <row r="1514" spans="1:5" s="50" customFormat="1" ht="18.75" x14ac:dyDescent="0.25">
      <c r="A1514" s="24" t="s">
        <v>874</v>
      </c>
      <c r="B1514" s="26" t="s">
        <v>1070</v>
      </c>
      <c r="C1514" s="228" t="s">
        <v>18</v>
      </c>
      <c r="D1514" s="30"/>
      <c r="E1514" s="22">
        <v>9378.4500000000007</v>
      </c>
    </row>
    <row r="1515" spans="1:5" s="50" customFormat="1" ht="18.75" x14ac:dyDescent="0.25">
      <c r="A1515" s="24"/>
      <c r="B1515" s="26"/>
      <c r="C1515" s="21"/>
      <c r="D1515" s="30"/>
      <c r="E1515" s="22"/>
    </row>
    <row r="1516" spans="1:5" s="50" customFormat="1" ht="18.75" x14ac:dyDescent="0.25">
      <c r="A1516" s="24" t="s">
        <v>875</v>
      </c>
      <c r="B1516" s="26" t="s">
        <v>1071</v>
      </c>
      <c r="C1516" s="228" t="s">
        <v>18</v>
      </c>
      <c r="D1516" s="30"/>
      <c r="E1516" s="22">
        <v>11178.31</v>
      </c>
    </row>
    <row r="1517" spans="1:5" s="50" customFormat="1" ht="18.75" x14ac:dyDescent="0.25">
      <c r="A1517" s="24"/>
      <c r="B1517" s="26"/>
      <c r="C1517" s="21"/>
      <c r="D1517" s="30"/>
      <c r="E1517" s="22"/>
    </row>
    <row r="1518" spans="1:5" s="50" customFormat="1" ht="18.75" x14ac:dyDescent="0.25">
      <c r="A1518" s="24" t="s">
        <v>876</v>
      </c>
      <c r="B1518" s="26" t="s">
        <v>1072</v>
      </c>
      <c r="C1518" s="228" t="s">
        <v>18</v>
      </c>
      <c r="D1518" s="30"/>
      <c r="E1518" s="22">
        <v>14778.03</v>
      </c>
    </row>
    <row r="1519" spans="1:5" s="50" customFormat="1" ht="18.75" x14ac:dyDescent="0.25">
      <c r="A1519" s="24"/>
      <c r="B1519" s="26"/>
      <c r="C1519" s="21"/>
      <c r="D1519" s="30"/>
      <c r="E1519" s="22"/>
    </row>
    <row r="1520" spans="1:5" s="50" customFormat="1" ht="18.75" x14ac:dyDescent="0.25">
      <c r="A1520" s="24" t="s">
        <v>877</v>
      </c>
      <c r="B1520" s="26" t="s">
        <v>1077</v>
      </c>
      <c r="C1520" s="228" t="s">
        <v>18</v>
      </c>
      <c r="D1520" s="30"/>
      <c r="E1520" s="22">
        <v>17186.96</v>
      </c>
    </row>
    <row r="1521" spans="1:5" s="50" customFormat="1" ht="18.75" x14ac:dyDescent="0.25">
      <c r="A1521" s="24"/>
      <c r="B1521" s="26"/>
      <c r="C1521" s="21"/>
      <c r="D1521" s="30"/>
      <c r="E1521" s="22"/>
    </row>
    <row r="1522" spans="1:5" s="50" customFormat="1" ht="18.75" x14ac:dyDescent="0.25">
      <c r="A1522" s="24" t="s">
        <v>878</v>
      </c>
      <c r="B1522" s="26" t="s">
        <v>1078</v>
      </c>
      <c r="C1522" s="228" t="s">
        <v>18</v>
      </c>
      <c r="D1522" s="30"/>
      <c r="E1522" s="22">
        <v>20132.23</v>
      </c>
    </row>
    <row r="1523" spans="1:5" s="50" customFormat="1" ht="18.75" x14ac:dyDescent="0.25">
      <c r="A1523" s="24"/>
      <c r="B1523" s="26"/>
      <c r="C1523" s="21"/>
      <c r="D1523" s="30"/>
      <c r="E1523" s="22"/>
    </row>
    <row r="1524" spans="1:5" s="50" customFormat="1" ht="18.75" x14ac:dyDescent="0.25">
      <c r="A1524" s="24" t="s">
        <v>879</v>
      </c>
      <c r="B1524" s="26" t="s">
        <v>1079</v>
      </c>
      <c r="C1524" s="228" t="s">
        <v>18</v>
      </c>
      <c r="D1524" s="30"/>
      <c r="E1524" s="22">
        <v>21771.78</v>
      </c>
    </row>
    <row r="1525" spans="1:5" s="50" customFormat="1" ht="18.75" x14ac:dyDescent="0.25">
      <c r="A1525" s="24"/>
      <c r="B1525" s="26"/>
      <c r="C1525" s="21"/>
      <c r="D1525" s="30"/>
      <c r="E1525" s="22"/>
    </row>
    <row r="1526" spans="1:5" s="50" customFormat="1" ht="18.75" x14ac:dyDescent="0.25">
      <c r="A1526" s="24" t="s">
        <v>1075</v>
      </c>
      <c r="B1526" s="29" t="s">
        <v>1308</v>
      </c>
      <c r="C1526" s="21"/>
      <c r="D1526" s="30"/>
      <c r="E1526" s="22"/>
    </row>
    <row r="1527" spans="1:5" s="50" customFormat="1" ht="126" x14ac:dyDescent="0.25">
      <c r="A1527" s="24"/>
      <c r="B1527" s="25" t="s">
        <v>1304</v>
      </c>
      <c r="C1527" s="21"/>
      <c r="D1527" s="30"/>
      <c r="E1527" s="22"/>
    </row>
    <row r="1528" spans="1:5" s="50" customFormat="1" ht="18.75" x14ac:dyDescent="0.25">
      <c r="A1528" s="24"/>
      <c r="B1528" s="25"/>
      <c r="C1528" s="21"/>
      <c r="D1528" s="30"/>
      <c r="E1528" s="22"/>
    </row>
    <row r="1529" spans="1:5" s="50" customFormat="1" ht="18.75" x14ac:dyDescent="0.25">
      <c r="A1529" s="24" t="s">
        <v>1076</v>
      </c>
      <c r="B1529" s="26" t="s">
        <v>1505</v>
      </c>
      <c r="C1529" s="228" t="s">
        <v>18</v>
      </c>
      <c r="D1529" s="30"/>
      <c r="E1529" s="22">
        <v>1904.09</v>
      </c>
    </row>
    <row r="1530" spans="1:5" s="50" customFormat="1" ht="18.75" x14ac:dyDescent="0.25">
      <c r="A1530" s="24"/>
      <c r="B1530" s="26"/>
      <c r="C1530" s="21"/>
      <c r="D1530" s="30"/>
      <c r="E1530" s="22"/>
    </row>
    <row r="1531" spans="1:5" s="50" customFormat="1" ht="18.75" x14ac:dyDescent="0.25">
      <c r="A1531" s="24" t="s">
        <v>1222</v>
      </c>
      <c r="B1531" s="26" t="s">
        <v>1309</v>
      </c>
      <c r="C1531" s="228" t="s">
        <v>18</v>
      </c>
      <c r="D1531" s="30"/>
      <c r="E1531" s="22">
        <v>4064.73</v>
      </c>
    </row>
    <row r="1532" spans="1:5" s="50" customFormat="1" ht="18.75" x14ac:dyDescent="0.25">
      <c r="A1532" s="24"/>
      <c r="B1532" s="26"/>
      <c r="C1532" s="21"/>
      <c r="D1532" s="30"/>
      <c r="E1532" s="22"/>
    </row>
    <row r="1533" spans="1:5" s="50" customFormat="1" ht="18.75" x14ac:dyDescent="0.25">
      <c r="A1533" s="24" t="s">
        <v>1223</v>
      </c>
      <c r="B1533" s="29" t="s">
        <v>1074</v>
      </c>
      <c r="C1533" s="21"/>
      <c r="D1533" s="30"/>
      <c r="E1533" s="22"/>
    </row>
    <row r="1534" spans="1:5" s="50" customFormat="1" ht="126" x14ac:dyDescent="0.25">
      <c r="A1534" s="24"/>
      <c r="B1534" s="25" t="s">
        <v>1307</v>
      </c>
      <c r="C1534" s="21"/>
      <c r="D1534" s="30"/>
      <c r="E1534" s="22"/>
    </row>
    <row r="1535" spans="1:5" s="50" customFormat="1" ht="18.75" x14ac:dyDescent="0.25">
      <c r="A1535" s="24"/>
      <c r="B1535" s="25"/>
      <c r="C1535" s="21"/>
      <c r="D1535" s="30"/>
      <c r="E1535" s="22"/>
    </row>
    <row r="1536" spans="1:5" s="50" customFormat="1" ht="18.75" x14ac:dyDescent="0.25">
      <c r="A1536" s="24" t="s">
        <v>1224</v>
      </c>
      <c r="B1536" s="26" t="s">
        <v>1506</v>
      </c>
      <c r="C1536" s="228" t="s">
        <v>61</v>
      </c>
      <c r="D1536" s="30"/>
      <c r="E1536" s="22">
        <v>3443.6</v>
      </c>
    </row>
    <row r="1537" spans="1:5" s="50" customFormat="1" ht="18.75" x14ac:dyDescent="0.25">
      <c r="A1537" s="24"/>
      <c r="B1537" s="26"/>
      <c r="C1537" s="21"/>
      <c r="D1537" s="30"/>
      <c r="E1537" s="22"/>
    </row>
    <row r="1538" spans="1:5" s="50" customFormat="1" ht="18.75" x14ac:dyDescent="0.25">
      <c r="A1538" s="24" t="s">
        <v>1225</v>
      </c>
      <c r="B1538" s="26" t="s">
        <v>964</v>
      </c>
      <c r="C1538" s="228" t="s">
        <v>61</v>
      </c>
      <c r="D1538" s="30"/>
      <c r="E1538" s="22">
        <v>4076.8</v>
      </c>
    </row>
    <row r="1539" spans="1:5" s="50" customFormat="1" ht="18.75" x14ac:dyDescent="0.25">
      <c r="A1539" s="24"/>
      <c r="B1539" s="26"/>
      <c r="C1539" s="21"/>
      <c r="D1539" s="30"/>
      <c r="E1539" s="22"/>
    </row>
    <row r="1540" spans="1:5" s="50" customFormat="1" ht="18.75" x14ac:dyDescent="0.25">
      <c r="A1540" s="24"/>
      <c r="B1540" s="26"/>
      <c r="C1540" s="694" t="s">
        <v>21</v>
      </c>
      <c r="D1540" s="695"/>
      <c r="E1540" s="695"/>
    </row>
    <row r="1541" spans="1:5" s="50" customFormat="1" ht="18.75" x14ac:dyDescent="0.25">
      <c r="A1541" s="19" t="s">
        <v>1716</v>
      </c>
      <c r="B1541" s="20" t="s">
        <v>720</v>
      </c>
      <c r="C1541" s="223"/>
      <c r="D1541" s="232"/>
      <c r="E1541" s="225"/>
    </row>
    <row r="1542" spans="1:5" s="50" customFormat="1" ht="18.75" x14ac:dyDescent="0.25">
      <c r="A1542" s="226" t="s">
        <v>1717</v>
      </c>
      <c r="B1542" s="242" t="s">
        <v>722</v>
      </c>
      <c r="C1542" s="21"/>
      <c r="D1542" s="30"/>
      <c r="E1542" s="22"/>
    </row>
    <row r="1543" spans="1:5" s="50" customFormat="1" ht="18.75" x14ac:dyDescent="0.25">
      <c r="A1543" s="24" t="s">
        <v>1718</v>
      </c>
      <c r="B1543" s="26" t="s">
        <v>724</v>
      </c>
      <c r="C1543" s="228" t="s">
        <v>8</v>
      </c>
      <c r="D1543" s="30"/>
      <c r="E1543" s="22">
        <v>6.43</v>
      </c>
    </row>
    <row r="1544" spans="1:5" s="50" customFormat="1" ht="63" x14ac:dyDescent="0.25">
      <c r="A1544" s="24"/>
      <c r="B1544" s="25" t="s">
        <v>725</v>
      </c>
      <c r="C1544" s="21"/>
      <c r="D1544" s="30"/>
      <c r="E1544" s="22"/>
    </row>
    <row r="1545" spans="1:5" s="50" customFormat="1" ht="18.75" x14ac:dyDescent="0.25">
      <c r="A1545" s="24"/>
      <c r="B1545" s="25"/>
      <c r="C1545" s="21"/>
      <c r="D1545" s="30"/>
      <c r="E1545" s="22"/>
    </row>
    <row r="1546" spans="1:5" s="50" customFormat="1" ht="18.75" x14ac:dyDescent="0.25">
      <c r="A1546" s="24" t="s">
        <v>1719</v>
      </c>
      <c r="B1546" s="247" t="s">
        <v>727</v>
      </c>
      <c r="C1546" s="261" t="s">
        <v>8</v>
      </c>
      <c r="D1546" s="262"/>
      <c r="E1546" s="263">
        <v>31.92</v>
      </c>
    </row>
    <row r="1547" spans="1:5" s="50" customFormat="1" ht="47.25" x14ac:dyDescent="0.25">
      <c r="A1547" s="24"/>
      <c r="B1547" s="25" t="s">
        <v>728</v>
      </c>
      <c r="C1547" s="21"/>
      <c r="D1547" s="30"/>
      <c r="E1547" s="22"/>
    </row>
    <row r="1548" spans="1:5" s="50" customFormat="1" ht="18.75" x14ac:dyDescent="0.25">
      <c r="A1548" s="24"/>
      <c r="B1548" s="26"/>
      <c r="C1548" s="21"/>
      <c r="D1548" s="30"/>
      <c r="E1548" s="22"/>
    </row>
    <row r="1549" spans="1:5" s="50" customFormat="1" ht="18.75" x14ac:dyDescent="0.25">
      <c r="A1549" s="24" t="s">
        <v>1720</v>
      </c>
      <c r="B1549" s="29" t="s">
        <v>730</v>
      </c>
      <c r="C1549" s="21"/>
      <c r="D1549" s="28"/>
      <c r="E1549" s="22"/>
    </row>
    <row r="1550" spans="1:5" s="50" customFormat="1" ht="279.75" customHeight="1" x14ac:dyDescent="0.25">
      <c r="A1550" s="24"/>
      <c r="B1550" s="25" t="s">
        <v>1081</v>
      </c>
      <c r="C1550" s="21"/>
      <c r="D1550" s="28"/>
      <c r="E1550" s="22"/>
    </row>
    <row r="1551" spans="1:5" s="50" customFormat="1" ht="110.25" customHeight="1" x14ac:dyDescent="0.25">
      <c r="A1551" s="24"/>
      <c r="B1551" s="25" t="s">
        <v>732</v>
      </c>
      <c r="C1551" s="21"/>
      <c r="D1551" s="28"/>
      <c r="E1551" s="22"/>
    </row>
    <row r="1552" spans="1:5" s="50" customFormat="1" ht="18.75" x14ac:dyDescent="0.25">
      <c r="A1552" s="24"/>
      <c r="B1552" s="29"/>
      <c r="C1552" s="21"/>
      <c r="D1552" s="28"/>
      <c r="E1552" s="22"/>
    </row>
    <row r="1553" spans="1:5" s="50" customFormat="1" ht="18.75" x14ac:dyDescent="0.25">
      <c r="A1553" s="24" t="s">
        <v>1721</v>
      </c>
      <c r="B1553" s="71" t="s">
        <v>1856</v>
      </c>
      <c r="C1553" s="228" t="s">
        <v>125</v>
      </c>
      <c r="D1553" s="30"/>
      <c r="E1553" s="22">
        <v>48</v>
      </c>
    </row>
    <row r="1554" spans="1:5" s="50" customFormat="1" ht="18.75" x14ac:dyDescent="0.25">
      <c r="A1554" s="24"/>
      <c r="B1554" s="25"/>
      <c r="C1554" s="21"/>
      <c r="D1554" s="30"/>
      <c r="E1554" s="22"/>
    </row>
    <row r="1555" spans="1:5" s="50" customFormat="1" ht="18.75" x14ac:dyDescent="0.25">
      <c r="A1555" s="24" t="s">
        <v>1722</v>
      </c>
      <c r="B1555" s="26" t="s">
        <v>1082</v>
      </c>
      <c r="C1555" s="228" t="s">
        <v>978</v>
      </c>
      <c r="D1555" s="30"/>
      <c r="E1555" s="22">
        <v>4.97</v>
      </c>
    </row>
    <row r="1556" spans="1:5" s="50" customFormat="1" ht="18.75" x14ac:dyDescent="0.25">
      <c r="A1556" s="24"/>
      <c r="B1556" s="26"/>
      <c r="C1556" s="21"/>
      <c r="D1556" s="30"/>
      <c r="E1556" s="22"/>
    </row>
    <row r="1557" spans="1:5" s="50" customFormat="1" ht="18.75" x14ac:dyDescent="0.25">
      <c r="A1557" s="24" t="s">
        <v>1723</v>
      </c>
      <c r="B1557" s="26" t="s">
        <v>1080</v>
      </c>
      <c r="C1557" s="228" t="s">
        <v>978</v>
      </c>
      <c r="D1557" s="30"/>
      <c r="E1557" s="22">
        <v>4.7699999999999996</v>
      </c>
    </row>
    <row r="1558" spans="1:5" s="50" customFormat="1" ht="18" customHeight="1" x14ac:dyDescent="0.25">
      <c r="A1558" s="264"/>
      <c r="B1558" s="265"/>
      <c r="C1558" s="694" t="s">
        <v>21</v>
      </c>
      <c r="D1558" s="695"/>
      <c r="E1558" s="695"/>
    </row>
    <row r="1559" spans="1:5" s="50" customFormat="1" ht="18.75" x14ac:dyDescent="0.25">
      <c r="A1559" s="19" t="s">
        <v>734</v>
      </c>
      <c r="B1559" s="20" t="s">
        <v>1568</v>
      </c>
      <c r="C1559" s="223"/>
      <c r="D1559" s="232"/>
      <c r="E1559" s="225"/>
    </row>
    <row r="1560" spans="1:5" s="50" customFormat="1" ht="18.75" x14ac:dyDescent="0.25">
      <c r="A1560" s="24" t="s">
        <v>1085</v>
      </c>
      <c r="B1560" s="29" t="s">
        <v>1084</v>
      </c>
      <c r="C1560" s="21"/>
      <c r="D1560" s="30"/>
      <c r="E1560" s="33"/>
    </row>
    <row r="1561" spans="1:5" s="50" customFormat="1" ht="315" x14ac:dyDescent="0.25">
      <c r="A1561" s="24"/>
      <c r="B1561" s="25" t="s">
        <v>947</v>
      </c>
      <c r="C1561" s="21"/>
      <c r="D1561" s="30"/>
      <c r="E1561" s="33"/>
    </row>
    <row r="1562" spans="1:5" s="50" customFormat="1" ht="18.75" x14ac:dyDescent="0.25">
      <c r="A1562" s="24"/>
      <c r="B1562" s="29"/>
      <c r="C1562" s="21"/>
      <c r="D1562" s="30"/>
      <c r="E1562" s="33"/>
    </row>
    <row r="1563" spans="1:5" s="50" customFormat="1" ht="18.75" x14ac:dyDescent="0.25">
      <c r="A1563" s="24" t="s">
        <v>735</v>
      </c>
      <c r="B1563" s="26" t="s">
        <v>881</v>
      </c>
      <c r="C1563" s="228" t="s">
        <v>18</v>
      </c>
      <c r="D1563" s="30"/>
      <c r="E1563" s="22">
        <v>924.92</v>
      </c>
    </row>
    <row r="1564" spans="1:5" s="50" customFormat="1" ht="18.75" x14ac:dyDescent="0.25">
      <c r="A1564" s="24"/>
      <c r="B1564" s="25"/>
      <c r="C1564" s="21"/>
      <c r="D1564" s="30"/>
      <c r="E1564" s="33"/>
    </row>
    <row r="1565" spans="1:5" s="50" customFormat="1" ht="31.5" x14ac:dyDescent="0.25">
      <c r="A1565" s="24" t="s">
        <v>736</v>
      </c>
      <c r="B1565" s="26" t="s">
        <v>882</v>
      </c>
      <c r="C1565" s="228" t="s">
        <v>18</v>
      </c>
      <c r="D1565" s="30"/>
      <c r="E1565" s="33">
        <v>2247.69</v>
      </c>
    </row>
    <row r="1566" spans="1:5" s="50" customFormat="1" ht="18.75" x14ac:dyDescent="0.25">
      <c r="A1566" s="24"/>
      <c r="B1566" s="26"/>
      <c r="C1566" s="21"/>
      <c r="D1566" s="30"/>
      <c r="E1566" s="33"/>
    </row>
    <row r="1567" spans="1:5" s="50" customFormat="1" ht="18.75" x14ac:dyDescent="0.25">
      <c r="A1567" s="24" t="s">
        <v>883</v>
      </c>
      <c r="B1567" s="29" t="s">
        <v>1252</v>
      </c>
      <c r="C1567" s="21"/>
      <c r="D1567" s="30"/>
      <c r="E1567" s="33"/>
    </row>
    <row r="1568" spans="1:5" s="50" customFormat="1" ht="276.75" customHeight="1" x14ac:dyDescent="0.25">
      <c r="A1568" s="24"/>
      <c r="B1568" s="25" t="s">
        <v>1857</v>
      </c>
      <c r="C1568" s="21"/>
      <c r="D1568" s="30"/>
      <c r="E1568" s="33"/>
    </row>
    <row r="1569" spans="1:5" s="50" customFormat="1" ht="18.75" x14ac:dyDescent="0.25">
      <c r="A1569" s="24"/>
      <c r="B1569" s="25"/>
      <c r="C1569" s="21"/>
      <c r="D1569" s="30"/>
      <c r="E1569" s="33"/>
    </row>
    <row r="1570" spans="1:5" s="50" customFormat="1" ht="18.75" x14ac:dyDescent="0.25">
      <c r="A1570" s="24" t="s">
        <v>884</v>
      </c>
      <c r="B1570" s="294" t="s">
        <v>1858</v>
      </c>
      <c r="C1570" s="228" t="s">
        <v>18</v>
      </c>
      <c r="D1570" s="30"/>
      <c r="E1570" s="22">
        <v>1280.26</v>
      </c>
    </row>
    <row r="1571" spans="1:5" s="50" customFormat="1" ht="18.75" x14ac:dyDescent="0.25">
      <c r="A1571" s="24"/>
      <c r="B1571" s="27"/>
      <c r="C1571" s="21"/>
      <c r="D1571" s="30"/>
      <c r="E1571" s="33"/>
    </row>
    <row r="1572" spans="1:5" s="50" customFormat="1" ht="18.75" x14ac:dyDescent="0.25">
      <c r="A1572" s="24" t="s">
        <v>885</v>
      </c>
      <c r="B1572" s="56" t="s">
        <v>738</v>
      </c>
      <c r="C1572" s="228" t="s">
        <v>18</v>
      </c>
      <c r="D1572" s="30"/>
      <c r="E1572" s="22">
        <v>1856.17</v>
      </c>
    </row>
    <row r="1573" spans="1:5" s="50" customFormat="1" ht="18.75" x14ac:dyDescent="0.25">
      <c r="A1573" s="24"/>
      <c r="B1573" s="27"/>
      <c r="C1573" s="21"/>
      <c r="D1573" s="30"/>
      <c r="E1573" s="33"/>
    </row>
    <row r="1574" spans="1:5" s="50" customFormat="1" ht="18.75" x14ac:dyDescent="0.25">
      <c r="A1574" s="24" t="s">
        <v>1226</v>
      </c>
      <c r="B1574" s="56" t="s">
        <v>739</v>
      </c>
      <c r="C1574" s="228" t="s">
        <v>18</v>
      </c>
      <c r="D1574" s="30"/>
      <c r="E1574" s="22">
        <v>1907.75</v>
      </c>
    </row>
    <row r="1575" spans="1:5" s="50" customFormat="1" ht="18.75" x14ac:dyDescent="0.25">
      <c r="A1575" s="24"/>
      <c r="B1575" s="27"/>
      <c r="C1575" s="21"/>
      <c r="D1575" s="30"/>
      <c r="E1575" s="33"/>
    </row>
    <row r="1576" spans="1:5" s="50" customFormat="1" ht="18.75" x14ac:dyDescent="0.25">
      <c r="A1576" s="24" t="s">
        <v>1227</v>
      </c>
      <c r="B1576" s="295" t="s">
        <v>1404</v>
      </c>
      <c r="C1576" s="228" t="s">
        <v>18</v>
      </c>
      <c r="D1576" s="30"/>
      <c r="E1576" s="22">
        <v>1526.21</v>
      </c>
    </row>
    <row r="1577" spans="1:5" s="50" customFormat="1" ht="18.75" x14ac:dyDescent="0.25">
      <c r="A1577" s="24"/>
      <c r="B1577" s="27"/>
      <c r="C1577" s="21"/>
      <c r="D1577" s="30"/>
      <c r="E1577" s="33"/>
    </row>
    <row r="1578" spans="1:5" s="50" customFormat="1" ht="18.75" x14ac:dyDescent="0.25">
      <c r="A1578" s="24" t="s">
        <v>1228</v>
      </c>
      <c r="B1578" s="249" t="s">
        <v>1859</v>
      </c>
      <c r="C1578" s="228" t="s">
        <v>18</v>
      </c>
      <c r="D1578" s="30"/>
      <c r="E1578" s="22">
        <v>1697.61</v>
      </c>
    </row>
    <row r="1579" spans="1:5" s="50" customFormat="1" ht="18.75" x14ac:dyDescent="0.25">
      <c r="A1579" s="24"/>
      <c r="B1579" s="27"/>
      <c r="C1579" s="21"/>
      <c r="D1579" s="30"/>
      <c r="E1579" s="33"/>
    </row>
    <row r="1580" spans="1:5" s="50" customFormat="1" ht="18.75" x14ac:dyDescent="0.25">
      <c r="A1580" s="24" t="s">
        <v>1229</v>
      </c>
      <c r="B1580" s="56" t="s">
        <v>784</v>
      </c>
      <c r="C1580" s="228" t="s">
        <v>18</v>
      </c>
      <c r="D1580" s="30"/>
      <c r="E1580" s="22">
        <v>1690.59</v>
      </c>
    </row>
    <row r="1581" spans="1:5" s="50" customFormat="1" ht="18.75" x14ac:dyDescent="0.25">
      <c r="A1581" s="24"/>
      <c r="B1581" s="27"/>
      <c r="C1581" s="21"/>
      <c r="D1581" s="30"/>
      <c r="E1581" s="33"/>
    </row>
    <row r="1582" spans="1:5" s="50" customFormat="1" ht="18.75" x14ac:dyDescent="0.25">
      <c r="A1582" s="24" t="s">
        <v>1230</v>
      </c>
      <c r="B1582" s="56" t="s">
        <v>783</v>
      </c>
      <c r="C1582" s="228" t="s">
        <v>18</v>
      </c>
      <c r="D1582" s="30"/>
      <c r="E1582" s="22">
        <v>2244.0100000000002</v>
      </c>
    </row>
    <row r="1583" spans="1:5" s="50" customFormat="1" ht="18.75" x14ac:dyDescent="0.25">
      <c r="A1583" s="24"/>
      <c r="B1583" s="56"/>
      <c r="C1583" s="21"/>
      <c r="D1583" s="30"/>
      <c r="E1583" s="22"/>
    </row>
    <row r="1584" spans="1:5" s="50" customFormat="1" ht="18.75" x14ac:dyDescent="0.25">
      <c r="A1584" s="24" t="s">
        <v>1513</v>
      </c>
      <c r="B1584" s="59" t="s">
        <v>1522</v>
      </c>
      <c r="C1584" s="228" t="s">
        <v>18</v>
      </c>
      <c r="D1584" s="30"/>
      <c r="E1584" s="22">
        <v>1925.19</v>
      </c>
    </row>
    <row r="1585" spans="1:5" s="50" customFormat="1" ht="18.75" x14ac:dyDescent="0.25">
      <c r="A1585" s="24"/>
      <c r="B1585" s="59"/>
      <c r="C1585" s="21"/>
      <c r="D1585" s="30"/>
      <c r="E1585" s="22"/>
    </row>
    <row r="1586" spans="1:5" s="50" customFormat="1" ht="18.75" x14ac:dyDescent="0.25">
      <c r="A1586" s="24" t="s">
        <v>1574</v>
      </c>
      <c r="B1586" s="59" t="s">
        <v>1523</v>
      </c>
      <c r="C1586" s="228" t="s">
        <v>18</v>
      </c>
      <c r="D1586" s="30"/>
      <c r="E1586" s="22">
        <v>1520.37</v>
      </c>
    </row>
    <row r="1587" spans="1:5" s="50" customFormat="1" ht="18.75" x14ac:dyDescent="0.25">
      <c r="A1587" s="24"/>
      <c r="B1587" s="27"/>
      <c r="C1587" s="21"/>
      <c r="D1587" s="30"/>
      <c r="E1587" s="33"/>
    </row>
    <row r="1588" spans="1:5" s="50" customFormat="1" ht="63" x14ac:dyDescent="0.25">
      <c r="A1588" s="66" t="s">
        <v>1704</v>
      </c>
      <c r="B1588" s="249" t="s">
        <v>1860</v>
      </c>
      <c r="C1588" s="231" t="s">
        <v>18</v>
      </c>
      <c r="D1588" s="30"/>
      <c r="E1588" s="296">
        <v>2045.52</v>
      </c>
    </row>
    <row r="1589" spans="1:5" s="50" customFormat="1" ht="18.75" x14ac:dyDescent="0.25">
      <c r="A1589" s="24"/>
      <c r="B1589" s="27"/>
      <c r="C1589" s="21"/>
      <c r="D1589" s="30"/>
      <c r="E1589" s="33"/>
    </row>
    <row r="1590" spans="1:5" s="50" customFormat="1" ht="18.75" x14ac:dyDescent="0.25">
      <c r="A1590" s="66" t="s">
        <v>1861</v>
      </c>
      <c r="B1590" s="249" t="s">
        <v>1862</v>
      </c>
      <c r="C1590" s="231" t="s">
        <v>18</v>
      </c>
      <c r="D1590" s="30"/>
      <c r="E1590" s="22">
        <v>1544.09</v>
      </c>
    </row>
    <row r="1591" spans="1:5" s="50" customFormat="1" ht="18.75" x14ac:dyDescent="0.25">
      <c r="A1591" s="24"/>
      <c r="B1591" s="27"/>
      <c r="C1591" s="21"/>
      <c r="D1591" s="30"/>
      <c r="E1591" s="33"/>
    </row>
    <row r="1592" spans="1:5" s="50" customFormat="1" ht="78.75" customHeight="1" x14ac:dyDescent="0.25">
      <c r="A1592" s="24" t="s">
        <v>1863</v>
      </c>
      <c r="B1592" s="249" t="s">
        <v>1864</v>
      </c>
      <c r="C1592" s="231" t="s">
        <v>18</v>
      </c>
      <c r="D1592" s="30"/>
      <c r="E1592" s="22">
        <v>994.43</v>
      </c>
    </row>
    <row r="1593" spans="1:5" s="50" customFormat="1" ht="184.5" customHeight="1" x14ac:dyDescent="0.25">
      <c r="A1593" s="24"/>
      <c r="B1593" s="297" t="s">
        <v>1865</v>
      </c>
      <c r="C1593" s="67"/>
      <c r="D1593" s="110"/>
      <c r="E1593" s="298"/>
    </row>
    <row r="1594" spans="1:5" s="50" customFormat="1" ht="18.75" x14ac:dyDescent="0.25">
      <c r="A1594" s="24"/>
      <c r="B1594" s="56"/>
      <c r="C1594" s="21"/>
      <c r="D1594" s="30"/>
      <c r="E1594" s="33"/>
    </row>
    <row r="1595" spans="1:5" s="50" customFormat="1" ht="18.75" x14ac:dyDescent="0.25">
      <c r="A1595" s="24" t="s">
        <v>1866</v>
      </c>
      <c r="B1595" s="56" t="s">
        <v>1867</v>
      </c>
      <c r="C1595" s="231" t="s">
        <v>18</v>
      </c>
      <c r="D1595" s="30"/>
      <c r="E1595" s="22">
        <v>736.99</v>
      </c>
    </row>
    <row r="1596" spans="1:5" s="50" customFormat="1" ht="94.5" x14ac:dyDescent="0.25">
      <c r="A1596" s="24"/>
      <c r="B1596" s="25" t="s">
        <v>1868</v>
      </c>
      <c r="C1596" s="67"/>
      <c r="D1596" s="110"/>
      <c r="E1596" s="298"/>
    </row>
    <row r="1597" spans="1:5" s="50" customFormat="1" ht="18.75" x14ac:dyDescent="0.25">
      <c r="A1597" s="24"/>
      <c r="B1597" s="56"/>
      <c r="C1597" s="21"/>
      <c r="D1597" s="30"/>
      <c r="E1597" s="33"/>
    </row>
    <row r="1598" spans="1:5" s="50" customFormat="1" ht="18.75" x14ac:dyDescent="0.25">
      <c r="A1598" s="24" t="s">
        <v>1869</v>
      </c>
      <c r="B1598" s="56" t="s">
        <v>1870</v>
      </c>
      <c r="C1598" s="231" t="s">
        <v>18</v>
      </c>
      <c r="D1598" s="30"/>
      <c r="E1598" s="22">
        <v>1105.49</v>
      </c>
    </row>
    <row r="1599" spans="1:5" s="50" customFormat="1" ht="94.5" x14ac:dyDescent="0.25">
      <c r="A1599" s="24"/>
      <c r="B1599" s="25" t="s">
        <v>1871</v>
      </c>
      <c r="C1599" s="67"/>
      <c r="D1599" s="110"/>
      <c r="E1599" s="298"/>
    </row>
    <row r="1600" spans="1:5" s="50" customFormat="1" ht="18.75" x14ac:dyDescent="0.25">
      <c r="A1600" s="24"/>
      <c r="B1600" s="27"/>
      <c r="C1600" s="21"/>
      <c r="D1600" s="30"/>
      <c r="E1600" s="33"/>
    </row>
    <row r="1601" spans="1:5" s="50" customFormat="1" ht="18.75" x14ac:dyDescent="0.25">
      <c r="A1601" s="24" t="s">
        <v>1231</v>
      </c>
      <c r="B1601" s="29" t="s">
        <v>1421</v>
      </c>
      <c r="C1601" s="21"/>
      <c r="D1601" s="30"/>
      <c r="E1601" s="22"/>
    </row>
    <row r="1602" spans="1:5" s="50" customFormat="1" ht="408.75" customHeight="1" x14ac:dyDescent="0.25">
      <c r="A1602" s="24"/>
      <c r="B1602" s="25" t="s">
        <v>1422</v>
      </c>
      <c r="C1602" s="21"/>
      <c r="D1602" s="30"/>
      <c r="E1602" s="33"/>
    </row>
    <row r="1603" spans="1:5" s="50" customFormat="1" ht="18.75" x14ac:dyDescent="0.25">
      <c r="A1603" s="24"/>
      <c r="B1603" s="25"/>
      <c r="C1603" s="21"/>
      <c r="D1603" s="30"/>
      <c r="E1603" s="33"/>
    </row>
    <row r="1604" spans="1:5" s="50" customFormat="1" ht="18.75" x14ac:dyDescent="0.25">
      <c r="A1604" s="24" t="s">
        <v>1232</v>
      </c>
      <c r="B1604" s="26" t="s">
        <v>1428</v>
      </c>
      <c r="C1604" s="228" t="s">
        <v>1390</v>
      </c>
      <c r="D1604" s="30"/>
      <c r="E1604" s="22">
        <v>0.67</v>
      </c>
    </row>
    <row r="1605" spans="1:5" s="50" customFormat="1" ht="18.75" x14ac:dyDescent="0.25">
      <c r="A1605" s="24"/>
      <c r="B1605" s="26"/>
      <c r="C1605" s="21"/>
      <c r="D1605" s="30"/>
      <c r="E1605" s="33"/>
    </row>
    <row r="1606" spans="1:5" s="50" customFormat="1" ht="18.75" x14ac:dyDescent="0.25">
      <c r="A1606" s="24" t="s">
        <v>1233</v>
      </c>
      <c r="B1606" s="26" t="s">
        <v>1429</v>
      </c>
      <c r="C1606" s="228" t="s">
        <v>1390</v>
      </c>
      <c r="D1606" s="30"/>
      <c r="E1606" s="22">
        <v>0.57999999999999996</v>
      </c>
    </row>
    <row r="1607" spans="1:5" s="50" customFormat="1" ht="18.75" x14ac:dyDescent="0.25">
      <c r="A1607" s="24"/>
      <c r="B1607" s="26"/>
      <c r="C1607" s="21"/>
      <c r="D1607" s="30"/>
      <c r="E1607" s="33"/>
    </row>
    <row r="1608" spans="1:5" s="50" customFormat="1" ht="18.75" x14ac:dyDescent="0.25">
      <c r="A1608" s="24" t="s">
        <v>1391</v>
      </c>
      <c r="B1608" s="26" t="s">
        <v>1430</v>
      </c>
      <c r="C1608" s="228" t="s">
        <v>1390</v>
      </c>
      <c r="D1608" s="30"/>
      <c r="E1608" s="22">
        <v>0.5</v>
      </c>
    </row>
    <row r="1609" spans="1:5" s="50" customFormat="1" ht="18.75" x14ac:dyDescent="0.25">
      <c r="A1609" s="24"/>
      <c r="B1609" s="26"/>
      <c r="C1609" s="21"/>
      <c r="D1609" s="30"/>
      <c r="E1609" s="33"/>
    </row>
    <row r="1610" spans="1:5" s="50" customFormat="1" ht="18.75" x14ac:dyDescent="0.25">
      <c r="A1610" s="24" t="s">
        <v>1392</v>
      </c>
      <c r="B1610" s="26" t="s">
        <v>1431</v>
      </c>
      <c r="C1610" s="228" t="s">
        <v>1390</v>
      </c>
      <c r="D1610" s="30"/>
      <c r="E1610" s="22">
        <v>0.42</v>
      </c>
    </row>
    <row r="1611" spans="1:5" s="50" customFormat="1" ht="18.75" x14ac:dyDescent="0.25">
      <c r="A1611" s="24"/>
      <c r="B1611" s="26"/>
      <c r="C1611" s="21"/>
      <c r="D1611" s="30"/>
      <c r="E1611" s="33"/>
    </row>
    <row r="1612" spans="1:5" s="50" customFormat="1" ht="18.75" x14ac:dyDescent="0.25">
      <c r="A1612" s="24" t="s">
        <v>1393</v>
      </c>
      <c r="B1612" s="26" t="s">
        <v>1432</v>
      </c>
      <c r="C1612" s="228" t="s">
        <v>1390</v>
      </c>
      <c r="D1612" s="30"/>
      <c r="E1612" s="22">
        <v>0.34</v>
      </c>
    </row>
    <row r="1613" spans="1:5" s="50" customFormat="1" ht="18.75" x14ac:dyDescent="0.25">
      <c r="A1613" s="24"/>
      <c r="B1613" s="26"/>
      <c r="C1613" s="21"/>
      <c r="D1613" s="30"/>
      <c r="E1613" s="33"/>
    </row>
    <row r="1614" spans="1:5" s="50" customFormat="1" ht="31.5" x14ac:dyDescent="0.25">
      <c r="A1614" s="24" t="s">
        <v>1394</v>
      </c>
      <c r="B1614" s="26" t="s">
        <v>1433</v>
      </c>
      <c r="C1614" s="228" t="s">
        <v>1390</v>
      </c>
      <c r="D1614" s="30"/>
      <c r="E1614" s="22">
        <v>0.26</v>
      </c>
    </row>
    <row r="1615" spans="1:5" s="50" customFormat="1" ht="18.75" x14ac:dyDescent="0.25">
      <c r="A1615" s="24"/>
      <c r="B1615" s="26"/>
      <c r="C1615" s="21"/>
      <c r="D1615" s="30"/>
      <c r="E1615" s="22"/>
    </row>
    <row r="1616" spans="1:5" s="50" customFormat="1" ht="31.5" x14ac:dyDescent="0.25">
      <c r="A1616" s="66" t="s">
        <v>1584</v>
      </c>
      <c r="B1616" s="71" t="s">
        <v>1580</v>
      </c>
      <c r="C1616" s="21"/>
      <c r="D1616" s="30"/>
      <c r="E1616" s="22"/>
    </row>
    <row r="1617" spans="1:5" s="50" customFormat="1" ht="157.5" x14ac:dyDescent="0.25">
      <c r="A1617" s="66"/>
      <c r="B1617" s="82" t="s">
        <v>1588</v>
      </c>
      <c r="C1617" s="21"/>
      <c r="D1617" s="30"/>
      <c r="E1617" s="22"/>
    </row>
    <row r="1618" spans="1:5" s="50" customFormat="1" ht="18.75" x14ac:dyDescent="0.25">
      <c r="A1618" s="66"/>
      <c r="B1618" s="82"/>
      <c r="C1618" s="21"/>
      <c r="D1618" s="30"/>
      <c r="E1618" s="22"/>
    </row>
    <row r="1619" spans="1:5" s="50" customFormat="1" ht="18.75" x14ac:dyDescent="0.25">
      <c r="A1619" s="66" t="s">
        <v>1585</v>
      </c>
      <c r="B1619" s="71" t="s">
        <v>1581</v>
      </c>
      <c r="C1619" s="231" t="s">
        <v>18</v>
      </c>
      <c r="D1619" s="30"/>
      <c r="E1619" s="22">
        <v>3115.21</v>
      </c>
    </row>
    <row r="1620" spans="1:5" s="50" customFormat="1" ht="18.75" x14ac:dyDescent="0.25">
      <c r="A1620" s="66"/>
      <c r="B1620" s="71"/>
      <c r="C1620" s="67"/>
      <c r="D1620" s="30"/>
      <c r="E1620" s="22"/>
    </row>
    <row r="1621" spans="1:5" s="50" customFormat="1" ht="18.75" x14ac:dyDescent="0.25">
      <c r="A1621" s="66" t="s">
        <v>1586</v>
      </c>
      <c r="B1621" s="71" t="s">
        <v>1582</v>
      </c>
      <c r="C1621" s="231" t="s">
        <v>18</v>
      </c>
      <c r="D1621" s="30"/>
      <c r="E1621" s="22">
        <v>4672.8100000000004</v>
      </c>
    </row>
    <row r="1622" spans="1:5" s="50" customFormat="1" ht="18.75" x14ac:dyDescent="0.25">
      <c r="A1622" s="66"/>
      <c r="B1622" s="71"/>
      <c r="C1622" s="67"/>
      <c r="D1622" s="30"/>
      <c r="E1622" s="74"/>
    </row>
    <row r="1623" spans="1:5" s="50" customFormat="1" ht="18.75" x14ac:dyDescent="0.25">
      <c r="A1623" s="66" t="s">
        <v>1587</v>
      </c>
      <c r="B1623" s="71" t="s">
        <v>1583</v>
      </c>
      <c r="C1623" s="231" t="s">
        <v>18</v>
      </c>
      <c r="D1623" s="30"/>
      <c r="E1623" s="22">
        <v>7009.24</v>
      </c>
    </row>
    <row r="1624" spans="1:5" s="50" customFormat="1" ht="18.75" x14ac:dyDescent="0.25">
      <c r="A1624" s="66"/>
      <c r="B1624" s="71"/>
      <c r="C1624" s="83"/>
      <c r="D1624" s="44"/>
      <c r="E1624" s="84"/>
    </row>
    <row r="1625" spans="1:5" s="50" customFormat="1" ht="18" customHeight="1" x14ac:dyDescent="0.25">
      <c r="A1625" s="264"/>
      <c r="B1625" s="265"/>
      <c r="C1625" s="714" t="s">
        <v>21</v>
      </c>
      <c r="D1625" s="715"/>
      <c r="E1625" s="715"/>
    </row>
    <row r="1626" spans="1:5" s="50" customFormat="1" ht="18.75" x14ac:dyDescent="0.25">
      <c r="A1626" s="19" t="s">
        <v>740</v>
      </c>
      <c r="B1626" s="20" t="s">
        <v>1315</v>
      </c>
      <c r="C1626" s="223"/>
      <c r="D1626" s="232"/>
      <c r="E1626" s="225"/>
    </row>
    <row r="1627" spans="1:5" s="50" customFormat="1" ht="18.75" x14ac:dyDescent="0.25">
      <c r="A1627" s="24" t="s">
        <v>1872</v>
      </c>
      <c r="B1627" s="266" t="s">
        <v>1310</v>
      </c>
      <c r="C1627" s="21"/>
      <c r="D1627" s="30"/>
      <c r="E1627" s="22"/>
    </row>
    <row r="1628" spans="1:5" s="50" customFormat="1" ht="47.25" x14ac:dyDescent="0.25">
      <c r="A1628" s="24"/>
      <c r="B1628" s="85" t="s">
        <v>1313</v>
      </c>
      <c r="C1628" s="21"/>
      <c r="D1628" s="30"/>
      <c r="E1628" s="22"/>
    </row>
    <row r="1629" spans="1:5" s="50" customFormat="1" ht="18.75" x14ac:dyDescent="0.25">
      <c r="A1629" s="24"/>
      <c r="B1629" s="85"/>
      <c r="C1629" s="21"/>
      <c r="D1629" s="30"/>
      <c r="E1629" s="22"/>
    </row>
    <row r="1630" spans="1:5" s="50" customFormat="1" ht="63" x14ac:dyDescent="0.25">
      <c r="A1630" s="24" t="s">
        <v>1873</v>
      </c>
      <c r="B1630" s="299" t="s">
        <v>1874</v>
      </c>
      <c r="C1630" s="300" t="s">
        <v>18</v>
      </c>
      <c r="D1630" s="68"/>
      <c r="E1630" s="69">
        <v>343.84</v>
      </c>
    </row>
    <row r="1631" spans="1:5" s="50" customFormat="1" ht="18.75" x14ac:dyDescent="0.25">
      <c r="A1631" s="24"/>
      <c r="B1631" s="301"/>
      <c r="C1631" s="105"/>
      <c r="D1631" s="68"/>
      <c r="E1631" s="302"/>
    </row>
    <row r="1632" spans="1:5" s="50" customFormat="1" ht="63" x14ac:dyDescent="0.25">
      <c r="A1632" s="24" t="s">
        <v>1875</v>
      </c>
      <c r="B1632" s="299" t="s">
        <v>1876</v>
      </c>
      <c r="C1632" s="300" t="s">
        <v>18</v>
      </c>
      <c r="D1632" s="68"/>
      <c r="E1632" s="69">
        <v>1022.59</v>
      </c>
    </row>
    <row r="1633" spans="1:5" s="50" customFormat="1" ht="18.75" x14ac:dyDescent="0.25">
      <c r="A1633" s="24"/>
      <c r="B1633" s="301"/>
      <c r="C1633" s="105"/>
      <c r="D1633" s="68"/>
      <c r="E1633" s="302"/>
    </row>
    <row r="1634" spans="1:5" s="50" customFormat="1" ht="63" x14ac:dyDescent="0.25">
      <c r="A1634" s="24" t="s">
        <v>1877</v>
      </c>
      <c r="B1634" s="299" t="s">
        <v>1878</v>
      </c>
      <c r="C1634" s="300" t="s">
        <v>18</v>
      </c>
      <c r="D1634" s="68"/>
      <c r="E1634" s="69">
        <v>1139.0999999999999</v>
      </c>
    </row>
    <row r="1635" spans="1:5" s="50" customFormat="1" ht="18.75" x14ac:dyDescent="0.25">
      <c r="A1635" s="24"/>
      <c r="B1635" s="268"/>
      <c r="C1635" s="105"/>
      <c r="D1635" s="68"/>
      <c r="E1635" s="69"/>
    </row>
    <row r="1636" spans="1:5" s="50" customFormat="1" ht="47.25" x14ac:dyDescent="0.25">
      <c r="A1636" s="66" t="s">
        <v>1879</v>
      </c>
      <c r="B1636" s="107" t="s">
        <v>1880</v>
      </c>
      <c r="C1636" s="231" t="s">
        <v>18</v>
      </c>
      <c r="D1636" s="68"/>
      <c r="E1636" s="69">
        <v>260.57</v>
      </c>
    </row>
    <row r="1637" spans="1:5" s="50" customFormat="1" ht="18.75" x14ac:dyDescent="0.25">
      <c r="A1637" s="24"/>
      <c r="B1637" s="120"/>
      <c r="C1637" s="21"/>
      <c r="D1637" s="30"/>
      <c r="E1637" s="22"/>
    </row>
    <row r="1638" spans="1:5" s="50" customFormat="1" ht="18.75" x14ac:dyDescent="0.25">
      <c r="A1638" s="24" t="s">
        <v>1881</v>
      </c>
      <c r="B1638" s="87" t="s">
        <v>1358</v>
      </c>
      <c r="C1638" s="21"/>
      <c r="D1638" s="30"/>
      <c r="E1638" s="22"/>
    </row>
    <row r="1639" spans="1:5" s="50" customFormat="1" ht="18.75" x14ac:dyDescent="0.25">
      <c r="A1639" s="24" t="s">
        <v>1882</v>
      </c>
      <c r="B1639" s="107" t="s">
        <v>1883</v>
      </c>
      <c r="C1639" s="228" t="s">
        <v>18</v>
      </c>
      <c r="D1639" s="30"/>
      <c r="E1639" s="22">
        <v>325.42</v>
      </c>
    </row>
    <row r="1640" spans="1:5" s="50" customFormat="1" ht="63" x14ac:dyDescent="0.25">
      <c r="A1640" s="24"/>
      <c r="B1640" s="101" t="s">
        <v>1884</v>
      </c>
      <c r="C1640" s="21"/>
      <c r="D1640" s="30"/>
      <c r="E1640" s="22"/>
    </row>
    <row r="1641" spans="1:5" s="50" customFormat="1" ht="18.75" x14ac:dyDescent="0.25">
      <c r="A1641" s="24"/>
      <c r="B1641" s="101"/>
      <c r="C1641" s="21"/>
      <c r="D1641" s="30"/>
      <c r="E1641" s="22"/>
    </row>
    <row r="1642" spans="1:5" s="50" customFormat="1" ht="18.75" x14ac:dyDescent="0.25">
      <c r="A1642" s="66" t="s">
        <v>1885</v>
      </c>
      <c r="B1642" s="107" t="s">
        <v>1672</v>
      </c>
      <c r="C1642" s="231" t="s">
        <v>18</v>
      </c>
      <c r="D1642" s="68"/>
      <c r="E1642" s="69">
        <v>418.48</v>
      </c>
    </row>
    <row r="1643" spans="1:5" s="50" customFormat="1" ht="78.75" x14ac:dyDescent="0.25">
      <c r="A1643" s="66"/>
      <c r="B1643" s="101" t="s">
        <v>1673</v>
      </c>
      <c r="C1643" s="67"/>
      <c r="D1643" s="110"/>
      <c r="E1643" s="110"/>
    </row>
    <row r="1644" spans="1:5" s="50" customFormat="1" ht="18.75" x14ac:dyDescent="0.25">
      <c r="A1644" s="24"/>
      <c r="B1644" s="87"/>
      <c r="C1644" s="21"/>
      <c r="D1644" s="30"/>
      <c r="E1644" s="22"/>
    </row>
    <row r="1645" spans="1:5" s="50" customFormat="1" ht="18.75" x14ac:dyDescent="0.25">
      <c r="A1645" s="24" t="s">
        <v>1886</v>
      </c>
      <c r="B1645" s="120" t="s">
        <v>1356</v>
      </c>
      <c r="C1645" s="228" t="s">
        <v>18</v>
      </c>
      <c r="D1645" s="30"/>
      <c r="E1645" s="22">
        <v>101.03</v>
      </c>
    </row>
    <row r="1646" spans="1:5" s="50" customFormat="1" ht="47.25" x14ac:dyDescent="0.25">
      <c r="A1646" s="24"/>
      <c r="B1646" s="86" t="s">
        <v>1357</v>
      </c>
      <c r="C1646" s="21"/>
      <c r="D1646" s="30"/>
      <c r="E1646" s="22"/>
    </row>
    <row r="1647" spans="1:5" s="50" customFormat="1" ht="18.75" x14ac:dyDescent="0.25">
      <c r="A1647" s="24"/>
      <c r="B1647" s="120"/>
      <c r="C1647" s="21"/>
      <c r="D1647" s="30"/>
      <c r="E1647" s="22"/>
    </row>
    <row r="1648" spans="1:5" s="50" customFormat="1" ht="18.75" x14ac:dyDescent="0.25">
      <c r="A1648" s="66" t="s">
        <v>1887</v>
      </c>
      <c r="B1648" s="107" t="s">
        <v>1674</v>
      </c>
      <c r="C1648" s="231" t="s">
        <v>18</v>
      </c>
      <c r="D1648" s="30"/>
      <c r="E1648" s="22">
        <v>146.4</v>
      </c>
    </row>
    <row r="1649" spans="1:5" s="50" customFormat="1" ht="47.25" x14ac:dyDescent="0.25">
      <c r="A1649" s="66"/>
      <c r="B1649" s="101" t="s">
        <v>1675</v>
      </c>
      <c r="C1649" s="67"/>
      <c r="D1649" s="30"/>
      <c r="E1649" s="22"/>
    </row>
    <row r="1650" spans="1:5" s="50" customFormat="1" ht="18.75" x14ac:dyDescent="0.25">
      <c r="A1650" s="24"/>
      <c r="B1650" s="120"/>
      <c r="C1650" s="21"/>
      <c r="D1650" s="30"/>
      <c r="E1650" s="22"/>
    </row>
    <row r="1651" spans="1:5" s="50" customFormat="1" ht="18.75" x14ac:dyDescent="0.25">
      <c r="A1651" s="24" t="s">
        <v>1888</v>
      </c>
      <c r="B1651" s="120" t="s">
        <v>1317</v>
      </c>
      <c r="C1651" s="228" t="s">
        <v>18</v>
      </c>
      <c r="D1651" s="30"/>
      <c r="E1651" s="22">
        <v>165.17</v>
      </c>
    </row>
    <row r="1652" spans="1:5" s="50" customFormat="1" ht="63" x14ac:dyDescent="0.25">
      <c r="A1652" s="24"/>
      <c r="B1652" s="86" t="s">
        <v>1316</v>
      </c>
      <c r="C1652" s="21"/>
      <c r="D1652" s="30"/>
      <c r="E1652" s="22"/>
    </row>
    <row r="1653" spans="1:5" s="50" customFormat="1" ht="18.75" x14ac:dyDescent="0.25">
      <c r="A1653" s="24"/>
      <c r="B1653" s="120"/>
      <c r="C1653" s="21"/>
      <c r="D1653" s="30"/>
      <c r="E1653" s="22"/>
    </row>
    <row r="1654" spans="1:5" s="50" customFormat="1" ht="18.75" x14ac:dyDescent="0.25">
      <c r="A1654" s="24" t="s">
        <v>1889</v>
      </c>
      <c r="B1654" s="120" t="s">
        <v>1320</v>
      </c>
      <c r="C1654" s="228" t="s">
        <v>18</v>
      </c>
      <c r="D1654" s="30"/>
      <c r="E1654" s="22">
        <v>72.44</v>
      </c>
    </row>
    <row r="1655" spans="1:5" s="50" customFormat="1" ht="47.25" x14ac:dyDescent="0.25">
      <c r="A1655" s="24"/>
      <c r="B1655" s="86" t="s">
        <v>1318</v>
      </c>
      <c r="C1655" s="21"/>
      <c r="D1655" s="30"/>
      <c r="E1655" s="22"/>
    </row>
    <row r="1656" spans="1:5" s="50" customFormat="1" ht="18.75" x14ac:dyDescent="0.25">
      <c r="A1656" s="24"/>
      <c r="B1656" s="120"/>
      <c r="C1656" s="21"/>
      <c r="D1656" s="30"/>
      <c r="E1656" s="22"/>
    </row>
    <row r="1657" spans="1:5" s="50" customFormat="1" ht="18.75" x14ac:dyDescent="0.25">
      <c r="A1657" s="24" t="s">
        <v>1890</v>
      </c>
      <c r="B1657" s="120" t="s">
        <v>1321</v>
      </c>
      <c r="C1657" s="228" t="s">
        <v>18</v>
      </c>
      <c r="D1657" s="30"/>
      <c r="E1657" s="22">
        <v>105.78</v>
      </c>
    </row>
    <row r="1658" spans="1:5" s="50" customFormat="1" ht="47.25" x14ac:dyDescent="0.25">
      <c r="A1658" s="24"/>
      <c r="B1658" s="86" t="s">
        <v>1319</v>
      </c>
      <c r="C1658" s="21"/>
      <c r="D1658" s="30"/>
      <c r="E1658" s="22"/>
    </row>
    <row r="1659" spans="1:5" s="50" customFormat="1" ht="18.75" x14ac:dyDescent="0.25">
      <c r="A1659" s="24"/>
      <c r="B1659" s="86"/>
      <c r="C1659" s="21"/>
      <c r="D1659" s="30"/>
      <c r="E1659" s="22"/>
    </row>
    <row r="1660" spans="1:5" s="50" customFormat="1" ht="18.75" x14ac:dyDescent="0.25">
      <c r="A1660" s="24" t="s">
        <v>1891</v>
      </c>
      <c r="B1660" s="120" t="s">
        <v>1368</v>
      </c>
      <c r="C1660" s="228" t="s">
        <v>18</v>
      </c>
      <c r="D1660" s="30"/>
      <c r="E1660" s="22">
        <v>14.69</v>
      </c>
    </row>
    <row r="1661" spans="1:5" s="50" customFormat="1" ht="78.75" x14ac:dyDescent="0.25">
      <c r="A1661" s="24"/>
      <c r="B1661" s="86" t="s">
        <v>1322</v>
      </c>
      <c r="C1661" s="21"/>
      <c r="D1661" s="30"/>
      <c r="E1661" s="22"/>
    </row>
    <row r="1662" spans="1:5" s="50" customFormat="1" ht="18.75" x14ac:dyDescent="0.25">
      <c r="A1662" s="24"/>
      <c r="B1662" s="86"/>
      <c r="C1662" s="21"/>
      <c r="D1662" s="30"/>
      <c r="E1662" s="22"/>
    </row>
    <row r="1663" spans="1:5" s="50" customFormat="1" ht="18.75" x14ac:dyDescent="0.25">
      <c r="A1663" s="66" t="s">
        <v>1892</v>
      </c>
      <c r="B1663" s="107" t="s">
        <v>1676</v>
      </c>
      <c r="C1663" s="231" t="s">
        <v>18</v>
      </c>
      <c r="D1663" s="30"/>
      <c r="E1663" s="22">
        <v>89.22</v>
      </c>
    </row>
    <row r="1664" spans="1:5" s="50" customFormat="1" ht="47.25" x14ac:dyDescent="0.25">
      <c r="A1664" s="66"/>
      <c r="B1664" s="101" t="s">
        <v>1677</v>
      </c>
      <c r="C1664" s="67"/>
      <c r="D1664" s="30"/>
      <c r="E1664" s="22"/>
    </row>
    <row r="1665" spans="1:5" s="50" customFormat="1" ht="18.75" x14ac:dyDescent="0.25">
      <c r="A1665" s="66"/>
      <c r="B1665" s="107"/>
      <c r="C1665" s="67"/>
      <c r="D1665" s="30"/>
      <c r="E1665" s="22"/>
    </row>
    <row r="1666" spans="1:5" s="50" customFormat="1" ht="18.75" x14ac:dyDescent="0.25">
      <c r="A1666" s="66" t="s">
        <v>1893</v>
      </c>
      <c r="B1666" s="107" t="s">
        <v>1678</v>
      </c>
      <c r="C1666" s="231" t="s">
        <v>18</v>
      </c>
      <c r="D1666" s="30"/>
      <c r="E1666" s="22">
        <v>415.49</v>
      </c>
    </row>
    <row r="1667" spans="1:5" s="50" customFormat="1" ht="47.25" x14ac:dyDescent="0.25">
      <c r="A1667" s="66"/>
      <c r="B1667" s="101" t="s">
        <v>1679</v>
      </c>
      <c r="C1667" s="67"/>
      <c r="D1667" s="30"/>
      <c r="E1667" s="22"/>
    </row>
    <row r="1668" spans="1:5" s="50" customFormat="1" ht="18.75" x14ac:dyDescent="0.25">
      <c r="A1668" s="66"/>
      <c r="B1668" s="107"/>
      <c r="C1668" s="67"/>
      <c r="D1668" s="30"/>
      <c r="E1668" s="22"/>
    </row>
    <row r="1669" spans="1:5" s="50" customFormat="1" ht="18.75" x14ac:dyDescent="0.25">
      <c r="A1669" s="66" t="s">
        <v>1894</v>
      </c>
      <c r="B1669" s="107" t="s">
        <v>1680</v>
      </c>
      <c r="C1669" s="231" t="s">
        <v>18</v>
      </c>
      <c r="D1669" s="30"/>
      <c r="E1669" s="22">
        <v>216.07</v>
      </c>
    </row>
    <row r="1670" spans="1:5" s="50" customFormat="1" ht="47.25" x14ac:dyDescent="0.25">
      <c r="A1670" s="66"/>
      <c r="B1670" s="101" t="s">
        <v>1681</v>
      </c>
      <c r="C1670" s="67"/>
      <c r="D1670" s="30"/>
      <c r="E1670" s="22"/>
    </row>
    <row r="1671" spans="1:5" s="50" customFormat="1" ht="18.75" x14ac:dyDescent="0.25">
      <c r="A1671" s="66"/>
      <c r="B1671" s="101"/>
      <c r="C1671" s="67"/>
      <c r="D1671" s="30"/>
      <c r="E1671" s="22"/>
    </row>
    <row r="1672" spans="1:5" s="50" customFormat="1" ht="18.75" x14ac:dyDescent="0.25">
      <c r="A1672" s="66" t="s">
        <v>1895</v>
      </c>
      <c r="B1672" s="107" t="s">
        <v>1896</v>
      </c>
      <c r="C1672" s="231" t="s">
        <v>18</v>
      </c>
      <c r="D1672" s="68"/>
      <c r="E1672" s="69">
        <v>325.42</v>
      </c>
    </row>
    <row r="1673" spans="1:5" s="50" customFormat="1" ht="63" x14ac:dyDescent="0.25">
      <c r="A1673" s="66"/>
      <c r="B1673" s="101" t="s">
        <v>1897</v>
      </c>
      <c r="C1673" s="67"/>
      <c r="D1673" s="110"/>
      <c r="E1673" s="110"/>
    </row>
    <row r="1674" spans="1:5" s="50" customFormat="1" ht="18.75" x14ac:dyDescent="0.25">
      <c r="A1674" s="66"/>
      <c r="B1674" s="101"/>
      <c r="C1674" s="67"/>
      <c r="D1674" s="110"/>
      <c r="E1674" s="110"/>
    </row>
    <row r="1675" spans="1:5" s="50" customFormat="1" ht="18.75" x14ac:dyDescent="0.25">
      <c r="A1675" s="66" t="s">
        <v>1898</v>
      </c>
      <c r="B1675" s="303" t="s">
        <v>1899</v>
      </c>
      <c r="C1675" s="231" t="s">
        <v>18</v>
      </c>
      <c r="D1675" s="68"/>
      <c r="E1675" s="69">
        <v>184.3</v>
      </c>
    </row>
    <row r="1676" spans="1:5" s="50" customFormat="1" ht="78.75" x14ac:dyDescent="0.25">
      <c r="A1676" s="66"/>
      <c r="B1676" s="101" t="s">
        <v>1900</v>
      </c>
      <c r="C1676" s="67"/>
      <c r="D1676" s="110"/>
      <c r="E1676" s="110"/>
    </row>
    <row r="1677" spans="1:5" s="50" customFormat="1" ht="18.75" x14ac:dyDescent="0.25">
      <c r="A1677" s="66"/>
      <c r="B1677" s="101"/>
      <c r="C1677" s="67"/>
      <c r="D1677" s="30"/>
      <c r="E1677" s="22"/>
    </row>
    <row r="1678" spans="1:5" s="50" customFormat="1" ht="18.75" x14ac:dyDescent="0.25">
      <c r="A1678" s="24" t="s">
        <v>1901</v>
      </c>
      <c r="B1678" s="87" t="s">
        <v>1323</v>
      </c>
      <c r="C1678" s="21"/>
      <c r="D1678" s="30"/>
      <c r="E1678" s="22"/>
    </row>
    <row r="1679" spans="1:5" s="50" customFormat="1" ht="18.75" x14ac:dyDescent="0.25">
      <c r="A1679" s="24" t="s">
        <v>1902</v>
      </c>
      <c r="B1679" s="120" t="s">
        <v>1324</v>
      </c>
      <c r="C1679" s="228" t="s">
        <v>18</v>
      </c>
      <c r="D1679" s="30"/>
      <c r="E1679" s="22">
        <v>27.59</v>
      </c>
    </row>
    <row r="1680" spans="1:5" s="50" customFormat="1" ht="47.25" x14ac:dyDescent="0.25">
      <c r="A1680" s="24"/>
      <c r="B1680" s="86" t="s">
        <v>1325</v>
      </c>
      <c r="C1680" s="21"/>
      <c r="D1680" s="30"/>
      <c r="E1680" s="22"/>
    </row>
    <row r="1681" spans="1:5" s="50" customFormat="1" ht="18.75" x14ac:dyDescent="0.25">
      <c r="A1681" s="24"/>
      <c r="B1681" s="120"/>
      <c r="C1681" s="21"/>
      <c r="D1681" s="30"/>
      <c r="E1681" s="22"/>
    </row>
    <row r="1682" spans="1:5" s="50" customFormat="1" ht="18.75" x14ac:dyDescent="0.25">
      <c r="A1682" s="24" t="s">
        <v>1903</v>
      </c>
      <c r="B1682" s="120" t="s">
        <v>1500</v>
      </c>
      <c r="C1682" s="228" t="s">
        <v>18</v>
      </c>
      <c r="D1682" s="30"/>
      <c r="E1682" s="22">
        <v>419.34</v>
      </c>
    </row>
    <row r="1683" spans="1:5" s="50" customFormat="1" ht="110.25" x14ac:dyDescent="0.25">
      <c r="A1683" s="24"/>
      <c r="B1683" s="86" t="s">
        <v>1501</v>
      </c>
      <c r="C1683" s="21"/>
      <c r="D1683" s="30"/>
      <c r="E1683" s="22"/>
    </row>
    <row r="1684" spans="1:5" s="50" customFormat="1" ht="18.75" x14ac:dyDescent="0.25">
      <c r="A1684" s="24"/>
      <c r="B1684" s="120"/>
      <c r="C1684" s="21"/>
      <c r="D1684" s="30"/>
      <c r="E1684" s="22"/>
    </row>
    <row r="1685" spans="1:5" s="50" customFormat="1" ht="18.75" x14ac:dyDescent="0.25">
      <c r="A1685" s="24" t="s">
        <v>1904</v>
      </c>
      <c r="B1685" s="120" t="s">
        <v>1327</v>
      </c>
      <c r="C1685" s="228" t="s">
        <v>18</v>
      </c>
      <c r="D1685" s="30"/>
      <c r="E1685" s="22">
        <v>234.32</v>
      </c>
    </row>
    <row r="1686" spans="1:5" s="50" customFormat="1" ht="47.25" x14ac:dyDescent="0.25">
      <c r="A1686" s="24"/>
      <c r="B1686" s="86" t="s">
        <v>1326</v>
      </c>
      <c r="C1686" s="21"/>
      <c r="D1686" s="30"/>
      <c r="E1686" s="22"/>
    </row>
    <row r="1687" spans="1:5" s="50" customFormat="1" ht="18.75" x14ac:dyDescent="0.25">
      <c r="A1687" s="24"/>
      <c r="B1687" s="120"/>
      <c r="C1687" s="21"/>
      <c r="D1687" s="30"/>
      <c r="E1687" s="22"/>
    </row>
    <row r="1688" spans="1:5" s="50" customFormat="1" ht="18.75" x14ac:dyDescent="0.25">
      <c r="A1688" s="24" t="s">
        <v>1905</v>
      </c>
      <c r="B1688" s="120" t="s">
        <v>1329</v>
      </c>
      <c r="C1688" s="228" t="s">
        <v>18</v>
      </c>
      <c r="D1688" s="30"/>
      <c r="E1688" s="22">
        <v>116.4</v>
      </c>
    </row>
    <row r="1689" spans="1:5" s="50" customFormat="1" ht="87.75" customHeight="1" x14ac:dyDescent="0.25">
      <c r="A1689" s="24"/>
      <c r="B1689" s="86" t="s">
        <v>1328</v>
      </c>
      <c r="C1689" s="21"/>
      <c r="D1689" s="30"/>
      <c r="E1689" s="22"/>
    </row>
    <row r="1690" spans="1:5" s="50" customFormat="1" ht="18.75" x14ac:dyDescent="0.25">
      <c r="A1690" s="24"/>
      <c r="B1690" s="120"/>
      <c r="C1690" s="21"/>
      <c r="D1690" s="30"/>
      <c r="E1690" s="22"/>
    </row>
    <row r="1691" spans="1:5" s="50" customFormat="1" ht="31.5" x14ac:dyDescent="0.25">
      <c r="A1691" s="66" t="s">
        <v>1906</v>
      </c>
      <c r="B1691" s="269" t="s">
        <v>1907</v>
      </c>
      <c r="C1691" s="231" t="s">
        <v>18</v>
      </c>
      <c r="D1691" s="30"/>
      <c r="E1691" s="22">
        <v>205.69</v>
      </c>
    </row>
    <row r="1692" spans="1:5" s="50" customFormat="1" ht="63" x14ac:dyDescent="0.25">
      <c r="A1692" s="66"/>
      <c r="B1692" s="101" t="s">
        <v>1908</v>
      </c>
      <c r="C1692" s="67"/>
      <c r="D1692" s="30"/>
      <c r="E1692" s="22"/>
    </row>
    <row r="1693" spans="1:5" s="50" customFormat="1" ht="18.75" x14ac:dyDescent="0.25">
      <c r="A1693" s="24"/>
      <c r="B1693" s="120"/>
      <c r="C1693" s="21"/>
      <c r="D1693" s="30"/>
      <c r="E1693" s="22"/>
    </row>
    <row r="1694" spans="1:5" s="50" customFormat="1" ht="18.75" x14ac:dyDescent="0.25">
      <c r="A1694" s="24" t="s">
        <v>1909</v>
      </c>
      <c r="B1694" s="120" t="s">
        <v>1503</v>
      </c>
      <c r="C1694" s="696" t="s">
        <v>18</v>
      </c>
      <c r="D1694" s="30"/>
      <c r="E1694" s="22">
        <v>201.51</v>
      </c>
    </row>
    <row r="1695" spans="1:5" s="50" customFormat="1" ht="47.25" x14ac:dyDescent="0.25">
      <c r="A1695" s="24"/>
      <c r="B1695" s="86" t="s">
        <v>1502</v>
      </c>
      <c r="C1695" s="697"/>
      <c r="D1695" s="30"/>
      <c r="E1695" s="22"/>
    </row>
    <row r="1696" spans="1:5" s="50" customFormat="1" ht="18.75" x14ac:dyDescent="0.25">
      <c r="A1696" s="24"/>
      <c r="B1696" s="86"/>
      <c r="C1696" s="218"/>
      <c r="D1696" s="30"/>
      <c r="E1696" s="22"/>
    </row>
    <row r="1697" spans="1:5" s="50" customFormat="1" ht="18.75" x14ac:dyDescent="0.25">
      <c r="A1697" s="66" t="s">
        <v>1910</v>
      </c>
      <c r="B1697" s="107" t="s">
        <v>1911</v>
      </c>
      <c r="C1697" s="231" t="s">
        <v>61</v>
      </c>
      <c r="D1697" s="30"/>
      <c r="E1697" s="22">
        <v>20.56</v>
      </c>
    </row>
    <row r="1698" spans="1:5" s="50" customFormat="1" ht="94.5" x14ac:dyDescent="0.25">
      <c r="A1698" s="66"/>
      <c r="B1698" s="101" t="s">
        <v>1912</v>
      </c>
      <c r="C1698" s="67"/>
      <c r="D1698" s="30"/>
      <c r="E1698" s="22"/>
    </row>
    <row r="1699" spans="1:5" s="50" customFormat="1" ht="18.75" x14ac:dyDescent="0.25">
      <c r="A1699" s="66"/>
      <c r="B1699" s="107"/>
      <c r="C1699" s="67"/>
      <c r="D1699" s="30"/>
      <c r="E1699" s="22"/>
    </row>
    <row r="1700" spans="1:5" s="50" customFormat="1" ht="18.75" x14ac:dyDescent="0.25">
      <c r="A1700" s="66" t="s">
        <v>1913</v>
      </c>
      <c r="B1700" s="304" t="s">
        <v>1914</v>
      </c>
      <c r="C1700" s="231" t="s">
        <v>61</v>
      </c>
      <c r="D1700" s="30"/>
      <c r="E1700" s="22">
        <v>24.23</v>
      </c>
    </row>
    <row r="1701" spans="1:5" s="50" customFormat="1" ht="94.5" x14ac:dyDescent="0.25">
      <c r="A1701" s="66"/>
      <c r="B1701" s="101" t="s">
        <v>1915</v>
      </c>
      <c r="C1701" s="67"/>
      <c r="D1701" s="30"/>
      <c r="E1701" s="22"/>
    </row>
    <row r="1702" spans="1:5" s="50" customFormat="1" ht="18.75" x14ac:dyDescent="0.25">
      <c r="A1702" s="24"/>
      <c r="B1702" s="86"/>
      <c r="C1702" s="218"/>
      <c r="D1702" s="30"/>
      <c r="E1702" s="22"/>
    </row>
    <row r="1703" spans="1:5" s="50" customFormat="1" ht="18.75" x14ac:dyDescent="0.25">
      <c r="A1703" s="24" t="s">
        <v>1916</v>
      </c>
      <c r="B1703" s="87" t="s">
        <v>1335</v>
      </c>
      <c r="C1703" s="21"/>
      <c r="D1703" s="30"/>
      <c r="E1703" s="22"/>
    </row>
    <row r="1704" spans="1:5" s="50" customFormat="1" ht="157.5" x14ac:dyDescent="0.25">
      <c r="A1704" s="24"/>
      <c r="B1704" s="86" t="s">
        <v>1334</v>
      </c>
      <c r="C1704" s="21"/>
      <c r="D1704" s="30"/>
      <c r="E1704" s="22"/>
    </row>
    <row r="1705" spans="1:5" s="50" customFormat="1" ht="18.75" x14ac:dyDescent="0.25">
      <c r="A1705" s="24"/>
      <c r="B1705" s="120"/>
      <c r="C1705" s="21"/>
      <c r="D1705" s="30"/>
      <c r="E1705" s="22"/>
    </row>
    <row r="1706" spans="1:5" s="50" customFormat="1" ht="18.75" x14ac:dyDescent="0.25">
      <c r="A1706" s="24" t="s">
        <v>1917</v>
      </c>
      <c r="B1706" s="120" t="s">
        <v>1330</v>
      </c>
      <c r="C1706" s="228" t="s">
        <v>18</v>
      </c>
      <c r="D1706" s="30"/>
      <c r="E1706" s="22">
        <v>22.36</v>
      </c>
    </row>
    <row r="1707" spans="1:5" s="50" customFormat="1" ht="18.75" x14ac:dyDescent="0.25">
      <c r="A1707" s="24"/>
      <c r="B1707" s="120"/>
      <c r="C1707" s="21"/>
      <c r="D1707" s="30"/>
      <c r="E1707" s="22"/>
    </row>
    <row r="1708" spans="1:5" s="50" customFormat="1" ht="18.75" x14ac:dyDescent="0.25">
      <c r="A1708" s="24" t="s">
        <v>1918</v>
      </c>
      <c r="B1708" s="120" t="s">
        <v>1919</v>
      </c>
      <c r="C1708" s="228" t="s">
        <v>18</v>
      </c>
      <c r="D1708" s="30"/>
      <c r="E1708" s="22">
        <v>20.309999999999999</v>
      </c>
    </row>
    <row r="1709" spans="1:5" s="50" customFormat="1" ht="18.75" x14ac:dyDescent="0.25">
      <c r="A1709" s="24"/>
      <c r="B1709" s="120"/>
      <c r="C1709" s="21"/>
      <c r="D1709" s="30"/>
      <c r="E1709" s="22"/>
    </row>
    <row r="1710" spans="1:5" s="50" customFormat="1" ht="18.75" x14ac:dyDescent="0.25">
      <c r="A1710" s="24" t="s">
        <v>1920</v>
      </c>
      <c r="B1710" s="120" t="s">
        <v>1921</v>
      </c>
      <c r="C1710" s="228" t="s">
        <v>18</v>
      </c>
      <c r="D1710" s="30"/>
      <c r="E1710" s="22">
        <v>33.03</v>
      </c>
    </row>
    <row r="1711" spans="1:5" s="50" customFormat="1" ht="18.75" x14ac:dyDescent="0.25">
      <c r="A1711" s="24"/>
      <c r="B1711" s="120"/>
      <c r="C1711" s="21"/>
      <c r="D1711" s="30"/>
      <c r="E1711" s="22"/>
    </row>
    <row r="1712" spans="1:5" s="50" customFormat="1" ht="18.75" x14ac:dyDescent="0.25">
      <c r="A1712" s="24" t="s">
        <v>1922</v>
      </c>
      <c r="B1712" s="120" t="s">
        <v>1923</v>
      </c>
      <c r="C1712" s="228" t="s">
        <v>18</v>
      </c>
      <c r="D1712" s="30"/>
      <c r="E1712" s="22">
        <v>20.36</v>
      </c>
    </row>
    <row r="1713" spans="1:5" s="50" customFormat="1" ht="18.75" x14ac:dyDescent="0.25">
      <c r="A1713" s="24"/>
      <c r="B1713" s="120"/>
      <c r="C1713" s="21"/>
      <c r="D1713" s="30"/>
      <c r="E1713" s="22"/>
    </row>
    <row r="1714" spans="1:5" s="50" customFormat="1" ht="18.75" x14ac:dyDescent="0.25">
      <c r="A1714" s="66" t="s">
        <v>1924</v>
      </c>
      <c r="B1714" s="107" t="s">
        <v>1695</v>
      </c>
      <c r="C1714" s="231" t="s">
        <v>18</v>
      </c>
      <c r="D1714" s="30"/>
      <c r="E1714" s="22">
        <v>41.76</v>
      </c>
    </row>
    <row r="1715" spans="1:5" s="50" customFormat="1" ht="18.75" x14ac:dyDescent="0.25">
      <c r="A1715" s="24"/>
      <c r="B1715" s="120"/>
      <c r="C1715" s="21"/>
      <c r="D1715" s="30"/>
      <c r="E1715" s="22"/>
    </row>
    <row r="1716" spans="1:5" s="50" customFormat="1" ht="18.75" x14ac:dyDescent="0.25">
      <c r="A1716" s="24" t="s">
        <v>1925</v>
      </c>
      <c r="B1716" s="87" t="s">
        <v>1416</v>
      </c>
      <c r="C1716" s="21"/>
      <c r="D1716" s="30"/>
      <c r="E1716" s="22"/>
    </row>
    <row r="1717" spans="1:5" s="50" customFormat="1" ht="18.75" x14ac:dyDescent="0.25">
      <c r="A1717" s="24" t="s">
        <v>1926</v>
      </c>
      <c r="B1717" s="120" t="s">
        <v>1417</v>
      </c>
      <c r="C1717" s="228" t="s">
        <v>18</v>
      </c>
      <c r="D1717" s="30"/>
      <c r="E1717" s="22">
        <v>117.92</v>
      </c>
    </row>
    <row r="1718" spans="1:5" s="50" customFormat="1" ht="71.25" customHeight="1" x14ac:dyDescent="0.25">
      <c r="A1718" s="24"/>
      <c r="B1718" s="86" t="s">
        <v>1336</v>
      </c>
      <c r="C1718" s="21"/>
      <c r="D1718" s="30"/>
      <c r="E1718" s="22"/>
    </row>
    <row r="1719" spans="1:5" s="50" customFormat="1" ht="18.75" x14ac:dyDescent="0.25">
      <c r="A1719" s="24"/>
      <c r="B1719" s="120"/>
      <c r="C1719" s="21"/>
      <c r="D1719" s="30"/>
      <c r="E1719" s="22"/>
    </row>
    <row r="1720" spans="1:5" s="50" customFormat="1" ht="18.75" x14ac:dyDescent="0.25">
      <c r="A1720" s="24" t="s">
        <v>1927</v>
      </c>
      <c r="B1720" s="120" t="s">
        <v>1504</v>
      </c>
      <c r="C1720" s="228" t="s">
        <v>18</v>
      </c>
      <c r="D1720" s="30"/>
      <c r="E1720" s="22">
        <v>402.31</v>
      </c>
    </row>
    <row r="1721" spans="1:5" s="50" customFormat="1" ht="141.75" x14ac:dyDescent="0.25">
      <c r="A1721" s="24"/>
      <c r="B1721" s="86" t="s">
        <v>1512</v>
      </c>
      <c r="C1721" s="21"/>
      <c r="D1721" s="30"/>
      <c r="E1721" s="22"/>
    </row>
    <row r="1722" spans="1:5" s="50" customFormat="1" ht="18.75" x14ac:dyDescent="0.25">
      <c r="A1722" s="24"/>
      <c r="B1722" s="86"/>
      <c r="C1722" s="21"/>
      <c r="D1722" s="30"/>
      <c r="E1722" s="22"/>
    </row>
    <row r="1723" spans="1:5" s="50" customFormat="1" ht="18.75" x14ac:dyDescent="0.25">
      <c r="A1723" s="24" t="s">
        <v>1928</v>
      </c>
      <c r="B1723" s="120" t="s">
        <v>1472</v>
      </c>
      <c r="C1723" s="228" t="s">
        <v>18</v>
      </c>
      <c r="D1723" s="30"/>
      <c r="E1723" s="22">
        <v>159.86000000000001</v>
      </c>
    </row>
    <row r="1724" spans="1:5" s="50" customFormat="1" ht="141.75" x14ac:dyDescent="0.25">
      <c r="A1724" s="24"/>
      <c r="B1724" s="86" t="s">
        <v>1473</v>
      </c>
      <c r="C1724" s="21"/>
      <c r="D1724" s="30"/>
      <c r="E1724" s="22"/>
    </row>
    <row r="1725" spans="1:5" s="50" customFormat="1" ht="18.75" x14ac:dyDescent="0.25">
      <c r="A1725" s="24"/>
      <c r="B1725" s="86"/>
      <c r="C1725" s="21"/>
      <c r="D1725" s="30"/>
      <c r="E1725" s="22"/>
    </row>
    <row r="1726" spans="1:5" s="50" customFormat="1" ht="18.75" x14ac:dyDescent="0.25">
      <c r="A1726" s="24" t="s">
        <v>1929</v>
      </c>
      <c r="B1726" s="120" t="s">
        <v>1474</v>
      </c>
      <c r="C1726" s="228" t="s">
        <v>18</v>
      </c>
      <c r="D1726" s="30"/>
      <c r="E1726" s="22">
        <v>179.64</v>
      </c>
    </row>
    <row r="1727" spans="1:5" s="50" customFormat="1" ht="157.5" x14ac:dyDescent="0.25">
      <c r="A1727" s="24"/>
      <c r="B1727" s="101" t="s">
        <v>1930</v>
      </c>
      <c r="C1727" s="21"/>
      <c r="D1727" s="30"/>
      <c r="E1727" s="22"/>
    </row>
    <row r="1728" spans="1:5" s="50" customFormat="1" ht="18.75" x14ac:dyDescent="0.25">
      <c r="A1728" s="24"/>
      <c r="B1728" s="301"/>
      <c r="C1728" s="21"/>
      <c r="D1728" s="30"/>
      <c r="E1728" s="22"/>
    </row>
    <row r="1729" spans="1:5" s="50" customFormat="1" ht="18.75" x14ac:dyDescent="0.25">
      <c r="A1729" s="24" t="s">
        <v>1931</v>
      </c>
      <c r="B1729" s="268" t="s">
        <v>1476</v>
      </c>
      <c r="C1729" s="228" t="s">
        <v>18</v>
      </c>
      <c r="D1729" s="30"/>
      <c r="E1729" s="22">
        <v>208.34</v>
      </c>
    </row>
    <row r="1730" spans="1:5" s="50" customFormat="1" ht="157.5" x14ac:dyDescent="0.25">
      <c r="A1730" s="24"/>
      <c r="B1730" s="101" t="s">
        <v>1932</v>
      </c>
      <c r="C1730" s="21"/>
      <c r="D1730" s="30"/>
      <c r="E1730" s="22"/>
    </row>
    <row r="1731" spans="1:5" s="50" customFormat="1" ht="18.75" x14ac:dyDescent="0.25">
      <c r="A1731" s="24"/>
      <c r="B1731" s="86"/>
      <c r="C1731" s="21"/>
      <c r="D1731" s="30"/>
      <c r="E1731" s="22"/>
    </row>
    <row r="1732" spans="1:5" s="50" customFormat="1" ht="18.75" x14ac:dyDescent="0.25">
      <c r="A1732" s="24" t="s">
        <v>1933</v>
      </c>
      <c r="B1732" s="120" t="s">
        <v>1478</v>
      </c>
      <c r="C1732" s="228" t="s">
        <v>18</v>
      </c>
      <c r="D1732" s="30"/>
      <c r="E1732" s="22">
        <v>51.75</v>
      </c>
    </row>
    <row r="1733" spans="1:5" s="50" customFormat="1" ht="47.25" x14ac:dyDescent="0.25">
      <c r="A1733" s="24"/>
      <c r="B1733" s="86" t="s">
        <v>1479</v>
      </c>
      <c r="C1733" s="21"/>
      <c r="D1733" s="30"/>
      <c r="E1733" s="22"/>
    </row>
    <row r="1734" spans="1:5" s="50" customFormat="1" ht="18.75" x14ac:dyDescent="0.25">
      <c r="A1734" s="24"/>
      <c r="B1734" s="86"/>
      <c r="C1734" s="21"/>
      <c r="D1734" s="30"/>
      <c r="E1734" s="22"/>
    </row>
    <row r="1735" spans="1:5" s="50" customFormat="1" ht="18.75" x14ac:dyDescent="0.25">
      <c r="A1735" s="24" t="s">
        <v>1934</v>
      </c>
      <c r="B1735" s="87" t="s">
        <v>1935</v>
      </c>
      <c r="C1735" s="21"/>
      <c r="D1735" s="30"/>
      <c r="E1735" s="22"/>
    </row>
    <row r="1736" spans="1:5" s="50" customFormat="1" ht="78.75" x14ac:dyDescent="0.25">
      <c r="A1736" s="24"/>
      <c r="B1736" s="86" t="s">
        <v>1936</v>
      </c>
      <c r="C1736" s="21"/>
      <c r="D1736" s="30"/>
      <c r="E1736" s="22"/>
    </row>
    <row r="1737" spans="1:5" s="50" customFormat="1" ht="18.75" x14ac:dyDescent="0.25">
      <c r="A1737" s="24"/>
      <c r="B1737" s="87"/>
      <c r="C1737" s="21"/>
      <c r="D1737" s="30"/>
      <c r="E1737" s="22"/>
    </row>
    <row r="1738" spans="1:5" s="50" customFormat="1" ht="18.75" x14ac:dyDescent="0.25">
      <c r="A1738" s="24" t="s">
        <v>1937</v>
      </c>
      <c r="B1738" s="107" t="s">
        <v>1938</v>
      </c>
      <c r="C1738" s="228" t="s">
        <v>61</v>
      </c>
      <c r="D1738" s="30"/>
      <c r="E1738" s="22">
        <v>71.459999999999994</v>
      </c>
    </row>
    <row r="1739" spans="1:5" s="50" customFormat="1" ht="18.75" x14ac:dyDescent="0.25">
      <c r="A1739" s="24"/>
      <c r="B1739" s="107"/>
      <c r="C1739" s="21"/>
      <c r="D1739" s="30"/>
      <c r="E1739" s="22"/>
    </row>
    <row r="1740" spans="1:5" s="50" customFormat="1" ht="18.75" x14ac:dyDescent="0.25">
      <c r="A1740" s="24" t="s">
        <v>1939</v>
      </c>
      <c r="B1740" s="107" t="s">
        <v>1940</v>
      </c>
      <c r="C1740" s="228" t="s">
        <v>61</v>
      </c>
      <c r="D1740" s="30"/>
      <c r="E1740" s="22">
        <v>88.04</v>
      </c>
    </row>
    <row r="1741" spans="1:5" s="50" customFormat="1" ht="18.75" x14ac:dyDescent="0.25">
      <c r="A1741" s="24"/>
      <c r="B1741" s="107"/>
      <c r="C1741" s="21"/>
      <c r="D1741" s="30"/>
      <c r="E1741" s="22"/>
    </row>
    <row r="1742" spans="1:5" s="50" customFormat="1" ht="18.75" x14ac:dyDescent="0.25">
      <c r="A1742" s="24" t="s">
        <v>1941</v>
      </c>
      <c r="B1742" s="107" t="s">
        <v>1942</v>
      </c>
      <c r="C1742" s="228" t="s">
        <v>61</v>
      </c>
      <c r="D1742" s="30"/>
      <c r="E1742" s="22">
        <v>106.92</v>
      </c>
    </row>
    <row r="1743" spans="1:5" s="50" customFormat="1" ht="18.75" x14ac:dyDescent="0.25">
      <c r="A1743" s="24"/>
      <c r="B1743" s="107"/>
      <c r="C1743" s="21"/>
      <c r="D1743" s="30"/>
      <c r="E1743" s="22"/>
    </row>
    <row r="1744" spans="1:5" s="50" customFormat="1" ht="18.75" x14ac:dyDescent="0.25">
      <c r="A1744" s="24" t="s">
        <v>1943</v>
      </c>
      <c r="B1744" s="107" t="s">
        <v>1944</v>
      </c>
      <c r="C1744" s="228" t="s">
        <v>61</v>
      </c>
      <c r="D1744" s="30"/>
      <c r="E1744" s="22">
        <v>113.09</v>
      </c>
    </row>
    <row r="1745" spans="1:5" s="50" customFormat="1" ht="18.75" x14ac:dyDescent="0.25">
      <c r="A1745" s="24"/>
      <c r="B1745" s="107"/>
      <c r="C1745" s="21"/>
      <c r="D1745" s="30"/>
      <c r="E1745" s="22"/>
    </row>
    <row r="1746" spans="1:5" s="50" customFormat="1" ht="18.75" x14ac:dyDescent="0.25">
      <c r="A1746" s="24" t="s">
        <v>1945</v>
      </c>
      <c r="B1746" s="107" t="s">
        <v>1946</v>
      </c>
      <c r="C1746" s="228" t="s">
        <v>61</v>
      </c>
      <c r="D1746" s="30"/>
      <c r="E1746" s="22">
        <v>134.19999999999999</v>
      </c>
    </row>
    <row r="1747" spans="1:5" s="50" customFormat="1" ht="18.75" x14ac:dyDescent="0.25">
      <c r="A1747" s="24"/>
      <c r="B1747" s="107"/>
      <c r="C1747" s="21"/>
      <c r="D1747" s="30"/>
      <c r="E1747" s="22"/>
    </row>
    <row r="1748" spans="1:5" s="50" customFormat="1" ht="18.75" x14ac:dyDescent="0.25">
      <c r="A1748" s="24" t="s">
        <v>1947</v>
      </c>
      <c r="B1748" s="107" t="s">
        <v>1948</v>
      </c>
      <c r="C1748" s="228" t="s">
        <v>61</v>
      </c>
      <c r="D1748" s="30"/>
      <c r="E1748" s="22">
        <v>182.95</v>
      </c>
    </row>
    <row r="1749" spans="1:5" s="50" customFormat="1" ht="18.75" x14ac:dyDescent="0.25">
      <c r="A1749" s="24"/>
      <c r="B1749" s="25"/>
      <c r="C1749" s="21"/>
      <c r="D1749" s="30"/>
      <c r="E1749" s="22"/>
    </row>
    <row r="1750" spans="1:5" s="50" customFormat="1" ht="18.75" x14ac:dyDescent="0.25">
      <c r="A1750" s="24" t="s">
        <v>1949</v>
      </c>
      <c r="B1750" s="26" t="s">
        <v>1348</v>
      </c>
      <c r="C1750" s="228" t="s">
        <v>18</v>
      </c>
      <c r="D1750" s="30"/>
      <c r="E1750" s="22">
        <v>32.25</v>
      </c>
    </row>
    <row r="1751" spans="1:5" s="50" customFormat="1" ht="47.25" x14ac:dyDescent="0.25">
      <c r="A1751" s="24"/>
      <c r="B1751" s="25" t="s">
        <v>1352</v>
      </c>
      <c r="C1751" s="21"/>
      <c r="D1751" s="30"/>
      <c r="E1751" s="22"/>
    </row>
    <row r="1752" spans="1:5" s="50" customFormat="1" ht="18.75" x14ac:dyDescent="0.25">
      <c r="A1752" s="24"/>
      <c r="B1752" s="25"/>
      <c r="C1752" s="21"/>
      <c r="D1752" s="30"/>
      <c r="E1752" s="22"/>
    </row>
    <row r="1753" spans="1:5" s="50" customFormat="1" ht="18.75" x14ac:dyDescent="0.25">
      <c r="A1753" s="24" t="s">
        <v>1950</v>
      </c>
      <c r="B1753" s="26" t="s">
        <v>1349</v>
      </c>
      <c r="C1753" s="228" t="s">
        <v>18</v>
      </c>
      <c r="D1753" s="30"/>
      <c r="E1753" s="22">
        <v>44.09</v>
      </c>
    </row>
    <row r="1754" spans="1:5" s="50" customFormat="1" ht="47.25" x14ac:dyDescent="0.25">
      <c r="A1754" s="24"/>
      <c r="B1754" s="25" t="s">
        <v>1353</v>
      </c>
      <c r="C1754" s="21"/>
      <c r="D1754" s="30"/>
      <c r="E1754" s="22"/>
    </row>
    <row r="1755" spans="1:5" s="50" customFormat="1" ht="18.75" x14ac:dyDescent="0.25">
      <c r="A1755" s="24"/>
      <c r="B1755" s="25"/>
      <c r="C1755" s="21"/>
      <c r="D1755" s="30"/>
      <c r="E1755" s="22"/>
    </row>
    <row r="1756" spans="1:5" s="50" customFormat="1" ht="18.75" x14ac:dyDescent="0.25">
      <c r="A1756" s="24" t="s">
        <v>1951</v>
      </c>
      <c r="B1756" s="26" t="s">
        <v>1350</v>
      </c>
      <c r="C1756" s="228" t="s">
        <v>18</v>
      </c>
      <c r="D1756" s="30"/>
      <c r="E1756" s="22">
        <v>52.11</v>
      </c>
    </row>
    <row r="1757" spans="1:5" s="50" customFormat="1" ht="47.25" x14ac:dyDescent="0.25">
      <c r="A1757" s="24"/>
      <c r="B1757" s="25" t="s">
        <v>1354</v>
      </c>
      <c r="C1757" s="21"/>
      <c r="D1757" s="30"/>
      <c r="E1757" s="22"/>
    </row>
    <row r="1758" spans="1:5" s="50" customFormat="1" ht="18.75" x14ac:dyDescent="0.25">
      <c r="A1758" s="24"/>
      <c r="B1758" s="120"/>
      <c r="C1758" s="21"/>
      <c r="D1758" s="30"/>
      <c r="E1758" s="22"/>
    </row>
    <row r="1759" spans="1:5" s="50" customFormat="1" ht="18.75" x14ac:dyDescent="0.25">
      <c r="A1759" s="24" t="s">
        <v>1952</v>
      </c>
      <c r="B1759" s="26" t="s">
        <v>1339</v>
      </c>
      <c r="C1759" s="228" t="s">
        <v>18</v>
      </c>
      <c r="D1759" s="30"/>
      <c r="E1759" s="22">
        <v>65.150000000000006</v>
      </c>
    </row>
    <row r="1760" spans="1:5" s="50" customFormat="1" ht="47.25" x14ac:dyDescent="0.25">
      <c r="A1760" s="24"/>
      <c r="B1760" s="25" t="s">
        <v>1341</v>
      </c>
      <c r="C1760" s="21"/>
      <c r="D1760" s="30"/>
      <c r="E1760" s="22"/>
    </row>
    <row r="1761" spans="1:5" s="50" customFormat="1" ht="18.75" x14ac:dyDescent="0.25">
      <c r="A1761" s="24"/>
      <c r="B1761" s="120"/>
      <c r="C1761" s="21"/>
      <c r="D1761" s="30"/>
      <c r="E1761" s="22"/>
    </row>
    <row r="1762" spans="1:5" s="50" customFormat="1" ht="18.75" x14ac:dyDescent="0.25">
      <c r="A1762" s="24" t="s">
        <v>1953</v>
      </c>
      <c r="B1762" s="120" t="s">
        <v>1351</v>
      </c>
      <c r="C1762" s="228" t="s">
        <v>18</v>
      </c>
      <c r="D1762" s="30"/>
      <c r="E1762" s="22">
        <v>81.44</v>
      </c>
    </row>
    <row r="1763" spans="1:5" s="50" customFormat="1" ht="47.25" x14ac:dyDescent="0.25">
      <c r="A1763" s="24"/>
      <c r="B1763" s="25" t="s">
        <v>1355</v>
      </c>
      <c r="C1763" s="21"/>
      <c r="D1763" s="30"/>
      <c r="E1763" s="22"/>
    </row>
    <row r="1764" spans="1:5" s="50" customFormat="1" ht="18.75" x14ac:dyDescent="0.25">
      <c r="A1764" s="24"/>
      <c r="B1764" s="120"/>
      <c r="C1764" s="21"/>
      <c r="D1764" s="30"/>
      <c r="E1764" s="22"/>
    </row>
    <row r="1765" spans="1:5" s="50" customFormat="1" ht="18.75" x14ac:dyDescent="0.25">
      <c r="A1765" s="24" t="s">
        <v>1954</v>
      </c>
      <c r="B1765" s="120" t="s">
        <v>1340</v>
      </c>
      <c r="C1765" s="228" t="s">
        <v>18</v>
      </c>
      <c r="D1765" s="30"/>
      <c r="E1765" s="22">
        <v>145.09</v>
      </c>
    </row>
    <row r="1766" spans="1:5" s="50" customFormat="1" ht="47.25" x14ac:dyDescent="0.25">
      <c r="A1766" s="24"/>
      <c r="B1766" s="25" t="s">
        <v>1342</v>
      </c>
      <c r="C1766" s="21"/>
      <c r="D1766" s="30"/>
      <c r="E1766" s="22"/>
    </row>
    <row r="1767" spans="1:5" s="50" customFormat="1" ht="18.75" x14ac:dyDescent="0.25">
      <c r="A1767" s="24"/>
      <c r="B1767" s="120"/>
      <c r="C1767" s="21"/>
      <c r="D1767" s="30"/>
      <c r="E1767" s="22"/>
    </row>
    <row r="1768" spans="1:5" s="50" customFormat="1" ht="18.75" x14ac:dyDescent="0.25">
      <c r="A1768" s="24" t="s">
        <v>1955</v>
      </c>
      <c r="B1768" s="87" t="s">
        <v>1360</v>
      </c>
      <c r="C1768" s="21"/>
      <c r="D1768" s="30"/>
      <c r="E1768" s="22"/>
    </row>
    <row r="1769" spans="1:5" s="50" customFormat="1" ht="31.5" x14ac:dyDescent="0.25">
      <c r="A1769" s="24" t="s">
        <v>1956</v>
      </c>
      <c r="B1769" s="120" t="s">
        <v>1364</v>
      </c>
      <c r="C1769" s="228" t="s">
        <v>18</v>
      </c>
      <c r="D1769" s="30"/>
      <c r="E1769" s="22">
        <v>1212.03</v>
      </c>
    </row>
    <row r="1770" spans="1:5" s="50" customFormat="1" ht="110.25" x14ac:dyDescent="0.25">
      <c r="A1770" s="24"/>
      <c r="B1770" s="101" t="s">
        <v>1957</v>
      </c>
      <c r="C1770" s="21"/>
      <c r="D1770" s="30"/>
      <c r="E1770" s="22"/>
    </row>
    <row r="1771" spans="1:5" s="50" customFormat="1" ht="18.75" x14ac:dyDescent="0.25">
      <c r="A1771" s="24"/>
      <c r="B1771" s="120"/>
      <c r="C1771" s="21"/>
      <c r="D1771" s="30"/>
      <c r="E1771" s="22"/>
    </row>
    <row r="1772" spans="1:5" s="50" customFormat="1" ht="47.25" x14ac:dyDescent="0.25">
      <c r="A1772" s="24" t="s">
        <v>1958</v>
      </c>
      <c r="B1772" s="120" t="s">
        <v>1361</v>
      </c>
      <c r="C1772" s="228" t="s">
        <v>18</v>
      </c>
      <c r="D1772" s="30"/>
      <c r="E1772" s="22">
        <v>492.21</v>
      </c>
    </row>
    <row r="1773" spans="1:5" s="50" customFormat="1" ht="110.25" x14ac:dyDescent="0.25">
      <c r="A1773" s="24"/>
      <c r="B1773" s="86" t="s">
        <v>1366</v>
      </c>
      <c r="C1773" s="21"/>
      <c r="D1773" s="30"/>
      <c r="E1773" s="22"/>
    </row>
    <row r="1774" spans="1:5" s="50" customFormat="1" ht="18.75" x14ac:dyDescent="0.25">
      <c r="A1774" s="24"/>
      <c r="B1774" s="86"/>
      <c r="C1774" s="21"/>
      <c r="D1774" s="30"/>
      <c r="E1774" s="22"/>
    </row>
    <row r="1775" spans="1:5" s="50" customFormat="1" ht="18.75" x14ac:dyDescent="0.25">
      <c r="A1775" s="24" t="s">
        <v>1959</v>
      </c>
      <c r="B1775" s="120" t="s">
        <v>1359</v>
      </c>
      <c r="C1775" s="228" t="s">
        <v>18</v>
      </c>
      <c r="D1775" s="30"/>
      <c r="E1775" s="22">
        <v>967.26</v>
      </c>
    </row>
    <row r="1776" spans="1:5" s="50" customFormat="1" ht="62.25" customHeight="1" x14ac:dyDescent="0.25">
      <c r="A1776" s="24"/>
      <c r="B1776" s="86" t="s">
        <v>1365</v>
      </c>
      <c r="C1776" s="21"/>
      <c r="D1776" s="30"/>
      <c r="E1776" s="22"/>
    </row>
    <row r="1777" spans="1:5" s="50" customFormat="1" ht="18.75" x14ac:dyDescent="0.25">
      <c r="A1777" s="24"/>
      <c r="B1777" s="86"/>
      <c r="C1777" s="21"/>
      <c r="D1777" s="30"/>
      <c r="E1777" s="22"/>
    </row>
    <row r="1778" spans="1:5" s="50" customFormat="1" ht="31.5" x14ac:dyDescent="0.25">
      <c r="A1778" s="24" t="s">
        <v>1960</v>
      </c>
      <c r="B1778" s="120" t="s">
        <v>1362</v>
      </c>
      <c r="C1778" s="228" t="s">
        <v>18</v>
      </c>
      <c r="D1778" s="30"/>
      <c r="E1778" s="22">
        <v>359.3</v>
      </c>
    </row>
    <row r="1779" spans="1:5" s="50" customFormat="1" ht="62.25" customHeight="1" x14ac:dyDescent="0.25">
      <c r="A1779" s="24"/>
      <c r="B1779" s="86" t="s">
        <v>1367</v>
      </c>
      <c r="C1779" s="21"/>
      <c r="D1779" s="30"/>
      <c r="E1779" s="22"/>
    </row>
    <row r="1780" spans="1:5" s="50" customFormat="1" ht="18.75" x14ac:dyDescent="0.25">
      <c r="A1780" s="24"/>
      <c r="B1780" s="86"/>
      <c r="C1780" s="21"/>
      <c r="D1780" s="30"/>
      <c r="E1780" s="22"/>
    </row>
    <row r="1781" spans="1:5" s="50" customFormat="1" ht="18.75" x14ac:dyDescent="0.25">
      <c r="A1781" s="66" t="s">
        <v>1961</v>
      </c>
      <c r="B1781" s="107" t="s">
        <v>1686</v>
      </c>
      <c r="C1781" s="231" t="s">
        <v>18</v>
      </c>
      <c r="D1781" s="30"/>
      <c r="E1781" s="22">
        <v>2301.1999999999998</v>
      </c>
    </row>
    <row r="1782" spans="1:5" s="50" customFormat="1" ht="94.5" x14ac:dyDescent="0.25">
      <c r="A1782" s="66"/>
      <c r="B1782" s="101" t="s">
        <v>1962</v>
      </c>
      <c r="C1782" s="67"/>
      <c r="D1782" s="30"/>
      <c r="E1782" s="22"/>
    </row>
    <row r="1783" spans="1:5" s="50" customFormat="1" ht="18.75" x14ac:dyDescent="0.25">
      <c r="A1783" s="24"/>
      <c r="B1783" s="301"/>
      <c r="C1783" s="21"/>
      <c r="D1783" s="30"/>
      <c r="E1783" s="22"/>
    </row>
    <row r="1784" spans="1:5" s="50" customFormat="1" ht="18.75" x14ac:dyDescent="0.25">
      <c r="A1784" s="66" t="s">
        <v>1963</v>
      </c>
      <c r="B1784" s="107" t="s">
        <v>1687</v>
      </c>
      <c r="C1784" s="231" t="s">
        <v>18</v>
      </c>
      <c r="D1784" s="30"/>
      <c r="E1784" s="22">
        <v>2749.63</v>
      </c>
    </row>
    <row r="1785" spans="1:5" s="50" customFormat="1" ht="94.5" x14ac:dyDescent="0.25">
      <c r="A1785" s="66"/>
      <c r="B1785" s="101" t="s">
        <v>1964</v>
      </c>
      <c r="C1785" s="67"/>
      <c r="D1785" s="30"/>
      <c r="E1785" s="22"/>
    </row>
    <row r="1786" spans="1:5" s="50" customFormat="1" ht="18.75" x14ac:dyDescent="0.25">
      <c r="A1786" s="24"/>
      <c r="B1786" s="86"/>
      <c r="C1786" s="21"/>
      <c r="D1786" s="30"/>
      <c r="E1786" s="22"/>
    </row>
    <row r="1787" spans="1:5" s="50" customFormat="1" ht="18.75" x14ac:dyDescent="0.25">
      <c r="A1787" s="66" t="s">
        <v>1965</v>
      </c>
      <c r="B1787" s="107" t="s">
        <v>1685</v>
      </c>
      <c r="C1787" s="231" t="s">
        <v>18</v>
      </c>
      <c r="D1787" s="30"/>
      <c r="E1787" s="22">
        <v>734.7</v>
      </c>
    </row>
    <row r="1788" spans="1:5" s="50" customFormat="1" ht="157.5" x14ac:dyDescent="0.25">
      <c r="A1788" s="24"/>
      <c r="B1788" s="101" t="s">
        <v>1703</v>
      </c>
      <c r="C1788" s="21"/>
      <c r="D1788" s="30"/>
      <c r="E1788" s="22"/>
    </row>
    <row r="1789" spans="1:5" s="50" customFormat="1" ht="18.75" x14ac:dyDescent="0.25">
      <c r="A1789" s="24" t="s">
        <v>1966</v>
      </c>
      <c r="B1789" s="107" t="s">
        <v>1967</v>
      </c>
      <c r="C1789" s="231" t="s">
        <v>18</v>
      </c>
      <c r="D1789" s="30"/>
      <c r="E1789" s="22">
        <v>3387.97</v>
      </c>
    </row>
    <row r="1790" spans="1:5" s="50" customFormat="1" ht="94.5" x14ac:dyDescent="0.25">
      <c r="A1790" s="24"/>
      <c r="B1790" s="101" t="s">
        <v>1968</v>
      </c>
      <c r="C1790" s="21"/>
      <c r="D1790" s="30"/>
      <c r="E1790" s="22"/>
    </row>
    <row r="1791" spans="1:5" s="50" customFormat="1" ht="18.75" x14ac:dyDescent="0.25">
      <c r="A1791" s="24"/>
      <c r="B1791" s="86"/>
      <c r="C1791" s="21"/>
      <c r="D1791" s="30"/>
      <c r="E1791" s="22"/>
    </row>
    <row r="1792" spans="1:5" s="50" customFormat="1" ht="18" customHeight="1" x14ac:dyDescent="0.25">
      <c r="A1792" s="264"/>
      <c r="B1792" s="265"/>
      <c r="C1792" s="694" t="s">
        <v>21</v>
      </c>
      <c r="D1792" s="695"/>
      <c r="E1792" s="695"/>
    </row>
    <row r="1793" spans="1:5" s="3" customFormat="1" x14ac:dyDescent="0.25">
      <c r="A1793" s="4"/>
      <c r="B1793" s="5"/>
      <c r="C1793" s="6"/>
      <c r="D1793" s="9"/>
      <c r="E1793" s="16"/>
    </row>
    <row r="1794" spans="1:5" s="3" customFormat="1" x14ac:dyDescent="0.25">
      <c r="A1794" s="4"/>
      <c r="B1794" s="5"/>
      <c r="C1794" s="6"/>
      <c r="D1794" s="9"/>
      <c r="E1794" s="16"/>
    </row>
    <row r="1795" spans="1:5" s="3" customFormat="1" x14ac:dyDescent="0.25">
      <c r="A1795" s="4"/>
      <c r="B1795" s="5"/>
      <c r="C1795" s="6"/>
      <c r="D1795" s="9"/>
      <c r="E1795" s="16"/>
    </row>
    <row r="1796" spans="1:5" s="3" customFormat="1" x14ac:dyDescent="0.25">
      <c r="A1796" s="4"/>
      <c r="B1796" s="5"/>
      <c r="C1796" s="6"/>
      <c r="D1796" s="9"/>
      <c r="E1796" s="16"/>
    </row>
    <row r="1797" spans="1:5" s="3" customFormat="1" x14ac:dyDescent="0.25">
      <c r="A1797" s="4"/>
      <c r="B1797" s="5"/>
      <c r="C1797" s="6"/>
      <c r="D1797" s="9"/>
      <c r="E1797" s="16"/>
    </row>
    <row r="1798" spans="1:5" s="3" customFormat="1" x14ac:dyDescent="0.25">
      <c r="A1798" s="4"/>
      <c r="B1798" s="5"/>
      <c r="C1798" s="6"/>
      <c r="D1798" s="9"/>
      <c r="E1798" s="16"/>
    </row>
    <row r="1799" spans="1:5" s="3" customFormat="1" x14ac:dyDescent="0.25">
      <c r="A1799" s="4"/>
      <c r="B1799" s="5"/>
      <c r="C1799" s="6"/>
      <c r="D1799" s="9"/>
      <c r="E1799" s="16"/>
    </row>
    <row r="1800" spans="1:5" s="3" customFormat="1" x14ac:dyDescent="0.25">
      <c r="A1800" s="4"/>
      <c r="B1800" s="5"/>
      <c r="C1800" s="6"/>
      <c r="D1800" s="9"/>
      <c r="E1800" s="16"/>
    </row>
    <row r="1801" spans="1:5" s="3" customFormat="1" x14ac:dyDescent="0.25">
      <c r="A1801" s="4"/>
      <c r="B1801" s="5"/>
      <c r="C1801" s="6"/>
      <c r="D1801" s="9"/>
      <c r="E1801" s="16"/>
    </row>
    <row r="1802" spans="1:5" s="3" customFormat="1" x14ac:dyDescent="0.25">
      <c r="A1802" s="4"/>
      <c r="B1802" s="5"/>
      <c r="C1802" s="6"/>
      <c r="D1802" s="9"/>
      <c r="E1802" s="16"/>
    </row>
    <row r="1803" spans="1:5" s="3" customFormat="1" x14ac:dyDescent="0.25">
      <c r="A1803" s="4"/>
      <c r="B1803" s="5"/>
      <c r="C1803" s="6"/>
      <c r="D1803" s="9"/>
      <c r="E1803" s="16"/>
    </row>
    <row r="1804" spans="1:5" s="3" customFormat="1" x14ac:dyDescent="0.25">
      <c r="A1804" s="4"/>
      <c r="B1804" s="5"/>
      <c r="C1804" s="6"/>
      <c r="D1804" s="9"/>
      <c r="E1804" s="16"/>
    </row>
    <row r="1805" spans="1:5" s="3" customFormat="1" x14ac:dyDescent="0.25">
      <c r="A1805" s="4"/>
      <c r="B1805" s="5"/>
      <c r="C1805" s="6"/>
      <c r="D1805" s="9"/>
      <c r="E1805" s="16"/>
    </row>
    <row r="1806" spans="1:5" s="3" customFormat="1" x14ac:dyDescent="0.25">
      <c r="A1806" s="4"/>
      <c r="B1806" s="5"/>
      <c r="C1806" s="6"/>
      <c r="D1806" s="9"/>
      <c r="E1806" s="16"/>
    </row>
    <row r="1807" spans="1:5" s="3" customFormat="1" x14ac:dyDescent="0.25">
      <c r="A1807" s="4"/>
      <c r="B1807" s="5"/>
      <c r="C1807" s="6"/>
      <c r="D1807" s="9"/>
      <c r="E1807" s="16"/>
    </row>
    <row r="1808" spans="1:5" s="3" customFormat="1" x14ac:dyDescent="0.25">
      <c r="A1808" s="4"/>
      <c r="B1808" s="5"/>
      <c r="C1808" s="6"/>
      <c r="D1808" s="9"/>
      <c r="E1808" s="16"/>
    </row>
    <row r="1809" spans="1:251" s="3" customFormat="1" x14ac:dyDescent="0.25">
      <c r="A1809" s="4"/>
      <c r="B1809" s="5"/>
      <c r="C1809" s="6"/>
      <c r="D1809" s="9"/>
      <c r="E1809" s="16"/>
    </row>
    <row r="1810" spans="1:251" s="3" customFormat="1" x14ac:dyDescent="0.25">
      <c r="A1810" s="4"/>
      <c r="B1810" s="5"/>
      <c r="C1810" s="6"/>
      <c r="D1810" s="9"/>
      <c r="E1810" s="16"/>
    </row>
    <row r="1811" spans="1:251" s="3" customFormat="1" x14ac:dyDescent="0.25">
      <c r="A1811" s="4"/>
      <c r="B1811" s="5"/>
      <c r="C1811" s="6"/>
      <c r="D1811" s="9"/>
      <c r="E1811" s="16"/>
    </row>
    <row r="1812" spans="1:251" s="3" customFormat="1" x14ac:dyDescent="0.25">
      <c r="A1812" s="4"/>
      <c r="B1812" s="5"/>
      <c r="C1812" s="6"/>
      <c r="D1812" s="9"/>
      <c r="E1812" s="16"/>
    </row>
    <row r="1813" spans="1:251" s="3" customFormat="1" x14ac:dyDescent="0.25">
      <c r="A1813" s="4"/>
      <c r="B1813" s="5"/>
      <c r="C1813" s="6"/>
      <c r="D1813" s="9"/>
      <c r="E1813" s="16"/>
    </row>
    <row r="1814" spans="1:251" s="3" customFormat="1" x14ac:dyDescent="0.25">
      <c r="A1814" s="4"/>
      <c r="B1814" s="5"/>
      <c r="C1814" s="6"/>
      <c r="D1814" s="9"/>
      <c r="E1814" s="16"/>
    </row>
    <row r="1815" spans="1:251" s="3" customFormat="1" x14ac:dyDescent="0.25">
      <c r="A1815" s="4"/>
      <c r="B1815" s="5"/>
      <c r="C1815" s="6"/>
      <c r="D1815" s="9"/>
      <c r="E1815" s="16"/>
    </row>
    <row r="1816" spans="1:251" s="3" customFormat="1" x14ac:dyDescent="0.25">
      <c r="A1816" s="4"/>
      <c r="B1816" s="5"/>
      <c r="C1816" s="6"/>
      <c r="D1816" s="9"/>
      <c r="E1816" s="16"/>
    </row>
    <row r="1817" spans="1:251" s="2" customFormat="1" x14ac:dyDescent="0.25">
      <c r="A1817" s="4"/>
      <c r="B1817" s="5"/>
      <c r="C1817" s="6"/>
      <c r="D1817" s="9"/>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25">
      <c r="A1818" s="4"/>
      <c r="B1818" s="5"/>
      <c r="C1818" s="6"/>
      <c r="D1818" s="9"/>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25">
      <c r="A1819" s="4"/>
      <c r="B1819" s="5"/>
      <c r="C1819" s="6"/>
      <c r="D1819" s="9"/>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25">
      <c r="A1820" s="4"/>
      <c r="B1820" s="5"/>
      <c r="C1820" s="6"/>
      <c r="D1820" s="9"/>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5" x14ac:dyDescent="0.25">
      <c r="B1821" s="5"/>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5" x14ac:dyDescent="0.25">
      <c r="B1822" s="5"/>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5" x14ac:dyDescent="0.25">
      <c r="B1823" s="5"/>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mergeCells count="33">
    <mergeCell ref="C1694:C1695"/>
    <mergeCell ref="C1792:E1792"/>
    <mergeCell ref="C1509:E1509"/>
    <mergeCell ref="C1540:E1540"/>
    <mergeCell ref="C1558:E1558"/>
    <mergeCell ref="C1625:E1625"/>
    <mergeCell ref="C1329:E1329"/>
    <mergeCell ref="C1377:E1377"/>
    <mergeCell ref="C1440:E1440"/>
    <mergeCell ref="C1163:E1163"/>
    <mergeCell ref="C1264:E1264"/>
    <mergeCell ref="C1281:E1281"/>
    <mergeCell ref="C706:E706"/>
    <mergeCell ref="C978:E978"/>
    <mergeCell ref="C1045:E1045"/>
    <mergeCell ref="C1085:E1085"/>
    <mergeCell ref="C1127:E1127"/>
    <mergeCell ref="C304:E304"/>
    <mergeCell ref="C333:E333"/>
    <mergeCell ref="C472:E472"/>
    <mergeCell ref="C644:E644"/>
    <mergeCell ref="C51:E51"/>
    <mergeCell ref="C175:E175"/>
    <mergeCell ref="C203:E203"/>
    <mergeCell ref="C267:E267"/>
    <mergeCell ref="A4:A5"/>
    <mergeCell ref="B4:B5"/>
    <mergeCell ref="C4:C5"/>
    <mergeCell ref="D4:E4"/>
    <mergeCell ref="B1:E1"/>
    <mergeCell ref="A2:B2"/>
    <mergeCell ref="C2:D2"/>
    <mergeCell ref="A3:B3"/>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97"/>
  <sheetViews>
    <sheetView view="pageBreakPreview" topLeftCell="A1560" zoomScale="93" zoomScaleNormal="93" zoomScaleSheetLayoutView="93" workbookViewId="0">
      <selection activeCell="B1563" sqref="B1563"/>
    </sheetView>
  </sheetViews>
  <sheetFormatPr defaultColWidth="8.42578125" defaultRowHeight="18" x14ac:dyDescent="0.25"/>
  <cols>
    <col min="1" max="1" width="11.5703125" style="456" customWidth="1"/>
    <col min="2" max="2" width="96.85546875" style="457" customWidth="1"/>
    <col min="3" max="3" width="8.5703125" style="271" customWidth="1"/>
    <col min="4" max="4" width="11.28515625" style="458" customWidth="1"/>
    <col min="5" max="5" width="19.85546875" style="455" customWidth="1"/>
    <col min="6" max="252" width="8.42578125" style="2"/>
    <col min="253" max="253" width="11.5703125" style="2" customWidth="1"/>
    <col min="254" max="254" width="96.85546875" style="2" customWidth="1"/>
    <col min="255" max="255" width="8.5703125" style="2" customWidth="1"/>
    <col min="256" max="256" width="11.28515625" style="2" customWidth="1"/>
    <col min="257" max="258" width="19.85546875" style="2" customWidth="1"/>
    <col min="259" max="259" width="20.7109375" style="2" customWidth="1"/>
    <col min="260" max="260" width="37.140625" style="2" customWidth="1"/>
    <col min="261" max="508" width="8.42578125" style="2"/>
    <col min="509" max="509" width="11.5703125" style="2" customWidth="1"/>
    <col min="510" max="510" width="96.85546875" style="2" customWidth="1"/>
    <col min="511" max="511" width="8.5703125" style="2" customWidth="1"/>
    <col min="512" max="512" width="11.28515625" style="2" customWidth="1"/>
    <col min="513" max="514" width="19.85546875" style="2" customWidth="1"/>
    <col min="515" max="515" width="20.7109375" style="2" customWidth="1"/>
    <col min="516" max="516" width="37.140625" style="2" customWidth="1"/>
    <col min="517" max="764" width="8.42578125" style="2"/>
    <col min="765" max="765" width="11.5703125" style="2" customWidth="1"/>
    <col min="766" max="766" width="96.85546875" style="2" customWidth="1"/>
    <col min="767" max="767" width="8.5703125" style="2" customWidth="1"/>
    <col min="768" max="768" width="11.28515625" style="2" customWidth="1"/>
    <col min="769" max="770" width="19.85546875" style="2" customWidth="1"/>
    <col min="771" max="771" width="20.7109375" style="2" customWidth="1"/>
    <col min="772" max="772" width="37.140625" style="2" customWidth="1"/>
    <col min="773" max="1020" width="8.42578125" style="2"/>
    <col min="1021" max="1021" width="11.5703125" style="2" customWidth="1"/>
    <col min="1022" max="1022" width="96.85546875" style="2" customWidth="1"/>
    <col min="1023" max="1023" width="8.5703125" style="2" customWidth="1"/>
    <col min="1024" max="1024" width="11.28515625" style="2" customWidth="1"/>
    <col min="1025" max="1026" width="19.85546875" style="2" customWidth="1"/>
    <col min="1027" max="1027" width="20.7109375" style="2" customWidth="1"/>
    <col min="1028" max="1028" width="37.140625" style="2" customWidth="1"/>
    <col min="1029" max="1276" width="8.42578125" style="2"/>
    <col min="1277" max="1277" width="11.5703125" style="2" customWidth="1"/>
    <col min="1278" max="1278" width="96.85546875" style="2" customWidth="1"/>
    <col min="1279" max="1279" width="8.5703125" style="2" customWidth="1"/>
    <col min="1280" max="1280" width="11.28515625" style="2" customWidth="1"/>
    <col min="1281" max="1282" width="19.85546875" style="2" customWidth="1"/>
    <col min="1283" max="1283" width="20.7109375" style="2" customWidth="1"/>
    <col min="1284" max="1284" width="37.140625" style="2" customWidth="1"/>
    <col min="1285" max="1532" width="8.42578125" style="2"/>
    <col min="1533" max="1533" width="11.5703125" style="2" customWidth="1"/>
    <col min="1534" max="1534" width="96.85546875" style="2" customWidth="1"/>
    <col min="1535" max="1535" width="8.5703125" style="2" customWidth="1"/>
    <col min="1536" max="1536" width="11.28515625" style="2" customWidth="1"/>
    <col min="1537" max="1538" width="19.85546875" style="2" customWidth="1"/>
    <col min="1539" max="1539" width="20.7109375" style="2" customWidth="1"/>
    <col min="1540" max="1540" width="37.140625" style="2" customWidth="1"/>
    <col min="1541" max="1788" width="8.42578125" style="2"/>
    <col min="1789" max="1789" width="11.5703125" style="2" customWidth="1"/>
    <col min="1790" max="1790" width="96.85546875" style="2" customWidth="1"/>
    <col min="1791" max="1791" width="8.5703125" style="2" customWidth="1"/>
    <col min="1792" max="1792" width="11.28515625" style="2" customWidth="1"/>
    <col min="1793" max="1794" width="19.85546875" style="2" customWidth="1"/>
    <col min="1795" max="1795" width="20.7109375" style="2" customWidth="1"/>
    <col min="1796" max="1796" width="37.140625" style="2" customWidth="1"/>
    <col min="1797" max="2044" width="8.42578125" style="2"/>
    <col min="2045" max="2045" width="11.5703125" style="2" customWidth="1"/>
    <col min="2046" max="2046" width="96.85546875" style="2" customWidth="1"/>
    <col min="2047" max="2047" width="8.5703125" style="2" customWidth="1"/>
    <col min="2048" max="2048" width="11.28515625" style="2" customWidth="1"/>
    <col min="2049" max="2050" width="19.85546875" style="2" customWidth="1"/>
    <col min="2051" max="2051" width="20.7109375" style="2" customWidth="1"/>
    <col min="2052" max="2052" width="37.140625" style="2" customWidth="1"/>
    <col min="2053" max="2300" width="8.42578125" style="2"/>
    <col min="2301" max="2301" width="11.5703125" style="2" customWidth="1"/>
    <col min="2302" max="2302" width="96.85546875" style="2" customWidth="1"/>
    <col min="2303" max="2303" width="8.5703125" style="2" customWidth="1"/>
    <col min="2304" max="2304" width="11.28515625" style="2" customWidth="1"/>
    <col min="2305" max="2306" width="19.85546875" style="2" customWidth="1"/>
    <col min="2307" max="2307" width="20.7109375" style="2" customWidth="1"/>
    <col min="2308" max="2308" width="37.140625" style="2" customWidth="1"/>
    <col min="2309" max="2556" width="8.42578125" style="2"/>
    <col min="2557" max="2557" width="11.5703125" style="2" customWidth="1"/>
    <col min="2558" max="2558" width="96.85546875" style="2" customWidth="1"/>
    <col min="2559" max="2559" width="8.5703125" style="2" customWidth="1"/>
    <col min="2560" max="2560" width="11.28515625" style="2" customWidth="1"/>
    <col min="2561" max="2562" width="19.85546875" style="2" customWidth="1"/>
    <col min="2563" max="2563" width="20.7109375" style="2" customWidth="1"/>
    <col min="2564" max="2564" width="37.140625" style="2" customWidth="1"/>
    <col min="2565" max="2812" width="8.42578125" style="2"/>
    <col min="2813" max="2813" width="11.5703125" style="2" customWidth="1"/>
    <col min="2814" max="2814" width="96.85546875" style="2" customWidth="1"/>
    <col min="2815" max="2815" width="8.5703125" style="2" customWidth="1"/>
    <col min="2816" max="2816" width="11.28515625" style="2" customWidth="1"/>
    <col min="2817" max="2818" width="19.85546875" style="2" customWidth="1"/>
    <col min="2819" max="2819" width="20.7109375" style="2" customWidth="1"/>
    <col min="2820" max="2820" width="37.140625" style="2" customWidth="1"/>
    <col min="2821" max="3068" width="8.42578125" style="2"/>
    <col min="3069" max="3069" width="11.5703125" style="2" customWidth="1"/>
    <col min="3070" max="3070" width="96.85546875" style="2" customWidth="1"/>
    <col min="3071" max="3071" width="8.5703125" style="2" customWidth="1"/>
    <col min="3072" max="3072" width="11.28515625" style="2" customWidth="1"/>
    <col min="3073" max="3074" width="19.85546875" style="2" customWidth="1"/>
    <col min="3075" max="3075" width="20.7109375" style="2" customWidth="1"/>
    <col min="3076" max="3076" width="37.140625" style="2" customWidth="1"/>
    <col min="3077" max="3324" width="8.42578125" style="2"/>
    <col min="3325" max="3325" width="11.5703125" style="2" customWidth="1"/>
    <col min="3326" max="3326" width="96.85546875" style="2" customWidth="1"/>
    <col min="3327" max="3327" width="8.5703125" style="2" customWidth="1"/>
    <col min="3328" max="3328" width="11.28515625" style="2" customWidth="1"/>
    <col min="3329" max="3330" width="19.85546875" style="2" customWidth="1"/>
    <col min="3331" max="3331" width="20.7109375" style="2" customWidth="1"/>
    <col min="3332" max="3332" width="37.140625" style="2" customWidth="1"/>
    <col min="3333" max="3580" width="8.42578125" style="2"/>
    <col min="3581" max="3581" width="11.5703125" style="2" customWidth="1"/>
    <col min="3582" max="3582" width="96.85546875" style="2" customWidth="1"/>
    <col min="3583" max="3583" width="8.5703125" style="2" customWidth="1"/>
    <col min="3584" max="3584" width="11.28515625" style="2" customWidth="1"/>
    <col min="3585" max="3586" width="19.85546875" style="2" customWidth="1"/>
    <col min="3587" max="3587" width="20.7109375" style="2" customWidth="1"/>
    <col min="3588" max="3588" width="37.140625" style="2" customWidth="1"/>
    <col min="3589" max="3836" width="8.42578125" style="2"/>
    <col min="3837" max="3837" width="11.5703125" style="2" customWidth="1"/>
    <col min="3838" max="3838" width="96.85546875" style="2" customWidth="1"/>
    <col min="3839" max="3839" width="8.5703125" style="2" customWidth="1"/>
    <col min="3840" max="3840" width="11.28515625" style="2" customWidth="1"/>
    <col min="3841" max="3842" width="19.85546875" style="2" customWidth="1"/>
    <col min="3843" max="3843" width="20.7109375" style="2" customWidth="1"/>
    <col min="3844" max="3844" width="37.140625" style="2" customWidth="1"/>
    <col min="3845" max="4092" width="8.42578125" style="2"/>
    <col min="4093" max="4093" width="11.5703125" style="2" customWidth="1"/>
    <col min="4094" max="4094" width="96.85546875" style="2" customWidth="1"/>
    <col min="4095" max="4095" width="8.5703125" style="2" customWidth="1"/>
    <col min="4096" max="4096" width="11.28515625" style="2" customWidth="1"/>
    <col min="4097" max="4098" width="19.85546875" style="2" customWidth="1"/>
    <col min="4099" max="4099" width="20.7109375" style="2" customWidth="1"/>
    <col min="4100" max="4100" width="37.140625" style="2" customWidth="1"/>
    <col min="4101" max="4348" width="8.42578125" style="2"/>
    <col min="4349" max="4349" width="11.5703125" style="2" customWidth="1"/>
    <col min="4350" max="4350" width="96.85546875" style="2" customWidth="1"/>
    <col min="4351" max="4351" width="8.5703125" style="2" customWidth="1"/>
    <col min="4352" max="4352" width="11.28515625" style="2" customWidth="1"/>
    <col min="4353" max="4354" width="19.85546875" style="2" customWidth="1"/>
    <col min="4355" max="4355" width="20.7109375" style="2" customWidth="1"/>
    <col min="4356" max="4356" width="37.140625" style="2" customWidth="1"/>
    <col min="4357" max="4604" width="8.42578125" style="2"/>
    <col min="4605" max="4605" width="11.5703125" style="2" customWidth="1"/>
    <col min="4606" max="4606" width="96.85546875" style="2" customWidth="1"/>
    <col min="4607" max="4607" width="8.5703125" style="2" customWidth="1"/>
    <col min="4608" max="4608" width="11.28515625" style="2" customWidth="1"/>
    <col min="4609" max="4610" width="19.85546875" style="2" customWidth="1"/>
    <col min="4611" max="4611" width="20.7109375" style="2" customWidth="1"/>
    <col min="4612" max="4612" width="37.140625" style="2" customWidth="1"/>
    <col min="4613" max="4860" width="8.42578125" style="2"/>
    <col min="4861" max="4861" width="11.5703125" style="2" customWidth="1"/>
    <col min="4862" max="4862" width="96.85546875" style="2" customWidth="1"/>
    <col min="4863" max="4863" width="8.5703125" style="2" customWidth="1"/>
    <col min="4864" max="4864" width="11.28515625" style="2" customWidth="1"/>
    <col min="4865" max="4866" width="19.85546875" style="2" customWidth="1"/>
    <col min="4867" max="4867" width="20.7109375" style="2" customWidth="1"/>
    <col min="4868" max="4868" width="37.140625" style="2" customWidth="1"/>
    <col min="4869" max="5116" width="8.42578125" style="2"/>
    <col min="5117" max="5117" width="11.5703125" style="2" customWidth="1"/>
    <col min="5118" max="5118" width="96.85546875" style="2" customWidth="1"/>
    <col min="5119" max="5119" width="8.5703125" style="2" customWidth="1"/>
    <col min="5120" max="5120" width="11.28515625" style="2" customWidth="1"/>
    <col min="5121" max="5122" width="19.85546875" style="2" customWidth="1"/>
    <col min="5123" max="5123" width="20.7109375" style="2" customWidth="1"/>
    <col min="5124" max="5124" width="37.140625" style="2" customWidth="1"/>
    <col min="5125" max="5372" width="8.42578125" style="2"/>
    <col min="5373" max="5373" width="11.5703125" style="2" customWidth="1"/>
    <col min="5374" max="5374" width="96.85546875" style="2" customWidth="1"/>
    <col min="5375" max="5375" width="8.5703125" style="2" customWidth="1"/>
    <col min="5376" max="5376" width="11.28515625" style="2" customWidth="1"/>
    <col min="5377" max="5378" width="19.85546875" style="2" customWidth="1"/>
    <col min="5379" max="5379" width="20.7109375" style="2" customWidth="1"/>
    <col min="5380" max="5380" width="37.140625" style="2" customWidth="1"/>
    <col min="5381" max="5628" width="8.42578125" style="2"/>
    <col min="5629" max="5629" width="11.5703125" style="2" customWidth="1"/>
    <col min="5630" max="5630" width="96.85546875" style="2" customWidth="1"/>
    <col min="5631" max="5631" width="8.5703125" style="2" customWidth="1"/>
    <col min="5632" max="5632" width="11.28515625" style="2" customWidth="1"/>
    <col min="5633" max="5634" width="19.85546875" style="2" customWidth="1"/>
    <col min="5635" max="5635" width="20.7109375" style="2" customWidth="1"/>
    <col min="5636" max="5636" width="37.140625" style="2" customWidth="1"/>
    <col min="5637" max="5884" width="8.42578125" style="2"/>
    <col min="5885" max="5885" width="11.5703125" style="2" customWidth="1"/>
    <col min="5886" max="5886" width="96.85546875" style="2" customWidth="1"/>
    <col min="5887" max="5887" width="8.5703125" style="2" customWidth="1"/>
    <col min="5888" max="5888" width="11.28515625" style="2" customWidth="1"/>
    <col min="5889" max="5890" width="19.85546875" style="2" customWidth="1"/>
    <col min="5891" max="5891" width="20.7109375" style="2" customWidth="1"/>
    <col min="5892" max="5892" width="37.140625" style="2" customWidth="1"/>
    <col min="5893" max="6140" width="8.42578125" style="2"/>
    <col min="6141" max="6141" width="11.5703125" style="2" customWidth="1"/>
    <col min="6142" max="6142" width="96.85546875" style="2" customWidth="1"/>
    <col min="6143" max="6143" width="8.5703125" style="2" customWidth="1"/>
    <col min="6144" max="6144" width="11.28515625" style="2" customWidth="1"/>
    <col min="6145" max="6146" width="19.85546875" style="2" customWidth="1"/>
    <col min="6147" max="6147" width="20.7109375" style="2" customWidth="1"/>
    <col min="6148" max="6148" width="37.140625" style="2" customWidth="1"/>
    <col min="6149" max="6396" width="8.42578125" style="2"/>
    <col min="6397" max="6397" width="11.5703125" style="2" customWidth="1"/>
    <col min="6398" max="6398" width="96.85546875" style="2" customWidth="1"/>
    <col min="6399" max="6399" width="8.5703125" style="2" customWidth="1"/>
    <col min="6400" max="6400" width="11.28515625" style="2" customWidth="1"/>
    <col min="6401" max="6402" width="19.85546875" style="2" customWidth="1"/>
    <col min="6403" max="6403" width="20.7109375" style="2" customWidth="1"/>
    <col min="6404" max="6404" width="37.140625" style="2" customWidth="1"/>
    <col min="6405" max="6652" width="8.42578125" style="2"/>
    <col min="6653" max="6653" width="11.5703125" style="2" customWidth="1"/>
    <col min="6654" max="6654" width="96.85546875" style="2" customWidth="1"/>
    <col min="6655" max="6655" width="8.5703125" style="2" customWidth="1"/>
    <col min="6656" max="6656" width="11.28515625" style="2" customWidth="1"/>
    <col min="6657" max="6658" width="19.85546875" style="2" customWidth="1"/>
    <col min="6659" max="6659" width="20.7109375" style="2" customWidth="1"/>
    <col min="6660" max="6660" width="37.140625" style="2" customWidth="1"/>
    <col min="6661" max="6908" width="8.42578125" style="2"/>
    <col min="6909" max="6909" width="11.5703125" style="2" customWidth="1"/>
    <col min="6910" max="6910" width="96.85546875" style="2" customWidth="1"/>
    <col min="6911" max="6911" width="8.5703125" style="2" customWidth="1"/>
    <col min="6912" max="6912" width="11.28515625" style="2" customWidth="1"/>
    <col min="6913" max="6914" width="19.85546875" style="2" customWidth="1"/>
    <col min="6915" max="6915" width="20.7109375" style="2" customWidth="1"/>
    <col min="6916" max="6916" width="37.140625" style="2" customWidth="1"/>
    <col min="6917" max="7164" width="8.42578125" style="2"/>
    <col min="7165" max="7165" width="11.5703125" style="2" customWidth="1"/>
    <col min="7166" max="7166" width="96.85546875" style="2" customWidth="1"/>
    <col min="7167" max="7167" width="8.5703125" style="2" customWidth="1"/>
    <col min="7168" max="7168" width="11.28515625" style="2" customWidth="1"/>
    <col min="7169" max="7170" width="19.85546875" style="2" customWidth="1"/>
    <col min="7171" max="7171" width="20.7109375" style="2" customWidth="1"/>
    <col min="7172" max="7172" width="37.140625" style="2" customWidth="1"/>
    <col min="7173" max="7420" width="8.42578125" style="2"/>
    <col min="7421" max="7421" width="11.5703125" style="2" customWidth="1"/>
    <col min="7422" max="7422" width="96.85546875" style="2" customWidth="1"/>
    <col min="7423" max="7423" width="8.5703125" style="2" customWidth="1"/>
    <col min="7424" max="7424" width="11.28515625" style="2" customWidth="1"/>
    <col min="7425" max="7426" width="19.85546875" style="2" customWidth="1"/>
    <col min="7427" max="7427" width="20.7109375" style="2" customWidth="1"/>
    <col min="7428" max="7428" width="37.140625" style="2" customWidth="1"/>
    <col min="7429" max="7676" width="8.42578125" style="2"/>
    <col min="7677" max="7677" width="11.5703125" style="2" customWidth="1"/>
    <col min="7678" max="7678" width="96.85546875" style="2" customWidth="1"/>
    <col min="7679" max="7679" width="8.5703125" style="2" customWidth="1"/>
    <col min="7680" max="7680" width="11.28515625" style="2" customWidth="1"/>
    <col min="7681" max="7682" width="19.85546875" style="2" customWidth="1"/>
    <col min="7683" max="7683" width="20.7109375" style="2" customWidth="1"/>
    <col min="7684" max="7684" width="37.140625" style="2" customWidth="1"/>
    <col min="7685" max="7932" width="8.42578125" style="2"/>
    <col min="7933" max="7933" width="11.5703125" style="2" customWidth="1"/>
    <col min="7934" max="7934" width="96.85546875" style="2" customWidth="1"/>
    <col min="7935" max="7935" width="8.5703125" style="2" customWidth="1"/>
    <col min="7936" max="7936" width="11.28515625" style="2" customWidth="1"/>
    <col min="7937" max="7938" width="19.85546875" style="2" customWidth="1"/>
    <col min="7939" max="7939" width="20.7109375" style="2" customWidth="1"/>
    <col min="7940" max="7940" width="37.140625" style="2" customWidth="1"/>
    <col min="7941" max="8188" width="8.42578125" style="2"/>
    <col min="8189" max="8189" width="11.5703125" style="2" customWidth="1"/>
    <col min="8190" max="8190" width="96.85546875" style="2" customWidth="1"/>
    <col min="8191" max="8191" width="8.5703125" style="2" customWidth="1"/>
    <col min="8192" max="8192" width="11.28515625" style="2" customWidth="1"/>
    <col min="8193" max="8194" width="19.85546875" style="2" customWidth="1"/>
    <col min="8195" max="8195" width="20.7109375" style="2" customWidth="1"/>
    <col min="8196" max="8196" width="37.140625" style="2" customWidth="1"/>
    <col min="8197" max="8444" width="8.42578125" style="2"/>
    <col min="8445" max="8445" width="11.5703125" style="2" customWidth="1"/>
    <col min="8446" max="8446" width="96.85546875" style="2" customWidth="1"/>
    <col min="8447" max="8447" width="8.5703125" style="2" customWidth="1"/>
    <col min="8448" max="8448" width="11.28515625" style="2" customWidth="1"/>
    <col min="8449" max="8450" width="19.85546875" style="2" customWidth="1"/>
    <col min="8451" max="8451" width="20.7109375" style="2" customWidth="1"/>
    <col min="8452" max="8452" width="37.140625" style="2" customWidth="1"/>
    <col min="8453" max="8700" width="8.42578125" style="2"/>
    <col min="8701" max="8701" width="11.5703125" style="2" customWidth="1"/>
    <col min="8702" max="8702" width="96.85546875" style="2" customWidth="1"/>
    <col min="8703" max="8703" width="8.5703125" style="2" customWidth="1"/>
    <col min="8704" max="8704" width="11.28515625" style="2" customWidth="1"/>
    <col min="8705" max="8706" width="19.85546875" style="2" customWidth="1"/>
    <col min="8707" max="8707" width="20.7109375" style="2" customWidth="1"/>
    <col min="8708" max="8708" width="37.140625" style="2" customWidth="1"/>
    <col min="8709" max="8956" width="8.42578125" style="2"/>
    <col min="8957" max="8957" width="11.5703125" style="2" customWidth="1"/>
    <col min="8958" max="8958" width="96.85546875" style="2" customWidth="1"/>
    <col min="8959" max="8959" width="8.5703125" style="2" customWidth="1"/>
    <col min="8960" max="8960" width="11.28515625" style="2" customWidth="1"/>
    <col min="8961" max="8962" width="19.85546875" style="2" customWidth="1"/>
    <col min="8963" max="8963" width="20.7109375" style="2" customWidth="1"/>
    <col min="8964" max="8964" width="37.140625" style="2" customWidth="1"/>
    <col min="8965" max="9212" width="8.42578125" style="2"/>
    <col min="9213" max="9213" width="11.5703125" style="2" customWidth="1"/>
    <col min="9214" max="9214" width="96.85546875" style="2" customWidth="1"/>
    <col min="9215" max="9215" width="8.5703125" style="2" customWidth="1"/>
    <col min="9216" max="9216" width="11.28515625" style="2" customWidth="1"/>
    <col min="9217" max="9218" width="19.85546875" style="2" customWidth="1"/>
    <col min="9219" max="9219" width="20.7109375" style="2" customWidth="1"/>
    <col min="9220" max="9220" width="37.140625" style="2" customWidth="1"/>
    <col min="9221" max="9468" width="8.42578125" style="2"/>
    <col min="9469" max="9469" width="11.5703125" style="2" customWidth="1"/>
    <col min="9470" max="9470" width="96.85546875" style="2" customWidth="1"/>
    <col min="9471" max="9471" width="8.5703125" style="2" customWidth="1"/>
    <col min="9472" max="9472" width="11.28515625" style="2" customWidth="1"/>
    <col min="9473" max="9474" width="19.85546875" style="2" customWidth="1"/>
    <col min="9475" max="9475" width="20.7109375" style="2" customWidth="1"/>
    <col min="9476" max="9476" width="37.140625" style="2" customWidth="1"/>
    <col min="9477" max="9724" width="8.42578125" style="2"/>
    <col min="9725" max="9725" width="11.5703125" style="2" customWidth="1"/>
    <col min="9726" max="9726" width="96.85546875" style="2" customWidth="1"/>
    <col min="9727" max="9727" width="8.5703125" style="2" customWidth="1"/>
    <col min="9728" max="9728" width="11.28515625" style="2" customWidth="1"/>
    <col min="9729" max="9730" width="19.85546875" style="2" customWidth="1"/>
    <col min="9731" max="9731" width="20.7109375" style="2" customWidth="1"/>
    <col min="9732" max="9732" width="37.140625" style="2" customWidth="1"/>
    <col min="9733" max="9980" width="8.42578125" style="2"/>
    <col min="9981" max="9981" width="11.5703125" style="2" customWidth="1"/>
    <col min="9982" max="9982" width="96.85546875" style="2" customWidth="1"/>
    <col min="9983" max="9983" width="8.5703125" style="2" customWidth="1"/>
    <col min="9984" max="9984" width="11.28515625" style="2" customWidth="1"/>
    <col min="9985" max="9986" width="19.85546875" style="2" customWidth="1"/>
    <col min="9987" max="9987" width="20.7109375" style="2" customWidth="1"/>
    <col min="9988" max="9988" width="37.140625" style="2" customWidth="1"/>
    <col min="9989" max="10236" width="8.42578125" style="2"/>
    <col min="10237" max="10237" width="11.5703125" style="2" customWidth="1"/>
    <col min="10238" max="10238" width="96.85546875" style="2" customWidth="1"/>
    <col min="10239" max="10239" width="8.5703125" style="2" customWidth="1"/>
    <col min="10240" max="10240" width="11.28515625" style="2" customWidth="1"/>
    <col min="10241" max="10242" width="19.85546875" style="2" customWidth="1"/>
    <col min="10243" max="10243" width="20.7109375" style="2" customWidth="1"/>
    <col min="10244" max="10244" width="37.140625" style="2" customWidth="1"/>
    <col min="10245" max="10492" width="8.42578125" style="2"/>
    <col min="10493" max="10493" width="11.5703125" style="2" customWidth="1"/>
    <col min="10494" max="10494" width="96.85546875" style="2" customWidth="1"/>
    <col min="10495" max="10495" width="8.5703125" style="2" customWidth="1"/>
    <col min="10496" max="10496" width="11.28515625" style="2" customWidth="1"/>
    <col min="10497" max="10498" width="19.85546875" style="2" customWidth="1"/>
    <col min="10499" max="10499" width="20.7109375" style="2" customWidth="1"/>
    <col min="10500" max="10500" width="37.140625" style="2" customWidth="1"/>
    <col min="10501" max="10748" width="8.42578125" style="2"/>
    <col min="10749" max="10749" width="11.5703125" style="2" customWidth="1"/>
    <col min="10750" max="10750" width="96.85546875" style="2" customWidth="1"/>
    <col min="10751" max="10751" width="8.5703125" style="2" customWidth="1"/>
    <col min="10752" max="10752" width="11.28515625" style="2" customWidth="1"/>
    <col min="10753" max="10754" width="19.85546875" style="2" customWidth="1"/>
    <col min="10755" max="10755" width="20.7109375" style="2" customWidth="1"/>
    <col min="10756" max="10756" width="37.140625" style="2" customWidth="1"/>
    <col min="10757" max="11004" width="8.42578125" style="2"/>
    <col min="11005" max="11005" width="11.5703125" style="2" customWidth="1"/>
    <col min="11006" max="11006" width="96.85546875" style="2" customWidth="1"/>
    <col min="11007" max="11007" width="8.5703125" style="2" customWidth="1"/>
    <col min="11008" max="11008" width="11.28515625" style="2" customWidth="1"/>
    <col min="11009" max="11010" width="19.85546875" style="2" customWidth="1"/>
    <col min="11011" max="11011" width="20.7109375" style="2" customWidth="1"/>
    <col min="11012" max="11012" width="37.140625" style="2" customWidth="1"/>
    <col min="11013" max="11260" width="8.42578125" style="2"/>
    <col min="11261" max="11261" width="11.5703125" style="2" customWidth="1"/>
    <col min="11262" max="11262" width="96.85546875" style="2" customWidth="1"/>
    <col min="11263" max="11263" width="8.5703125" style="2" customWidth="1"/>
    <col min="11264" max="11264" width="11.28515625" style="2" customWidth="1"/>
    <col min="11265" max="11266" width="19.85546875" style="2" customWidth="1"/>
    <col min="11267" max="11267" width="20.7109375" style="2" customWidth="1"/>
    <col min="11268" max="11268" width="37.140625" style="2" customWidth="1"/>
    <col min="11269" max="11516" width="8.42578125" style="2"/>
    <col min="11517" max="11517" width="11.5703125" style="2" customWidth="1"/>
    <col min="11518" max="11518" width="96.85546875" style="2" customWidth="1"/>
    <col min="11519" max="11519" width="8.5703125" style="2" customWidth="1"/>
    <col min="11520" max="11520" width="11.28515625" style="2" customWidth="1"/>
    <col min="11521" max="11522" width="19.85546875" style="2" customWidth="1"/>
    <col min="11523" max="11523" width="20.7109375" style="2" customWidth="1"/>
    <col min="11524" max="11524" width="37.140625" style="2" customWidth="1"/>
    <col min="11525" max="11772" width="8.42578125" style="2"/>
    <col min="11773" max="11773" width="11.5703125" style="2" customWidth="1"/>
    <col min="11774" max="11774" width="96.85546875" style="2" customWidth="1"/>
    <col min="11775" max="11775" width="8.5703125" style="2" customWidth="1"/>
    <col min="11776" max="11776" width="11.28515625" style="2" customWidth="1"/>
    <col min="11777" max="11778" width="19.85546875" style="2" customWidth="1"/>
    <col min="11779" max="11779" width="20.7109375" style="2" customWidth="1"/>
    <col min="11780" max="11780" width="37.140625" style="2" customWidth="1"/>
    <col min="11781" max="12028" width="8.42578125" style="2"/>
    <col min="12029" max="12029" width="11.5703125" style="2" customWidth="1"/>
    <col min="12030" max="12030" width="96.85546875" style="2" customWidth="1"/>
    <col min="12031" max="12031" width="8.5703125" style="2" customWidth="1"/>
    <col min="12032" max="12032" width="11.28515625" style="2" customWidth="1"/>
    <col min="12033" max="12034" width="19.85546875" style="2" customWidth="1"/>
    <col min="12035" max="12035" width="20.7109375" style="2" customWidth="1"/>
    <col min="12036" max="12036" width="37.140625" style="2" customWidth="1"/>
    <col min="12037" max="12284" width="8.42578125" style="2"/>
    <col min="12285" max="12285" width="11.5703125" style="2" customWidth="1"/>
    <col min="12286" max="12286" width="96.85546875" style="2" customWidth="1"/>
    <col min="12287" max="12287" width="8.5703125" style="2" customWidth="1"/>
    <col min="12288" max="12288" width="11.28515625" style="2" customWidth="1"/>
    <col min="12289" max="12290" width="19.85546875" style="2" customWidth="1"/>
    <col min="12291" max="12291" width="20.7109375" style="2" customWidth="1"/>
    <col min="12292" max="12292" width="37.140625" style="2" customWidth="1"/>
    <col min="12293" max="12540" width="8.42578125" style="2"/>
    <col min="12541" max="12541" width="11.5703125" style="2" customWidth="1"/>
    <col min="12542" max="12542" width="96.85546875" style="2" customWidth="1"/>
    <col min="12543" max="12543" width="8.5703125" style="2" customWidth="1"/>
    <col min="12544" max="12544" width="11.28515625" style="2" customWidth="1"/>
    <col min="12545" max="12546" width="19.85546875" style="2" customWidth="1"/>
    <col min="12547" max="12547" width="20.7109375" style="2" customWidth="1"/>
    <col min="12548" max="12548" width="37.140625" style="2" customWidth="1"/>
    <col min="12549" max="12796" width="8.42578125" style="2"/>
    <col min="12797" max="12797" width="11.5703125" style="2" customWidth="1"/>
    <col min="12798" max="12798" width="96.85546875" style="2" customWidth="1"/>
    <col min="12799" max="12799" width="8.5703125" style="2" customWidth="1"/>
    <col min="12800" max="12800" width="11.28515625" style="2" customWidth="1"/>
    <col min="12801" max="12802" width="19.85546875" style="2" customWidth="1"/>
    <col min="12803" max="12803" width="20.7109375" style="2" customWidth="1"/>
    <col min="12804" max="12804" width="37.140625" style="2" customWidth="1"/>
    <col min="12805" max="13052" width="8.42578125" style="2"/>
    <col min="13053" max="13053" width="11.5703125" style="2" customWidth="1"/>
    <col min="13054" max="13054" width="96.85546875" style="2" customWidth="1"/>
    <col min="13055" max="13055" width="8.5703125" style="2" customWidth="1"/>
    <col min="13056" max="13056" width="11.28515625" style="2" customWidth="1"/>
    <col min="13057" max="13058" width="19.85546875" style="2" customWidth="1"/>
    <col min="13059" max="13059" width="20.7109375" style="2" customWidth="1"/>
    <col min="13060" max="13060" width="37.140625" style="2" customWidth="1"/>
    <col min="13061" max="13308" width="8.42578125" style="2"/>
    <col min="13309" max="13309" width="11.5703125" style="2" customWidth="1"/>
    <col min="13310" max="13310" width="96.85546875" style="2" customWidth="1"/>
    <col min="13311" max="13311" width="8.5703125" style="2" customWidth="1"/>
    <col min="13312" max="13312" width="11.28515625" style="2" customWidth="1"/>
    <col min="13313" max="13314" width="19.85546875" style="2" customWidth="1"/>
    <col min="13315" max="13315" width="20.7109375" style="2" customWidth="1"/>
    <col min="13316" max="13316" width="37.140625" style="2" customWidth="1"/>
    <col min="13317" max="13564" width="8.42578125" style="2"/>
    <col min="13565" max="13565" width="11.5703125" style="2" customWidth="1"/>
    <col min="13566" max="13566" width="96.85546875" style="2" customWidth="1"/>
    <col min="13567" max="13567" width="8.5703125" style="2" customWidth="1"/>
    <col min="13568" max="13568" width="11.28515625" style="2" customWidth="1"/>
    <col min="13569" max="13570" width="19.85546875" style="2" customWidth="1"/>
    <col min="13571" max="13571" width="20.7109375" style="2" customWidth="1"/>
    <col min="13572" max="13572" width="37.140625" style="2" customWidth="1"/>
    <col min="13573" max="13820" width="8.42578125" style="2"/>
    <col min="13821" max="13821" width="11.5703125" style="2" customWidth="1"/>
    <col min="13822" max="13822" width="96.85546875" style="2" customWidth="1"/>
    <col min="13823" max="13823" width="8.5703125" style="2" customWidth="1"/>
    <col min="13824" max="13824" width="11.28515625" style="2" customWidth="1"/>
    <col min="13825" max="13826" width="19.85546875" style="2" customWidth="1"/>
    <col min="13827" max="13827" width="20.7109375" style="2" customWidth="1"/>
    <col min="13828" max="13828" width="37.140625" style="2" customWidth="1"/>
    <col min="13829" max="14076" width="8.42578125" style="2"/>
    <col min="14077" max="14077" width="11.5703125" style="2" customWidth="1"/>
    <col min="14078" max="14078" width="96.85546875" style="2" customWidth="1"/>
    <col min="14079" max="14079" width="8.5703125" style="2" customWidth="1"/>
    <col min="14080" max="14080" width="11.28515625" style="2" customWidth="1"/>
    <col min="14081" max="14082" width="19.85546875" style="2" customWidth="1"/>
    <col min="14083" max="14083" width="20.7109375" style="2" customWidth="1"/>
    <col min="14084" max="14084" width="37.140625" style="2" customWidth="1"/>
    <col min="14085" max="14332" width="8.42578125" style="2"/>
    <col min="14333" max="14333" width="11.5703125" style="2" customWidth="1"/>
    <col min="14334" max="14334" width="96.85546875" style="2" customWidth="1"/>
    <col min="14335" max="14335" width="8.5703125" style="2" customWidth="1"/>
    <col min="14336" max="14336" width="11.28515625" style="2" customWidth="1"/>
    <col min="14337" max="14338" width="19.85546875" style="2" customWidth="1"/>
    <col min="14339" max="14339" width="20.7109375" style="2" customWidth="1"/>
    <col min="14340" max="14340" width="37.140625" style="2" customWidth="1"/>
    <col min="14341" max="14588" width="8.42578125" style="2"/>
    <col min="14589" max="14589" width="11.5703125" style="2" customWidth="1"/>
    <col min="14590" max="14590" width="96.85546875" style="2" customWidth="1"/>
    <col min="14591" max="14591" width="8.5703125" style="2" customWidth="1"/>
    <col min="14592" max="14592" width="11.28515625" style="2" customWidth="1"/>
    <col min="14593" max="14594" width="19.85546875" style="2" customWidth="1"/>
    <col min="14595" max="14595" width="20.7109375" style="2" customWidth="1"/>
    <col min="14596" max="14596" width="37.140625" style="2" customWidth="1"/>
    <col min="14597" max="14844" width="8.42578125" style="2"/>
    <col min="14845" max="14845" width="11.5703125" style="2" customWidth="1"/>
    <col min="14846" max="14846" width="96.85546875" style="2" customWidth="1"/>
    <col min="14847" max="14847" width="8.5703125" style="2" customWidth="1"/>
    <col min="14848" max="14848" width="11.28515625" style="2" customWidth="1"/>
    <col min="14849" max="14850" width="19.85546875" style="2" customWidth="1"/>
    <col min="14851" max="14851" width="20.7109375" style="2" customWidth="1"/>
    <col min="14852" max="14852" width="37.140625" style="2" customWidth="1"/>
    <col min="14853" max="15100" width="8.42578125" style="2"/>
    <col min="15101" max="15101" width="11.5703125" style="2" customWidth="1"/>
    <col min="15102" max="15102" width="96.85546875" style="2" customWidth="1"/>
    <col min="15103" max="15103" width="8.5703125" style="2" customWidth="1"/>
    <col min="15104" max="15104" width="11.28515625" style="2" customWidth="1"/>
    <col min="15105" max="15106" width="19.85546875" style="2" customWidth="1"/>
    <col min="15107" max="15107" width="20.7109375" style="2" customWidth="1"/>
    <col min="15108" max="15108" width="37.140625" style="2" customWidth="1"/>
    <col min="15109" max="15356" width="8.42578125" style="2"/>
    <col min="15357" max="15357" width="11.5703125" style="2" customWidth="1"/>
    <col min="15358" max="15358" width="96.85546875" style="2" customWidth="1"/>
    <col min="15359" max="15359" width="8.5703125" style="2" customWidth="1"/>
    <col min="15360" max="15360" width="11.28515625" style="2" customWidth="1"/>
    <col min="15361" max="15362" width="19.85546875" style="2" customWidth="1"/>
    <col min="15363" max="15363" width="20.7109375" style="2" customWidth="1"/>
    <col min="15364" max="15364" width="37.140625" style="2" customWidth="1"/>
    <col min="15365" max="15612" width="8.42578125" style="2"/>
    <col min="15613" max="15613" width="11.5703125" style="2" customWidth="1"/>
    <col min="15614" max="15614" width="96.85546875" style="2" customWidth="1"/>
    <col min="15615" max="15615" width="8.5703125" style="2" customWidth="1"/>
    <col min="15616" max="15616" width="11.28515625" style="2" customWidth="1"/>
    <col min="15617" max="15618" width="19.85546875" style="2" customWidth="1"/>
    <col min="15619" max="15619" width="20.7109375" style="2" customWidth="1"/>
    <col min="15620" max="15620" width="37.140625" style="2" customWidth="1"/>
    <col min="15621" max="15868" width="8.42578125" style="2"/>
    <col min="15869" max="15869" width="11.5703125" style="2" customWidth="1"/>
    <col min="15870" max="15870" width="96.85546875" style="2" customWidth="1"/>
    <col min="15871" max="15871" width="8.5703125" style="2" customWidth="1"/>
    <col min="15872" max="15872" width="11.28515625" style="2" customWidth="1"/>
    <col min="15873" max="15874" width="19.85546875" style="2" customWidth="1"/>
    <col min="15875" max="15875" width="20.7109375" style="2" customWidth="1"/>
    <col min="15876" max="15876" width="37.140625" style="2" customWidth="1"/>
    <col min="15877" max="16124" width="8.42578125" style="2"/>
    <col min="16125" max="16125" width="11.5703125" style="2" customWidth="1"/>
    <col min="16126" max="16126" width="96.85546875" style="2" customWidth="1"/>
    <col min="16127" max="16127" width="8.5703125" style="2" customWidth="1"/>
    <col min="16128" max="16128" width="11.28515625" style="2" customWidth="1"/>
    <col min="16129" max="16130" width="19.85546875" style="2" customWidth="1"/>
    <col min="16131" max="16131" width="20.7109375" style="2" customWidth="1"/>
    <col min="16132" max="16132" width="37.140625" style="2" customWidth="1"/>
    <col min="16133" max="16384" width="8.42578125" style="2"/>
  </cols>
  <sheetData>
    <row r="1" spans="1:8" s="108" customFormat="1" ht="39.950000000000003" customHeight="1" thickBot="1" x14ac:dyDescent="0.3">
      <c r="A1" s="306"/>
      <c r="B1" s="307" t="s">
        <v>1969</v>
      </c>
      <c r="C1" s="308"/>
      <c r="D1" s="309"/>
      <c r="E1" s="309"/>
    </row>
    <row r="2" spans="1:8" s="109" customFormat="1" ht="24.95" customHeight="1" x14ac:dyDescent="0.35">
      <c r="A2" s="719" t="s">
        <v>1775</v>
      </c>
      <c r="B2" s="720"/>
      <c r="C2" s="721" t="s">
        <v>1453</v>
      </c>
      <c r="D2" s="722"/>
      <c r="E2" s="310"/>
    </row>
    <row r="3" spans="1:8" s="109" customFormat="1" ht="24.95" customHeight="1" x14ac:dyDescent="0.3">
      <c r="A3" s="723" t="s">
        <v>1970</v>
      </c>
      <c r="B3" s="724"/>
      <c r="C3" s="221" t="s">
        <v>1609</v>
      </c>
      <c r="D3" s="311">
        <v>0</v>
      </c>
      <c r="E3" s="312" t="s">
        <v>950</v>
      </c>
    </row>
    <row r="4" spans="1:8" s="108" customFormat="1" ht="21" customHeight="1" x14ac:dyDescent="0.25">
      <c r="A4" s="725" t="s">
        <v>0</v>
      </c>
      <c r="B4" s="702" t="s">
        <v>1</v>
      </c>
      <c r="C4" s="702" t="s">
        <v>1781</v>
      </c>
      <c r="D4" s="727" t="s">
        <v>1776</v>
      </c>
      <c r="E4" s="728"/>
    </row>
    <row r="5" spans="1:8" s="102" customFormat="1" ht="30" customHeight="1" x14ac:dyDescent="0.2">
      <c r="A5" s="726"/>
      <c r="B5" s="682"/>
      <c r="C5" s="682"/>
      <c r="D5" s="313" t="s">
        <v>3</v>
      </c>
      <c r="E5" s="314" t="s">
        <v>1971</v>
      </c>
    </row>
    <row r="6" spans="1:8" s="50" customFormat="1" ht="18.75" x14ac:dyDescent="0.25">
      <c r="A6" s="315" t="s">
        <v>6</v>
      </c>
      <c r="B6" s="316" t="s">
        <v>1614</v>
      </c>
      <c r="C6" s="317"/>
      <c r="D6" s="318"/>
      <c r="E6" s="319"/>
    </row>
    <row r="7" spans="1:8" s="50" customFormat="1" ht="18.75" x14ac:dyDescent="0.25">
      <c r="A7" s="320" t="s">
        <v>7</v>
      </c>
      <c r="B7" s="321" t="s">
        <v>1615</v>
      </c>
      <c r="C7" s="228" t="s">
        <v>8</v>
      </c>
      <c r="D7" s="229"/>
      <c r="E7" s="229">
        <v>9.5399999999999991</v>
      </c>
    </row>
    <row r="8" spans="1:8" s="50" customFormat="1" ht="93.75" customHeight="1" x14ac:dyDescent="0.25">
      <c r="A8" s="322"/>
      <c r="B8" s="323" t="s">
        <v>9</v>
      </c>
      <c r="C8" s="228"/>
      <c r="D8" s="229"/>
      <c r="E8" s="229"/>
      <c r="F8" s="718"/>
      <c r="G8" s="718"/>
      <c r="H8" s="718"/>
    </row>
    <row r="9" spans="1:8" s="50" customFormat="1" x14ac:dyDescent="0.3">
      <c r="A9" s="322"/>
      <c r="B9" s="323"/>
      <c r="C9" s="228"/>
      <c r="D9" s="229"/>
      <c r="E9" s="229"/>
    </row>
    <row r="10" spans="1:8" s="50" customFormat="1" ht="18.75" x14ac:dyDescent="0.25">
      <c r="A10" s="322" t="s">
        <v>10</v>
      </c>
      <c r="B10" s="325" t="s">
        <v>981</v>
      </c>
      <c r="C10" s="228" t="s">
        <v>61</v>
      </c>
      <c r="D10" s="229"/>
      <c r="E10" s="229">
        <v>1.17</v>
      </c>
    </row>
    <row r="11" spans="1:8" s="50" customFormat="1" ht="47.25" x14ac:dyDescent="0.25">
      <c r="A11" s="322"/>
      <c r="B11" s="323" t="s">
        <v>982</v>
      </c>
      <c r="C11" s="228"/>
      <c r="D11" s="229"/>
      <c r="E11" s="229"/>
    </row>
    <row r="12" spans="1:8" s="50" customFormat="1" x14ac:dyDescent="0.3">
      <c r="A12" s="322"/>
      <c r="B12" s="323"/>
      <c r="C12" s="228"/>
      <c r="D12" s="229"/>
      <c r="E12" s="229"/>
    </row>
    <row r="13" spans="1:8" s="50" customFormat="1" ht="31.5" x14ac:dyDescent="0.25">
      <c r="A13" s="322" t="s">
        <v>11</v>
      </c>
      <c r="B13" s="326" t="s">
        <v>1616</v>
      </c>
      <c r="C13" s="228" t="s">
        <v>18</v>
      </c>
      <c r="D13" s="229"/>
      <c r="E13" s="229">
        <v>1419.25</v>
      </c>
    </row>
    <row r="14" spans="1:8" s="50" customFormat="1" ht="126" x14ac:dyDescent="0.25">
      <c r="A14" s="322"/>
      <c r="B14" s="327" t="s">
        <v>1397</v>
      </c>
      <c r="C14" s="228"/>
      <c r="D14" s="229"/>
      <c r="E14" s="229"/>
    </row>
    <row r="15" spans="1:8" s="50" customFormat="1" x14ac:dyDescent="0.3">
      <c r="A15" s="322"/>
      <c r="B15" s="325"/>
      <c r="C15" s="228"/>
      <c r="D15" s="229"/>
      <c r="E15" s="229"/>
    </row>
    <row r="16" spans="1:8" s="50" customFormat="1" ht="19.899999999999999" x14ac:dyDescent="0.3">
      <c r="A16" s="322" t="s">
        <v>13</v>
      </c>
      <c r="B16" s="325" t="s">
        <v>747</v>
      </c>
      <c r="C16" s="228" t="s">
        <v>1435</v>
      </c>
      <c r="D16" s="229"/>
      <c r="E16" s="229">
        <v>1.31</v>
      </c>
    </row>
    <row r="17" spans="1:5" s="50" customFormat="1" ht="126" x14ac:dyDescent="0.25">
      <c r="A17" s="322"/>
      <c r="B17" s="323" t="s">
        <v>12</v>
      </c>
      <c r="C17" s="228"/>
      <c r="D17" s="229"/>
      <c r="E17" s="229"/>
    </row>
    <row r="18" spans="1:5" s="50" customFormat="1" x14ac:dyDescent="0.3">
      <c r="A18" s="322"/>
      <c r="B18" s="325"/>
      <c r="C18" s="228"/>
      <c r="D18" s="229"/>
      <c r="E18" s="229"/>
    </row>
    <row r="19" spans="1:5" s="50" customFormat="1" ht="31.5" x14ac:dyDescent="0.25">
      <c r="A19" s="322" t="s">
        <v>14</v>
      </c>
      <c r="B19" s="325" t="s">
        <v>891</v>
      </c>
      <c r="C19" s="228" t="s">
        <v>8</v>
      </c>
      <c r="D19" s="229"/>
      <c r="E19" s="229">
        <v>0.53</v>
      </c>
    </row>
    <row r="20" spans="1:5" s="50" customFormat="1" ht="141.75" x14ac:dyDescent="0.25">
      <c r="A20" s="322"/>
      <c r="B20" s="323" t="s">
        <v>957</v>
      </c>
      <c r="C20" s="228"/>
      <c r="D20" s="229"/>
      <c r="E20" s="229"/>
    </row>
    <row r="21" spans="1:5" s="50" customFormat="1" x14ac:dyDescent="0.3">
      <c r="A21" s="322"/>
      <c r="B21" s="325"/>
      <c r="C21" s="228"/>
      <c r="D21" s="229"/>
      <c r="E21" s="229"/>
    </row>
    <row r="22" spans="1:5" s="50" customFormat="1" ht="21" customHeight="1" x14ac:dyDescent="0.25">
      <c r="A22" s="322" t="s">
        <v>15</v>
      </c>
      <c r="B22" s="325" t="s">
        <v>1617</v>
      </c>
      <c r="C22" s="228" t="s">
        <v>8</v>
      </c>
      <c r="D22" s="229"/>
      <c r="E22" s="229">
        <v>551.03</v>
      </c>
    </row>
    <row r="23" spans="1:5" s="50" customFormat="1" ht="220.5" x14ac:dyDescent="0.25">
      <c r="A23" s="322"/>
      <c r="B23" s="323" t="s">
        <v>983</v>
      </c>
      <c r="C23" s="228"/>
      <c r="D23" s="229"/>
      <c r="E23" s="229"/>
    </row>
    <row r="24" spans="1:5" s="50" customFormat="1" x14ac:dyDescent="0.3">
      <c r="A24" s="322"/>
      <c r="B24" s="323"/>
      <c r="C24" s="228"/>
      <c r="D24" s="229"/>
      <c r="E24" s="229"/>
    </row>
    <row r="25" spans="1:5" s="50" customFormat="1" ht="31.5" x14ac:dyDescent="0.25">
      <c r="A25" s="322" t="s">
        <v>17</v>
      </c>
      <c r="B25" s="325" t="s">
        <v>1618</v>
      </c>
      <c r="C25" s="228" t="s">
        <v>8</v>
      </c>
      <c r="D25" s="229"/>
      <c r="E25" s="229">
        <v>616.41999999999996</v>
      </c>
    </row>
    <row r="26" spans="1:5" s="50" customFormat="1" ht="299.25" x14ac:dyDescent="0.25">
      <c r="A26" s="322"/>
      <c r="B26" s="323" t="s">
        <v>1258</v>
      </c>
      <c r="C26" s="228"/>
      <c r="D26" s="229"/>
      <c r="E26" s="229"/>
    </row>
    <row r="27" spans="1:5" s="50" customFormat="1" x14ac:dyDescent="0.3">
      <c r="A27" s="322"/>
      <c r="B27" s="325"/>
      <c r="C27" s="328"/>
      <c r="D27" s="329"/>
      <c r="E27" s="329"/>
    </row>
    <row r="28" spans="1:5" s="50" customFormat="1" ht="18.75" x14ac:dyDescent="0.25">
      <c r="A28" s="322" t="s">
        <v>19</v>
      </c>
      <c r="B28" s="325" t="s">
        <v>1972</v>
      </c>
      <c r="C28" s="228" t="s">
        <v>8</v>
      </c>
      <c r="D28" s="229"/>
      <c r="E28" s="229">
        <v>134.41</v>
      </c>
    </row>
    <row r="29" spans="1:5" s="50" customFormat="1" ht="94.5" x14ac:dyDescent="0.25">
      <c r="A29" s="322"/>
      <c r="B29" s="323" t="s">
        <v>1973</v>
      </c>
      <c r="C29" s="228"/>
      <c r="D29" s="229"/>
      <c r="E29" s="229"/>
    </row>
    <row r="30" spans="1:5" s="50" customFormat="1" x14ac:dyDescent="0.3">
      <c r="A30" s="322"/>
      <c r="B30" s="325"/>
      <c r="C30" s="228"/>
      <c r="D30" s="229"/>
      <c r="E30" s="229"/>
    </row>
    <row r="31" spans="1:5" s="50" customFormat="1" ht="18.75" x14ac:dyDescent="0.25">
      <c r="A31" s="322" t="s">
        <v>20</v>
      </c>
      <c r="B31" s="325" t="s">
        <v>1619</v>
      </c>
      <c r="C31" s="228" t="s">
        <v>18</v>
      </c>
      <c r="D31" s="229"/>
      <c r="E31" s="229">
        <v>1201.96</v>
      </c>
    </row>
    <row r="32" spans="1:5" s="50" customFormat="1" ht="109.5" customHeight="1" x14ac:dyDescent="0.25">
      <c r="A32" s="322"/>
      <c r="B32" s="323" t="s">
        <v>985</v>
      </c>
      <c r="C32" s="228"/>
      <c r="D32" s="229"/>
      <c r="E32" s="229"/>
    </row>
    <row r="33" spans="1:5" s="50" customFormat="1" ht="18.75" x14ac:dyDescent="0.25">
      <c r="A33" s="330" t="s">
        <v>1631</v>
      </c>
      <c r="B33" s="331" t="s">
        <v>1690</v>
      </c>
      <c r="C33" s="231" t="s">
        <v>18</v>
      </c>
      <c r="D33" s="229"/>
      <c r="E33" s="229">
        <v>394.59</v>
      </c>
    </row>
    <row r="34" spans="1:5" s="50" customFormat="1" ht="94.5" x14ac:dyDescent="0.25">
      <c r="A34" s="332"/>
      <c r="B34" s="333" t="s">
        <v>1689</v>
      </c>
      <c r="C34" s="300"/>
      <c r="D34" s="334"/>
      <c r="E34" s="334"/>
    </row>
    <row r="35" spans="1:5" s="50" customFormat="1" x14ac:dyDescent="0.3">
      <c r="A35" s="322"/>
      <c r="B35" s="323"/>
      <c r="C35" s="228"/>
      <c r="D35" s="229"/>
      <c r="E35" s="229"/>
    </row>
    <row r="36" spans="1:5" s="50" customFormat="1" ht="18.75" x14ac:dyDescent="0.25">
      <c r="A36" s="322" t="s">
        <v>1024</v>
      </c>
      <c r="B36" s="335" t="s">
        <v>987</v>
      </c>
      <c r="C36" s="228"/>
      <c r="D36" s="229"/>
      <c r="E36" s="229"/>
    </row>
    <row r="37" spans="1:5" s="50" customFormat="1" ht="113.25" customHeight="1" x14ac:dyDescent="0.25">
      <c r="A37" s="322"/>
      <c r="B37" s="323" t="s">
        <v>986</v>
      </c>
      <c r="C37" s="228"/>
      <c r="D37" s="229"/>
      <c r="E37" s="229"/>
    </row>
    <row r="38" spans="1:5" s="50" customFormat="1" ht="18.75" x14ac:dyDescent="0.25">
      <c r="A38" s="322" t="s">
        <v>1025</v>
      </c>
      <c r="B38" s="331" t="s">
        <v>1632</v>
      </c>
      <c r="C38" s="228" t="s">
        <v>18</v>
      </c>
      <c r="D38" s="229"/>
      <c r="E38" s="229">
        <v>2983.24</v>
      </c>
    </row>
    <row r="39" spans="1:5" s="50" customFormat="1" x14ac:dyDescent="0.3">
      <c r="A39" s="322"/>
      <c r="B39" s="333"/>
      <c r="C39" s="228"/>
      <c r="D39" s="229"/>
      <c r="E39" s="229"/>
    </row>
    <row r="40" spans="1:5" s="50" customFormat="1" ht="31.5" x14ac:dyDescent="0.25">
      <c r="A40" s="322" t="s">
        <v>1026</v>
      </c>
      <c r="B40" s="331" t="s">
        <v>1633</v>
      </c>
      <c r="C40" s="228" t="s">
        <v>18</v>
      </c>
      <c r="D40" s="229"/>
      <c r="E40" s="229">
        <v>3454.39</v>
      </c>
    </row>
    <row r="41" spans="1:5" s="50" customFormat="1" x14ac:dyDescent="0.3">
      <c r="A41" s="322"/>
      <c r="B41" s="331"/>
      <c r="C41" s="228"/>
      <c r="D41" s="233"/>
      <c r="E41" s="229"/>
    </row>
    <row r="42" spans="1:5" s="50" customFormat="1" ht="31.5" x14ac:dyDescent="0.25">
      <c r="A42" s="322" t="s">
        <v>1259</v>
      </c>
      <c r="B42" s="331" t="s">
        <v>1634</v>
      </c>
      <c r="C42" s="228" t="s">
        <v>18</v>
      </c>
      <c r="D42" s="229"/>
      <c r="E42" s="229">
        <v>4580.68</v>
      </c>
    </row>
    <row r="43" spans="1:5" s="50" customFormat="1" x14ac:dyDescent="0.3">
      <c r="A43" s="322"/>
      <c r="B43" s="331"/>
      <c r="C43" s="228"/>
      <c r="D43" s="233"/>
      <c r="E43" s="229"/>
    </row>
    <row r="44" spans="1:5" s="50" customFormat="1" ht="31.5" x14ac:dyDescent="0.25">
      <c r="A44" s="322" t="s">
        <v>1260</v>
      </c>
      <c r="B44" s="331" t="s">
        <v>1635</v>
      </c>
      <c r="C44" s="228" t="s">
        <v>18</v>
      </c>
      <c r="D44" s="229"/>
      <c r="E44" s="229">
        <v>7794.99</v>
      </c>
    </row>
    <row r="45" spans="1:5" s="50" customFormat="1" x14ac:dyDescent="0.3">
      <c r="A45" s="322"/>
      <c r="B45" s="336"/>
      <c r="C45" s="250"/>
      <c r="D45" s="337"/>
      <c r="E45" s="338"/>
    </row>
    <row r="46" spans="1:5" s="50" customFormat="1" ht="18.75" x14ac:dyDescent="0.25">
      <c r="A46" s="330" t="s">
        <v>1783</v>
      </c>
      <c r="B46" s="339" t="s">
        <v>1784</v>
      </c>
      <c r="C46" s="250"/>
      <c r="D46" s="337"/>
      <c r="E46" s="338"/>
    </row>
    <row r="47" spans="1:5" s="50" customFormat="1" ht="75" customHeight="1" x14ac:dyDescent="0.25">
      <c r="A47" s="330"/>
      <c r="B47" s="333" t="s">
        <v>1785</v>
      </c>
      <c r="C47" s="250"/>
      <c r="D47" s="337"/>
      <c r="E47" s="338"/>
    </row>
    <row r="48" spans="1:5" s="50" customFormat="1" x14ac:dyDescent="0.3">
      <c r="A48" s="330"/>
      <c r="B48" s="331"/>
      <c r="C48" s="250"/>
      <c r="D48" s="337"/>
      <c r="E48" s="338"/>
    </row>
    <row r="49" spans="1:5" s="50" customFormat="1" ht="31.5" x14ac:dyDescent="0.25">
      <c r="A49" s="330" t="s">
        <v>1786</v>
      </c>
      <c r="B49" s="331" t="s">
        <v>1787</v>
      </c>
      <c r="C49" s="228" t="s">
        <v>18</v>
      </c>
      <c r="D49" s="229"/>
      <c r="E49" s="229">
        <v>328</v>
      </c>
    </row>
    <row r="50" spans="1:5" s="50" customFormat="1" x14ac:dyDescent="0.3">
      <c r="A50" s="322"/>
      <c r="B50" s="336"/>
      <c r="C50" s="340"/>
      <c r="D50" s="341"/>
      <c r="E50" s="342"/>
    </row>
    <row r="51" spans="1:5" s="50" customFormat="1" ht="18" customHeight="1" x14ac:dyDescent="0.3">
      <c r="A51" s="322"/>
      <c r="B51" s="325"/>
      <c r="C51" s="343"/>
      <c r="D51" s="716" t="s">
        <v>21</v>
      </c>
      <c r="E51" s="717"/>
    </row>
    <row r="52" spans="1:5" s="50" customFormat="1" ht="18.75" x14ac:dyDescent="0.25">
      <c r="A52" s="315" t="s">
        <v>22</v>
      </c>
      <c r="B52" s="316" t="s">
        <v>23</v>
      </c>
      <c r="C52" s="317"/>
      <c r="D52" s="344"/>
      <c r="E52" s="319"/>
    </row>
    <row r="53" spans="1:5" s="50" customFormat="1" ht="18.75" x14ac:dyDescent="0.25">
      <c r="A53" s="322" t="s">
        <v>1031</v>
      </c>
      <c r="B53" s="345" t="s">
        <v>1398</v>
      </c>
      <c r="C53" s="228" t="s">
        <v>18</v>
      </c>
      <c r="D53" s="229"/>
      <c r="E53" s="229">
        <v>245.12</v>
      </c>
    </row>
    <row r="54" spans="1:5" s="50" customFormat="1" ht="78.75" x14ac:dyDescent="0.25">
      <c r="A54" s="346"/>
      <c r="B54" s="347" t="s">
        <v>991</v>
      </c>
      <c r="C54" s="348"/>
      <c r="D54" s="233"/>
      <c r="E54" s="229"/>
    </row>
    <row r="55" spans="1:5" s="50" customFormat="1" x14ac:dyDescent="0.3">
      <c r="A55" s="322"/>
      <c r="B55" s="349"/>
      <c r="C55" s="228"/>
      <c r="D55" s="233"/>
      <c r="E55" s="350"/>
    </row>
    <row r="56" spans="1:5" s="50" customFormat="1" ht="18.75" x14ac:dyDescent="0.25">
      <c r="A56" s="322" t="s">
        <v>1086</v>
      </c>
      <c r="B56" s="325" t="s">
        <v>1427</v>
      </c>
      <c r="C56" s="228" t="s">
        <v>8</v>
      </c>
      <c r="D56" s="229"/>
      <c r="E56" s="229">
        <v>3.25</v>
      </c>
    </row>
    <row r="57" spans="1:5" s="50" customFormat="1" ht="63" x14ac:dyDescent="0.25">
      <c r="A57" s="322"/>
      <c r="B57" s="323" t="s">
        <v>1090</v>
      </c>
      <c r="C57" s="228"/>
      <c r="D57" s="233"/>
      <c r="E57" s="350"/>
    </row>
    <row r="58" spans="1:5" s="50" customFormat="1" x14ac:dyDescent="0.3">
      <c r="A58" s="322"/>
      <c r="B58" s="349"/>
      <c r="C58" s="228"/>
      <c r="D58" s="233"/>
      <c r="E58" s="350"/>
    </row>
    <row r="59" spans="1:5" s="50" customFormat="1" ht="31.5" x14ac:dyDescent="0.25">
      <c r="A59" s="322" t="s">
        <v>24</v>
      </c>
      <c r="B59" s="351" t="s">
        <v>911</v>
      </c>
      <c r="C59" s="228" t="s">
        <v>1436</v>
      </c>
      <c r="D59" s="229"/>
      <c r="E59" s="229">
        <v>150.03</v>
      </c>
    </row>
    <row r="60" spans="1:5" s="50" customFormat="1" ht="126.75" customHeight="1" x14ac:dyDescent="0.25">
      <c r="A60" s="322"/>
      <c r="B60" s="347" t="s">
        <v>25</v>
      </c>
      <c r="C60" s="228"/>
      <c r="D60" s="233"/>
      <c r="E60" s="229"/>
    </row>
    <row r="61" spans="1:5" s="50" customFormat="1" x14ac:dyDescent="0.3">
      <c r="A61" s="322"/>
      <c r="B61" s="347"/>
      <c r="C61" s="228"/>
      <c r="D61" s="233"/>
      <c r="E61" s="229"/>
    </row>
    <row r="62" spans="1:5" s="50" customFormat="1" ht="18.75" x14ac:dyDescent="0.25">
      <c r="A62" s="322" t="s">
        <v>26</v>
      </c>
      <c r="B62" s="351" t="s">
        <v>27</v>
      </c>
      <c r="C62" s="228" t="s">
        <v>8</v>
      </c>
      <c r="D62" s="229"/>
      <c r="E62" s="229">
        <v>20.45</v>
      </c>
    </row>
    <row r="63" spans="1:5" s="50" customFormat="1" ht="126" x14ac:dyDescent="0.25">
      <c r="A63" s="322"/>
      <c r="B63" s="347" t="s">
        <v>28</v>
      </c>
      <c r="C63" s="228"/>
      <c r="D63" s="233"/>
      <c r="E63" s="229"/>
    </row>
    <row r="64" spans="1:5" s="50" customFormat="1" x14ac:dyDescent="0.3">
      <c r="A64" s="322"/>
      <c r="B64" s="351"/>
      <c r="C64" s="228"/>
      <c r="D64" s="233"/>
      <c r="E64" s="229"/>
    </row>
    <row r="65" spans="1:5" s="50" customFormat="1" ht="21" x14ac:dyDescent="0.25">
      <c r="A65" s="322" t="s">
        <v>29</v>
      </c>
      <c r="B65" s="351" t="s">
        <v>30</v>
      </c>
      <c r="C65" s="228" t="s">
        <v>1436</v>
      </c>
      <c r="D65" s="229"/>
      <c r="E65" s="229">
        <v>285.77</v>
      </c>
    </row>
    <row r="66" spans="1:5" s="50" customFormat="1" ht="110.25" x14ac:dyDescent="0.25">
      <c r="A66" s="322"/>
      <c r="B66" s="347" t="s">
        <v>31</v>
      </c>
      <c r="C66" s="228"/>
      <c r="D66" s="233"/>
      <c r="E66" s="229"/>
    </row>
    <row r="67" spans="1:5" s="50" customFormat="1" x14ac:dyDescent="0.3">
      <c r="A67" s="322"/>
      <c r="B67" s="351"/>
      <c r="C67" s="228"/>
      <c r="D67" s="233"/>
      <c r="E67" s="229"/>
    </row>
    <row r="68" spans="1:5" s="50" customFormat="1" ht="21" x14ac:dyDescent="0.25">
      <c r="A68" s="322" t="s">
        <v>32</v>
      </c>
      <c r="B68" s="351" t="s">
        <v>33</v>
      </c>
      <c r="C68" s="228" t="s">
        <v>1436</v>
      </c>
      <c r="D68" s="229"/>
      <c r="E68" s="229">
        <v>242.12</v>
      </c>
    </row>
    <row r="69" spans="1:5" s="50" customFormat="1" ht="126" x14ac:dyDescent="0.25">
      <c r="A69" s="322"/>
      <c r="B69" s="347" t="s">
        <v>34</v>
      </c>
      <c r="C69" s="228"/>
      <c r="D69" s="233"/>
      <c r="E69" s="229"/>
    </row>
    <row r="70" spans="1:5" s="50" customFormat="1" x14ac:dyDescent="0.3">
      <c r="A70" s="322"/>
      <c r="B70" s="347"/>
      <c r="C70" s="228"/>
      <c r="D70" s="233"/>
      <c r="E70" s="229"/>
    </row>
    <row r="71" spans="1:5" s="50" customFormat="1" ht="18.75" x14ac:dyDescent="0.25">
      <c r="A71" s="322" t="s">
        <v>35</v>
      </c>
      <c r="B71" s="351" t="s">
        <v>36</v>
      </c>
      <c r="C71" s="228" t="s">
        <v>8</v>
      </c>
      <c r="D71" s="229"/>
      <c r="E71" s="229">
        <v>12.31</v>
      </c>
    </row>
    <row r="72" spans="1:5" s="50" customFormat="1" ht="173.25" x14ac:dyDescent="0.25">
      <c r="A72" s="322"/>
      <c r="B72" s="347" t="s">
        <v>37</v>
      </c>
      <c r="C72" s="228"/>
      <c r="D72" s="233"/>
      <c r="E72" s="229"/>
    </row>
    <row r="73" spans="1:5" s="50" customFormat="1" x14ac:dyDescent="0.3">
      <c r="A73" s="322"/>
      <c r="B73" s="351"/>
      <c r="C73" s="228"/>
      <c r="D73" s="233"/>
      <c r="E73" s="229"/>
    </row>
    <row r="74" spans="1:5" s="50" customFormat="1" ht="18.75" x14ac:dyDescent="0.25">
      <c r="A74" s="322" t="s">
        <v>38</v>
      </c>
      <c r="B74" s="351" t="s">
        <v>39</v>
      </c>
      <c r="C74" s="228" t="s">
        <v>8</v>
      </c>
      <c r="D74" s="229"/>
      <c r="E74" s="229">
        <v>20.53</v>
      </c>
    </row>
    <row r="75" spans="1:5" s="50" customFormat="1" ht="173.25" x14ac:dyDescent="0.25">
      <c r="A75" s="322"/>
      <c r="B75" s="347" t="s">
        <v>37</v>
      </c>
      <c r="C75" s="228"/>
      <c r="D75" s="233"/>
      <c r="E75" s="229"/>
    </row>
    <row r="76" spans="1:5" s="50" customFormat="1" x14ac:dyDescent="0.3">
      <c r="A76" s="322"/>
      <c r="B76" s="351"/>
      <c r="C76" s="228"/>
      <c r="D76" s="233"/>
      <c r="E76" s="229"/>
    </row>
    <row r="77" spans="1:5" s="50" customFormat="1" ht="18.75" x14ac:dyDescent="0.25">
      <c r="A77" s="322" t="s">
        <v>40</v>
      </c>
      <c r="B77" s="351" t="s">
        <v>41</v>
      </c>
      <c r="C77" s="228" t="s">
        <v>8</v>
      </c>
      <c r="D77" s="229"/>
      <c r="E77" s="229">
        <v>5.7</v>
      </c>
    </row>
    <row r="78" spans="1:5" s="50" customFormat="1" ht="123.75" customHeight="1" x14ac:dyDescent="0.25">
      <c r="A78" s="322"/>
      <c r="B78" s="347" t="s">
        <v>42</v>
      </c>
      <c r="C78" s="228"/>
      <c r="D78" s="233"/>
      <c r="E78" s="229"/>
    </row>
    <row r="79" spans="1:5" s="50" customFormat="1" x14ac:dyDescent="0.3">
      <c r="A79" s="322"/>
      <c r="B79" s="351"/>
      <c r="C79" s="228"/>
      <c r="D79" s="233"/>
      <c r="E79" s="229"/>
    </row>
    <row r="80" spans="1:5" s="50" customFormat="1" ht="31.5" x14ac:dyDescent="0.25">
      <c r="A80" s="322" t="s">
        <v>43</v>
      </c>
      <c r="B80" s="351" t="s">
        <v>44</v>
      </c>
      <c r="C80" s="228" t="s">
        <v>8</v>
      </c>
      <c r="D80" s="229"/>
      <c r="E80" s="229">
        <v>12.71</v>
      </c>
    </row>
    <row r="81" spans="1:5" s="50" customFormat="1" ht="126" x14ac:dyDescent="0.25">
      <c r="A81" s="322"/>
      <c r="B81" s="347" t="s">
        <v>803</v>
      </c>
      <c r="C81" s="228"/>
      <c r="D81" s="233"/>
      <c r="E81" s="229"/>
    </row>
    <row r="82" spans="1:5" s="50" customFormat="1" x14ac:dyDescent="0.3">
      <c r="A82" s="322"/>
      <c r="B82" s="351"/>
      <c r="C82" s="228"/>
      <c r="D82" s="233"/>
      <c r="E82" s="229"/>
    </row>
    <row r="83" spans="1:5" s="50" customFormat="1" ht="31.5" x14ac:dyDescent="0.25">
      <c r="A83" s="322" t="s">
        <v>45</v>
      </c>
      <c r="B83" s="351" t="s">
        <v>750</v>
      </c>
      <c r="C83" s="228" t="s">
        <v>8</v>
      </c>
      <c r="D83" s="229"/>
      <c r="E83" s="229">
        <v>8.9</v>
      </c>
    </row>
    <row r="84" spans="1:5" s="50" customFormat="1" ht="126" x14ac:dyDescent="0.25">
      <c r="A84" s="322"/>
      <c r="B84" s="347" t="s">
        <v>804</v>
      </c>
      <c r="C84" s="228"/>
      <c r="D84" s="324"/>
      <c r="E84" s="229"/>
    </row>
    <row r="85" spans="1:5" s="50" customFormat="1" x14ac:dyDescent="0.3">
      <c r="A85" s="322"/>
      <c r="B85" s="351"/>
      <c r="C85" s="228"/>
      <c r="D85" s="233"/>
      <c r="E85" s="229"/>
    </row>
    <row r="86" spans="1:5" s="50" customFormat="1" ht="31.5" x14ac:dyDescent="0.25">
      <c r="A86" s="322" t="s">
        <v>47</v>
      </c>
      <c r="B86" s="351" t="s">
        <v>751</v>
      </c>
      <c r="C86" s="228" t="s">
        <v>8</v>
      </c>
      <c r="D86" s="229"/>
      <c r="E86" s="229">
        <v>25.11</v>
      </c>
    </row>
    <row r="87" spans="1:5" s="50" customFormat="1" ht="120" customHeight="1" x14ac:dyDescent="0.25">
      <c r="A87" s="322"/>
      <c r="B87" s="347" t="s">
        <v>805</v>
      </c>
      <c r="C87" s="228"/>
      <c r="D87" s="233"/>
      <c r="E87" s="229"/>
    </row>
    <row r="88" spans="1:5" s="50" customFormat="1" x14ac:dyDescent="0.3">
      <c r="A88" s="322"/>
      <c r="B88" s="351"/>
      <c r="C88" s="228"/>
      <c r="D88" s="233"/>
      <c r="E88" s="229"/>
    </row>
    <row r="89" spans="1:5" s="50" customFormat="1" ht="31.5" x14ac:dyDescent="0.25">
      <c r="A89" s="322" t="s">
        <v>49</v>
      </c>
      <c r="B89" s="351" t="s">
        <v>46</v>
      </c>
      <c r="C89" s="228" t="s">
        <v>8</v>
      </c>
      <c r="D89" s="229"/>
      <c r="E89" s="229">
        <v>22.25</v>
      </c>
    </row>
    <row r="90" spans="1:5" s="50" customFormat="1" ht="120" customHeight="1" x14ac:dyDescent="0.25">
      <c r="A90" s="322"/>
      <c r="B90" s="347" t="s">
        <v>806</v>
      </c>
      <c r="C90" s="228"/>
      <c r="D90" s="233"/>
      <c r="E90" s="229"/>
    </row>
    <row r="91" spans="1:5" s="50" customFormat="1" x14ac:dyDescent="0.3">
      <c r="A91" s="322"/>
      <c r="B91" s="347"/>
      <c r="C91" s="228"/>
      <c r="D91" s="233"/>
      <c r="E91" s="229"/>
    </row>
    <row r="92" spans="1:5" s="50" customFormat="1" ht="31.5" x14ac:dyDescent="0.25">
      <c r="A92" s="322" t="s">
        <v>51</v>
      </c>
      <c r="B92" s="351" t="s">
        <v>48</v>
      </c>
      <c r="C92" s="228" t="s">
        <v>8</v>
      </c>
      <c r="D92" s="229"/>
      <c r="E92" s="229">
        <v>9.98</v>
      </c>
    </row>
    <row r="93" spans="1:5" s="50" customFormat="1" ht="127.5" customHeight="1" x14ac:dyDescent="0.25">
      <c r="A93" s="322"/>
      <c r="B93" s="347" t="s">
        <v>807</v>
      </c>
      <c r="C93" s="228"/>
      <c r="D93" s="233"/>
      <c r="E93" s="229"/>
    </row>
    <row r="94" spans="1:5" s="50" customFormat="1" x14ac:dyDescent="0.3">
      <c r="A94" s="322"/>
      <c r="B94" s="351"/>
      <c r="C94" s="228"/>
      <c r="D94" s="233"/>
      <c r="E94" s="229"/>
    </row>
    <row r="95" spans="1:5" s="50" customFormat="1" ht="31.5" x14ac:dyDescent="0.25">
      <c r="A95" s="322" t="s">
        <v>53</v>
      </c>
      <c r="B95" s="351" t="s">
        <v>50</v>
      </c>
      <c r="C95" s="228" t="s">
        <v>8</v>
      </c>
      <c r="D95" s="229"/>
      <c r="E95" s="229">
        <v>14.83</v>
      </c>
    </row>
    <row r="96" spans="1:5" s="50" customFormat="1" ht="126" x14ac:dyDescent="0.25">
      <c r="A96" s="322"/>
      <c r="B96" s="347" t="s">
        <v>808</v>
      </c>
      <c r="C96" s="228"/>
      <c r="D96" s="233"/>
      <c r="E96" s="229"/>
    </row>
    <row r="97" spans="1:5" s="50" customFormat="1" x14ac:dyDescent="0.3">
      <c r="A97" s="322"/>
      <c r="B97" s="347"/>
      <c r="C97" s="228"/>
      <c r="D97" s="233"/>
      <c r="E97" s="229"/>
    </row>
    <row r="98" spans="1:5" s="50" customFormat="1" ht="31.5" x14ac:dyDescent="0.25">
      <c r="A98" s="322" t="s">
        <v>56</v>
      </c>
      <c r="B98" s="351" t="s">
        <v>52</v>
      </c>
      <c r="C98" s="228" t="s">
        <v>8</v>
      </c>
      <c r="D98" s="229"/>
      <c r="E98" s="229">
        <v>6.65</v>
      </c>
    </row>
    <row r="99" spans="1:5" s="50" customFormat="1" ht="137.25" customHeight="1" x14ac:dyDescent="0.25">
      <c r="A99" s="322"/>
      <c r="B99" s="347" t="s">
        <v>990</v>
      </c>
      <c r="C99" s="228"/>
      <c r="D99" s="233"/>
      <c r="E99" s="229"/>
    </row>
    <row r="100" spans="1:5" s="50" customFormat="1" x14ac:dyDescent="0.3">
      <c r="A100" s="322"/>
      <c r="B100" s="347"/>
      <c r="C100" s="228"/>
      <c r="D100" s="233"/>
      <c r="E100" s="229"/>
    </row>
    <row r="101" spans="1:5" s="50" customFormat="1" ht="31.5" x14ac:dyDescent="0.25">
      <c r="A101" s="322" t="s">
        <v>59</v>
      </c>
      <c r="B101" s="351" t="s">
        <v>752</v>
      </c>
      <c r="C101" s="228" t="s">
        <v>8</v>
      </c>
      <c r="D101" s="229"/>
      <c r="E101" s="229">
        <v>11.12</v>
      </c>
    </row>
    <row r="102" spans="1:5" s="50" customFormat="1" ht="126" x14ac:dyDescent="0.25">
      <c r="A102" s="322"/>
      <c r="B102" s="347" t="s">
        <v>809</v>
      </c>
      <c r="C102" s="228"/>
      <c r="D102" s="233"/>
      <c r="E102" s="229"/>
    </row>
    <row r="103" spans="1:5" s="50" customFormat="1" x14ac:dyDescent="0.3">
      <c r="A103" s="322"/>
      <c r="B103" s="351"/>
      <c r="C103" s="228"/>
      <c r="D103" s="233"/>
      <c r="E103" s="229"/>
    </row>
    <row r="104" spans="1:5" s="50" customFormat="1" ht="31.5" x14ac:dyDescent="0.25">
      <c r="A104" s="322" t="s">
        <v>63</v>
      </c>
      <c r="B104" s="351" t="s">
        <v>753</v>
      </c>
      <c r="C104" s="228" t="s">
        <v>8</v>
      </c>
      <c r="D104" s="229"/>
      <c r="E104" s="229">
        <v>4.99</v>
      </c>
    </row>
    <row r="105" spans="1:5" s="50" customFormat="1" ht="126" x14ac:dyDescent="0.25">
      <c r="A105" s="322"/>
      <c r="B105" s="347" t="s">
        <v>810</v>
      </c>
      <c r="C105" s="228"/>
      <c r="D105" s="233"/>
      <c r="E105" s="229"/>
    </row>
    <row r="106" spans="1:5" s="50" customFormat="1" x14ac:dyDescent="0.3">
      <c r="A106" s="322"/>
      <c r="B106" s="347"/>
      <c r="C106" s="228"/>
      <c r="D106" s="233"/>
      <c r="E106" s="229"/>
    </row>
    <row r="107" spans="1:5" s="50" customFormat="1" ht="18.75" x14ac:dyDescent="0.25">
      <c r="A107" s="322" t="s">
        <v>66</v>
      </c>
      <c r="B107" s="352" t="s">
        <v>1974</v>
      </c>
      <c r="C107" s="228" t="s">
        <v>8</v>
      </c>
      <c r="D107" s="229"/>
      <c r="E107" s="229">
        <v>9.81</v>
      </c>
    </row>
    <row r="108" spans="1:5" s="50" customFormat="1" ht="126" x14ac:dyDescent="0.25">
      <c r="A108" s="322"/>
      <c r="B108" s="347" t="s">
        <v>55</v>
      </c>
      <c r="C108" s="228"/>
      <c r="D108" s="233"/>
      <c r="E108" s="229"/>
    </row>
    <row r="109" spans="1:5" s="50" customFormat="1" x14ac:dyDescent="0.3">
      <c r="A109" s="322"/>
      <c r="B109" s="351"/>
      <c r="C109" s="228"/>
      <c r="D109" s="233"/>
      <c r="E109" s="229"/>
    </row>
    <row r="110" spans="1:5" s="50" customFormat="1" ht="18.75" x14ac:dyDescent="0.25">
      <c r="A110" s="322" t="s">
        <v>69</v>
      </c>
      <c r="B110" s="351" t="s">
        <v>57</v>
      </c>
      <c r="C110" s="228" t="s">
        <v>8</v>
      </c>
      <c r="D110" s="229"/>
      <c r="E110" s="229">
        <v>18.88</v>
      </c>
    </row>
    <row r="111" spans="1:5" s="50" customFormat="1" ht="110.25" x14ac:dyDescent="0.25">
      <c r="A111" s="322"/>
      <c r="B111" s="347" t="s">
        <v>58</v>
      </c>
      <c r="C111" s="228"/>
      <c r="D111" s="233"/>
      <c r="E111" s="229"/>
    </row>
    <row r="112" spans="1:5" s="50" customFormat="1" x14ac:dyDescent="0.3">
      <c r="A112" s="322"/>
      <c r="B112" s="351"/>
      <c r="C112" s="228"/>
      <c r="D112" s="233"/>
      <c r="E112" s="229"/>
    </row>
    <row r="113" spans="1:5" s="50" customFormat="1" ht="18.75" x14ac:dyDescent="0.25">
      <c r="A113" s="322" t="s">
        <v>72</v>
      </c>
      <c r="B113" s="351" t="s">
        <v>60</v>
      </c>
      <c r="C113" s="228" t="s">
        <v>61</v>
      </c>
      <c r="D113" s="229"/>
      <c r="E113" s="229">
        <v>8.33</v>
      </c>
    </row>
    <row r="114" spans="1:5" s="50" customFormat="1" ht="131.25" customHeight="1" x14ac:dyDescent="0.25">
      <c r="A114" s="322"/>
      <c r="B114" s="347" t="s">
        <v>62</v>
      </c>
      <c r="C114" s="228"/>
      <c r="D114" s="233"/>
      <c r="E114" s="229"/>
    </row>
    <row r="115" spans="1:5" s="50" customFormat="1" x14ac:dyDescent="0.3">
      <c r="A115" s="322"/>
      <c r="B115" s="351"/>
      <c r="C115" s="228"/>
      <c r="D115" s="233"/>
      <c r="E115" s="229"/>
    </row>
    <row r="116" spans="1:5" s="50" customFormat="1" ht="18.75" x14ac:dyDescent="0.25">
      <c r="A116" s="322" t="s">
        <v>75</v>
      </c>
      <c r="B116" s="351" t="s">
        <v>64</v>
      </c>
      <c r="C116" s="228" t="s">
        <v>8</v>
      </c>
      <c r="D116" s="229"/>
      <c r="E116" s="229">
        <v>17.53</v>
      </c>
    </row>
    <row r="117" spans="1:5" s="50" customFormat="1" ht="131.25" customHeight="1" x14ac:dyDescent="0.25">
      <c r="A117" s="322"/>
      <c r="B117" s="347" t="s">
        <v>65</v>
      </c>
      <c r="C117" s="228"/>
      <c r="D117" s="233"/>
      <c r="E117" s="229"/>
    </row>
    <row r="118" spans="1:5" s="50" customFormat="1" x14ac:dyDescent="0.3">
      <c r="A118" s="322"/>
      <c r="B118" s="351"/>
      <c r="C118" s="228"/>
      <c r="D118" s="233"/>
      <c r="E118" s="229"/>
    </row>
    <row r="119" spans="1:5" s="50" customFormat="1" ht="18.75" x14ac:dyDescent="0.25">
      <c r="A119" s="322" t="s">
        <v>77</v>
      </c>
      <c r="B119" s="351" t="s">
        <v>67</v>
      </c>
      <c r="C119" s="228" t="s">
        <v>8</v>
      </c>
      <c r="D119" s="229"/>
      <c r="E119" s="229">
        <v>16.36</v>
      </c>
    </row>
    <row r="120" spans="1:5" s="50" customFormat="1" ht="138.75" customHeight="1" x14ac:dyDescent="0.25">
      <c r="A120" s="322"/>
      <c r="B120" s="347" t="s">
        <v>68</v>
      </c>
      <c r="C120" s="228"/>
      <c r="D120" s="233"/>
      <c r="E120" s="229"/>
    </row>
    <row r="121" spans="1:5" s="50" customFormat="1" x14ac:dyDescent="0.3">
      <c r="A121" s="322"/>
      <c r="B121" s="351"/>
      <c r="C121" s="228"/>
      <c r="D121" s="233"/>
      <c r="E121" s="229"/>
    </row>
    <row r="122" spans="1:5" s="50" customFormat="1" ht="18.75" x14ac:dyDescent="0.25">
      <c r="A122" s="322" t="s">
        <v>78</v>
      </c>
      <c r="B122" s="351" t="s">
        <v>70</v>
      </c>
      <c r="C122" s="228" t="s">
        <v>8</v>
      </c>
      <c r="D122" s="229"/>
      <c r="E122" s="229">
        <v>22.31</v>
      </c>
    </row>
    <row r="123" spans="1:5" s="50" customFormat="1" ht="141.75" customHeight="1" x14ac:dyDescent="0.25">
      <c r="A123" s="322"/>
      <c r="B123" s="347" t="s">
        <v>71</v>
      </c>
      <c r="C123" s="228"/>
      <c r="D123" s="233"/>
      <c r="E123" s="229"/>
    </row>
    <row r="124" spans="1:5" s="50" customFormat="1" x14ac:dyDescent="0.3">
      <c r="A124" s="322"/>
      <c r="B124" s="351"/>
      <c r="C124" s="228"/>
      <c r="D124" s="233"/>
      <c r="E124" s="229"/>
    </row>
    <row r="125" spans="1:5" s="50" customFormat="1" ht="18.75" x14ac:dyDescent="0.25">
      <c r="A125" s="322" t="s">
        <v>79</v>
      </c>
      <c r="B125" s="351" t="s">
        <v>73</v>
      </c>
      <c r="C125" s="228" t="s">
        <v>8</v>
      </c>
      <c r="D125" s="229"/>
      <c r="E125" s="229">
        <v>21.35</v>
      </c>
    </row>
    <row r="126" spans="1:5" s="50" customFormat="1" ht="137.25" customHeight="1" x14ac:dyDescent="0.25">
      <c r="A126" s="322"/>
      <c r="B126" s="347" t="s">
        <v>74</v>
      </c>
      <c r="C126" s="228"/>
      <c r="D126" s="233"/>
      <c r="E126" s="229"/>
    </row>
    <row r="127" spans="1:5" s="50" customFormat="1" x14ac:dyDescent="0.3">
      <c r="A127" s="322"/>
      <c r="B127" s="351"/>
      <c r="C127" s="228"/>
      <c r="D127" s="233"/>
      <c r="E127" s="229"/>
    </row>
    <row r="128" spans="1:5" s="50" customFormat="1" ht="18.75" x14ac:dyDescent="0.25">
      <c r="A128" s="322" t="s">
        <v>81</v>
      </c>
      <c r="B128" s="351" t="s">
        <v>76</v>
      </c>
      <c r="C128" s="228" t="s">
        <v>8</v>
      </c>
      <c r="D128" s="229"/>
      <c r="E128" s="229">
        <v>24.55</v>
      </c>
    </row>
    <row r="129" spans="1:5" s="50" customFormat="1" ht="125.25" customHeight="1" x14ac:dyDescent="0.25">
      <c r="A129" s="322"/>
      <c r="B129" s="347" t="s">
        <v>912</v>
      </c>
      <c r="C129" s="228"/>
      <c r="D129" s="233"/>
      <c r="E129" s="229"/>
    </row>
    <row r="130" spans="1:5" s="50" customFormat="1" x14ac:dyDescent="0.3">
      <c r="A130" s="322"/>
      <c r="B130" s="351"/>
      <c r="C130" s="228"/>
      <c r="D130" s="233"/>
      <c r="E130" s="229"/>
    </row>
    <row r="131" spans="1:5" s="50" customFormat="1" ht="18.75" x14ac:dyDescent="0.25">
      <c r="A131" s="322" t="s">
        <v>82</v>
      </c>
      <c r="B131" s="351" t="s">
        <v>1254</v>
      </c>
      <c r="C131" s="228" t="s">
        <v>8</v>
      </c>
      <c r="D131" s="229"/>
      <c r="E131" s="229">
        <v>18.329999999999998</v>
      </c>
    </row>
    <row r="132" spans="1:5" s="50" customFormat="1" ht="126" x14ac:dyDescent="0.25">
      <c r="A132" s="322"/>
      <c r="B132" s="353" t="s">
        <v>811</v>
      </c>
      <c r="C132" s="228"/>
      <c r="D132" s="233"/>
      <c r="E132" s="229"/>
    </row>
    <row r="133" spans="1:5" s="50" customFormat="1" x14ac:dyDescent="0.3">
      <c r="A133" s="322"/>
      <c r="B133" s="345"/>
      <c r="C133" s="228"/>
      <c r="D133" s="233"/>
      <c r="E133" s="229"/>
    </row>
    <row r="134" spans="1:5" s="50" customFormat="1" ht="18.75" x14ac:dyDescent="0.25">
      <c r="A134" s="322" t="s">
        <v>84</v>
      </c>
      <c r="B134" s="345" t="s">
        <v>755</v>
      </c>
      <c r="C134" s="228" t="s">
        <v>8</v>
      </c>
      <c r="D134" s="229"/>
      <c r="E134" s="229">
        <v>8.67</v>
      </c>
    </row>
    <row r="135" spans="1:5" s="50" customFormat="1" ht="141.75" x14ac:dyDescent="0.25">
      <c r="A135" s="322"/>
      <c r="B135" s="353" t="s">
        <v>756</v>
      </c>
      <c r="C135" s="228"/>
      <c r="D135" s="233"/>
      <c r="E135" s="229"/>
    </row>
    <row r="136" spans="1:5" s="50" customFormat="1" x14ac:dyDescent="0.3">
      <c r="A136" s="322"/>
      <c r="B136" s="353"/>
      <c r="C136" s="228"/>
      <c r="D136" s="233"/>
      <c r="E136" s="229"/>
    </row>
    <row r="137" spans="1:5" s="50" customFormat="1" ht="31.5" x14ac:dyDescent="0.25">
      <c r="A137" s="322" t="s">
        <v>795</v>
      </c>
      <c r="B137" s="345" t="s">
        <v>758</v>
      </c>
      <c r="C137" s="228" t="s">
        <v>8</v>
      </c>
      <c r="D137" s="229"/>
      <c r="E137" s="229">
        <v>20.45</v>
      </c>
    </row>
    <row r="138" spans="1:5" s="50" customFormat="1" ht="126" x14ac:dyDescent="0.25">
      <c r="A138" s="322"/>
      <c r="B138" s="347" t="s">
        <v>812</v>
      </c>
      <c r="C138" s="228"/>
      <c r="D138" s="233"/>
      <c r="E138" s="229"/>
    </row>
    <row r="139" spans="1:5" s="50" customFormat="1" x14ac:dyDescent="0.3">
      <c r="A139" s="322"/>
      <c r="B139" s="353"/>
      <c r="C139" s="228"/>
      <c r="D139" s="233"/>
      <c r="E139" s="229"/>
    </row>
    <row r="140" spans="1:5" s="50" customFormat="1" ht="18.75" x14ac:dyDescent="0.25">
      <c r="A140" s="322" t="s">
        <v>796</v>
      </c>
      <c r="B140" s="345" t="s">
        <v>757</v>
      </c>
      <c r="C140" s="228" t="s">
        <v>8</v>
      </c>
      <c r="D140" s="229"/>
      <c r="E140" s="229">
        <v>14.17</v>
      </c>
    </row>
    <row r="141" spans="1:5" s="50" customFormat="1" ht="141.75" x14ac:dyDescent="0.25">
      <c r="A141" s="322"/>
      <c r="B141" s="347" t="s">
        <v>813</v>
      </c>
      <c r="C141" s="228"/>
      <c r="D141" s="233"/>
      <c r="E141" s="229"/>
    </row>
    <row r="142" spans="1:5" s="50" customFormat="1" x14ac:dyDescent="0.3">
      <c r="A142" s="322"/>
      <c r="B142" s="345"/>
      <c r="C142" s="228"/>
      <c r="D142" s="233"/>
      <c r="E142" s="229"/>
    </row>
    <row r="143" spans="1:5" s="50" customFormat="1" ht="18.75" x14ac:dyDescent="0.25">
      <c r="A143" s="322" t="s">
        <v>797</v>
      </c>
      <c r="B143" s="354" t="s">
        <v>80</v>
      </c>
      <c r="C143" s="228" t="s">
        <v>8</v>
      </c>
      <c r="D143" s="229"/>
      <c r="E143" s="229">
        <v>8.91</v>
      </c>
    </row>
    <row r="144" spans="1:5" s="50" customFormat="1" ht="126" x14ac:dyDescent="0.25">
      <c r="A144" s="322"/>
      <c r="B144" s="355" t="s">
        <v>814</v>
      </c>
      <c r="C144" s="228"/>
      <c r="D144" s="233"/>
      <c r="E144" s="356"/>
    </row>
    <row r="145" spans="1:5" s="50" customFormat="1" x14ac:dyDescent="0.3">
      <c r="A145" s="322"/>
      <c r="B145" s="355"/>
      <c r="C145" s="228"/>
      <c r="D145" s="233"/>
      <c r="E145" s="356"/>
    </row>
    <row r="146" spans="1:5" s="50" customFormat="1" ht="18.75" x14ac:dyDescent="0.25">
      <c r="A146" s="322" t="s">
        <v>798</v>
      </c>
      <c r="B146" s="354" t="s">
        <v>754</v>
      </c>
      <c r="C146" s="228" t="s">
        <v>18</v>
      </c>
      <c r="D146" s="229"/>
      <c r="E146" s="356">
        <v>17.27</v>
      </c>
    </row>
    <row r="147" spans="1:5" s="50" customFormat="1" ht="125.25" customHeight="1" x14ac:dyDescent="0.25">
      <c r="A147" s="322"/>
      <c r="B147" s="355" t="s">
        <v>1515</v>
      </c>
      <c r="C147" s="228"/>
      <c r="D147" s="233"/>
      <c r="E147" s="356"/>
    </row>
    <row r="148" spans="1:5" s="50" customFormat="1" x14ac:dyDescent="0.3">
      <c r="A148" s="322"/>
      <c r="B148" s="354"/>
      <c r="C148" s="228"/>
      <c r="D148" s="233"/>
      <c r="E148" s="356"/>
    </row>
    <row r="149" spans="1:5" s="50" customFormat="1" ht="18.75" x14ac:dyDescent="0.25">
      <c r="A149" s="322" t="s">
        <v>799</v>
      </c>
      <c r="B149" s="354" t="s">
        <v>83</v>
      </c>
      <c r="C149" s="228" t="s">
        <v>8</v>
      </c>
      <c r="D149" s="229"/>
      <c r="E149" s="356">
        <v>9.8800000000000008</v>
      </c>
    </row>
    <row r="150" spans="1:5" s="50" customFormat="1" ht="139.5" customHeight="1" x14ac:dyDescent="0.25">
      <c r="A150" s="322"/>
      <c r="B150" s="355" t="s">
        <v>815</v>
      </c>
      <c r="C150" s="228"/>
      <c r="D150" s="233"/>
      <c r="E150" s="356"/>
    </row>
    <row r="151" spans="1:5" s="50" customFormat="1" x14ac:dyDescent="0.3">
      <c r="A151" s="322"/>
      <c r="B151" s="355"/>
      <c r="C151" s="228"/>
      <c r="D151" s="233"/>
      <c r="E151" s="356"/>
    </row>
    <row r="152" spans="1:5" s="50" customFormat="1" ht="18.75" x14ac:dyDescent="0.25">
      <c r="A152" s="322" t="s">
        <v>800</v>
      </c>
      <c r="B152" s="354" t="s">
        <v>759</v>
      </c>
      <c r="C152" s="228" t="s">
        <v>61</v>
      </c>
      <c r="D152" s="229"/>
      <c r="E152" s="356">
        <v>4.5999999999999996</v>
      </c>
    </row>
    <row r="153" spans="1:5" s="50" customFormat="1" ht="141.75" x14ac:dyDescent="0.25">
      <c r="A153" s="322"/>
      <c r="B153" s="353" t="s">
        <v>816</v>
      </c>
      <c r="C153" s="228"/>
      <c r="D153" s="233"/>
      <c r="E153" s="356"/>
    </row>
    <row r="154" spans="1:5" s="50" customFormat="1" x14ac:dyDescent="0.3">
      <c r="A154" s="322"/>
      <c r="B154" s="355"/>
      <c r="C154" s="228"/>
      <c r="D154" s="233"/>
      <c r="E154" s="356"/>
    </row>
    <row r="155" spans="1:5" s="50" customFormat="1" ht="18.75" x14ac:dyDescent="0.25">
      <c r="A155" s="322" t="s">
        <v>801</v>
      </c>
      <c r="B155" s="354" t="s">
        <v>760</v>
      </c>
      <c r="C155" s="228" t="s">
        <v>18</v>
      </c>
      <c r="D155" s="229"/>
      <c r="E155" s="356">
        <v>42.58</v>
      </c>
    </row>
    <row r="156" spans="1:5" s="50" customFormat="1" ht="135" customHeight="1" x14ac:dyDescent="0.25">
      <c r="A156" s="322"/>
      <c r="B156" s="353" t="s">
        <v>817</v>
      </c>
      <c r="C156" s="228"/>
      <c r="D156" s="233"/>
      <c r="E156" s="356"/>
    </row>
    <row r="157" spans="1:5" s="50" customFormat="1" x14ac:dyDescent="0.3">
      <c r="A157" s="322"/>
      <c r="B157" s="355"/>
      <c r="C157" s="228"/>
      <c r="D157" s="233"/>
      <c r="E157" s="356"/>
    </row>
    <row r="158" spans="1:5" s="50" customFormat="1" ht="18.75" x14ac:dyDescent="0.25">
      <c r="A158" s="322" t="s">
        <v>802</v>
      </c>
      <c r="B158" s="357" t="s">
        <v>1975</v>
      </c>
      <c r="C158" s="228" t="s">
        <v>8</v>
      </c>
      <c r="D158" s="229"/>
      <c r="E158" s="229">
        <v>53.08</v>
      </c>
    </row>
    <row r="159" spans="1:5" s="50" customFormat="1" ht="141.75" x14ac:dyDescent="0.25">
      <c r="A159" s="322"/>
      <c r="B159" s="358" t="s">
        <v>1976</v>
      </c>
      <c r="C159" s="228"/>
      <c r="D159" s="233"/>
      <c r="E159" s="229"/>
    </row>
    <row r="160" spans="1:5" s="50" customFormat="1" x14ac:dyDescent="0.3">
      <c r="A160" s="359"/>
      <c r="B160" s="347"/>
      <c r="C160" s="348"/>
      <c r="D160" s="233"/>
      <c r="E160" s="229"/>
    </row>
    <row r="161" spans="1:5" s="50" customFormat="1" ht="18.75" x14ac:dyDescent="0.25">
      <c r="A161" s="330" t="s">
        <v>1788</v>
      </c>
      <c r="B161" s="352" t="s">
        <v>1789</v>
      </c>
      <c r="C161" s="231" t="s">
        <v>8</v>
      </c>
      <c r="D161" s="229"/>
      <c r="E161" s="361">
        <v>17.53</v>
      </c>
    </row>
    <row r="162" spans="1:5" s="50" customFormat="1" ht="126" x14ac:dyDescent="0.25">
      <c r="A162" s="330"/>
      <c r="B162" s="362" t="s">
        <v>1790</v>
      </c>
      <c r="C162" s="231"/>
      <c r="D162" s="361"/>
      <c r="E162" s="361"/>
    </row>
    <row r="163" spans="1:5" s="50" customFormat="1" x14ac:dyDescent="0.3">
      <c r="A163" s="359"/>
      <c r="B163" s="347"/>
      <c r="C163" s="348"/>
      <c r="D163" s="233"/>
      <c r="E163" s="229"/>
    </row>
    <row r="164" spans="1:5" s="50" customFormat="1" ht="18.75" x14ac:dyDescent="0.25">
      <c r="A164" s="363" t="s">
        <v>1791</v>
      </c>
      <c r="B164" s="352" t="s">
        <v>1792</v>
      </c>
      <c r="C164" s="231" t="s">
        <v>61</v>
      </c>
      <c r="D164" s="229"/>
      <c r="E164" s="361">
        <v>6.76</v>
      </c>
    </row>
    <row r="165" spans="1:5" s="50" customFormat="1" ht="141.75" x14ac:dyDescent="0.25">
      <c r="A165" s="330"/>
      <c r="B165" s="358" t="s">
        <v>1793</v>
      </c>
      <c r="C165" s="231"/>
      <c r="D165" s="361"/>
      <c r="E165" s="361"/>
    </row>
    <row r="166" spans="1:5" s="50" customFormat="1" x14ac:dyDescent="0.3">
      <c r="A166" s="359"/>
      <c r="B166" s="347"/>
      <c r="C166" s="348"/>
      <c r="D166" s="233"/>
      <c r="E166" s="229"/>
    </row>
    <row r="167" spans="1:5" s="50" customFormat="1" ht="18.75" x14ac:dyDescent="0.25">
      <c r="A167" s="363" t="s">
        <v>1977</v>
      </c>
      <c r="B167" s="331" t="s">
        <v>1978</v>
      </c>
      <c r="C167" s="231" t="s">
        <v>8</v>
      </c>
      <c r="D167" s="229"/>
      <c r="E167" s="361">
        <v>44.31</v>
      </c>
    </row>
    <row r="168" spans="1:5" s="50" customFormat="1" ht="141.75" x14ac:dyDescent="0.25">
      <c r="A168" s="363"/>
      <c r="B168" s="362" t="s">
        <v>1979</v>
      </c>
      <c r="C168" s="348"/>
      <c r="D168" s="233"/>
      <c r="E168" s="229"/>
    </row>
    <row r="169" spans="1:5" s="50" customFormat="1" x14ac:dyDescent="0.3">
      <c r="A169" s="359"/>
      <c r="B169" s="347"/>
      <c r="C169" s="348"/>
      <c r="D169" s="233"/>
      <c r="E169" s="229"/>
    </row>
    <row r="170" spans="1:5" s="50" customFormat="1" ht="18.75" x14ac:dyDescent="0.25">
      <c r="A170" s="322" t="s">
        <v>1027</v>
      </c>
      <c r="B170" s="335" t="s">
        <v>988</v>
      </c>
      <c r="C170" s="228"/>
      <c r="D170" s="233"/>
      <c r="E170" s="350"/>
    </row>
    <row r="171" spans="1:5" s="50" customFormat="1" ht="126" x14ac:dyDescent="0.25">
      <c r="A171" s="359"/>
      <c r="B171" s="347" t="s">
        <v>989</v>
      </c>
      <c r="C171" s="348"/>
      <c r="D171" s="233"/>
      <c r="E171" s="350"/>
    </row>
    <row r="172" spans="1:5" s="50" customFormat="1" x14ac:dyDescent="0.3">
      <c r="A172" s="359"/>
      <c r="B172" s="335"/>
      <c r="C172" s="348"/>
      <c r="D172" s="233"/>
      <c r="E172" s="350"/>
    </row>
    <row r="173" spans="1:5" s="50" customFormat="1" ht="18.75" x14ac:dyDescent="0.25">
      <c r="A173" s="322" t="s">
        <v>1028</v>
      </c>
      <c r="B173" s="351" t="s">
        <v>1087</v>
      </c>
      <c r="C173" s="228" t="s">
        <v>8</v>
      </c>
      <c r="D173" s="229"/>
      <c r="E173" s="229">
        <v>13.87</v>
      </c>
    </row>
    <row r="174" spans="1:5" s="50" customFormat="1" x14ac:dyDescent="0.3">
      <c r="A174" s="322"/>
      <c r="B174" s="351"/>
      <c r="C174" s="228"/>
      <c r="D174" s="233"/>
      <c r="E174" s="229"/>
    </row>
    <row r="175" spans="1:5" s="50" customFormat="1" ht="18.75" x14ac:dyDescent="0.25">
      <c r="A175" s="322" t="s">
        <v>1029</v>
      </c>
      <c r="B175" s="351" t="s">
        <v>1088</v>
      </c>
      <c r="C175" s="228" t="s">
        <v>8</v>
      </c>
      <c r="D175" s="229"/>
      <c r="E175" s="229">
        <v>5.46</v>
      </c>
    </row>
    <row r="176" spans="1:5" s="50" customFormat="1" x14ac:dyDescent="0.3">
      <c r="A176" s="322"/>
      <c r="B176" s="347"/>
      <c r="C176" s="228"/>
      <c r="D176" s="233"/>
      <c r="E176" s="229"/>
    </row>
    <row r="177" spans="1:5" s="50" customFormat="1" ht="18.75" x14ac:dyDescent="0.25">
      <c r="A177" s="322" t="s">
        <v>1030</v>
      </c>
      <c r="B177" s="351" t="s">
        <v>1089</v>
      </c>
      <c r="C177" s="228" t="s">
        <v>8</v>
      </c>
      <c r="D177" s="229"/>
      <c r="E177" s="229">
        <v>6.18</v>
      </c>
    </row>
    <row r="178" spans="1:5" s="50" customFormat="1" ht="18" customHeight="1" x14ac:dyDescent="0.3">
      <c r="A178" s="322"/>
      <c r="B178" s="364"/>
      <c r="C178" s="343"/>
      <c r="D178" s="716" t="s">
        <v>21</v>
      </c>
      <c r="E178" s="717"/>
    </row>
    <row r="179" spans="1:5" s="50" customFormat="1" x14ac:dyDescent="0.3">
      <c r="A179" s="315" t="s">
        <v>87</v>
      </c>
      <c r="B179" s="316" t="s">
        <v>88</v>
      </c>
      <c r="C179" s="317"/>
      <c r="D179" s="317"/>
      <c r="E179" s="229"/>
    </row>
    <row r="180" spans="1:5" s="50" customFormat="1" ht="19.899999999999999" x14ac:dyDescent="0.3">
      <c r="A180" s="322" t="s">
        <v>89</v>
      </c>
      <c r="B180" s="325" t="s">
        <v>90</v>
      </c>
      <c r="C180" s="228" t="s">
        <v>1436</v>
      </c>
      <c r="D180" s="229"/>
      <c r="E180" s="229">
        <v>67.39</v>
      </c>
    </row>
    <row r="181" spans="1:5" s="50" customFormat="1" ht="63" x14ac:dyDescent="0.25">
      <c r="A181" s="322"/>
      <c r="B181" s="323" t="s">
        <v>91</v>
      </c>
      <c r="C181" s="228"/>
      <c r="D181" s="233"/>
      <c r="E181" s="229"/>
    </row>
    <row r="182" spans="1:5" s="50" customFormat="1" x14ac:dyDescent="0.3">
      <c r="A182" s="322"/>
      <c r="B182" s="325"/>
      <c r="C182" s="228"/>
      <c r="D182" s="233"/>
      <c r="E182" s="229"/>
    </row>
    <row r="183" spans="1:5" s="50" customFormat="1" ht="21" x14ac:dyDescent="0.25">
      <c r="A183" s="322" t="s">
        <v>92</v>
      </c>
      <c r="B183" s="325" t="s">
        <v>1494</v>
      </c>
      <c r="C183" s="228" t="s">
        <v>1436</v>
      </c>
      <c r="D183" s="229"/>
      <c r="E183" s="229">
        <v>67.39</v>
      </c>
    </row>
    <row r="184" spans="1:5" s="50" customFormat="1" ht="63" x14ac:dyDescent="0.25">
      <c r="A184" s="322"/>
      <c r="B184" s="323" t="s">
        <v>1495</v>
      </c>
      <c r="C184" s="228"/>
      <c r="D184" s="229"/>
      <c r="E184" s="229"/>
    </row>
    <row r="185" spans="1:5" s="50" customFormat="1" x14ac:dyDescent="0.3">
      <c r="A185" s="322"/>
      <c r="B185" s="325"/>
      <c r="C185" s="228"/>
      <c r="D185" s="229"/>
      <c r="E185" s="229"/>
    </row>
    <row r="186" spans="1:5" s="50" customFormat="1" ht="21" x14ac:dyDescent="0.25">
      <c r="A186" s="322" t="s">
        <v>93</v>
      </c>
      <c r="B186" s="325" t="s">
        <v>992</v>
      </c>
      <c r="C186" s="228" t="s">
        <v>1436</v>
      </c>
      <c r="D186" s="229"/>
      <c r="E186" s="229">
        <v>39.479999999999997</v>
      </c>
    </row>
    <row r="187" spans="1:5" s="50" customFormat="1" ht="47.25" x14ac:dyDescent="0.25">
      <c r="A187" s="322"/>
      <c r="B187" s="323" t="s">
        <v>94</v>
      </c>
      <c r="C187" s="228"/>
      <c r="D187" s="229"/>
      <c r="E187" s="229"/>
    </row>
    <row r="188" spans="1:5" s="50" customFormat="1" x14ac:dyDescent="0.3">
      <c r="A188" s="322"/>
      <c r="B188" s="325"/>
      <c r="C188" s="228"/>
      <c r="D188" s="229"/>
      <c r="E188" s="229"/>
    </row>
    <row r="189" spans="1:5" s="50" customFormat="1" ht="21" x14ac:dyDescent="0.25">
      <c r="A189" s="322" t="s">
        <v>95</v>
      </c>
      <c r="B189" s="325" t="s">
        <v>96</v>
      </c>
      <c r="C189" s="228" t="s">
        <v>1435</v>
      </c>
      <c r="D189" s="229"/>
      <c r="E189" s="229">
        <v>22.72</v>
      </c>
    </row>
    <row r="190" spans="1:5" s="50" customFormat="1" ht="47.25" x14ac:dyDescent="0.25">
      <c r="A190" s="322"/>
      <c r="B190" s="323" t="s">
        <v>97</v>
      </c>
      <c r="C190" s="228"/>
      <c r="D190" s="229"/>
      <c r="E190" s="229"/>
    </row>
    <row r="191" spans="1:5" s="50" customFormat="1" x14ac:dyDescent="0.3">
      <c r="A191" s="322"/>
      <c r="B191" s="325"/>
      <c r="C191" s="228"/>
      <c r="D191" s="229"/>
      <c r="E191" s="229"/>
    </row>
    <row r="192" spans="1:5" s="50" customFormat="1" ht="19.899999999999999" x14ac:dyDescent="0.3">
      <c r="A192" s="322" t="s">
        <v>98</v>
      </c>
      <c r="B192" s="325" t="s">
        <v>99</v>
      </c>
      <c r="C192" s="228" t="s">
        <v>1436</v>
      </c>
      <c r="D192" s="229"/>
      <c r="E192" s="229">
        <v>67.39</v>
      </c>
    </row>
    <row r="193" spans="1:5" s="50" customFormat="1" ht="46.5" customHeight="1" x14ac:dyDescent="0.25">
      <c r="A193" s="322"/>
      <c r="B193" s="323" t="s">
        <v>100</v>
      </c>
      <c r="C193" s="228"/>
      <c r="D193" s="229"/>
      <c r="E193" s="229"/>
    </row>
    <row r="194" spans="1:5" s="50" customFormat="1" x14ac:dyDescent="0.3">
      <c r="A194" s="322"/>
      <c r="B194" s="325"/>
      <c r="C194" s="228"/>
      <c r="D194" s="229"/>
      <c r="E194" s="229"/>
    </row>
    <row r="195" spans="1:5" s="50" customFormat="1" ht="31.5" x14ac:dyDescent="0.25">
      <c r="A195" s="322" t="s">
        <v>101</v>
      </c>
      <c r="B195" s="325" t="s">
        <v>102</v>
      </c>
      <c r="C195" s="228" t="s">
        <v>1436</v>
      </c>
      <c r="D195" s="229"/>
      <c r="E195" s="229">
        <v>44.81</v>
      </c>
    </row>
    <row r="196" spans="1:5" s="50" customFormat="1" ht="66" customHeight="1" x14ac:dyDescent="0.25">
      <c r="A196" s="322"/>
      <c r="B196" s="323" t="s">
        <v>103</v>
      </c>
      <c r="C196" s="228"/>
      <c r="D196" s="233"/>
      <c r="E196" s="229"/>
    </row>
    <row r="197" spans="1:5" s="50" customFormat="1" x14ac:dyDescent="0.3">
      <c r="A197" s="322"/>
      <c r="B197" s="323"/>
      <c r="C197" s="228"/>
      <c r="D197" s="233"/>
      <c r="E197" s="229"/>
    </row>
    <row r="198" spans="1:5" s="50" customFormat="1" ht="21" x14ac:dyDescent="0.25">
      <c r="A198" s="322" t="s">
        <v>104</v>
      </c>
      <c r="B198" s="325" t="s">
        <v>105</v>
      </c>
      <c r="C198" s="228" t="s">
        <v>1436</v>
      </c>
      <c r="D198" s="229"/>
      <c r="E198" s="229">
        <v>327</v>
      </c>
    </row>
    <row r="199" spans="1:5" s="50" customFormat="1" ht="78.75" x14ac:dyDescent="0.25">
      <c r="A199" s="322"/>
      <c r="B199" s="323" t="s">
        <v>106</v>
      </c>
      <c r="C199" s="228"/>
      <c r="D199" s="229"/>
      <c r="E199" s="229"/>
    </row>
    <row r="200" spans="1:5" s="50" customFormat="1" x14ac:dyDescent="0.3">
      <c r="A200" s="322"/>
      <c r="B200" s="325"/>
      <c r="C200" s="228"/>
      <c r="D200" s="229"/>
      <c r="E200" s="229"/>
    </row>
    <row r="201" spans="1:5" s="50" customFormat="1" ht="31.5" x14ac:dyDescent="0.25">
      <c r="A201" s="322" t="s">
        <v>107</v>
      </c>
      <c r="B201" s="325" t="s">
        <v>108</v>
      </c>
      <c r="C201" s="228" t="s">
        <v>1435</v>
      </c>
      <c r="D201" s="229"/>
      <c r="E201" s="229">
        <v>4.71</v>
      </c>
    </row>
    <row r="202" spans="1:5" s="50" customFormat="1" ht="110.25" x14ac:dyDescent="0.25">
      <c r="A202" s="322"/>
      <c r="B202" s="323" t="s">
        <v>748</v>
      </c>
      <c r="C202" s="228"/>
      <c r="D202" s="229"/>
      <c r="E202" s="229"/>
    </row>
    <row r="203" spans="1:5" s="50" customFormat="1" x14ac:dyDescent="0.3">
      <c r="A203" s="365"/>
      <c r="B203" s="325"/>
      <c r="C203" s="228"/>
      <c r="D203" s="229"/>
      <c r="E203" s="229"/>
    </row>
    <row r="204" spans="1:5" s="50" customFormat="1" ht="18" customHeight="1" x14ac:dyDescent="0.25">
      <c r="A204" s="322" t="s">
        <v>109</v>
      </c>
      <c r="B204" s="366" t="s">
        <v>110</v>
      </c>
      <c r="C204" s="228" t="s">
        <v>1436</v>
      </c>
      <c r="D204" s="229"/>
      <c r="E204" s="229">
        <v>3.27</v>
      </c>
    </row>
    <row r="205" spans="1:5" s="50" customFormat="1" ht="96.75" customHeight="1" x14ac:dyDescent="0.25">
      <c r="A205" s="322"/>
      <c r="B205" s="323" t="s">
        <v>111</v>
      </c>
      <c r="C205" s="250"/>
      <c r="D205" s="229"/>
      <c r="E205" s="229"/>
    </row>
    <row r="206" spans="1:5" s="50" customFormat="1" ht="18" customHeight="1" x14ac:dyDescent="0.3">
      <c r="A206" s="322"/>
      <c r="B206" s="367" t="s">
        <v>112</v>
      </c>
      <c r="C206" s="343"/>
      <c r="D206" s="716" t="s">
        <v>21</v>
      </c>
      <c r="E206" s="717"/>
    </row>
    <row r="207" spans="1:5" s="50" customFormat="1" ht="18.75" x14ac:dyDescent="0.25">
      <c r="A207" s="315" t="s">
        <v>113</v>
      </c>
      <c r="B207" s="316" t="s">
        <v>1564</v>
      </c>
      <c r="C207" s="317"/>
      <c r="D207" s="318"/>
      <c r="E207" s="319"/>
    </row>
    <row r="208" spans="1:5" s="50" customFormat="1" ht="18.75" x14ac:dyDescent="0.25">
      <c r="A208" s="322" t="s">
        <v>114</v>
      </c>
      <c r="B208" s="321" t="s">
        <v>1630</v>
      </c>
      <c r="C208" s="228" t="s">
        <v>115</v>
      </c>
      <c r="D208" s="229"/>
      <c r="E208" s="229">
        <v>13.88</v>
      </c>
    </row>
    <row r="209" spans="1:5" s="50" customFormat="1" ht="78.75" x14ac:dyDescent="0.25">
      <c r="A209" s="322"/>
      <c r="B209" s="323" t="s">
        <v>913</v>
      </c>
      <c r="C209" s="228"/>
      <c r="D209" s="237"/>
      <c r="E209" s="229"/>
    </row>
    <row r="210" spans="1:5" s="50" customFormat="1" x14ac:dyDescent="0.3">
      <c r="A210" s="322"/>
      <c r="B210" s="323"/>
      <c r="C210" s="228"/>
      <c r="D210" s="237"/>
      <c r="E210" s="229"/>
    </row>
    <row r="211" spans="1:5" s="50" customFormat="1" ht="21" x14ac:dyDescent="0.25">
      <c r="A211" s="322" t="s">
        <v>117</v>
      </c>
      <c r="B211" s="325" t="s">
        <v>118</v>
      </c>
      <c r="C211" s="228" t="s">
        <v>1435</v>
      </c>
      <c r="D211" s="229"/>
      <c r="E211" s="229">
        <v>60.61</v>
      </c>
    </row>
    <row r="212" spans="1:5" s="50" customFormat="1" ht="64.5" customHeight="1" x14ac:dyDescent="0.25">
      <c r="A212" s="322"/>
      <c r="B212" s="323" t="s">
        <v>119</v>
      </c>
      <c r="C212" s="228"/>
      <c r="D212" s="229"/>
      <c r="E212" s="229"/>
    </row>
    <row r="213" spans="1:5" s="50" customFormat="1" x14ac:dyDescent="0.3">
      <c r="A213" s="322"/>
      <c r="B213" s="323"/>
      <c r="C213" s="228"/>
      <c r="D213" s="229"/>
      <c r="E213" s="229"/>
    </row>
    <row r="214" spans="1:5" s="50" customFormat="1" ht="31.5" x14ac:dyDescent="0.25">
      <c r="A214" s="368" t="s">
        <v>120</v>
      </c>
      <c r="B214" s="325" t="s">
        <v>762</v>
      </c>
      <c r="C214" s="228" t="s">
        <v>1436</v>
      </c>
      <c r="D214" s="229"/>
      <c r="E214" s="229">
        <v>2147.9</v>
      </c>
    </row>
    <row r="215" spans="1:5" s="50" customFormat="1" ht="174.75" customHeight="1" x14ac:dyDescent="0.25">
      <c r="A215" s="322"/>
      <c r="B215" s="323" t="s">
        <v>761</v>
      </c>
      <c r="C215" s="228"/>
      <c r="D215" s="229"/>
      <c r="E215" s="229"/>
    </row>
    <row r="216" spans="1:5" s="50" customFormat="1" x14ac:dyDescent="0.3">
      <c r="A216" s="322"/>
      <c r="B216" s="369"/>
      <c r="C216" s="228"/>
      <c r="D216" s="229"/>
      <c r="E216" s="229"/>
    </row>
    <row r="217" spans="1:5" s="50" customFormat="1" ht="31.5" x14ac:dyDescent="0.25">
      <c r="A217" s="322" t="s">
        <v>121</v>
      </c>
      <c r="B217" s="325" t="s">
        <v>1620</v>
      </c>
      <c r="C217" s="228" t="s">
        <v>125</v>
      </c>
      <c r="D217" s="229"/>
      <c r="E217" s="229">
        <v>691.42</v>
      </c>
    </row>
    <row r="218" spans="1:5" s="50" customFormat="1" ht="78" customHeight="1" x14ac:dyDescent="0.25">
      <c r="A218" s="322"/>
      <c r="B218" s="323" t="s">
        <v>1369</v>
      </c>
      <c r="C218" s="228"/>
      <c r="D218" s="229"/>
      <c r="E218" s="229"/>
    </row>
    <row r="219" spans="1:5" s="50" customFormat="1" x14ac:dyDescent="0.3">
      <c r="A219" s="322"/>
      <c r="B219" s="323"/>
      <c r="C219" s="228"/>
      <c r="D219" s="229"/>
      <c r="E219" s="229"/>
    </row>
    <row r="220" spans="1:5" s="50" customFormat="1" ht="21" x14ac:dyDescent="0.25">
      <c r="A220" s="322" t="s">
        <v>123</v>
      </c>
      <c r="B220" s="325" t="s">
        <v>126</v>
      </c>
      <c r="C220" s="228" t="s">
        <v>1435</v>
      </c>
      <c r="D220" s="229"/>
      <c r="E220" s="229">
        <v>58.52</v>
      </c>
    </row>
    <row r="221" spans="1:5" s="50" customFormat="1" ht="47.25" x14ac:dyDescent="0.25">
      <c r="A221" s="322"/>
      <c r="B221" s="323" t="s">
        <v>993</v>
      </c>
      <c r="C221" s="228"/>
      <c r="D221" s="229"/>
      <c r="E221" s="229"/>
    </row>
    <row r="222" spans="1:5" s="50" customFormat="1" x14ac:dyDescent="0.3">
      <c r="A222" s="322"/>
      <c r="B222" s="323"/>
      <c r="C222" s="228"/>
      <c r="D222" s="229"/>
      <c r="E222" s="229"/>
    </row>
    <row r="223" spans="1:5" s="50" customFormat="1" ht="18.75" x14ac:dyDescent="0.25">
      <c r="A223" s="322" t="s">
        <v>124</v>
      </c>
      <c r="B223" s="325" t="s">
        <v>127</v>
      </c>
      <c r="C223" s="228" t="s">
        <v>61</v>
      </c>
      <c r="D223" s="229"/>
      <c r="E223" s="229">
        <v>78.56</v>
      </c>
    </row>
    <row r="224" spans="1:5" s="50" customFormat="1" ht="78.75" customHeight="1" x14ac:dyDescent="0.25">
      <c r="A224" s="322"/>
      <c r="B224" s="323" t="s">
        <v>1261</v>
      </c>
      <c r="C224" s="228"/>
      <c r="D224" s="229"/>
      <c r="E224" s="229"/>
    </row>
    <row r="225" spans="1:5" s="50" customFormat="1" x14ac:dyDescent="0.3">
      <c r="A225" s="322"/>
      <c r="B225" s="325"/>
      <c r="C225" s="228"/>
      <c r="D225" s="229"/>
      <c r="E225" s="229"/>
    </row>
    <row r="226" spans="1:5" s="50" customFormat="1" ht="31.5" x14ac:dyDescent="0.25">
      <c r="A226" s="330" t="s">
        <v>1636</v>
      </c>
      <c r="B226" s="331" t="s">
        <v>1637</v>
      </c>
      <c r="C226" s="231" t="s">
        <v>125</v>
      </c>
      <c r="D226" s="229"/>
      <c r="E226" s="229">
        <v>818.91</v>
      </c>
    </row>
    <row r="227" spans="1:5" s="50" customFormat="1" ht="63" x14ac:dyDescent="0.25">
      <c r="A227" s="330"/>
      <c r="B227" s="333" t="s">
        <v>1638</v>
      </c>
      <c r="C227" s="231"/>
      <c r="D227" s="229"/>
      <c r="E227" s="229"/>
    </row>
    <row r="228" spans="1:5" s="50" customFormat="1" x14ac:dyDescent="0.3">
      <c r="A228" s="330"/>
      <c r="B228" s="333"/>
      <c r="C228" s="231"/>
      <c r="D228" s="229"/>
      <c r="E228" s="229"/>
    </row>
    <row r="229" spans="1:5" s="50" customFormat="1" ht="18.75" x14ac:dyDescent="0.25">
      <c r="A229" s="330" t="s">
        <v>1794</v>
      </c>
      <c r="B229" s="331" t="s">
        <v>1795</v>
      </c>
      <c r="C229" s="231" t="s">
        <v>61</v>
      </c>
      <c r="D229" s="229"/>
      <c r="E229" s="361">
        <v>103.23</v>
      </c>
    </row>
    <row r="230" spans="1:5" s="50" customFormat="1" ht="78.75" x14ac:dyDescent="0.25">
      <c r="A230" s="330"/>
      <c r="B230" s="333" t="s">
        <v>1796</v>
      </c>
      <c r="C230" s="231"/>
      <c r="D230" s="334"/>
      <c r="E230" s="334"/>
    </row>
    <row r="231" spans="1:5" s="50" customFormat="1" x14ac:dyDescent="0.3">
      <c r="A231" s="322"/>
      <c r="B231" s="325"/>
      <c r="C231" s="228"/>
      <c r="D231" s="229"/>
      <c r="E231" s="229"/>
    </row>
    <row r="232" spans="1:5" s="50" customFormat="1" x14ac:dyDescent="0.3">
      <c r="A232" s="322" t="s">
        <v>128</v>
      </c>
      <c r="B232" s="335" t="s">
        <v>1262</v>
      </c>
      <c r="C232" s="228"/>
      <c r="D232" s="229"/>
      <c r="E232" s="229"/>
    </row>
    <row r="233" spans="1:5" s="50" customFormat="1" ht="52.5" customHeight="1" x14ac:dyDescent="0.25">
      <c r="A233" s="322" t="s">
        <v>129</v>
      </c>
      <c r="B233" s="331" t="s">
        <v>1980</v>
      </c>
      <c r="C233" s="228" t="s">
        <v>61</v>
      </c>
      <c r="D233" s="229"/>
      <c r="E233" s="229">
        <v>492.67</v>
      </c>
    </row>
    <row r="234" spans="1:5" s="50" customFormat="1" ht="188.25" customHeight="1" x14ac:dyDescent="0.25">
      <c r="A234" s="322"/>
      <c r="B234" s="333" t="s">
        <v>1981</v>
      </c>
      <c r="C234" s="228"/>
      <c r="D234" s="233"/>
      <c r="E234" s="229"/>
    </row>
    <row r="235" spans="1:5" s="50" customFormat="1" x14ac:dyDescent="0.3">
      <c r="A235" s="322"/>
      <c r="B235" s="323"/>
      <c r="C235" s="228"/>
      <c r="D235" s="233"/>
      <c r="E235" s="229"/>
    </row>
    <row r="236" spans="1:5" s="96" customFormat="1" ht="47.25" x14ac:dyDescent="0.25">
      <c r="A236" s="322" t="s">
        <v>130</v>
      </c>
      <c r="B236" s="331" t="s">
        <v>915</v>
      </c>
      <c r="C236" s="228" t="s">
        <v>61</v>
      </c>
      <c r="D236" s="229"/>
      <c r="E236" s="229">
        <v>752.04</v>
      </c>
    </row>
    <row r="237" spans="1:5" s="96" customFormat="1" ht="157.5" x14ac:dyDescent="0.25">
      <c r="A237" s="322"/>
      <c r="B237" s="333" t="s">
        <v>1982</v>
      </c>
      <c r="C237" s="228"/>
      <c r="D237" s="233"/>
      <c r="E237" s="229"/>
    </row>
    <row r="238" spans="1:5" s="96" customFormat="1" x14ac:dyDescent="0.3">
      <c r="A238" s="322"/>
      <c r="B238" s="323"/>
      <c r="C238" s="228"/>
      <c r="D238" s="233"/>
      <c r="E238" s="229"/>
    </row>
    <row r="239" spans="1:5" s="96" customFormat="1" ht="31.5" x14ac:dyDescent="0.25">
      <c r="A239" s="322" t="s">
        <v>131</v>
      </c>
      <c r="B239" s="325" t="s">
        <v>916</v>
      </c>
      <c r="C239" s="228" t="s">
        <v>61</v>
      </c>
      <c r="D239" s="229"/>
      <c r="E239" s="229">
        <v>20.25</v>
      </c>
    </row>
    <row r="240" spans="1:5" s="96" customFormat="1" ht="47.25" x14ac:dyDescent="0.25">
      <c r="A240" s="322"/>
      <c r="B240" s="333" t="s">
        <v>1797</v>
      </c>
      <c r="C240" s="228"/>
      <c r="D240" s="233"/>
      <c r="E240" s="229"/>
    </row>
    <row r="241" spans="1:5" s="50" customFormat="1" x14ac:dyDescent="0.3">
      <c r="A241" s="365"/>
      <c r="B241" s="323"/>
      <c r="C241" s="228"/>
      <c r="D241" s="233"/>
      <c r="E241" s="229"/>
    </row>
    <row r="242" spans="1:5" s="50" customFormat="1" ht="18.75" x14ac:dyDescent="0.25">
      <c r="A242" s="322" t="s">
        <v>132</v>
      </c>
      <c r="B242" s="335" t="s">
        <v>133</v>
      </c>
      <c r="C242" s="228"/>
      <c r="D242" s="229"/>
      <c r="E242" s="229"/>
    </row>
    <row r="243" spans="1:5" s="50" customFormat="1" ht="31.5" x14ac:dyDescent="0.25">
      <c r="A243" s="368" t="s">
        <v>134</v>
      </c>
      <c r="B243" s="369" t="s">
        <v>745</v>
      </c>
      <c r="C243" s="228" t="s">
        <v>8</v>
      </c>
      <c r="D243" s="229"/>
      <c r="E243" s="229">
        <v>14.38</v>
      </c>
    </row>
    <row r="244" spans="1:5" s="50" customFormat="1" ht="78.75" x14ac:dyDescent="0.25">
      <c r="A244" s="368"/>
      <c r="B244" s="327" t="s">
        <v>135</v>
      </c>
      <c r="C244" s="228"/>
      <c r="D244" s="228"/>
      <c r="E244" s="229"/>
    </row>
    <row r="245" spans="1:5" s="50" customFormat="1" x14ac:dyDescent="0.3">
      <c r="A245" s="368"/>
      <c r="B245" s="327"/>
      <c r="C245" s="228"/>
      <c r="D245" s="228"/>
      <c r="E245" s="229"/>
    </row>
    <row r="246" spans="1:5" s="50" customFormat="1" ht="18.75" x14ac:dyDescent="0.25">
      <c r="A246" s="368" t="s">
        <v>821</v>
      </c>
      <c r="B246" s="369" t="s">
        <v>789</v>
      </c>
      <c r="C246" s="228" t="s">
        <v>125</v>
      </c>
      <c r="D246" s="229"/>
      <c r="E246" s="229">
        <v>159.72999999999999</v>
      </c>
    </row>
    <row r="247" spans="1:5" s="50" customFormat="1" ht="63" x14ac:dyDescent="0.25">
      <c r="A247" s="368"/>
      <c r="B247" s="327" t="s">
        <v>819</v>
      </c>
      <c r="C247" s="228"/>
      <c r="D247" s="229"/>
      <c r="E247" s="229"/>
    </row>
    <row r="248" spans="1:5" s="50" customFormat="1" x14ac:dyDescent="0.3">
      <c r="A248" s="368"/>
      <c r="B248" s="327"/>
      <c r="C248" s="228"/>
      <c r="D248" s="228"/>
      <c r="E248" s="229"/>
    </row>
    <row r="249" spans="1:5" s="50" customFormat="1" ht="18.75" x14ac:dyDescent="0.25">
      <c r="A249" s="368" t="s">
        <v>136</v>
      </c>
      <c r="B249" s="369" t="s">
        <v>790</v>
      </c>
      <c r="C249" s="228" t="s">
        <v>125</v>
      </c>
      <c r="D249" s="229"/>
      <c r="E249" s="229">
        <v>173.46</v>
      </c>
    </row>
    <row r="250" spans="1:5" s="50" customFormat="1" ht="81.75" customHeight="1" x14ac:dyDescent="0.25">
      <c r="A250" s="368"/>
      <c r="B250" s="370" t="s">
        <v>994</v>
      </c>
      <c r="C250" s="228"/>
      <c r="D250" s="228"/>
      <c r="E250" s="229"/>
    </row>
    <row r="251" spans="1:5" s="50" customFormat="1" x14ac:dyDescent="0.3">
      <c r="A251" s="368"/>
      <c r="B251" s="370"/>
      <c r="C251" s="228"/>
      <c r="D251" s="228"/>
      <c r="E251" s="229"/>
    </row>
    <row r="252" spans="1:5" s="50" customFormat="1" ht="18.75" x14ac:dyDescent="0.25">
      <c r="A252" s="368" t="s">
        <v>822</v>
      </c>
      <c r="B252" s="369" t="s">
        <v>791</v>
      </c>
      <c r="C252" s="228" t="s">
        <v>61</v>
      </c>
      <c r="D252" s="229"/>
      <c r="E252" s="229">
        <v>20.63</v>
      </c>
    </row>
    <row r="253" spans="1:5" s="50" customFormat="1" ht="63" x14ac:dyDescent="0.25">
      <c r="A253" s="368"/>
      <c r="B253" s="327" t="s">
        <v>820</v>
      </c>
      <c r="C253" s="228"/>
      <c r="D253" s="229"/>
      <c r="E253" s="229"/>
    </row>
    <row r="254" spans="1:5" s="50" customFormat="1" x14ac:dyDescent="0.3">
      <c r="A254" s="368"/>
      <c r="B254" s="327"/>
      <c r="C254" s="228"/>
      <c r="D254" s="229"/>
      <c r="E254" s="229"/>
    </row>
    <row r="255" spans="1:5" s="50" customFormat="1" ht="18.75" x14ac:dyDescent="0.25">
      <c r="A255" s="368" t="s">
        <v>823</v>
      </c>
      <c r="B255" s="371" t="s">
        <v>1542</v>
      </c>
      <c r="C255" s="228" t="s">
        <v>61</v>
      </c>
      <c r="D255" s="229"/>
      <c r="E255" s="229">
        <v>24.34</v>
      </c>
    </row>
    <row r="256" spans="1:5" s="50" customFormat="1" ht="63" x14ac:dyDescent="0.25">
      <c r="A256" s="368"/>
      <c r="B256" s="372" t="s">
        <v>1543</v>
      </c>
      <c r="C256" s="228"/>
      <c r="D256" s="229"/>
      <c r="E256" s="229"/>
    </row>
    <row r="257" spans="1:5" s="50" customFormat="1" x14ac:dyDescent="0.3">
      <c r="A257" s="368"/>
      <c r="B257" s="369"/>
      <c r="C257" s="228"/>
      <c r="D257" s="229"/>
      <c r="E257" s="229"/>
    </row>
    <row r="258" spans="1:5" s="50" customFormat="1" ht="18.75" x14ac:dyDescent="0.25">
      <c r="A258" s="368" t="s">
        <v>824</v>
      </c>
      <c r="B258" s="369" t="s">
        <v>794</v>
      </c>
      <c r="C258" s="228" t="s">
        <v>8</v>
      </c>
      <c r="D258" s="229"/>
      <c r="E258" s="229">
        <v>8.33</v>
      </c>
    </row>
    <row r="259" spans="1:5" s="50" customFormat="1" ht="63" x14ac:dyDescent="0.25">
      <c r="A259" s="368"/>
      <c r="B259" s="327" t="s">
        <v>826</v>
      </c>
      <c r="C259" s="228"/>
      <c r="D259" s="229"/>
      <c r="E259" s="229"/>
    </row>
    <row r="260" spans="1:5" s="50" customFormat="1" x14ac:dyDescent="0.3">
      <c r="A260" s="368"/>
      <c r="B260" s="369"/>
      <c r="C260" s="228"/>
      <c r="D260" s="229"/>
      <c r="E260" s="229"/>
    </row>
    <row r="261" spans="1:5" s="50" customFormat="1" ht="18.75" x14ac:dyDescent="0.25">
      <c r="A261" s="368" t="s">
        <v>825</v>
      </c>
      <c r="B261" s="354" t="s">
        <v>1507</v>
      </c>
      <c r="C261" s="228" t="s">
        <v>18</v>
      </c>
      <c r="D261" s="229"/>
      <c r="E261" s="229">
        <v>11.55</v>
      </c>
    </row>
    <row r="262" spans="1:5" s="50" customFormat="1" ht="63" x14ac:dyDescent="0.25">
      <c r="A262" s="322"/>
      <c r="B262" s="373" t="s">
        <v>1639</v>
      </c>
      <c r="C262" s="250"/>
      <c r="D262" s="328"/>
      <c r="E262" s="229"/>
    </row>
    <row r="263" spans="1:5" s="50" customFormat="1" x14ac:dyDescent="0.3">
      <c r="A263" s="322"/>
      <c r="B263" s="327"/>
      <c r="C263" s="250"/>
      <c r="D263" s="328"/>
      <c r="E263" s="229"/>
    </row>
    <row r="264" spans="1:5" s="50" customFormat="1" ht="18.75" x14ac:dyDescent="0.25">
      <c r="A264" s="322" t="s">
        <v>1565</v>
      </c>
      <c r="B264" s="335" t="s">
        <v>889</v>
      </c>
      <c r="C264" s="228"/>
      <c r="D264" s="233"/>
      <c r="E264" s="229"/>
    </row>
    <row r="265" spans="1:5" s="50" customFormat="1" ht="18.75" x14ac:dyDescent="0.25">
      <c r="A265" s="322" t="s">
        <v>1566</v>
      </c>
      <c r="B265" s="325" t="s">
        <v>785</v>
      </c>
      <c r="C265" s="228" t="s">
        <v>18</v>
      </c>
      <c r="D265" s="229"/>
      <c r="E265" s="229">
        <v>693.08</v>
      </c>
    </row>
    <row r="266" spans="1:5" s="50" customFormat="1" ht="63" x14ac:dyDescent="0.25">
      <c r="A266" s="322"/>
      <c r="B266" s="323" t="s">
        <v>886</v>
      </c>
      <c r="C266" s="228"/>
      <c r="D266" s="233"/>
      <c r="E266" s="229"/>
    </row>
    <row r="267" spans="1:5" s="50" customFormat="1" x14ac:dyDescent="0.3">
      <c r="A267" s="322"/>
      <c r="B267" s="323"/>
      <c r="C267" s="228"/>
      <c r="D267" s="233"/>
      <c r="E267" s="229"/>
    </row>
    <row r="268" spans="1:5" s="50" customFormat="1" ht="18.75" x14ac:dyDescent="0.25">
      <c r="A268" s="322" t="s">
        <v>1567</v>
      </c>
      <c r="B268" s="325" t="s">
        <v>888</v>
      </c>
      <c r="C268" s="228" t="s">
        <v>61</v>
      </c>
      <c r="D268" s="229"/>
      <c r="E268" s="229">
        <v>72.5</v>
      </c>
    </row>
    <row r="269" spans="1:5" s="50" customFormat="1" ht="63" x14ac:dyDescent="0.25">
      <c r="A269" s="322"/>
      <c r="B269" s="323" t="s">
        <v>887</v>
      </c>
      <c r="C269" s="228"/>
      <c r="D269" s="233"/>
      <c r="E269" s="229"/>
    </row>
    <row r="270" spans="1:5" s="50" customFormat="1" ht="18" customHeight="1" x14ac:dyDescent="0.3">
      <c r="A270" s="374"/>
      <c r="B270" s="375"/>
      <c r="C270" s="343"/>
      <c r="D270" s="716" t="s">
        <v>21</v>
      </c>
      <c r="E270" s="717"/>
    </row>
    <row r="271" spans="1:5" s="50" customFormat="1" x14ac:dyDescent="0.3">
      <c r="A271" s="315" t="s">
        <v>137</v>
      </c>
      <c r="B271" s="316" t="s">
        <v>138</v>
      </c>
      <c r="C271" s="317"/>
      <c r="D271" s="317"/>
      <c r="E271" s="229"/>
    </row>
    <row r="272" spans="1:5" s="50" customFormat="1" ht="18.75" x14ac:dyDescent="0.25">
      <c r="A272" s="320" t="s">
        <v>139</v>
      </c>
      <c r="B272" s="321" t="s">
        <v>1621</v>
      </c>
      <c r="C272" s="228" t="s">
        <v>115</v>
      </c>
      <c r="D272" s="229"/>
      <c r="E272" s="229">
        <v>13.88</v>
      </c>
    </row>
    <row r="273" spans="1:5" s="50" customFormat="1" ht="84.75" customHeight="1" x14ac:dyDescent="0.25">
      <c r="A273" s="322"/>
      <c r="B273" s="323" t="s">
        <v>116</v>
      </c>
      <c r="C273" s="228"/>
      <c r="D273" s="233"/>
      <c r="E273" s="229"/>
    </row>
    <row r="274" spans="1:5" s="50" customFormat="1" x14ac:dyDescent="0.3">
      <c r="A274" s="322"/>
      <c r="B274" s="325"/>
      <c r="C274" s="228"/>
      <c r="D274" s="233"/>
      <c r="E274" s="229"/>
    </row>
    <row r="275" spans="1:5" s="50" customFormat="1" ht="31.5" x14ac:dyDescent="0.25">
      <c r="A275" s="322" t="s">
        <v>140</v>
      </c>
      <c r="B275" s="325" t="s">
        <v>141</v>
      </c>
      <c r="C275" s="228" t="s">
        <v>1435</v>
      </c>
      <c r="D275" s="229"/>
      <c r="E275" s="229">
        <v>78.02</v>
      </c>
    </row>
    <row r="276" spans="1:5" s="50" customFormat="1" ht="93" customHeight="1" x14ac:dyDescent="0.25">
      <c r="A276" s="322"/>
      <c r="B276" s="323" t="s">
        <v>142</v>
      </c>
      <c r="C276" s="228"/>
      <c r="D276" s="233"/>
      <c r="E276" s="229"/>
    </row>
    <row r="277" spans="1:5" s="50" customFormat="1" x14ac:dyDescent="0.3">
      <c r="A277" s="322"/>
      <c r="B277" s="323"/>
      <c r="C277" s="228"/>
      <c r="D277" s="233"/>
      <c r="E277" s="229"/>
    </row>
    <row r="278" spans="1:5" s="50" customFormat="1" ht="31.5" x14ac:dyDescent="0.25">
      <c r="A278" s="322" t="s">
        <v>143</v>
      </c>
      <c r="B278" s="325" t="s">
        <v>144</v>
      </c>
      <c r="C278" s="228" t="s">
        <v>1435</v>
      </c>
      <c r="D278" s="229"/>
      <c r="E278" s="229">
        <v>84.77</v>
      </c>
    </row>
    <row r="279" spans="1:5" s="50" customFormat="1" ht="94.5" customHeight="1" x14ac:dyDescent="0.25">
      <c r="A279" s="322"/>
      <c r="B279" s="323" t="s">
        <v>145</v>
      </c>
      <c r="C279" s="228"/>
      <c r="D279" s="233"/>
      <c r="E279" s="229"/>
    </row>
    <row r="280" spans="1:5" s="50" customFormat="1" x14ac:dyDescent="0.3">
      <c r="A280" s="322"/>
      <c r="B280" s="323"/>
      <c r="C280" s="228"/>
      <c r="D280" s="233"/>
      <c r="E280" s="229"/>
    </row>
    <row r="281" spans="1:5" s="50" customFormat="1" ht="31.5" x14ac:dyDescent="0.25">
      <c r="A281" s="322" t="s">
        <v>146</v>
      </c>
      <c r="B281" s="325" t="s">
        <v>147</v>
      </c>
      <c r="C281" s="228" t="s">
        <v>1435</v>
      </c>
      <c r="D281" s="229"/>
      <c r="E281" s="229">
        <v>57.67</v>
      </c>
    </row>
    <row r="282" spans="1:5" s="50" customFormat="1" ht="78.75" x14ac:dyDescent="0.25">
      <c r="A282" s="322"/>
      <c r="B282" s="323" t="s">
        <v>148</v>
      </c>
      <c r="C282" s="228"/>
      <c r="D282" s="233"/>
      <c r="E282" s="229"/>
    </row>
    <row r="283" spans="1:5" s="50" customFormat="1" x14ac:dyDescent="0.3">
      <c r="A283" s="322"/>
      <c r="B283" s="323"/>
      <c r="C283" s="228"/>
      <c r="D283" s="233"/>
      <c r="E283" s="229"/>
    </row>
    <row r="284" spans="1:5" s="50" customFormat="1" ht="21" x14ac:dyDescent="0.25">
      <c r="A284" s="322" t="s">
        <v>149</v>
      </c>
      <c r="B284" s="325" t="s">
        <v>122</v>
      </c>
      <c r="C284" s="228" t="s">
        <v>1436</v>
      </c>
      <c r="D284" s="229"/>
      <c r="E284" s="229">
        <v>3009.71</v>
      </c>
    </row>
    <row r="285" spans="1:5" s="50" customFormat="1" ht="189" x14ac:dyDescent="0.25">
      <c r="A285" s="322"/>
      <c r="B285" s="323" t="s">
        <v>1373</v>
      </c>
      <c r="C285" s="228"/>
      <c r="D285" s="229"/>
      <c r="E285" s="229"/>
    </row>
    <row r="286" spans="1:5" s="50" customFormat="1" x14ac:dyDescent="0.3">
      <c r="A286" s="322"/>
      <c r="B286" s="325"/>
      <c r="C286" s="228"/>
      <c r="D286" s="229"/>
      <c r="E286" s="229"/>
    </row>
    <row r="287" spans="1:5" s="50" customFormat="1" ht="31.5" x14ac:dyDescent="0.25">
      <c r="A287" s="322" t="s">
        <v>1099</v>
      </c>
      <c r="B287" s="376" t="s">
        <v>1622</v>
      </c>
      <c r="C287" s="228" t="s">
        <v>1436</v>
      </c>
      <c r="D287" s="229"/>
      <c r="E287" s="229">
        <v>697.62</v>
      </c>
    </row>
    <row r="288" spans="1:5" s="50" customFormat="1" ht="81.75" customHeight="1" x14ac:dyDescent="0.25">
      <c r="A288" s="322"/>
      <c r="B288" s="377" t="s">
        <v>1480</v>
      </c>
      <c r="C288" s="228"/>
      <c r="D288" s="233"/>
      <c r="E288" s="229"/>
    </row>
    <row r="289" spans="1:5" s="50" customFormat="1" x14ac:dyDescent="0.3">
      <c r="A289" s="322"/>
      <c r="B289" s="377"/>
      <c r="C289" s="228"/>
      <c r="D289" s="233"/>
      <c r="E289" s="229"/>
    </row>
    <row r="290" spans="1:5" s="50" customFormat="1" ht="31.5" x14ac:dyDescent="0.25">
      <c r="A290" s="322" t="s">
        <v>150</v>
      </c>
      <c r="B290" s="376" t="s">
        <v>1623</v>
      </c>
      <c r="C290" s="228" t="s">
        <v>125</v>
      </c>
      <c r="D290" s="229"/>
      <c r="E290" s="229">
        <v>729.01</v>
      </c>
    </row>
    <row r="291" spans="1:5" s="50" customFormat="1" ht="81" customHeight="1" x14ac:dyDescent="0.25">
      <c r="A291" s="322"/>
      <c r="B291" s="377" t="s">
        <v>1481</v>
      </c>
      <c r="C291" s="228"/>
      <c r="D291" s="233"/>
      <c r="E291" s="229"/>
    </row>
    <row r="292" spans="1:5" s="50" customFormat="1" x14ac:dyDescent="0.3">
      <c r="A292" s="322"/>
      <c r="B292" s="323"/>
      <c r="C292" s="228"/>
      <c r="D292" s="233"/>
      <c r="E292" s="229"/>
    </row>
    <row r="293" spans="1:5" s="50" customFormat="1" ht="31.5" x14ac:dyDescent="0.25">
      <c r="A293" s="322" t="s">
        <v>151</v>
      </c>
      <c r="B293" s="378" t="s">
        <v>1405</v>
      </c>
      <c r="C293" s="228" t="s">
        <v>1435</v>
      </c>
      <c r="D293" s="229"/>
      <c r="E293" s="229">
        <v>273.10000000000002</v>
      </c>
    </row>
    <row r="294" spans="1:5" s="50" customFormat="1" ht="141.75" customHeight="1" x14ac:dyDescent="0.25">
      <c r="A294" s="322"/>
      <c r="B294" s="377" t="s">
        <v>1032</v>
      </c>
      <c r="C294" s="228"/>
      <c r="D294" s="233"/>
      <c r="E294" s="229"/>
    </row>
    <row r="295" spans="1:5" s="50" customFormat="1" x14ac:dyDescent="0.3">
      <c r="A295" s="322"/>
      <c r="B295" s="377"/>
      <c r="C295" s="228"/>
      <c r="D295" s="233"/>
      <c r="E295" s="229"/>
    </row>
    <row r="296" spans="1:5" s="50" customFormat="1" ht="31.5" x14ac:dyDescent="0.25">
      <c r="A296" s="322" t="s">
        <v>152</v>
      </c>
      <c r="B296" s="378" t="s">
        <v>1544</v>
      </c>
      <c r="C296" s="228" t="s">
        <v>1435</v>
      </c>
      <c r="D296" s="229"/>
      <c r="E296" s="229">
        <v>295.43</v>
      </c>
    </row>
    <row r="297" spans="1:5" s="50" customFormat="1" ht="141.75" x14ac:dyDescent="0.25">
      <c r="A297" s="322"/>
      <c r="B297" s="377" t="s">
        <v>1033</v>
      </c>
      <c r="C297" s="228"/>
      <c r="D297" s="233"/>
      <c r="E297" s="229"/>
    </row>
    <row r="298" spans="1:5" s="50" customFormat="1" x14ac:dyDescent="0.3">
      <c r="A298" s="322"/>
      <c r="B298" s="323"/>
      <c r="C298" s="228"/>
      <c r="D298" s="233"/>
      <c r="E298" s="229"/>
    </row>
    <row r="299" spans="1:5" s="50" customFormat="1" ht="18.75" x14ac:dyDescent="0.25">
      <c r="A299" s="322" t="s">
        <v>153</v>
      </c>
      <c r="B299" s="325" t="s">
        <v>155</v>
      </c>
      <c r="C299" s="228" t="s">
        <v>125</v>
      </c>
      <c r="D299" s="229"/>
      <c r="E299" s="229">
        <v>37.64</v>
      </c>
    </row>
    <row r="300" spans="1:5" s="50" customFormat="1" ht="81" customHeight="1" x14ac:dyDescent="0.25">
      <c r="A300" s="322"/>
      <c r="B300" s="323" t="s">
        <v>995</v>
      </c>
      <c r="C300" s="228"/>
      <c r="D300" s="233"/>
      <c r="E300" s="229"/>
    </row>
    <row r="301" spans="1:5" s="50" customFormat="1" x14ac:dyDescent="0.3">
      <c r="A301" s="322"/>
      <c r="B301" s="323"/>
      <c r="C301" s="228"/>
      <c r="D301" s="233"/>
      <c r="E301" s="229"/>
    </row>
    <row r="302" spans="1:5" s="50" customFormat="1" ht="18.75" x14ac:dyDescent="0.25">
      <c r="A302" s="322" t="s">
        <v>154</v>
      </c>
      <c r="B302" s="325" t="s">
        <v>1255</v>
      </c>
      <c r="C302" s="228" t="s">
        <v>8</v>
      </c>
      <c r="D302" s="229"/>
      <c r="E302" s="229">
        <v>0.66</v>
      </c>
    </row>
    <row r="303" spans="1:5" s="50" customFormat="1" ht="63" x14ac:dyDescent="0.25">
      <c r="A303" s="322"/>
      <c r="B303" s="323" t="s">
        <v>1256</v>
      </c>
      <c r="C303" s="228"/>
      <c r="D303" s="233"/>
      <c r="E303" s="229"/>
    </row>
    <row r="304" spans="1:5" s="50" customFormat="1" x14ac:dyDescent="0.3">
      <c r="A304" s="322"/>
      <c r="B304" s="323"/>
      <c r="C304" s="228"/>
      <c r="D304" s="233"/>
      <c r="E304" s="229"/>
    </row>
    <row r="305" spans="1:5" s="50" customFormat="1" ht="18.75" x14ac:dyDescent="0.25">
      <c r="A305" s="322" t="s">
        <v>156</v>
      </c>
      <c r="B305" s="325" t="s">
        <v>958</v>
      </c>
      <c r="C305" s="228" t="s">
        <v>125</v>
      </c>
      <c r="D305" s="229"/>
      <c r="E305" s="229">
        <v>2958.93</v>
      </c>
    </row>
    <row r="306" spans="1:5" s="50" customFormat="1" ht="81" customHeight="1" x14ac:dyDescent="0.25">
      <c r="A306" s="322"/>
      <c r="B306" s="323" t="s">
        <v>157</v>
      </c>
      <c r="C306" s="228"/>
      <c r="D306" s="233"/>
      <c r="E306" s="229"/>
    </row>
    <row r="307" spans="1:5" s="50" customFormat="1" ht="18" customHeight="1" x14ac:dyDescent="0.3">
      <c r="A307" s="374"/>
      <c r="B307" s="379"/>
      <c r="C307" s="343"/>
      <c r="D307" s="716" t="s">
        <v>21</v>
      </c>
      <c r="E307" s="717"/>
    </row>
    <row r="308" spans="1:5" s="50" customFormat="1" x14ac:dyDescent="0.3">
      <c r="A308" s="315" t="s">
        <v>158</v>
      </c>
      <c r="B308" s="316" t="s">
        <v>159</v>
      </c>
      <c r="C308" s="380"/>
      <c r="D308" s="344"/>
      <c r="E308" s="319"/>
    </row>
    <row r="309" spans="1:5" s="50" customFormat="1" ht="18.75" x14ac:dyDescent="0.25">
      <c r="A309" s="320" t="s">
        <v>160</v>
      </c>
      <c r="B309" s="381" t="s">
        <v>161</v>
      </c>
      <c r="C309" s="228"/>
      <c r="D309" s="233"/>
      <c r="E309" s="350"/>
    </row>
    <row r="310" spans="1:5" s="50" customFormat="1" ht="31.5" x14ac:dyDescent="0.25">
      <c r="A310" s="322" t="s">
        <v>162</v>
      </c>
      <c r="B310" s="325" t="s">
        <v>1234</v>
      </c>
      <c r="C310" s="228" t="s">
        <v>1435</v>
      </c>
      <c r="D310" s="229"/>
      <c r="E310" s="229">
        <v>48.53</v>
      </c>
    </row>
    <row r="311" spans="1:5" s="50" customFormat="1" ht="94.5" x14ac:dyDescent="0.25">
      <c r="A311" s="322"/>
      <c r="B311" s="323" t="s">
        <v>163</v>
      </c>
      <c r="C311" s="228"/>
      <c r="D311" s="233"/>
      <c r="E311" s="229"/>
    </row>
    <row r="312" spans="1:5" s="50" customFormat="1" x14ac:dyDescent="0.3">
      <c r="A312" s="322"/>
      <c r="B312" s="323"/>
      <c r="C312" s="228"/>
      <c r="D312" s="233"/>
      <c r="E312" s="229"/>
    </row>
    <row r="313" spans="1:5" s="50" customFormat="1" ht="37.5" customHeight="1" x14ac:dyDescent="0.25">
      <c r="A313" s="322" t="s">
        <v>164</v>
      </c>
      <c r="B313" s="331" t="s">
        <v>959</v>
      </c>
      <c r="C313" s="228" t="s">
        <v>1435</v>
      </c>
      <c r="D313" s="229"/>
      <c r="E313" s="229">
        <v>63.9</v>
      </c>
    </row>
    <row r="314" spans="1:5" s="50" customFormat="1" ht="94.5" x14ac:dyDescent="0.25">
      <c r="A314" s="322"/>
      <c r="B314" s="333" t="s">
        <v>749</v>
      </c>
      <c r="C314" s="228"/>
      <c r="D314" s="233"/>
      <c r="E314" s="229"/>
    </row>
    <row r="315" spans="1:5" s="50" customFormat="1" x14ac:dyDescent="0.3">
      <c r="A315" s="322"/>
      <c r="B315" s="323"/>
      <c r="C315" s="228"/>
      <c r="D315" s="233"/>
      <c r="E315" s="229"/>
    </row>
    <row r="316" spans="1:5" s="50" customFormat="1" ht="47.25" x14ac:dyDescent="0.25">
      <c r="A316" s="322" t="s">
        <v>165</v>
      </c>
      <c r="B316" s="325" t="s">
        <v>960</v>
      </c>
      <c r="C316" s="228" t="s">
        <v>1435</v>
      </c>
      <c r="D316" s="229"/>
      <c r="E316" s="229">
        <v>81.87</v>
      </c>
    </row>
    <row r="317" spans="1:5" s="50" customFormat="1" ht="94.5" x14ac:dyDescent="0.25">
      <c r="A317" s="322"/>
      <c r="B317" s="323" t="s">
        <v>764</v>
      </c>
      <c r="C317" s="228"/>
      <c r="D317" s="233"/>
      <c r="E317" s="229"/>
    </row>
    <row r="318" spans="1:5" s="50" customFormat="1" x14ac:dyDescent="0.3">
      <c r="A318" s="322"/>
      <c r="B318" s="323"/>
      <c r="C318" s="228"/>
      <c r="D318" s="233"/>
      <c r="E318" s="229"/>
    </row>
    <row r="319" spans="1:5" s="50" customFormat="1" ht="31.5" customHeight="1" x14ac:dyDescent="0.25">
      <c r="A319" s="322" t="s">
        <v>166</v>
      </c>
      <c r="B319" s="378" t="s">
        <v>1545</v>
      </c>
      <c r="C319" s="228" t="s">
        <v>1435</v>
      </c>
      <c r="D319" s="229"/>
      <c r="E319" s="229">
        <v>94.67</v>
      </c>
    </row>
    <row r="320" spans="1:5" s="50" customFormat="1" ht="63" x14ac:dyDescent="0.25">
      <c r="A320" s="322"/>
      <c r="B320" s="377" t="s">
        <v>167</v>
      </c>
      <c r="C320" s="228"/>
      <c r="D320" s="233"/>
      <c r="E320" s="229"/>
    </row>
    <row r="321" spans="1:5" s="50" customFormat="1" x14ac:dyDescent="0.3">
      <c r="A321" s="322"/>
      <c r="B321" s="323"/>
      <c r="C321" s="228"/>
      <c r="D321" s="233"/>
      <c r="E321" s="229"/>
    </row>
    <row r="322" spans="1:5" s="50" customFormat="1" ht="31.5" x14ac:dyDescent="0.25">
      <c r="A322" s="322" t="s">
        <v>168</v>
      </c>
      <c r="B322" s="325" t="s">
        <v>169</v>
      </c>
      <c r="C322" s="228" t="s">
        <v>1435</v>
      </c>
      <c r="D322" s="229"/>
      <c r="E322" s="229">
        <v>63.79</v>
      </c>
    </row>
    <row r="323" spans="1:5" s="50" customFormat="1" ht="94.5" customHeight="1" x14ac:dyDescent="0.25">
      <c r="A323" s="322"/>
      <c r="B323" s="323" t="s">
        <v>1454</v>
      </c>
      <c r="C323" s="228"/>
      <c r="D323" s="233"/>
      <c r="E323" s="229"/>
    </row>
    <row r="324" spans="1:5" s="50" customFormat="1" x14ac:dyDescent="0.3">
      <c r="A324" s="322"/>
      <c r="B324" s="323"/>
      <c r="C324" s="228"/>
      <c r="D324" s="233"/>
      <c r="E324" s="229"/>
    </row>
    <row r="325" spans="1:5" s="50" customFormat="1" ht="31.5" x14ac:dyDescent="0.25">
      <c r="A325" s="322" t="s">
        <v>170</v>
      </c>
      <c r="B325" s="325" t="s">
        <v>171</v>
      </c>
      <c r="C325" s="228" t="s">
        <v>1435</v>
      </c>
      <c r="D325" s="229"/>
      <c r="E325" s="229">
        <v>99.5</v>
      </c>
    </row>
    <row r="326" spans="1:5" s="50" customFormat="1" ht="96" customHeight="1" x14ac:dyDescent="0.25">
      <c r="A326" s="322"/>
      <c r="B326" s="323" t="s">
        <v>1455</v>
      </c>
      <c r="C326" s="228"/>
      <c r="D326" s="233"/>
      <c r="E326" s="229"/>
    </row>
    <row r="327" spans="1:5" s="50" customFormat="1" x14ac:dyDescent="0.3">
      <c r="A327" s="322"/>
      <c r="B327" s="323"/>
      <c r="C327" s="228"/>
      <c r="D327" s="233"/>
      <c r="E327" s="229"/>
    </row>
    <row r="328" spans="1:5" s="50" customFormat="1" ht="31.5" x14ac:dyDescent="0.25">
      <c r="A328" s="322" t="s">
        <v>172</v>
      </c>
      <c r="B328" s="325" t="s">
        <v>765</v>
      </c>
      <c r="C328" s="228" t="s">
        <v>1435</v>
      </c>
      <c r="D328" s="229"/>
      <c r="E328" s="229">
        <v>64.69</v>
      </c>
    </row>
    <row r="329" spans="1:5" s="96" customFormat="1" ht="94.5" customHeight="1" x14ac:dyDescent="0.25">
      <c r="A329" s="322"/>
      <c r="B329" s="323" t="s">
        <v>1456</v>
      </c>
      <c r="C329" s="228"/>
      <c r="D329" s="233"/>
      <c r="E329" s="229"/>
    </row>
    <row r="330" spans="1:5" s="96" customFormat="1" x14ac:dyDescent="0.3">
      <c r="A330" s="322"/>
      <c r="B330" s="323"/>
      <c r="C330" s="228"/>
      <c r="D330" s="233"/>
      <c r="E330" s="229"/>
    </row>
    <row r="331" spans="1:5" s="50" customFormat="1" ht="47.25" x14ac:dyDescent="0.25">
      <c r="A331" s="322" t="s">
        <v>173</v>
      </c>
      <c r="B331" s="325" t="s">
        <v>1457</v>
      </c>
      <c r="C331" s="228" t="s">
        <v>1435</v>
      </c>
      <c r="D331" s="229"/>
      <c r="E331" s="229">
        <v>87.26</v>
      </c>
    </row>
    <row r="332" spans="1:5" s="50" customFormat="1" ht="81" customHeight="1" x14ac:dyDescent="0.25">
      <c r="A332" s="322"/>
      <c r="B332" s="323" t="s">
        <v>1458</v>
      </c>
      <c r="C332" s="228"/>
      <c r="D332" s="229"/>
      <c r="E332" s="229"/>
    </row>
    <row r="333" spans="1:5" s="50" customFormat="1" x14ac:dyDescent="0.3">
      <c r="A333" s="322"/>
      <c r="B333" s="323"/>
      <c r="C333" s="228"/>
      <c r="D333" s="229"/>
      <c r="E333" s="229"/>
    </row>
    <row r="334" spans="1:5" s="50" customFormat="1" ht="21" customHeight="1" x14ac:dyDescent="0.25">
      <c r="A334" s="322" t="s">
        <v>174</v>
      </c>
      <c r="B334" s="325" t="s">
        <v>766</v>
      </c>
      <c r="C334" s="228" t="s">
        <v>8</v>
      </c>
      <c r="D334" s="229"/>
      <c r="E334" s="229">
        <v>262.49</v>
      </c>
    </row>
    <row r="335" spans="1:5" s="50" customFormat="1" ht="98.25" customHeight="1" x14ac:dyDescent="0.25">
      <c r="A335" s="322"/>
      <c r="B335" s="323" t="s">
        <v>786</v>
      </c>
      <c r="C335" s="228"/>
      <c r="D335" s="228"/>
      <c r="E335" s="229"/>
    </row>
    <row r="336" spans="1:5" s="50" customFormat="1" ht="18" customHeight="1" x14ac:dyDescent="0.3">
      <c r="A336" s="382"/>
      <c r="B336" s="379"/>
      <c r="C336" s="343"/>
      <c r="D336" s="716" t="s">
        <v>21</v>
      </c>
      <c r="E336" s="717"/>
    </row>
    <row r="337" spans="1:5" s="50" customFormat="1" x14ac:dyDescent="0.3">
      <c r="A337" s="315" t="s">
        <v>175</v>
      </c>
      <c r="B337" s="316" t="s">
        <v>176</v>
      </c>
      <c r="C337" s="317"/>
      <c r="D337" s="344"/>
      <c r="E337" s="229"/>
    </row>
    <row r="338" spans="1:5" s="50" customFormat="1" ht="18.75" x14ac:dyDescent="0.25">
      <c r="A338" s="320" t="s">
        <v>177</v>
      </c>
      <c r="B338" s="381" t="s">
        <v>178</v>
      </c>
      <c r="C338" s="228"/>
      <c r="D338" s="233"/>
      <c r="E338" s="229"/>
    </row>
    <row r="339" spans="1:5" s="50" customFormat="1" ht="31.5" x14ac:dyDescent="0.25">
      <c r="A339" s="322" t="s">
        <v>179</v>
      </c>
      <c r="B339" s="325" t="s">
        <v>180</v>
      </c>
      <c r="C339" s="228" t="s">
        <v>8</v>
      </c>
      <c r="D339" s="229"/>
      <c r="E339" s="229">
        <v>39.229999999999997</v>
      </c>
    </row>
    <row r="340" spans="1:5" s="50" customFormat="1" ht="141.75" x14ac:dyDescent="0.25">
      <c r="A340" s="322"/>
      <c r="B340" s="323" t="s">
        <v>1437</v>
      </c>
      <c r="C340" s="228"/>
      <c r="D340" s="233"/>
      <c r="E340" s="229"/>
    </row>
    <row r="341" spans="1:5" s="50" customFormat="1" x14ac:dyDescent="0.3">
      <c r="A341" s="322"/>
      <c r="B341" s="323"/>
      <c r="C341" s="228"/>
      <c r="D341" s="233"/>
      <c r="E341" s="229"/>
    </row>
    <row r="342" spans="1:5" s="50" customFormat="1" ht="31.5" x14ac:dyDescent="0.25">
      <c r="A342" s="322" t="s">
        <v>181</v>
      </c>
      <c r="B342" s="325" t="s">
        <v>1370</v>
      </c>
      <c r="C342" s="228" t="s">
        <v>8</v>
      </c>
      <c r="D342" s="229"/>
      <c r="E342" s="229">
        <v>161.37</v>
      </c>
    </row>
    <row r="343" spans="1:5" s="50" customFormat="1" ht="157.5" x14ac:dyDescent="0.25">
      <c r="A343" s="322"/>
      <c r="B343" s="323" t="s">
        <v>1589</v>
      </c>
      <c r="C343" s="228"/>
      <c r="D343" s="233"/>
      <c r="E343" s="229"/>
    </row>
    <row r="344" spans="1:5" s="50" customFormat="1" x14ac:dyDescent="0.3">
      <c r="A344" s="322"/>
      <c r="B344" s="323"/>
      <c r="C344" s="228"/>
      <c r="D344" s="233"/>
      <c r="E344" s="229"/>
    </row>
    <row r="345" spans="1:5" s="50" customFormat="1" ht="18.75" x14ac:dyDescent="0.25">
      <c r="A345" s="322" t="s">
        <v>182</v>
      </c>
      <c r="B345" s="325" t="s">
        <v>183</v>
      </c>
      <c r="C345" s="228" t="s">
        <v>8</v>
      </c>
      <c r="D345" s="229"/>
      <c r="E345" s="229">
        <v>96.68</v>
      </c>
    </row>
    <row r="346" spans="1:5" s="50" customFormat="1" ht="94.5" x14ac:dyDescent="0.25">
      <c r="A346" s="322"/>
      <c r="B346" s="323" t="s">
        <v>1438</v>
      </c>
      <c r="C346" s="228"/>
      <c r="D346" s="233"/>
      <c r="E346" s="229"/>
    </row>
    <row r="347" spans="1:5" s="50" customFormat="1" x14ac:dyDescent="0.3">
      <c r="A347" s="322"/>
      <c r="B347" s="323"/>
      <c r="C347" s="228"/>
      <c r="D347" s="233"/>
      <c r="E347" s="229"/>
    </row>
    <row r="348" spans="1:5" s="50" customFormat="1" ht="21" x14ac:dyDescent="0.25">
      <c r="A348" s="322" t="s">
        <v>184</v>
      </c>
      <c r="B348" s="325" t="s">
        <v>185</v>
      </c>
      <c r="C348" s="228" t="s">
        <v>1435</v>
      </c>
      <c r="D348" s="229"/>
      <c r="E348" s="229">
        <v>82.69</v>
      </c>
    </row>
    <row r="349" spans="1:5" s="50" customFormat="1" ht="94.5" x14ac:dyDescent="0.25">
      <c r="A349" s="322"/>
      <c r="B349" s="323" t="s">
        <v>1439</v>
      </c>
      <c r="C349" s="228"/>
      <c r="D349" s="233"/>
      <c r="E349" s="229"/>
    </row>
    <row r="350" spans="1:5" s="50" customFormat="1" x14ac:dyDescent="0.3">
      <c r="A350" s="322"/>
      <c r="B350" s="323"/>
      <c r="C350" s="228"/>
      <c r="D350" s="233"/>
      <c r="E350" s="229"/>
    </row>
    <row r="351" spans="1:5" s="50" customFormat="1" ht="21" x14ac:dyDescent="0.25">
      <c r="A351" s="322" t="s">
        <v>186</v>
      </c>
      <c r="B351" s="325" t="s">
        <v>187</v>
      </c>
      <c r="C351" s="228" t="s">
        <v>1435</v>
      </c>
      <c r="D351" s="229"/>
      <c r="E351" s="229">
        <v>114.12</v>
      </c>
    </row>
    <row r="352" spans="1:5" s="50" customFormat="1" ht="94.5" x14ac:dyDescent="0.25">
      <c r="A352" s="322"/>
      <c r="B352" s="323" t="s">
        <v>1438</v>
      </c>
      <c r="C352" s="228"/>
      <c r="D352" s="233"/>
      <c r="E352" s="229"/>
    </row>
    <row r="353" spans="1:5" s="50" customFormat="1" x14ac:dyDescent="0.3">
      <c r="A353" s="322"/>
      <c r="B353" s="323"/>
      <c r="C353" s="228"/>
      <c r="D353" s="233"/>
      <c r="E353" s="229"/>
    </row>
    <row r="354" spans="1:5" s="50" customFormat="1" ht="21" x14ac:dyDescent="0.25">
      <c r="A354" s="322" t="s">
        <v>188</v>
      </c>
      <c r="B354" s="325" t="s">
        <v>770</v>
      </c>
      <c r="C354" s="228" t="s">
        <v>1435</v>
      </c>
      <c r="D354" s="229"/>
      <c r="E354" s="229">
        <v>43.38</v>
      </c>
    </row>
    <row r="355" spans="1:5" s="50" customFormat="1" ht="94.5" x14ac:dyDescent="0.25">
      <c r="A355" s="322"/>
      <c r="B355" s="323" t="s">
        <v>1590</v>
      </c>
      <c r="C355" s="228"/>
      <c r="D355" s="233"/>
      <c r="E355" s="229"/>
    </row>
    <row r="356" spans="1:5" s="50" customFormat="1" x14ac:dyDescent="0.3">
      <c r="A356" s="322"/>
      <c r="B356" s="323"/>
      <c r="C356" s="228"/>
      <c r="D356" s="233"/>
      <c r="E356" s="229"/>
    </row>
    <row r="357" spans="1:5" s="50" customFormat="1" ht="21" customHeight="1" x14ac:dyDescent="0.25">
      <c r="A357" s="322" t="s">
        <v>190</v>
      </c>
      <c r="B357" s="325" t="s">
        <v>189</v>
      </c>
      <c r="C357" s="228" t="s">
        <v>8</v>
      </c>
      <c r="D357" s="229"/>
      <c r="E357" s="229">
        <v>36.799999999999997</v>
      </c>
    </row>
    <row r="358" spans="1:5" s="50" customFormat="1" ht="93.75" customHeight="1" x14ac:dyDescent="0.25">
      <c r="A358" s="322"/>
      <c r="B358" s="323" t="s">
        <v>1591</v>
      </c>
      <c r="C358" s="228"/>
      <c r="D358" s="233"/>
      <c r="E358" s="229"/>
    </row>
    <row r="359" spans="1:5" s="50" customFormat="1" x14ac:dyDescent="0.3">
      <c r="A359" s="322"/>
      <c r="B359" s="323"/>
      <c r="C359" s="228"/>
      <c r="D359" s="233"/>
      <c r="E359" s="229"/>
    </row>
    <row r="360" spans="1:5" s="50" customFormat="1" ht="31.5" x14ac:dyDescent="0.25">
      <c r="A360" s="322" t="s">
        <v>827</v>
      </c>
      <c r="B360" s="331" t="s">
        <v>1514</v>
      </c>
      <c r="C360" s="228" t="s">
        <v>8</v>
      </c>
      <c r="D360" s="229"/>
      <c r="E360" s="229">
        <v>101.96</v>
      </c>
    </row>
    <row r="361" spans="1:5" s="50" customFormat="1" ht="204.75" x14ac:dyDescent="0.25">
      <c r="A361" s="322"/>
      <c r="B361" s="333" t="s">
        <v>1688</v>
      </c>
      <c r="C361" s="228"/>
      <c r="D361" s="233"/>
      <c r="E361" s="229"/>
    </row>
    <row r="362" spans="1:5" s="50" customFormat="1" x14ac:dyDescent="0.3">
      <c r="A362" s="322"/>
      <c r="B362" s="323"/>
      <c r="C362" s="228"/>
      <c r="D362" s="233"/>
      <c r="E362" s="229"/>
    </row>
    <row r="363" spans="1:5" s="50" customFormat="1" ht="31.5" x14ac:dyDescent="0.25">
      <c r="A363" s="322" t="s">
        <v>828</v>
      </c>
      <c r="B363" s="325" t="s">
        <v>1263</v>
      </c>
      <c r="C363" s="228" t="s">
        <v>8</v>
      </c>
      <c r="D363" s="229"/>
      <c r="E363" s="229">
        <v>76.39</v>
      </c>
    </row>
    <row r="364" spans="1:5" s="50" customFormat="1" ht="236.25" x14ac:dyDescent="0.25">
      <c r="A364" s="322"/>
      <c r="B364" s="323" t="s">
        <v>1440</v>
      </c>
      <c r="C364" s="228"/>
      <c r="D364" s="233"/>
      <c r="E364" s="229"/>
    </row>
    <row r="365" spans="1:5" s="50" customFormat="1" x14ac:dyDescent="0.3">
      <c r="A365" s="322"/>
      <c r="B365" s="323"/>
      <c r="C365" s="228"/>
      <c r="D365" s="233"/>
      <c r="E365" s="229"/>
    </row>
    <row r="366" spans="1:5" s="50" customFormat="1" ht="18.75" x14ac:dyDescent="0.25">
      <c r="A366" s="322" t="s">
        <v>191</v>
      </c>
      <c r="B366" s="383" t="s">
        <v>1406</v>
      </c>
      <c r="C366" s="228"/>
      <c r="D366" s="233"/>
      <c r="E366" s="229"/>
    </row>
    <row r="367" spans="1:5" s="50" customFormat="1" ht="18.75" x14ac:dyDescent="0.25">
      <c r="A367" s="322" t="s">
        <v>192</v>
      </c>
      <c r="B367" s="325" t="s">
        <v>193</v>
      </c>
      <c r="C367" s="228" t="s">
        <v>61</v>
      </c>
      <c r="D367" s="229"/>
      <c r="E367" s="229">
        <v>33.11</v>
      </c>
    </row>
    <row r="368" spans="1:5" s="50" customFormat="1" ht="48.75" customHeight="1" x14ac:dyDescent="0.25">
      <c r="A368" s="322"/>
      <c r="B368" s="323" t="s">
        <v>1409</v>
      </c>
      <c r="C368" s="228"/>
      <c r="D368" s="233"/>
      <c r="E368" s="229"/>
    </row>
    <row r="369" spans="1:5" s="50" customFormat="1" x14ac:dyDescent="0.3">
      <c r="A369" s="322"/>
      <c r="B369" s="325"/>
      <c r="C369" s="228"/>
      <c r="D369" s="233"/>
      <c r="E369" s="229"/>
    </row>
    <row r="370" spans="1:5" s="50" customFormat="1" x14ac:dyDescent="0.3">
      <c r="A370" s="322" t="s">
        <v>194</v>
      </c>
      <c r="B370" s="325" t="s">
        <v>195</v>
      </c>
      <c r="C370" s="228" t="s">
        <v>61</v>
      </c>
      <c r="D370" s="229"/>
      <c r="E370" s="229">
        <v>69.89</v>
      </c>
    </row>
    <row r="371" spans="1:5" s="50" customFormat="1" ht="79.5" customHeight="1" x14ac:dyDescent="0.25">
      <c r="A371" s="322"/>
      <c r="B371" s="323" t="s">
        <v>196</v>
      </c>
      <c r="C371" s="228"/>
      <c r="D371" s="233"/>
      <c r="E371" s="229"/>
    </row>
    <row r="372" spans="1:5" s="50" customFormat="1" x14ac:dyDescent="0.3">
      <c r="A372" s="322"/>
      <c r="B372" s="323"/>
      <c r="C372" s="228"/>
      <c r="D372" s="233"/>
      <c r="E372" s="229"/>
    </row>
    <row r="373" spans="1:5" s="50" customFormat="1" x14ac:dyDescent="0.3">
      <c r="A373" s="322" t="s">
        <v>830</v>
      </c>
      <c r="B373" s="325" t="s">
        <v>767</v>
      </c>
      <c r="C373" s="228" t="s">
        <v>61</v>
      </c>
      <c r="D373" s="229"/>
      <c r="E373" s="229">
        <v>83.46</v>
      </c>
    </row>
    <row r="374" spans="1:5" s="96" customFormat="1" ht="78.75" x14ac:dyDescent="0.25">
      <c r="A374" s="346"/>
      <c r="B374" s="323" t="s">
        <v>831</v>
      </c>
      <c r="C374" s="228"/>
      <c r="D374" s="233"/>
      <c r="E374" s="229"/>
    </row>
    <row r="375" spans="1:5" s="96" customFormat="1" x14ac:dyDescent="0.3">
      <c r="A375" s="346"/>
      <c r="B375" s="323"/>
      <c r="C375" s="228"/>
      <c r="D375" s="233"/>
      <c r="E375" s="229"/>
    </row>
    <row r="376" spans="1:5" s="50" customFormat="1" x14ac:dyDescent="0.3">
      <c r="A376" s="322" t="s">
        <v>832</v>
      </c>
      <c r="B376" s="325" t="s">
        <v>1407</v>
      </c>
      <c r="C376" s="228" t="s">
        <v>61</v>
      </c>
      <c r="D376" s="229"/>
      <c r="E376" s="229">
        <v>49.4</v>
      </c>
    </row>
    <row r="377" spans="1:5" s="50" customFormat="1" ht="110.25" x14ac:dyDescent="0.25">
      <c r="A377" s="322"/>
      <c r="B377" s="323" t="s">
        <v>829</v>
      </c>
      <c r="C377" s="228"/>
      <c r="D377" s="233"/>
      <c r="E377" s="229"/>
    </row>
    <row r="378" spans="1:5" s="50" customFormat="1" x14ac:dyDescent="0.3">
      <c r="A378" s="322"/>
      <c r="B378" s="325"/>
      <c r="C378" s="228"/>
      <c r="D378" s="233"/>
      <c r="E378" s="229"/>
    </row>
    <row r="379" spans="1:5" s="50" customFormat="1" ht="31.5" x14ac:dyDescent="0.25">
      <c r="A379" s="322" t="s">
        <v>833</v>
      </c>
      <c r="B379" s="325" t="s">
        <v>1408</v>
      </c>
      <c r="C379" s="228" t="s">
        <v>61</v>
      </c>
      <c r="D379" s="229"/>
      <c r="E379" s="229">
        <v>15.61</v>
      </c>
    </row>
    <row r="380" spans="1:5" s="50" customFormat="1" ht="47.25" x14ac:dyDescent="0.25">
      <c r="A380" s="322"/>
      <c r="B380" s="323" t="s">
        <v>1410</v>
      </c>
      <c r="C380" s="228"/>
      <c r="D380" s="233"/>
      <c r="E380" s="229"/>
    </row>
    <row r="381" spans="1:5" s="50" customFormat="1" x14ac:dyDescent="0.3">
      <c r="A381" s="322"/>
      <c r="B381" s="323"/>
      <c r="C381" s="228"/>
      <c r="D381" s="233"/>
      <c r="E381" s="229"/>
    </row>
    <row r="382" spans="1:5" s="50" customFormat="1" ht="18.75" x14ac:dyDescent="0.25">
      <c r="A382" s="322" t="s">
        <v>197</v>
      </c>
      <c r="B382" s="335" t="s">
        <v>1041</v>
      </c>
      <c r="C382" s="228"/>
      <c r="D382" s="233"/>
      <c r="E382" s="229"/>
    </row>
    <row r="383" spans="1:5" s="50" customFormat="1" ht="122.25" customHeight="1" x14ac:dyDescent="0.25">
      <c r="A383" s="322"/>
      <c r="B383" s="323" t="s">
        <v>1264</v>
      </c>
      <c r="C383" s="228"/>
      <c r="D383" s="233"/>
      <c r="E383" s="229"/>
    </row>
    <row r="384" spans="1:5" s="50" customFormat="1" x14ac:dyDescent="0.3">
      <c r="A384" s="322"/>
      <c r="B384" s="323"/>
      <c r="C384" s="228"/>
      <c r="D384" s="233"/>
      <c r="E384" s="229"/>
    </row>
    <row r="385" spans="1:5" s="50" customFormat="1" ht="18.75" x14ac:dyDescent="0.25">
      <c r="A385" s="322" t="s">
        <v>198</v>
      </c>
      <c r="B385" s="325" t="s">
        <v>199</v>
      </c>
      <c r="C385" s="228" t="s">
        <v>61</v>
      </c>
      <c r="D385" s="229"/>
      <c r="E385" s="229">
        <v>45.3</v>
      </c>
    </row>
    <row r="386" spans="1:5" s="50" customFormat="1" x14ac:dyDescent="0.3">
      <c r="A386" s="322"/>
      <c r="B386" s="325"/>
      <c r="C386" s="228"/>
      <c r="D386" s="233"/>
      <c r="E386" s="229"/>
    </row>
    <row r="387" spans="1:5" s="50" customFormat="1" ht="18.75" x14ac:dyDescent="0.25">
      <c r="A387" s="322" t="s">
        <v>200</v>
      </c>
      <c r="B387" s="325" t="s">
        <v>201</v>
      </c>
      <c r="C387" s="228" t="s">
        <v>61</v>
      </c>
      <c r="D387" s="229"/>
      <c r="E387" s="229">
        <v>38.11</v>
      </c>
    </row>
    <row r="388" spans="1:5" s="50" customFormat="1" x14ac:dyDescent="0.3">
      <c r="A388" s="322"/>
      <c r="B388" s="325"/>
      <c r="C388" s="228"/>
      <c r="D388" s="233"/>
      <c r="E388" s="229"/>
    </row>
    <row r="389" spans="1:5" s="50" customFormat="1" ht="18.75" x14ac:dyDescent="0.25">
      <c r="A389" s="322" t="s">
        <v>202</v>
      </c>
      <c r="B389" s="325" t="s">
        <v>203</v>
      </c>
      <c r="C389" s="228" t="s">
        <v>61</v>
      </c>
      <c r="D389" s="229"/>
      <c r="E389" s="229">
        <v>26.58</v>
      </c>
    </row>
    <row r="390" spans="1:5" s="50" customFormat="1" x14ac:dyDescent="0.3">
      <c r="A390" s="322"/>
      <c r="B390" s="325"/>
      <c r="C390" s="228"/>
      <c r="D390" s="233"/>
      <c r="E390" s="229"/>
    </row>
    <row r="391" spans="1:5" s="50" customFormat="1" ht="18.75" x14ac:dyDescent="0.25">
      <c r="A391" s="322" t="s">
        <v>204</v>
      </c>
      <c r="B391" s="325" t="s">
        <v>205</v>
      </c>
      <c r="C391" s="228" t="s">
        <v>61</v>
      </c>
      <c r="D391" s="229"/>
      <c r="E391" s="229">
        <v>12.2</v>
      </c>
    </row>
    <row r="392" spans="1:5" s="50" customFormat="1" x14ac:dyDescent="0.3">
      <c r="A392" s="322"/>
      <c r="B392" s="325"/>
      <c r="C392" s="228"/>
      <c r="D392" s="233"/>
      <c r="E392" s="229"/>
    </row>
    <row r="393" spans="1:5" s="50" customFormat="1" ht="18.75" x14ac:dyDescent="0.25">
      <c r="A393" s="322" t="s">
        <v>206</v>
      </c>
      <c r="B393" s="325" t="s">
        <v>207</v>
      </c>
      <c r="C393" s="228" t="s">
        <v>61</v>
      </c>
      <c r="D393" s="229"/>
      <c r="E393" s="229">
        <v>10.85</v>
      </c>
    </row>
    <row r="394" spans="1:5" s="50" customFormat="1" x14ac:dyDescent="0.3">
      <c r="A394" s="322"/>
      <c r="B394" s="325"/>
      <c r="C394" s="228"/>
      <c r="D394" s="233"/>
      <c r="E394" s="229"/>
    </row>
    <row r="395" spans="1:5" s="50" customFormat="1" ht="18.75" x14ac:dyDescent="0.25">
      <c r="A395" s="322" t="s">
        <v>208</v>
      </c>
      <c r="B395" s="335" t="s">
        <v>209</v>
      </c>
      <c r="C395" s="228"/>
      <c r="D395" s="233"/>
      <c r="E395" s="229"/>
    </row>
    <row r="396" spans="1:5" s="50" customFormat="1" ht="67.5" customHeight="1" x14ac:dyDescent="0.25">
      <c r="A396" s="322"/>
      <c r="B396" s="323" t="s">
        <v>996</v>
      </c>
      <c r="C396" s="228"/>
      <c r="D396" s="233"/>
      <c r="E396" s="229"/>
    </row>
    <row r="397" spans="1:5" s="50" customFormat="1" x14ac:dyDescent="0.3">
      <c r="A397" s="322"/>
      <c r="B397" s="323"/>
      <c r="C397" s="228"/>
      <c r="D397" s="233"/>
      <c r="E397" s="229"/>
    </row>
    <row r="398" spans="1:5" s="50" customFormat="1" ht="18.75" x14ac:dyDescent="0.25">
      <c r="A398" s="322" t="s">
        <v>210</v>
      </c>
      <c r="B398" s="325" t="s">
        <v>997</v>
      </c>
      <c r="C398" s="228" t="s">
        <v>61</v>
      </c>
      <c r="D398" s="229"/>
      <c r="E398" s="229">
        <v>55.41</v>
      </c>
    </row>
    <row r="399" spans="1:5" s="50" customFormat="1" x14ac:dyDescent="0.3">
      <c r="A399" s="322"/>
      <c r="B399" s="323"/>
      <c r="C399" s="228"/>
      <c r="D399" s="233"/>
      <c r="E399" s="229"/>
    </row>
    <row r="400" spans="1:5" s="50" customFormat="1" ht="18.75" x14ac:dyDescent="0.25">
      <c r="A400" s="322" t="s">
        <v>211</v>
      </c>
      <c r="B400" s="325" t="s">
        <v>998</v>
      </c>
      <c r="C400" s="228" t="s">
        <v>61</v>
      </c>
      <c r="D400" s="229"/>
      <c r="E400" s="229">
        <v>79.36</v>
      </c>
    </row>
    <row r="401" spans="1:5" s="50" customFormat="1" x14ac:dyDescent="0.3">
      <c r="A401" s="322"/>
      <c r="B401" s="325"/>
      <c r="C401" s="228"/>
      <c r="D401" s="233"/>
      <c r="E401" s="229"/>
    </row>
    <row r="402" spans="1:5" s="50" customFormat="1" ht="18.75" x14ac:dyDescent="0.25">
      <c r="A402" s="322" t="s">
        <v>212</v>
      </c>
      <c r="B402" s="325" t="s">
        <v>999</v>
      </c>
      <c r="C402" s="228" t="s">
        <v>61</v>
      </c>
      <c r="D402" s="229"/>
      <c r="E402" s="229">
        <v>93.63</v>
      </c>
    </row>
    <row r="403" spans="1:5" s="50" customFormat="1" x14ac:dyDescent="0.3">
      <c r="A403" s="322"/>
      <c r="B403" s="323"/>
      <c r="C403" s="228"/>
      <c r="D403" s="233"/>
      <c r="E403" s="229"/>
    </row>
    <row r="404" spans="1:5" s="50" customFormat="1" ht="18.75" x14ac:dyDescent="0.25">
      <c r="A404" s="322" t="s">
        <v>213</v>
      </c>
      <c r="B404" s="325" t="s">
        <v>1000</v>
      </c>
      <c r="C404" s="228" t="s">
        <v>61</v>
      </c>
      <c r="D404" s="229"/>
      <c r="E404" s="229">
        <v>43.33</v>
      </c>
    </row>
    <row r="405" spans="1:5" s="50" customFormat="1" x14ac:dyDescent="0.3">
      <c r="A405" s="322"/>
      <c r="B405" s="325"/>
      <c r="C405" s="228"/>
      <c r="D405" s="233"/>
      <c r="E405" s="229"/>
    </row>
    <row r="406" spans="1:5" s="50" customFormat="1" ht="18.75" x14ac:dyDescent="0.25">
      <c r="A406" s="322" t="s">
        <v>214</v>
      </c>
      <c r="B406" s="325" t="s">
        <v>1001</v>
      </c>
      <c r="C406" s="228" t="s">
        <v>61</v>
      </c>
      <c r="D406" s="229"/>
      <c r="E406" s="229">
        <v>53.71</v>
      </c>
    </row>
    <row r="407" spans="1:5" s="50" customFormat="1" x14ac:dyDescent="0.3">
      <c r="A407" s="322"/>
      <c r="B407" s="325"/>
      <c r="C407" s="228"/>
      <c r="D407" s="233"/>
      <c r="E407" s="229"/>
    </row>
    <row r="408" spans="1:5" s="50" customFormat="1" ht="18.75" x14ac:dyDescent="0.25">
      <c r="A408" s="322" t="s">
        <v>834</v>
      </c>
      <c r="B408" s="325" t="s">
        <v>979</v>
      </c>
      <c r="C408" s="228" t="s">
        <v>61</v>
      </c>
      <c r="D408" s="229"/>
      <c r="E408" s="229">
        <v>78.77</v>
      </c>
    </row>
    <row r="409" spans="1:5" s="50" customFormat="1" x14ac:dyDescent="0.3">
      <c r="A409" s="322"/>
      <c r="B409" s="323"/>
      <c r="C409" s="228"/>
      <c r="D409" s="233"/>
      <c r="E409" s="229"/>
    </row>
    <row r="410" spans="1:5" s="50" customFormat="1" ht="18.75" x14ac:dyDescent="0.25">
      <c r="A410" s="322" t="s">
        <v>1265</v>
      </c>
      <c r="B410" s="335" t="s">
        <v>1269</v>
      </c>
      <c r="C410" s="228"/>
      <c r="D410" s="233"/>
      <c r="E410" s="229"/>
    </row>
    <row r="411" spans="1:5" s="50" customFormat="1" ht="66.75" customHeight="1" x14ac:dyDescent="0.25">
      <c r="A411" s="322"/>
      <c r="B411" s="323" t="s">
        <v>787</v>
      </c>
      <c r="C411" s="228"/>
      <c r="D411" s="233"/>
      <c r="E411" s="229"/>
    </row>
    <row r="412" spans="1:5" s="50" customFormat="1" x14ac:dyDescent="0.3">
      <c r="A412" s="322"/>
      <c r="B412" s="323"/>
      <c r="C412" s="228"/>
      <c r="D412" s="233"/>
      <c r="E412" s="229"/>
    </row>
    <row r="413" spans="1:5" s="50" customFormat="1" ht="31.5" x14ac:dyDescent="0.25">
      <c r="A413" s="322" t="s">
        <v>1266</v>
      </c>
      <c r="B413" s="325" t="s">
        <v>742</v>
      </c>
      <c r="C413" s="228" t="s">
        <v>61</v>
      </c>
      <c r="D413" s="229"/>
      <c r="E413" s="229">
        <v>98.64</v>
      </c>
    </row>
    <row r="414" spans="1:5" s="50" customFormat="1" x14ac:dyDescent="0.3">
      <c r="A414" s="322"/>
      <c r="B414" s="323"/>
      <c r="C414" s="228"/>
      <c r="D414" s="233"/>
      <c r="E414" s="229"/>
    </row>
    <row r="415" spans="1:5" s="50" customFormat="1" ht="31.5" x14ac:dyDescent="0.25">
      <c r="A415" s="322" t="s">
        <v>1267</v>
      </c>
      <c r="B415" s="325" t="s">
        <v>743</v>
      </c>
      <c r="C415" s="228" t="s">
        <v>61</v>
      </c>
      <c r="D415" s="229"/>
      <c r="E415" s="229">
        <v>100.03</v>
      </c>
    </row>
    <row r="416" spans="1:5" s="96" customFormat="1" x14ac:dyDescent="0.3">
      <c r="A416" s="322"/>
      <c r="B416" s="323"/>
      <c r="C416" s="228"/>
      <c r="D416" s="233"/>
      <c r="E416" s="229"/>
    </row>
    <row r="417" spans="1:5" s="96" customFormat="1" x14ac:dyDescent="0.3">
      <c r="A417" s="322" t="s">
        <v>1268</v>
      </c>
      <c r="B417" s="325" t="s">
        <v>835</v>
      </c>
      <c r="C417" s="228" t="s">
        <v>61</v>
      </c>
      <c r="D417" s="229"/>
      <c r="E417" s="229">
        <v>37.18</v>
      </c>
    </row>
    <row r="418" spans="1:5" s="96" customFormat="1" ht="47.25" x14ac:dyDescent="0.25">
      <c r="A418" s="322"/>
      <c r="B418" s="323" t="s">
        <v>836</v>
      </c>
      <c r="C418" s="228"/>
      <c r="D418" s="233"/>
      <c r="E418" s="229"/>
    </row>
    <row r="419" spans="1:5" s="96" customFormat="1" x14ac:dyDescent="0.3">
      <c r="A419" s="322"/>
      <c r="B419" s="323"/>
      <c r="C419" s="228"/>
      <c r="D419" s="233"/>
      <c r="E419" s="229"/>
    </row>
    <row r="420" spans="1:5" s="50" customFormat="1" ht="18.75" x14ac:dyDescent="0.25">
      <c r="A420" s="322" t="s">
        <v>215</v>
      </c>
      <c r="B420" s="325" t="s">
        <v>216</v>
      </c>
      <c r="C420" s="228"/>
      <c r="D420" s="233"/>
      <c r="E420" s="229"/>
    </row>
    <row r="421" spans="1:5" s="50" customFormat="1" ht="189" x14ac:dyDescent="0.25">
      <c r="A421" s="322"/>
      <c r="B421" s="323" t="s">
        <v>1002</v>
      </c>
      <c r="C421" s="228"/>
      <c r="D421" s="233"/>
      <c r="E421" s="229"/>
    </row>
    <row r="422" spans="1:5" s="50" customFormat="1" x14ac:dyDescent="0.3">
      <c r="A422" s="322"/>
      <c r="B422" s="325"/>
      <c r="C422" s="228"/>
      <c r="D422" s="233"/>
      <c r="E422" s="229"/>
    </row>
    <row r="423" spans="1:5" s="50" customFormat="1" ht="21" x14ac:dyDescent="0.25">
      <c r="A423" s="322" t="s">
        <v>217</v>
      </c>
      <c r="B423" s="325" t="s">
        <v>1003</v>
      </c>
      <c r="C423" s="228" t="s">
        <v>1435</v>
      </c>
      <c r="D423" s="229"/>
      <c r="E423" s="229">
        <v>386.74</v>
      </c>
    </row>
    <row r="424" spans="1:5" s="50" customFormat="1" x14ac:dyDescent="0.3">
      <c r="A424" s="322"/>
      <c r="B424" s="323"/>
      <c r="C424" s="228"/>
      <c r="D424" s="233"/>
      <c r="E424" s="229"/>
    </row>
    <row r="425" spans="1:5" s="50" customFormat="1" ht="21" x14ac:dyDescent="0.25">
      <c r="A425" s="322" t="s">
        <v>218</v>
      </c>
      <c r="B425" s="325" t="s">
        <v>1004</v>
      </c>
      <c r="C425" s="228" t="s">
        <v>1435</v>
      </c>
      <c r="D425" s="229"/>
      <c r="E425" s="229">
        <v>548.39</v>
      </c>
    </row>
    <row r="426" spans="1:5" s="50" customFormat="1" x14ac:dyDescent="0.3">
      <c r="A426" s="322"/>
      <c r="B426" s="323"/>
      <c r="C426" s="228"/>
      <c r="D426" s="233"/>
      <c r="E426" s="229"/>
    </row>
    <row r="427" spans="1:5" s="50" customFormat="1" ht="18.75" x14ac:dyDescent="0.25">
      <c r="A427" s="322" t="s">
        <v>219</v>
      </c>
      <c r="B427" s="325" t="s">
        <v>1005</v>
      </c>
      <c r="C427" s="228" t="s">
        <v>8</v>
      </c>
      <c r="D427" s="229"/>
      <c r="E427" s="229">
        <v>715.39</v>
      </c>
    </row>
    <row r="428" spans="1:5" s="50" customFormat="1" x14ac:dyDescent="0.3">
      <c r="A428" s="322"/>
      <c r="B428" s="323"/>
      <c r="C428" s="228"/>
      <c r="D428" s="233"/>
      <c r="E428" s="229"/>
    </row>
    <row r="429" spans="1:5" s="50" customFormat="1" ht="18.75" x14ac:dyDescent="0.25">
      <c r="A429" s="322" t="s">
        <v>220</v>
      </c>
      <c r="B429" s="325" t="s">
        <v>961</v>
      </c>
      <c r="C429" s="228" t="s">
        <v>8</v>
      </c>
      <c r="D429" s="229"/>
      <c r="E429" s="229">
        <v>268.24</v>
      </c>
    </row>
    <row r="430" spans="1:5" s="50" customFormat="1" ht="181.5" customHeight="1" x14ac:dyDescent="0.25">
      <c r="A430" s="322"/>
      <c r="B430" s="323" t="s">
        <v>1006</v>
      </c>
      <c r="C430" s="228"/>
      <c r="D430" s="233"/>
      <c r="E430" s="229"/>
    </row>
    <row r="431" spans="1:5" s="50" customFormat="1" x14ac:dyDescent="0.3">
      <c r="A431" s="322"/>
      <c r="B431" s="323"/>
      <c r="C431" s="228"/>
      <c r="D431" s="233"/>
      <c r="E431" s="229"/>
    </row>
    <row r="432" spans="1:5" s="50" customFormat="1" ht="31.5" x14ac:dyDescent="0.25">
      <c r="A432" s="322" t="s">
        <v>222</v>
      </c>
      <c r="B432" s="331" t="s">
        <v>1983</v>
      </c>
      <c r="C432" s="228" t="s">
        <v>1435</v>
      </c>
      <c r="D432" s="229"/>
      <c r="E432" s="229">
        <v>82.84</v>
      </c>
    </row>
    <row r="433" spans="1:5" s="50" customFormat="1" ht="228.75" customHeight="1" x14ac:dyDescent="0.25">
      <c r="A433" s="322"/>
      <c r="B433" s="333" t="s">
        <v>221</v>
      </c>
      <c r="C433" s="228"/>
      <c r="D433" s="233"/>
      <c r="E433" s="229"/>
    </row>
    <row r="434" spans="1:5" s="50" customFormat="1" x14ac:dyDescent="0.3">
      <c r="A434" s="322"/>
      <c r="B434" s="323"/>
      <c r="C434" s="228"/>
      <c r="D434" s="233"/>
      <c r="E434" s="229"/>
    </row>
    <row r="435" spans="1:5" s="50" customFormat="1" ht="18.75" x14ac:dyDescent="0.25">
      <c r="A435" s="322" t="s">
        <v>225</v>
      </c>
      <c r="B435" s="325" t="s">
        <v>768</v>
      </c>
      <c r="C435" s="228" t="s">
        <v>8</v>
      </c>
      <c r="D435" s="229"/>
      <c r="E435" s="229">
        <v>26.86</v>
      </c>
    </row>
    <row r="436" spans="1:5" s="50" customFormat="1" ht="173.25" x14ac:dyDescent="0.25">
      <c r="A436" s="322"/>
      <c r="B436" s="323" t="s">
        <v>837</v>
      </c>
      <c r="C436" s="228"/>
      <c r="D436" s="233"/>
      <c r="E436" s="229"/>
    </row>
    <row r="437" spans="1:5" s="50" customFormat="1" x14ac:dyDescent="0.3">
      <c r="A437" s="322"/>
      <c r="B437" s="323"/>
      <c r="C437" s="228"/>
      <c r="D437" s="233"/>
      <c r="E437" s="229"/>
    </row>
    <row r="438" spans="1:5" s="50" customFormat="1" ht="31.5" x14ac:dyDescent="0.25">
      <c r="A438" s="322" t="s">
        <v>227</v>
      </c>
      <c r="B438" s="325" t="s">
        <v>1235</v>
      </c>
      <c r="C438" s="228" t="s">
        <v>1435</v>
      </c>
      <c r="D438" s="229"/>
      <c r="E438" s="229">
        <v>75.37</v>
      </c>
    </row>
    <row r="439" spans="1:5" s="50" customFormat="1" ht="126" x14ac:dyDescent="0.25">
      <c r="A439" s="322"/>
      <c r="B439" s="323" t="s">
        <v>224</v>
      </c>
      <c r="C439" s="228"/>
      <c r="D439" s="233"/>
      <c r="E439" s="229"/>
    </row>
    <row r="440" spans="1:5" s="50" customFormat="1" x14ac:dyDescent="0.3">
      <c r="A440" s="322"/>
      <c r="B440" s="325"/>
      <c r="C440" s="228"/>
      <c r="D440" s="233"/>
      <c r="E440" s="229"/>
    </row>
    <row r="441" spans="1:5" s="50" customFormat="1" ht="47.25" x14ac:dyDescent="0.25">
      <c r="A441" s="322" t="s">
        <v>838</v>
      </c>
      <c r="B441" s="325" t="s">
        <v>228</v>
      </c>
      <c r="C441" s="228" t="s">
        <v>1435</v>
      </c>
      <c r="D441" s="229"/>
      <c r="E441" s="229">
        <v>383.79</v>
      </c>
    </row>
    <row r="442" spans="1:5" s="50" customFormat="1" ht="110.25" x14ac:dyDescent="0.25">
      <c r="A442" s="322"/>
      <c r="B442" s="323" t="s">
        <v>226</v>
      </c>
      <c r="C442" s="384"/>
      <c r="D442" s="384"/>
      <c r="E442" s="385"/>
    </row>
    <row r="443" spans="1:5" s="50" customFormat="1" ht="15.6" x14ac:dyDescent="0.3">
      <c r="A443" s="322"/>
      <c r="B443" s="323"/>
      <c r="C443" s="384"/>
      <c r="D443" s="384"/>
      <c r="E443" s="385"/>
    </row>
    <row r="444" spans="1:5" s="50" customFormat="1" ht="21" x14ac:dyDescent="0.25">
      <c r="A444" s="322" t="s">
        <v>1007</v>
      </c>
      <c r="B444" s="325" t="s">
        <v>229</v>
      </c>
      <c r="C444" s="228" t="s">
        <v>1435</v>
      </c>
      <c r="D444" s="229"/>
      <c r="E444" s="229">
        <v>132.6</v>
      </c>
    </row>
    <row r="445" spans="1:5" s="50" customFormat="1" ht="66" customHeight="1" x14ac:dyDescent="0.25">
      <c r="A445" s="322"/>
      <c r="B445" s="323" t="s">
        <v>230</v>
      </c>
      <c r="C445" s="228"/>
      <c r="D445" s="233"/>
      <c r="E445" s="229"/>
    </row>
    <row r="446" spans="1:5" s="50" customFormat="1" x14ac:dyDescent="0.3">
      <c r="A446" s="322"/>
      <c r="B446" s="323"/>
      <c r="C446" s="228"/>
      <c r="D446" s="233"/>
      <c r="E446" s="229"/>
    </row>
    <row r="447" spans="1:5" s="50" customFormat="1" ht="18.75" x14ac:dyDescent="0.25">
      <c r="A447" s="322" t="s">
        <v>231</v>
      </c>
      <c r="B447" s="335" t="s">
        <v>232</v>
      </c>
      <c r="C447" s="228"/>
      <c r="D447" s="233"/>
      <c r="E447" s="229"/>
    </row>
    <row r="448" spans="1:5" s="50" customFormat="1" ht="21" x14ac:dyDescent="0.25">
      <c r="A448" s="322" t="s">
        <v>233</v>
      </c>
      <c r="B448" s="325" t="s">
        <v>234</v>
      </c>
      <c r="C448" s="228" t="s">
        <v>1435</v>
      </c>
      <c r="D448" s="229"/>
      <c r="E448" s="229">
        <v>64.099999999999994</v>
      </c>
    </row>
    <row r="449" spans="1:5" s="50" customFormat="1" ht="63.75" customHeight="1" x14ac:dyDescent="0.25">
      <c r="A449" s="322"/>
      <c r="B449" s="323" t="s">
        <v>235</v>
      </c>
      <c r="C449" s="228"/>
      <c r="D449" s="233"/>
      <c r="E449" s="229"/>
    </row>
    <row r="450" spans="1:5" s="50" customFormat="1" x14ac:dyDescent="0.3">
      <c r="A450" s="322"/>
      <c r="B450" s="323"/>
      <c r="C450" s="228"/>
      <c r="D450" s="233"/>
      <c r="E450" s="229"/>
    </row>
    <row r="451" spans="1:5" s="50" customFormat="1" ht="31.5" x14ac:dyDescent="0.25">
      <c r="A451" s="322" t="s">
        <v>237</v>
      </c>
      <c r="B451" s="331" t="s">
        <v>1984</v>
      </c>
      <c r="C451" s="228" t="s">
        <v>1435</v>
      </c>
      <c r="D451" s="229"/>
      <c r="E451" s="229">
        <v>72.06</v>
      </c>
    </row>
    <row r="452" spans="1:5" s="50" customFormat="1" ht="124.5" customHeight="1" x14ac:dyDescent="0.25">
      <c r="A452" s="322"/>
      <c r="B452" s="333" t="s">
        <v>1985</v>
      </c>
      <c r="C452" s="228"/>
      <c r="D452" s="233"/>
      <c r="E452" s="229"/>
    </row>
    <row r="453" spans="1:5" s="50" customFormat="1" x14ac:dyDescent="0.3">
      <c r="A453" s="322"/>
      <c r="B453" s="323"/>
      <c r="C453" s="228"/>
      <c r="D453" s="233"/>
      <c r="E453" s="229"/>
    </row>
    <row r="454" spans="1:5" s="50" customFormat="1" ht="21" customHeight="1" x14ac:dyDescent="0.25">
      <c r="A454" s="322" t="s">
        <v>238</v>
      </c>
      <c r="B454" s="325" t="s">
        <v>769</v>
      </c>
      <c r="C454" s="228" t="s">
        <v>8</v>
      </c>
      <c r="D454" s="229"/>
      <c r="E454" s="229">
        <v>44.82</v>
      </c>
    </row>
    <row r="455" spans="1:5" s="50" customFormat="1" ht="84.75" customHeight="1" x14ac:dyDescent="0.25">
      <c r="A455" s="322"/>
      <c r="B455" s="323" t="s">
        <v>842</v>
      </c>
      <c r="C455" s="228"/>
      <c r="D455" s="233"/>
      <c r="E455" s="229"/>
    </row>
    <row r="456" spans="1:5" s="50" customFormat="1" x14ac:dyDescent="0.3">
      <c r="A456" s="322"/>
      <c r="B456" s="323"/>
      <c r="C456" s="228"/>
      <c r="D456" s="233"/>
      <c r="E456" s="229"/>
    </row>
    <row r="457" spans="1:5" s="50" customFormat="1" ht="31.5" x14ac:dyDescent="0.25">
      <c r="A457" s="322" t="s">
        <v>239</v>
      </c>
      <c r="B457" s="325" t="s">
        <v>240</v>
      </c>
      <c r="C457" s="228" t="s">
        <v>1435</v>
      </c>
      <c r="D457" s="229"/>
      <c r="E457" s="229">
        <v>57.23</v>
      </c>
    </row>
    <row r="458" spans="1:5" s="50" customFormat="1" ht="378" x14ac:dyDescent="0.25">
      <c r="A458" s="322"/>
      <c r="B458" s="323" t="s">
        <v>241</v>
      </c>
      <c r="C458" s="228"/>
      <c r="D458" s="233"/>
      <c r="E458" s="229"/>
    </row>
    <row r="459" spans="1:5" s="50" customFormat="1" x14ac:dyDescent="0.3">
      <c r="A459" s="322"/>
      <c r="B459" s="323"/>
      <c r="C459" s="228"/>
      <c r="D459" s="233"/>
      <c r="E459" s="229"/>
    </row>
    <row r="460" spans="1:5" s="50" customFormat="1" ht="18.75" x14ac:dyDescent="0.25">
      <c r="A460" s="322" t="s">
        <v>843</v>
      </c>
      <c r="B460" s="335" t="s">
        <v>792</v>
      </c>
      <c r="C460" s="228"/>
      <c r="D460" s="233"/>
      <c r="E460" s="229"/>
    </row>
    <row r="461" spans="1:5" s="50" customFormat="1" ht="31.5" x14ac:dyDescent="0.25">
      <c r="A461" s="322" t="s">
        <v>844</v>
      </c>
      <c r="B461" s="325" t="s">
        <v>1009</v>
      </c>
      <c r="C461" s="228" t="s">
        <v>8</v>
      </c>
      <c r="D461" s="229"/>
      <c r="E461" s="229">
        <v>42.75</v>
      </c>
    </row>
    <row r="462" spans="1:5" s="50" customFormat="1" ht="63" x14ac:dyDescent="0.25">
      <c r="A462" s="322"/>
      <c r="B462" s="323" t="s">
        <v>585</v>
      </c>
      <c r="C462" s="228"/>
      <c r="D462" s="233"/>
      <c r="E462" s="229"/>
    </row>
    <row r="463" spans="1:5" s="50" customFormat="1" x14ac:dyDescent="0.3">
      <c r="A463" s="322"/>
      <c r="B463" s="335"/>
      <c r="C463" s="228"/>
      <c r="D463" s="233"/>
      <c r="E463" s="229"/>
    </row>
    <row r="464" spans="1:5" s="50" customFormat="1" ht="18.75" x14ac:dyDescent="0.25">
      <c r="A464" s="322" t="s">
        <v>845</v>
      </c>
      <c r="B464" s="325" t="s">
        <v>793</v>
      </c>
      <c r="C464" s="228" t="s">
        <v>8</v>
      </c>
      <c r="D464" s="229"/>
      <c r="E464" s="229">
        <v>63.52</v>
      </c>
    </row>
    <row r="465" spans="1:5" s="50" customFormat="1" ht="372" customHeight="1" x14ac:dyDescent="0.25">
      <c r="A465" s="322"/>
      <c r="B465" s="323" t="s">
        <v>890</v>
      </c>
      <c r="C465" s="228"/>
      <c r="D465" s="233"/>
      <c r="E465" s="229"/>
    </row>
    <row r="466" spans="1:5" s="50" customFormat="1" x14ac:dyDescent="0.3">
      <c r="A466" s="322"/>
      <c r="B466" s="323"/>
      <c r="C466" s="228"/>
      <c r="D466" s="233"/>
      <c r="E466" s="229"/>
    </row>
    <row r="467" spans="1:5" s="50" customFormat="1" ht="31.5" x14ac:dyDescent="0.25">
      <c r="A467" s="322" t="s">
        <v>846</v>
      </c>
      <c r="B467" s="378" t="s">
        <v>1546</v>
      </c>
      <c r="C467" s="228" t="s">
        <v>8</v>
      </c>
      <c r="D467" s="229"/>
      <c r="E467" s="229">
        <v>38.200000000000003</v>
      </c>
    </row>
    <row r="468" spans="1:5" s="50" customFormat="1" ht="47.25" x14ac:dyDescent="0.25">
      <c r="A468" s="322"/>
      <c r="B468" s="377" t="s">
        <v>1547</v>
      </c>
      <c r="C468" s="228"/>
      <c r="D468" s="233"/>
      <c r="E468" s="229"/>
    </row>
    <row r="469" spans="1:5" s="50" customFormat="1" ht="18" customHeight="1" x14ac:dyDescent="0.3">
      <c r="A469" s="382"/>
      <c r="B469" s="379"/>
      <c r="C469" s="343"/>
      <c r="D469" s="716" t="s">
        <v>21</v>
      </c>
      <c r="E469" s="717"/>
    </row>
    <row r="470" spans="1:5" s="50" customFormat="1" ht="18" customHeight="1" x14ac:dyDescent="0.25">
      <c r="A470" s="315" t="s">
        <v>242</v>
      </c>
      <c r="B470" s="316" t="s">
        <v>243</v>
      </c>
      <c r="C470" s="317"/>
      <c r="D470" s="233"/>
      <c r="E470" s="229"/>
    </row>
    <row r="471" spans="1:5" s="50" customFormat="1" ht="18.75" x14ac:dyDescent="0.25">
      <c r="A471" s="320" t="s">
        <v>244</v>
      </c>
      <c r="B471" s="381" t="s">
        <v>245</v>
      </c>
      <c r="C471" s="228"/>
      <c r="D471" s="233"/>
      <c r="E471" s="229"/>
    </row>
    <row r="472" spans="1:5" s="50" customFormat="1" ht="18.75" x14ac:dyDescent="0.25">
      <c r="A472" s="322" t="s">
        <v>246</v>
      </c>
      <c r="B472" s="325" t="s">
        <v>247</v>
      </c>
      <c r="C472" s="228" t="s">
        <v>18</v>
      </c>
      <c r="D472" s="229"/>
      <c r="E472" s="229">
        <v>45</v>
      </c>
    </row>
    <row r="473" spans="1:5" s="50" customFormat="1" ht="63" x14ac:dyDescent="0.25">
      <c r="A473" s="322"/>
      <c r="B473" s="323" t="s">
        <v>248</v>
      </c>
      <c r="C473" s="228"/>
      <c r="D473" s="233"/>
      <c r="E473" s="229"/>
    </row>
    <row r="474" spans="1:5" s="50" customFormat="1" x14ac:dyDescent="0.3">
      <c r="A474" s="322"/>
      <c r="B474" s="325"/>
      <c r="C474" s="228"/>
      <c r="D474" s="233"/>
      <c r="E474" s="229"/>
    </row>
    <row r="475" spans="1:5" s="50" customFormat="1" ht="18.75" x14ac:dyDescent="0.25">
      <c r="A475" s="322" t="s">
        <v>249</v>
      </c>
      <c r="B475" s="325" t="s">
        <v>1010</v>
      </c>
      <c r="C475" s="228" t="s">
        <v>18</v>
      </c>
      <c r="D475" s="229"/>
      <c r="E475" s="229">
        <v>76.819999999999993</v>
      </c>
    </row>
    <row r="476" spans="1:5" s="50" customFormat="1" ht="63" x14ac:dyDescent="0.25">
      <c r="A476" s="322"/>
      <c r="B476" s="323" t="s">
        <v>1011</v>
      </c>
      <c r="C476" s="228"/>
      <c r="D476" s="233"/>
      <c r="E476" s="229"/>
    </row>
    <row r="477" spans="1:5" s="50" customFormat="1" x14ac:dyDescent="0.3">
      <c r="A477" s="322"/>
      <c r="B477" s="323"/>
      <c r="C477" s="228"/>
      <c r="D477" s="233"/>
      <c r="E477" s="229"/>
    </row>
    <row r="478" spans="1:5" s="50" customFormat="1" ht="18.75" x14ac:dyDescent="0.25">
      <c r="A478" s="322" t="s">
        <v>250</v>
      </c>
      <c r="B478" s="325" t="s">
        <v>848</v>
      </c>
      <c r="C478" s="228" t="s">
        <v>18</v>
      </c>
      <c r="D478" s="229"/>
      <c r="E478" s="229">
        <v>125.56</v>
      </c>
    </row>
    <row r="479" spans="1:5" s="50" customFormat="1" ht="63" x14ac:dyDescent="0.25">
      <c r="A479" s="322"/>
      <c r="B479" s="323" t="s">
        <v>847</v>
      </c>
      <c r="C479" s="228"/>
      <c r="D479" s="233"/>
      <c r="E479" s="229"/>
    </row>
    <row r="480" spans="1:5" s="50" customFormat="1" x14ac:dyDescent="0.3">
      <c r="A480" s="322"/>
      <c r="B480" s="323"/>
      <c r="C480" s="228"/>
      <c r="D480" s="233"/>
      <c r="E480" s="229"/>
    </row>
    <row r="481" spans="1:5" s="50" customFormat="1" ht="18.75" x14ac:dyDescent="0.25">
      <c r="A481" s="322" t="s">
        <v>251</v>
      </c>
      <c r="B481" s="325" t="s">
        <v>1385</v>
      </c>
      <c r="C481" s="228" t="s">
        <v>18</v>
      </c>
      <c r="D481" s="229"/>
      <c r="E481" s="229">
        <v>80</v>
      </c>
    </row>
    <row r="482" spans="1:5" s="50" customFormat="1" ht="78.75" x14ac:dyDescent="0.25">
      <c r="A482" s="322"/>
      <c r="B482" s="323" t="s">
        <v>252</v>
      </c>
      <c r="C482" s="228"/>
      <c r="D482" s="233"/>
      <c r="E482" s="229"/>
    </row>
    <row r="483" spans="1:5" s="50" customFormat="1" x14ac:dyDescent="0.3">
      <c r="A483" s="322"/>
      <c r="B483" s="323"/>
      <c r="C483" s="228"/>
      <c r="D483" s="233"/>
      <c r="E483" s="229"/>
    </row>
    <row r="484" spans="1:5" s="50" customFormat="1" ht="18.75" x14ac:dyDescent="0.25">
      <c r="A484" s="322" t="s">
        <v>253</v>
      </c>
      <c r="B484" s="325" t="s">
        <v>257</v>
      </c>
      <c r="C484" s="228" t="s">
        <v>18</v>
      </c>
      <c r="D484" s="229"/>
      <c r="E484" s="229">
        <v>188.31</v>
      </c>
    </row>
    <row r="485" spans="1:5" s="50" customFormat="1" ht="47.25" x14ac:dyDescent="0.25">
      <c r="A485" s="322"/>
      <c r="B485" s="323" t="s">
        <v>258</v>
      </c>
      <c r="C485" s="228"/>
      <c r="D485" s="233"/>
      <c r="E485" s="229"/>
    </row>
    <row r="486" spans="1:5" s="50" customFormat="1" x14ac:dyDescent="0.3">
      <c r="A486" s="322"/>
      <c r="B486" s="323"/>
      <c r="C486" s="228"/>
      <c r="D486" s="233"/>
      <c r="E486" s="229"/>
    </row>
    <row r="487" spans="1:5" s="50" customFormat="1" ht="18.75" x14ac:dyDescent="0.25">
      <c r="A487" s="322" t="s">
        <v>256</v>
      </c>
      <c r="B487" s="325" t="s">
        <v>254</v>
      </c>
      <c r="C487" s="228" t="s">
        <v>18</v>
      </c>
      <c r="D487" s="229"/>
      <c r="E487" s="229">
        <v>240.94</v>
      </c>
    </row>
    <row r="488" spans="1:5" s="50" customFormat="1" ht="94.5" x14ac:dyDescent="0.25">
      <c r="A488" s="322"/>
      <c r="B488" s="323" t="s">
        <v>255</v>
      </c>
      <c r="C488" s="228"/>
      <c r="D488" s="233"/>
      <c r="E488" s="229"/>
    </row>
    <row r="489" spans="1:5" s="50" customFormat="1" x14ac:dyDescent="0.3">
      <c r="A489" s="322"/>
      <c r="B489" s="323"/>
      <c r="C489" s="228"/>
      <c r="D489" s="233"/>
      <c r="E489" s="229"/>
    </row>
    <row r="490" spans="1:5" s="50" customFormat="1" ht="18.75" x14ac:dyDescent="0.25">
      <c r="A490" s="322" t="s">
        <v>259</v>
      </c>
      <c r="B490" s="335" t="s">
        <v>265</v>
      </c>
      <c r="C490" s="228"/>
      <c r="D490" s="233"/>
      <c r="E490" s="229"/>
    </row>
    <row r="491" spans="1:5" s="50" customFormat="1" ht="18.75" x14ac:dyDescent="0.25">
      <c r="A491" s="322" t="s">
        <v>260</v>
      </c>
      <c r="B491" s="325" t="s">
        <v>266</v>
      </c>
      <c r="C491" s="228" t="s">
        <v>18</v>
      </c>
      <c r="D491" s="229"/>
      <c r="E491" s="229">
        <v>229.88</v>
      </c>
    </row>
    <row r="492" spans="1:5" s="50" customFormat="1" ht="64.5" customHeight="1" x14ac:dyDescent="0.25">
      <c r="A492" s="322"/>
      <c r="B492" s="323" t="s">
        <v>1012</v>
      </c>
      <c r="C492" s="228"/>
      <c r="D492" s="233"/>
      <c r="E492" s="229"/>
    </row>
    <row r="493" spans="1:5" s="50" customFormat="1" x14ac:dyDescent="0.3">
      <c r="A493" s="322"/>
      <c r="B493" s="323"/>
      <c r="C493" s="228"/>
      <c r="D493" s="233"/>
      <c r="E493" s="229"/>
    </row>
    <row r="494" spans="1:5" s="50" customFormat="1" ht="18.75" x14ac:dyDescent="0.25">
      <c r="A494" s="322" t="s">
        <v>261</v>
      </c>
      <c r="B494" s="325" t="s">
        <v>268</v>
      </c>
      <c r="C494" s="228" t="s">
        <v>18</v>
      </c>
      <c r="D494" s="229"/>
      <c r="E494" s="229">
        <v>167.9</v>
      </c>
    </row>
    <row r="495" spans="1:5" s="50" customFormat="1" ht="45.75" customHeight="1" x14ac:dyDescent="0.25">
      <c r="A495" s="322"/>
      <c r="B495" s="323" t="s">
        <v>1482</v>
      </c>
      <c r="C495" s="228"/>
      <c r="D495" s="233"/>
      <c r="E495" s="229"/>
    </row>
    <row r="496" spans="1:5" s="50" customFormat="1" x14ac:dyDescent="0.3">
      <c r="A496" s="322"/>
      <c r="B496" s="323"/>
      <c r="C496" s="228"/>
      <c r="D496" s="233"/>
      <c r="E496" s="229"/>
    </row>
    <row r="497" spans="1:5" s="50" customFormat="1" ht="18.75" x14ac:dyDescent="0.25">
      <c r="A497" s="322" t="s">
        <v>262</v>
      </c>
      <c r="B497" s="325" t="s">
        <v>270</v>
      </c>
      <c r="C497" s="228" t="s">
        <v>18</v>
      </c>
      <c r="D497" s="229"/>
      <c r="E497" s="229">
        <v>30.86</v>
      </c>
    </row>
    <row r="498" spans="1:5" s="50" customFormat="1" ht="47.25" x14ac:dyDescent="0.25">
      <c r="A498" s="322"/>
      <c r="B498" s="323" t="s">
        <v>271</v>
      </c>
      <c r="C498" s="228"/>
      <c r="D498" s="233"/>
      <c r="E498" s="229"/>
    </row>
    <row r="499" spans="1:5" s="50" customFormat="1" x14ac:dyDescent="0.3">
      <c r="A499" s="322"/>
      <c r="B499" s="325"/>
      <c r="C499" s="228"/>
      <c r="D499" s="233"/>
      <c r="E499" s="229"/>
    </row>
    <row r="500" spans="1:5" s="50" customFormat="1" ht="18.75" x14ac:dyDescent="0.25">
      <c r="A500" s="322" t="s">
        <v>263</v>
      </c>
      <c r="B500" s="325" t="s">
        <v>272</v>
      </c>
      <c r="C500" s="228" t="s">
        <v>18</v>
      </c>
      <c r="D500" s="229"/>
      <c r="E500" s="229">
        <v>42.09</v>
      </c>
    </row>
    <row r="501" spans="1:5" s="50" customFormat="1" ht="47.25" x14ac:dyDescent="0.25">
      <c r="A501" s="322"/>
      <c r="B501" s="323" t="s">
        <v>271</v>
      </c>
      <c r="C501" s="228"/>
      <c r="D501" s="233"/>
      <c r="E501" s="229"/>
    </row>
    <row r="502" spans="1:5" s="50" customFormat="1" x14ac:dyDescent="0.3">
      <c r="A502" s="322"/>
      <c r="B502" s="325"/>
      <c r="C502" s="228"/>
      <c r="D502" s="233"/>
      <c r="E502" s="229"/>
    </row>
    <row r="503" spans="1:5" s="50" customFormat="1" ht="18.75" x14ac:dyDescent="0.25">
      <c r="A503" s="322" t="s">
        <v>1100</v>
      </c>
      <c r="B503" s="325" t="s">
        <v>892</v>
      </c>
      <c r="C503" s="228" t="s">
        <v>18</v>
      </c>
      <c r="D503" s="229"/>
      <c r="E503" s="229">
        <v>500.69</v>
      </c>
    </row>
    <row r="504" spans="1:5" s="50" customFormat="1" ht="94.5" x14ac:dyDescent="0.25">
      <c r="A504" s="322"/>
      <c r="B504" s="323" t="s">
        <v>273</v>
      </c>
      <c r="C504" s="228"/>
      <c r="D504" s="233"/>
      <c r="E504" s="229"/>
    </row>
    <row r="505" spans="1:5" s="50" customFormat="1" x14ac:dyDescent="0.3">
      <c r="A505" s="322"/>
      <c r="B505" s="325"/>
      <c r="C505" s="228"/>
      <c r="D505" s="233"/>
      <c r="E505" s="229"/>
    </row>
    <row r="506" spans="1:5" s="50" customFormat="1" ht="18.75" x14ac:dyDescent="0.25">
      <c r="A506" s="322" t="s">
        <v>1101</v>
      </c>
      <c r="B506" s="325" t="s">
        <v>274</v>
      </c>
      <c r="C506" s="228" t="s">
        <v>18</v>
      </c>
      <c r="D506" s="229"/>
      <c r="E506" s="229">
        <v>607.73</v>
      </c>
    </row>
    <row r="507" spans="1:5" s="50" customFormat="1" ht="94.5" x14ac:dyDescent="0.25">
      <c r="A507" s="322"/>
      <c r="B507" s="323" t="s">
        <v>275</v>
      </c>
      <c r="C507" s="228"/>
      <c r="D507" s="233"/>
      <c r="E507" s="229"/>
    </row>
    <row r="508" spans="1:5" s="50" customFormat="1" x14ac:dyDescent="0.3">
      <c r="A508" s="322"/>
      <c r="B508" s="323"/>
      <c r="C508" s="228"/>
      <c r="D508" s="233"/>
      <c r="E508" s="229"/>
    </row>
    <row r="509" spans="1:5" s="50" customFormat="1" ht="18.75" x14ac:dyDescent="0.25">
      <c r="A509" s="322" t="s">
        <v>1102</v>
      </c>
      <c r="B509" s="325" t="s">
        <v>962</v>
      </c>
      <c r="C509" s="228" t="s">
        <v>18</v>
      </c>
      <c r="D509" s="229"/>
      <c r="E509" s="229">
        <v>499.76</v>
      </c>
    </row>
    <row r="510" spans="1:5" s="50" customFormat="1" ht="94.5" x14ac:dyDescent="0.25">
      <c r="A510" s="322"/>
      <c r="B510" s="323" t="s">
        <v>276</v>
      </c>
      <c r="C510" s="228"/>
      <c r="D510" s="233"/>
      <c r="E510" s="229"/>
    </row>
    <row r="511" spans="1:5" s="50" customFormat="1" x14ac:dyDescent="0.3">
      <c r="A511" s="322"/>
      <c r="B511" s="323"/>
      <c r="C511" s="228"/>
      <c r="D511" s="233"/>
      <c r="E511" s="229"/>
    </row>
    <row r="512" spans="1:5" s="50" customFormat="1" ht="18.75" x14ac:dyDescent="0.25">
      <c r="A512" s="322" t="s">
        <v>1103</v>
      </c>
      <c r="B512" s="325" t="s">
        <v>277</v>
      </c>
      <c r="C512" s="228" t="s">
        <v>18</v>
      </c>
      <c r="D512" s="229"/>
      <c r="E512" s="229">
        <v>240.4</v>
      </c>
    </row>
    <row r="513" spans="1:5" s="50" customFormat="1" ht="63" x14ac:dyDescent="0.25">
      <c r="A513" s="322"/>
      <c r="B513" s="323" t="s">
        <v>278</v>
      </c>
      <c r="C513" s="228"/>
      <c r="D513" s="233"/>
      <c r="E513" s="229"/>
    </row>
    <row r="514" spans="1:5" s="50" customFormat="1" x14ac:dyDescent="0.3">
      <c r="A514" s="322"/>
      <c r="B514" s="323"/>
      <c r="C514" s="228"/>
      <c r="D514" s="233"/>
      <c r="E514" s="229"/>
    </row>
    <row r="515" spans="1:5" s="50" customFormat="1" ht="18.75" x14ac:dyDescent="0.25">
      <c r="A515" s="322" t="s">
        <v>1104</v>
      </c>
      <c r="B515" s="325" t="s">
        <v>279</v>
      </c>
      <c r="C515" s="228" t="s">
        <v>18</v>
      </c>
      <c r="D515" s="229"/>
      <c r="E515" s="229">
        <v>543.89</v>
      </c>
    </row>
    <row r="516" spans="1:5" s="50" customFormat="1" ht="94.5" customHeight="1" x14ac:dyDescent="0.25">
      <c r="A516" s="322"/>
      <c r="B516" s="323" t="s">
        <v>280</v>
      </c>
      <c r="C516" s="228"/>
      <c r="D516" s="233"/>
      <c r="E516" s="229"/>
    </row>
    <row r="517" spans="1:5" s="50" customFormat="1" x14ac:dyDescent="0.3">
      <c r="A517" s="322"/>
      <c r="B517" s="323"/>
      <c r="C517" s="228"/>
      <c r="D517" s="233"/>
      <c r="E517" s="229"/>
    </row>
    <row r="518" spans="1:5" s="50" customFormat="1" ht="18.75" x14ac:dyDescent="0.25">
      <c r="A518" s="322" t="s">
        <v>1105</v>
      </c>
      <c r="B518" s="325" t="s">
        <v>281</v>
      </c>
      <c r="C518" s="228" t="s">
        <v>18</v>
      </c>
      <c r="D518" s="229"/>
      <c r="E518" s="229">
        <v>295.33</v>
      </c>
    </row>
    <row r="519" spans="1:5" s="50" customFormat="1" ht="94.5" x14ac:dyDescent="0.25">
      <c r="A519" s="322"/>
      <c r="B519" s="323" t="s">
        <v>282</v>
      </c>
      <c r="C519" s="228"/>
      <c r="D519" s="233"/>
      <c r="E519" s="229"/>
    </row>
    <row r="520" spans="1:5" s="50" customFormat="1" x14ac:dyDescent="0.3">
      <c r="A520" s="322"/>
      <c r="B520" s="323"/>
      <c r="C520" s="228"/>
      <c r="D520" s="233"/>
      <c r="E520" s="229"/>
    </row>
    <row r="521" spans="1:5" s="50" customFormat="1" ht="18.75" x14ac:dyDescent="0.25">
      <c r="A521" s="330" t="s">
        <v>1798</v>
      </c>
      <c r="B521" s="331" t="s">
        <v>1799</v>
      </c>
      <c r="C521" s="231" t="s">
        <v>18</v>
      </c>
      <c r="D521" s="229"/>
      <c r="E521" s="386">
        <v>91.44</v>
      </c>
    </row>
    <row r="522" spans="1:5" s="50" customFormat="1" ht="63" x14ac:dyDescent="0.25">
      <c r="A522" s="330"/>
      <c r="B522" s="333" t="s">
        <v>1800</v>
      </c>
      <c r="C522" s="231"/>
      <c r="D522" s="361"/>
      <c r="E522" s="361"/>
    </row>
    <row r="523" spans="1:5" s="50" customFormat="1" x14ac:dyDescent="0.3">
      <c r="A523" s="322"/>
      <c r="B523" s="323"/>
      <c r="C523" s="228"/>
      <c r="D523" s="233"/>
      <c r="E523" s="229"/>
    </row>
    <row r="524" spans="1:5" s="50" customFormat="1" ht="18.75" x14ac:dyDescent="0.25">
      <c r="A524" s="322" t="s">
        <v>264</v>
      </c>
      <c r="B524" s="335" t="s">
        <v>284</v>
      </c>
      <c r="C524" s="228"/>
      <c r="D524" s="233"/>
      <c r="E524" s="229"/>
    </row>
    <row r="525" spans="1:5" s="50" customFormat="1" ht="47.25" x14ac:dyDescent="0.25">
      <c r="A525" s="322"/>
      <c r="B525" s="323" t="s">
        <v>1013</v>
      </c>
      <c r="C525" s="228"/>
      <c r="D525" s="233"/>
      <c r="E525" s="229"/>
    </row>
    <row r="526" spans="1:5" s="50" customFormat="1" x14ac:dyDescent="0.3">
      <c r="A526" s="322"/>
      <c r="B526" s="335"/>
      <c r="C526" s="228"/>
      <c r="D526" s="233"/>
      <c r="E526" s="229"/>
    </row>
    <row r="527" spans="1:5" s="50" customFormat="1" ht="31.5" x14ac:dyDescent="0.25">
      <c r="A527" s="322" t="s">
        <v>267</v>
      </c>
      <c r="B527" s="378" t="s">
        <v>1524</v>
      </c>
      <c r="C527" s="228" t="s">
        <v>18</v>
      </c>
      <c r="D527" s="229"/>
      <c r="E527" s="229">
        <v>85.07</v>
      </c>
    </row>
    <row r="528" spans="1:5" s="50" customFormat="1" x14ac:dyDescent="0.3">
      <c r="A528" s="322"/>
      <c r="B528" s="378"/>
      <c r="C528" s="228"/>
      <c r="D528" s="233"/>
      <c r="E528" s="229"/>
    </row>
    <row r="529" spans="1:5" s="50" customFormat="1" ht="31.5" x14ac:dyDescent="0.25">
      <c r="A529" s="322" t="s">
        <v>269</v>
      </c>
      <c r="B529" s="378" t="s">
        <v>1525</v>
      </c>
      <c r="C529" s="228" t="s">
        <v>18</v>
      </c>
      <c r="D529" s="229"/>
      <c r="E529" s="229">
        <v>94.95</v>
      </c>
    </row>
    <row r="530" spans="1:5" s="50" customFormat="1" x14ac:dyDescent="0.3">
      <c r="A530" s="322"/>
      <c r="B530" s="323"/>
      <c r="C530" s="228"/>
      <c r="D530" s="233"/>
      <c r="E530" s="229"/>
    </row>
    <row r="531" spans="1:5" s="50" customFormat="1" ht="18.75" x14ac:dyDescent="0.25">
      <c r="A531" s="322" t="s">
        <v>283</v>
      </c>
      <c r="B531" s="335" t="s">
        <v>1236</v>
      </c>
      <c r="C531" s="228"/>
      <c r="D531" s="233"/>
      <c r="E531" s="229"/>
    </row>
    <row r="532" spans="1:5" s="50" customFormat="1" ht="47.25" x14ac:dyDescent="0.25">
      <c r="A532" s="322"/>
      <c r="B532" s="323" t="s">
        <v>1014</v>
      </c>
      <c r="C532" s="228"/>
      <c r="D532" s="233"/>
      <c r="E532" s="229"/>
    </row>
    <row r="533" spans="1:5" s="50" customFormat="1" x14ac:dyDescent="0.3">
      <c r="A533" s="322"/>
      <c r="B533" s="335"/>
      <c r="C533" s="228"/>
      <c r="D533" s="233"/>
      <c r="E533" s="229"/>
    </row>
    <row r="534" spans="1:5" s="50" customFormat="1" ht="18.75" x14ac:dyDescent="0.25">
      <c r="A534" s="322" t="s">
        <v>285</v>
      </c>
      <c r="B534" s="325" t="s">
        <v>1801</v>
      </c>
      <c r="C534" s="228" t="s">
        <v>18</v>
      </c>
      <c r="D534" s="229"/>
      <c r="E534" s="229">
        <v>52.83</v>
      </c>
    </row>
    <row r="535" spans="1:5" s="50" customFormat="1" x14ac:dyDescent="0.3">
      <c r="A535" s="322"/>
      <c r="B535" s="323"/>
      <c r="C535" s="228"/>
      <c r="D535" s="233"/>
      <c r="E535" s="229"/>
    </row>
    <row r="536" spans="1:5" s="50" customFormat="1" ht="18.75" x14ac:dyDescent="0.25">
      <c r="A536" s="322" t="s">
        <v>286</v>
      </c>
      <c r="B536" s="325" t="s">
        <v>1802</v>
      </c>
      <c r="C536" s="228" t="s">
        <v>18</v>
      </c>
      <c r="D536" s="229"/>
      <c r="E536" s="229">
        <v>54.61</v>
      </c>
    </row>
    <row r="537" spans="1:5" s="50" customFormat="1" x14ac:dyDescent="0.3">
      <c r="A537" s="322"/>
      <c r="B537" s="323"/>
      <c r="C537" s="228"/>
      <c r="D537" s="233"/>
      <c r="E537" s="229"/>
    </row>
    <row r="538" spans="1:5" s="50" customFormat="1" ht="18.75" x14ac:dyDescent="0.25">
      <c r="A538" s="322" t="s">
        <v>287</v>
      </c>
      <c r="B538" s="325" t="s">
        <v>1803</v>
      </c>
      <c r="C538" s="228" t="s">
        <v>18</v>
      </c>
      <c r="D538" s="229"/>
      <c r="E538" s="229">
        <v>74.739999999999995</v>
      </c>
    </row>
    <row r="539" spans="1:5" s="50" customFormat="1" x14ac:dyDescent="0.3">
      <c r="A539" s="322"/>
      <c r="B539" s="323"/>
      <c r="C539" s="228"/>
      <c r="D539" s="233"/>
      <c r="E539" s="229"/>
    </row>
    <row r="540" spans="1:5" s="50" customFormat="1" ht="18.75" x14ac:dyDescent="0.25">
      <c r="A540" s="322" t="s">
        <v>288</v>
      </c>
      <c r="B540" s="325" t="s">
        <v>1804</v>
      </c>
      <c r="C540" s="228" t="s">
        <v>18</v>
      </c>
      <c r="D540" s="229"/>
      <c r="E540" s="229">
        <v>111.25</v>
      </c>
    </row>
    <row r="541" spans="1:5" s="50" customFormat="1" x14ac:dyDescent="0.3">
      <c r="A541" s="322"/>
      <c r="B541" s="323"/>
      <c r="C541" s="228"/>
      <c r="D541" s="233"/>
      <c r="E541" s="229"/>
    </row>
    <row r="542" spans="1:5" s="50" customFormat="1" ht="18.75" x14ac:dyDescent="0.25">
      <c r="A542" s="322" t="s">
        <v>1106</v>
      </c>
      <c r="B542" s="354" t="s">
        <v>1805</v>
      </c>
      <c r="C542" s="228" t="s">
        <v>18</v>
      </c>
      <c r="D542" s="229"/>
      <c r="E542" s="229">
        <v>191.69</v>
      </c>
    </row>
    <row r="543" spans="1:5" s="50" customFormat="1" x14ac:dyDescent="0.3">
      <c r="A543" s="322"/>
      <c r="B543" s="335"/>
      <c r="C543" s="228"/>
      <c r="D543" s="233"/>
      <c r="E543" s="229"/>
    </row>
    <row r="544" spans="1:5" s="50" customFormat="1" ht="18.75" x14ac:dyDescent="0.25">
      <c r="A544" s="322" t="s">
        <v>1107</v>
      </c>
      <c r="B544" s="325" t="s">
        <v>1806</v>
      </c>
      <c r="C544" s="228" t="s">
        <v>18</v>
      </c>
      <c r="D544" s="229"/>
      <c r="E544" s="229">
        <v>89.03</v>
      </c>
    </row>
    <row r="545" spans="1:5" s="50" customFormat="1" x14ac:dyDescent="0.3">
      <c r="A545" s="322"/>
      <c r="B545" s="323"/>
      <c r="C545" s="228"/>
      <c r="D545" s="233"/>
      <c r="E545" s="229"/>
    </row>
    <row r="546" spans="1:5" s="50" customFormat="1" ht="18.75" x14ac:dyDescent="0.25">
      <c r="A546" s="322" t="s">
        <v>1108</v>
      </c>
      <c r="B546" s="325" t="s">
        <v>1807</v>
      </c>
      <c r="C546" s="228" t="s">
        <v>18</v>
      </c>
      <c r="D546" s="229"/>
      <c r="E546" s="229">
        <v>83.02</v>
      </c>
    </row>
    <row r="547" spans="1:5" s="50" customFormat="1" x14ac:dyDescent="0.3">
      <c r="A547" s="322"/>
      <c r="B547" s="323"/>
      <c r="C547" s="228"/>
      <c r="D547" s="233"/>
      <c r="E547" s="229"/>
    </row>
    <row r="548" spans="1:5" s="50" customFormat="1" ht="18.75" x14ac:dyDescent="0.25">
      <c r="A548" s="322" t="s">
        <v>1109</v>
      </c>
      <c r="B548" s="325" t="s">
        <v>1808</v>
      </c>
      <c r="C548" s="228" t="s">
        <v>18</v>
      </c>
      <c r="D548" s="229"/>
      <c r="E548" s="229">
        <v>122.55</v>
      </c>
    </row>
    <row r="549" spans="1:5" s="50" customFormat="1" x14ac:dyDescent="0.3">
      <c r="A549" s="322"/>
      <c r="B549" s="323"/>
      <c r="C549" s="228"/>
      <c r="D549" s="233"/>
      <c r="E549" s="229"/>
    </row>
    <row r="550" spans="1:5" s="50" customFormat="1" ht="18.75" x14ac:dyDescent="0.25">
      <c r="A550" s="322" t="s">
        <v>1110</v>
      </c>
      <c r="B550" s="325" t="s">
        <v>1809</v>
      </c>
      <c r="C550" s="228" t="s">
        <v>18</v>
      </c>
      <c r="D550" s="229"/>
      <c r="E550" s="229">
        <v>161.57</v>
      </c>
    </row>
    <row r="551" spans="1:5" s="50" customFormat="1" x14ac:dyDescent="0.3">
      <c r="A551" s="322"/>
      <c r="B551" s="323"/>
      <c r="C551" s="228"/>
      <c r="D551" s="233"/>
      <c r="E551" s="229"/>
    </row>
    <row r="552" spans="1:5" s="50" customFormat="1" ht="18.75" x14ac:dyDescent="0.25">
      <c r="A552" s="322" t="s">
        <v>1111</v>
      </c>
      <c r="B552" s="325" t="s">
        <v>1810</v>
      </c>
      <c r="C552" s="228" t="s">
        <v>18</v>
      </c>
      <c r="D552" s="229"/>
      <c r="E552" s="229">
        <v>192.67</v>
      </c>
    </row>
    <row r="553" spans="1:5" s="50" customFormat="1" x14ac:dyDescent="0.3">
      <c r="A553" s="322"/>
      <c r="B553" s="323"/>
      <c r="C553" s="228"/>
      <c r="D553" s="233"/>
      <c r="E553" s="229"/>
    </row>
    <row r="554" spans="1:5" s="50" customFormat="1" ht="18.75" x14ac:dyDescent="0.25">
      <c r="A554" s="322" t="s">
        <v>289</v>
      </c>
      <c r="B554" s="335" t="s">
        <v>303</v>
      </c>
      <c r="C554" s="228"/>
      <c r="D554" s="233"/>
      <c r="E554" s="229"/>
    </row>
    <row r="555" spans="1:5" s="50" customFormat="1" ht="18.75" x14ac:dyDescent="0.25">
      <c r="A555" s="322" t="s">
        <v>290</v>
      </c>
      <c r="B555" s="325" t="s">
        <v>305</v>
      </c>
      <c r="C555" s="228" t="s">
        <v>18</v>
      </c>
      <c r="D555" s="229"/>
      <c r="E555" s="229">
        <v>109.54</v>
      </c>
    </row>
    <row r="556" spans="1:5" s="50" customFormat="1" ht="63" x14ac:dyDescent="0.25">
      <c r="A556" s="322"/>
      <c r="B556" s="323" t="s">
        <v>306</v>
      </c>
      <c r="C556" s="228"/>
      <c r="D556" s="233"/>
      <c r="E556" s="229"/>
    </row>
    <row r="557" spans="1:5" s="50" customFormat="1" x14ac:dyDescent="0.3">
      <c r="A557" s="322"/>
      <c r="B557" s="325"/>
      <c r="C557" s="228"/>
      <c r="D557" s="233"/>
      <c r="E557" s="229"/>
    </row>
    <row r="558" spans="1:5" s="50" customFormat="1" ht="18.75" x14ac:dyDescent="0.25">
      <c r="A558" s="322" t="s">
        <v>292</v>
      </c>
      <c r="B558" s="325" t="s">
        <v>307</v>
      </c>
      <c r="C558" s="228" t="s">
        <v>18</v>
      </c>
      <c r="D558" s="229"/>
      <c r="E558" s="229">
        <v>101</v>
      </c>
    </row>
    <row r="559" spans="1:5" s="50" customFormat="1" ht="63" x14ac:dyDescent="0.25">
      <c r="A559" s="322"/>
      <c r="B559" s="323" t="s">
        <v>308</v>
      </c>
      <c r="C559" s="228"/>
      <c r="D559" s="233"/>
      <c r="E559" s="229"/>
    </row>
    <row r="560" spans="1:5" s="50" customFormat="1" x14ac:dyDescent="0.3">
      <c r="A560" s="322"/>
      <c r="B560" s="325"/>
      <c r="C560" s="228"/>
      <c r="D560" s="233"/>
      <c r="E560" s="229"/>
    </row>
    <row r="561" spans="1:5" s="50" customFormat="1" ht="18.75" x14ac:dyDescent="0.25">
      <c r="A561" s="322" t="s">
        <v>302</v>
      </c>
      <c r="B561" s="335" t="s">
        <v>310</v>
      </c>
      <c r="C561" s="228"/>
      <c r="D561" s="233"/>
      <c r="E561" s="229"/>
    </row>
    <row r="562" spans="1:5" s="50" customFormat="1" ht="18.75" x14ac:dyDescent="0.25">
      <c r="A562" s="322" t="s">
        <v>304</v>
      </c>
      <c r="B562" s="325" t="s">
        <v>312</v>
      </c>
      <c r="C562" s="228" t="s">
        <v>18</v>
      </c>
      <c r="D562" s="229"/>
      <c r="E562" s="229">
        <v>1517.51</v>
      </c>
    </row>
    <row r="563" spans="1:5" s="50" customFormat="1" ht="113.25" customHeight="1" x14ac:dyDescent="0.25">
      <c r="A563" s="322"/>
      <c r="B563" s="333" t="s">
        <v>1811</v>
      </c>
      <c r="C563" s="228"/>
      <c r="D563" s="233"/>
      <c r="E563" s="229"/>
    </row>
    <row r="564" spans="1:5" s="50" customFormat="1" x14ac:dyDescent="0.3">
      <c r="A564" s="322"/>
      <c r="B564" s="323"/>
      <c r="C564" s="228"/>
      <c r="D564" s="233"/>
      <c r="E564" s="229"/>
    </row>
    <row r="565" spans="1:5" s="50" customFormat="1" ht="18.75" x14ac:dyDescent="0.25">
      <c r="A565" s="322" t="s">
        <v>1112</v>
      </c>
      <c r="B565" s="335" t="s">
        <v>315</v>
      </c>
      <c r="C565" s="228"/>
      <c r="D565" s="233"/>
      <c r="E565" s="229"/>
    </row>
    <row r="566" spans="1:5" s="50" customFormat="1" ht="94.5" x14ac:dyDescent="0.25">
      <c r="A566" s="322"/>
      <c r="B566" s="323" t="s">
        <v>1015</v>
      </c>
      <c r="C566" s="228"/>
      <c r="D566" s="233"/>
      <c r="E566" s="229"/>
    </row>
    <row r="567" spans="1:5" s="50" customFormat="1" x14ac:dyDescent="0.3">
      <c r="A567" s="322"/>
      <c r="B567" s="335"/>
      <c r="C567" s="228"/>
      <c r="D567" s="233"/>
      <c r="E567" s="229"/>
    </row>
    <row r="568" spans="1:5" s="50" customFormat="1" ht="31.5" x14ac:dyDescent="0.25">
      <c r="A568" s="322" t="s">
        <v>1113</v>
      </c>
      <c r="B568" s="325" t="s">
        <v>317</v>
      </c>
      <c r="C568" s="228" t="s">
        <v>61</v>
      </c>
      <c r="D568" s="229"/>
      <c r="E568" s="229">
        <v>36.200000000000003</v>
      </c>
    </row>
    <row r="569" spans="1:5" s="50" customFormat="1" x14ac:dyDescent="0.3">
      <c r="A569" s="322"/>
      <c r="B569" s="323"/>
      <c r="C569" s="228"/>
      <c r="D569" s="233"/>
      <c r="E569" s="229"/>
    </row>
    <row r="570" spans="1:5" s="50" customFormat="1" ht="31.5" x14ac:dyDescent="0.25">
      <c r="A570" s="322" t="s">
        <v>1114</v>
      </c>
      <c r="B570" s="325" t="s">
        <v>318</v>
      </c>
      <c r="C570" s="228" t="s">
        <v>61</v>
      </c>
      <c r="D570" s="229"/>
      <c r="E570" s="229">
        <v>41.47</v>
      </c>
    </row>
    <row r="571" spans="1:5" s="50" customFormat="1" x14ac:dyDescent="0.3">
      <c r="A571" s="322"/>
      <c r="B571" s="323"/>
      <c r="C571" s="228"/>
      <c r="D571" s="233"/>
      <c r="E571" s="229"/>
    </row>
    <row r="572" spans="1:5" s="50" customFormat="1" ht="31.5" x14ac:dyDescent="0.25">
      <c r="A572" s="322" t="s">
        <v>1115</v>
      </c>
      <c r="B572" s="325" t="s">
        <v>319</v>
      </c>
      <c r="C572" s="228" t="s">
        <v>61</v>
      </c>
      <c r="D572" s="229"/>
      <c r="E572" s="229">
        <v>56.97</v>
      </c>
    </row>
    <row r="573" spans="1:5" s="50" customFormat="1" x14ac:dyDescent="0.3">
      <c r="A573" s="322"/>
      <c r="B573" s="323"/>
      <c r="C573" s="228"/>
      <c r="D573" s="233"/>
      <c r="E573" s="229"/>
    </row>
    <row r="574" spans="1:5" s="50" customFormat="1" ht="31.5" x14ac:dyDescent="0.25">
      <c r="A574" s="322" t="s">
        <v>1116</v>
      </c>
      <c r="B574" s="325" t="s">
        <v>320</v>
      </c>
      <c r="C574" s="228" t="s">
        <v>61</v>
      </c>
      <c r="D574" s="229"/>
      <c r="E574" s="229">
        <v>27.22</v>
      </c>
    </row>
    <row r="575" spans="1:5" s="50" customFormat="1" x14ac:dyDescent="0.3">
      <c r="A575" s="322"/>
      <c r="B575" s="323"/>
      <c r="C575" s="228"/>
      <c r="D575" s="233"/>
      <c r="E575" s="229"/>
    </row>
    <row r="576" spans="1:5" s="50" customFormat="1" ht="31.5" x14ac:dyDescent="0.25">
      <c r="A576" s="322" t="s">
        <v>1117</v>
      </c>
      <c r="B576" s="325" t="s">
        <v>321</v>
      </c>
      <c r="C576" s="228" t="s">
        <v>61</v>
      </c>
      <c r="D576" s="229"/>
      <c r="E576" s="229">
        <v>30.53</v>
      </c>
    </row>
    <row r="577" spans="1:5" s="50" customFormat="1" x14ac:dyDescent="0.3">
      <c r="A577" s="322"/>
      <c r="B577" s="323"/>
      <c r="C577" s="228"/>
      <c r="D577" s="233"/>
      <c r="E577" s="229"/>
    </row>
    <row r="578" spans="1:5" s="50" customFormat="1" ht="31.5" x14ac:dyDescent="0.25">
      <c r="A578" s="322" t="s">
        <v>1118</v>
      </c>
      <c r="B578" s="325" t="s">
        <v>322</v>
      </c>
      <c r="C578" s="228" t="s">
        <v>61</v>
      </c>
      <c r="D578" s="229"/>
      <c r="E578" s="229">
        <v>43.06</v>
      </c>
    </row>
    <row r="579" spans="1:5" s="50" customFormat="1" x14ac:dyDescent="0.3">
      <c r="A579" s="322"/>
      <c r="B579" s="323"/>
      <c r="C579" s="228"/>
      <c r="D579" s="233"/>
      <c r="E579" s="229"/>
    </row>
    <row r="580" spans="1:5" s="50" customFormat="1" ht="31.5" x14ac:dyDescent="0.25">
      <c r="A580" s="322" t="s">
        <v>1119</v>
      </c>
      <c r="B580" s="325" t="s">
        <v>323</v>
      </c>
      <c r="C580" s="228" t="s">
        <v>61</v>
      </c>
      <c r="D580" s="229"/>
      <c r="E580" s="229">
        <v>50.65</v>
      </c>
    </row>
    <row r="581" spans="1:5" s="50" customFormat="1" x14ac:dyDescent="0.3">
      <c r="A581" s="322"/>
      <c r="B581" s="323"/>
      <c r="C581" s="228"/>
      <c r="D581" s="233"/>
      <c r="E581" s="229"/>
    </row>
    <row r="582" spans="1:5" s="50" customFormat="1" ht="31.5" x14ac:dyDescent="0.25">
      <c r="A582" s="322" t="s">
        <v>1120</v>
      </c>
      <c r="B582" s="325" t="s">
        <v>963</v>
      </c>
      <c r="C582" s="228" t="s">
        <v>61</v>
      </c>
      <c r="D582" s="229"/>
      <c r="E582" s="229">
        <v>53.81</v>
      </c>
    </row>
    <row r="583" spans="1:5" s="50" customFormat="1" x14ac:dyDescent="0.3">
      <c r="A583" s="322"/>
      <c r="B583" s="323"/>
      <c r="C583" s="228"/>
      <c r="D583" s="233"/>
      <c r="E583" s="229"/>
    </row>
    <row r="584" spans="1:5" s="50" customFormat="1" ht="31.5" x14ac:dyDescent="0.25">
      <c r="A584" s="322" t="s">
        <v>1121</v>
      </c>
      <c r="B584" s="325" t="s">
        <v>324</v>
      </c>
      <c r="C584" s="228" t="s">
        <v>61</v>
      </c>
      <c r="D584" s="229"/>
      <c r="E584" s="229">
        <v>68.34</v>
      </c>
    </row>
    <row r="585" spans="1:5" s="50" customFormat="1" x14ac:dyDescent="0.3">
      <c r="A585" s="322"/>
      <c r="B585" s="323"/>
      <c r="C585" s="228"/>
      <c r="D585" s="233"/>
      <c r="E585" s="229"/>
    </row>
    <row r="586" spans="1:5" s="50" customFormat="1" ht="18.75" x14ac:dyDescent="0.25">
      <c r="A586" s="322" t="s">
        <v>309</v>
      </c>
      <c r="B586" s="335" t="s">
        <v>326</v>
      </c>
      <c r="C586" s="228"/>
      <c r="D586" s="233"/>
      <c r="E586" s="229"/>
    </row>
    <row r="587" spans="1:5" s="50" customFormat="1" ht="94.5" x14ac:dyDescent="0.25">
      <c r="A587" s="322"/>
      <c r="B587" s="323" t="s">
        <v>1701</v>
      </c>
      <c r="C587" s="228"/>
      <c r="D587" s="233"/>
      <c r="E587" s="229"/>
    </row>
    <row r="588" spans="1:5" s="50" customFormat="1" x14ac:dyDescent="0.3">
      <c r="A588" s="322"/>
      <c r="B588" s="335"/>
      <c r="C588" s="228"/>
      <c r="D588" s="233"/>
      <c r="E588" s="229"/>
    </row>
    <row r="589" spans="1:5" s="50" customFormat="1" x14ac:dyDescent="0.3">
      <c r="A589" s="322" t="s">
        <v>311</v>
      </c>
      <c r="B589" s="325" t="s">
        <v>1483</v>
      </c>
      <c r="C589" s="228" t="s">
        <v>18</v>
      </c>
      <c r="D589" s="229"/>
      <c r="E589" s="229">
        <v>883.28</v>
      </c>
    </row>
    <row r="590" spans="1:5" s="50" customFormat="1" x14ac:dyDescent="0.3">
      <c r="A590" s="322"/>
      <c r="B590" s="323"/>
      <c r="C590" s="228"/>
      <c r="D590" s="233"/>
      <c r="E590" s="229"/>
    </row>
    <row r="591" spans="1:5" s="50" customFormat="1" ht="18.75" x14ac:dyDescent="0.25">
      <c r="A591" s="322" t="s">
        <v>1123</v>
      </c>
      <c r="B591" s="325" t="s">
        <v>1484</v>
      </c>
      <c r="C591" s="228" t="s">
        <v>18</v>
      </c>
      <c r="D591" s="229"/>
      <c r="E591" s="229">
        <v>1684.11</v>
      </c>
    </row>
    <row r="592" spans="1:5" s="50" customFormat="1" x14ac:dyDescent="0.3">
      <c r="A592" s="322"/>
      <c r="B592" s="325"/>
      <c r="C592" s="228"/>
      <c r="D592" s="233"/>
      <c r="E592" s="229"/>
    </row>
    <row r="593" spans="1:5" s="50" customFormat="1" ht="18.75" x14ac:dyDescent="0.25">
      <c r="A593" s="322" t="s">
        <v>1508</v>
      </c>
      <c r="B593" s="325" t="s">
        <v>1485</v>
      </c>
      <c r="C593" s="228" t="s">
        <v>18</v>
      </c>
      <c r="D593" s="229"/>
      <c r="E593" s="229">
        <v>2763.43</v>
      </c>
    </row>
    <row r="594" spans="1:5" s="50" customFormat="1" x14ac:dyDescent="0.3">
      <c r="A594" s="322"/>
      <c r="B594" s="325"/>
      <c r="C594" s="228"/>
      <c r="D594" s="233"/>
      <c r="E594" s="229"/>
    </row>
    <row r="595" spans="1:5" s="50" customFormat="1" ht="18.75" x14ac:dyDescent="0.25">
      <c r="A595" s="322" t="s">
        <v>1509</v>
      </c>
      <c r="B595" s="325" t="s">
        <v>1486</v>
      </c>
      <c r="C595" s="228" t="s">
        <v>18</v>
      </c>
      <c r="D595" s="229"/>
      <c r="E595" s="229">
        <v>3808.13</v>
      </c>
    </row>
    <row r="596" spans="1:5" s="50" customFormat="1" x14ac:dyDescent="0.3">
      <c r="A596" s="322"/>
      <c r="B596" s="325"/>
      <c r="C596" s="228"/>
      <c r="D596" s="233"/>
      <c r="E596" s="229"/>
    </row>
    <row r="597" spans="1:5" s="50" customFormat="1" ht="18.75" x14ac:dyDescent="0.25">
      <c r="A597" s="322" t="s">
        <v>1696</v>
      </c>
      <c r="B597" s="331" t="s">
        <v>1697</v>
      </c>
      <c r="C597" s="228" t="s">
        <v>18</v>
      </c>
      <c r="D597" s="229"/>
      <c r="E597" s="229">
        <v>6818.23</v>
      </c>
    </row>
    <row r="598" spans="1:5" s="50" customFormat="1" x14ac:dyDescent="0.3">
      <c r="A598" s="322"/>
      <c r="B598" s="331"/>
      <c r="C598" s="228"/>
      <c r="D598" s="233"/>
      <c r="E598" s="229"/>
    </row>
    <row r="599" spans="1:5" s="50" customFormat="1" ht="18.75" x14ac:dyDescent="0.25">
      <c r="A599" s="322" t="s">
        <v>1699</v>
      </c>
      <c r="B599" s="331" t="s">
        <v>1698</v>
      </c>
      <c r="C599" s="228" t="s">
        <v>18</v>
      </c>
      <c r="D599" s="229"/>
      <c r="E599" s="229">
        <v>6716.73</v>
      </c>
    </row>
    <row r="600" spans="1:5" s="50" customFormat="1" x14ac:dyDescent="0.3">
      <c r="A600" s="322"/>
      <c r="B600" s="325"/>
      <c r="C600" s="228"/>
      <c r="D600" s="233"/>
      <c r="E600" s="229"/>
    </row>
    <row r="601" spans="1:5" s="50" customFormat="1" ht="18.75" x14ac:dyDescent="0.25">
      <c r="A601" s="322" t="s">
        <v>2012</v>
      </c>
      <c r="B601" s="331" t="s">
        <v>1700</v>
      </c>
      <c r="C601" s="228" t="s">
        <v>18</v>
      </c>
      <c r="D601" s="229"/>
      <c r="E601" s="229">
        <v>8400.83</v>
      </c>
    </row>
    <row r="602" spans="1:5" s="50" customFormat="1" x14ac:dyDescent="0.3">
      <c r="A602" s="322"/>
      <c r="B602" s="325"/>
      <c r="C602" s="228"/>
      <c r="D602" s="233"/>
      <c r="E602" s="229"/>
    </row>
    <row r="603" spans="1:5" s="50" customFormat="1" ht="18.75" x14ac:dyDescent="0.25">
      <c r="A603" s="322" t="s">
        <v>1122</v>
      </c>
      <c r="B603" s="335" t="s">
        <v>910</v>
      </c>
      <c r="C603" s="228"/>
      <c r="D603" s="233"/>
      <c r="E603" s="229"/>
    </row>
    <row r="604" spans="1:5" s="50" customFormat="1" x14ac:dyDescent="0.3">
      <c r="A604" s="322" t="s">
        <v>1124</v>
      </c>
      <c r="B604" s="325" t="s">
        <v>904</v>
      </c>
      <c r="C604" s="228" t="s">
        <v>18</v>
      </c>
      <c r="D604" s="229"/>
      <c r="E604" s="229">
        <v>65.42</v>
      </c>
    </row>
    <row r="605" spans="1:5" s="50" customFormat="1" ht="63" x14ac:dyDescent="0.25">
      <c r="A605" s="322"/>
      <c r="B605" s="323" t="s">
        <v>905</v>
      </c>
      <c r="C605" s="228"/>
      <c r="D605" s="233"/>
      <c r="E605" s="229"/>
    </row>
    <row r="606" spans="1:5" s="50" customFormat="1" x14ac:dyDescent="0.3">
      <c r="A606" s="322"/>
      <c r="B606" s="323"/>
      <c r="C606" s="228"/>
      <c r="D606" s="233"/>
      <c r="E606" s="229"/>
    </row>
    <row r="607" spans="1:5" s="50" customFormat="1" x14ac:dyDescent="0.3">
      <c r="A607" s="322" t="s">
        <v>1125</v>
      </c>
      <c r="B607" s="325" t="s">
        <v>906</v>
      </c>
      <c r="C607" s="228" t="s">
        <v>18</v>
      </c>
      <c r="D607" s="229"/>
      <c r="E607" s="229">
        <v>63.39</v>
      </c>
    </row>
    <row r="608" spans="1:5" s="50" customFormat="1" ht="72" customHeight="1" x14ac:dyDescent="0.25">
      <c r="A608" s="322"/>
      <c r="B608" s="323" t="s">
        <v>907</v>
      </c>
      <c r="C608" s="228"/>
      <c r="D608" s="233"/>
      <c r="E608" s="229"/>
    </row>
    <row r="609" spans="1:5" s="50" customFormat="1" x14ac:dyDescent="0.3">
      <c r="A609" s="322"/>
      <c r="B609" s="323"/>
      <c r="C609" s="228"/>
      <c r="D609" s="233"/>
      <c r="E609" s="229"/>
    </row>
    <row r="610" spans="1:5" s="50" customFormat="1" x14ac:dyDescent="0.3">
      <c r="A610" s="322" t="s">
        <v>1126</v>
      </c>
      <c r="B610" s="325" t="s">
        <v>908</v>
      </c>
      <c r="C610" s="228" t="s">
        <v>18</v>
      </c>
      <c r="D610" s="229"/>
      <c r="E610" s="229">
        <v>67.489999999999995</v>
      </c>
    </row>
    <row r="611" spans="1:5" s="50" customFormat="1" ht="63" x14ac:dyDescent="0.25">
      <c r="A611" s="322"/>
      <c r="B611" s="323" t="s">
        <v>909</v>
      </c>
      <c r="C611" s="228"/>
      <c r="D611" s="233"/>
      <c r="E611" s="229"/>
    </row>
    <row r="612" spans="1:5" s="50" customFormat="1" x14ac:dyDescent="0.3">
      <c r="A612" s="322"/>
      <c r="B612" s="323"/>
      <c r="C612" s="228"/>
      <c r="D612" s="233"/>
      <c r="E612" s="229"/>
    </row>
    <row r="613" spans="1:5" s="50" customFormat="1" ht="18.75" x14ac:dyDescent="0.25">
      <c r="A613" s="322" t="s">
        <v>314</v>
      </c>
      <c r="B613" s="335" t="s">
        <v>329</v>
      </c>
      <c r="C613" s="228"/>
      <c r="D613" s="233"/>
      <c r="E613" s="229"/>
    </row>
    <row r="614" spans="1:5" s="50" customFormat="1" ht="51" customHeight="1" x14ac:dyDescent="0.25">
      <c r="A614" s="322" t="s">
        <v>316</v>
      </c>
      <c r="B614" s="325" t="s">
        <v>917</v>
      </c>
      <c r="C614" s="228" t="s">
        <v>18</v>
      </c>
      <c r="D614" s="229"/>
      <c r="E614" s="350">
        <v>1896.04</v>
      </c>
    </row>
    <row r="615" spans="1:5" s="50" customFormat="1" ht="94.5" customHeight="1" x14ac:dyDescent="0.25">
      <c r="A615" s="322"/>
      <c r="B615" s="323" t="s">
        <v>330</v>
      </c>
      <c r="C615" s="228"/>
      <c r="D615" s="233"/>
      <c r="E615" s="229"/>
    </row>
    <row r="616" spans="1:5" s="50" customFormat="1" x14ac:dyDescent="0.3">
      <c r="A616" s="322"/>
      <c r="B616" s="323"/>
      <c r="C616" s="228"/>
      <c r="D616" s="233"/>
      <c r="E616" s="229"/>
    </row>
    <row r="617" spans="1:5" s="50" customFormat="1" ht="18.75" x14ac:dyDescent="0.25">
      <c r="A617" s="322" t="s">
        <v>325</v>
      </c>
      <c r="B617" s="335" t="s">
        <v>331</v>
      </c>
      <c r="C617" s="228"/>
      <c r="D617" s="233"/>
      <c r="E617" s="229"/>
    </row>
    <row r="618" spans="1:5" s="50" customFormat="1" ht="18.75" x14ac:dyDescent="0.25">
      <c r="A618" s="322" t="s">
        <v>327</v>
      </c>
      <c r="B618" s="325" t="s">
        <v>332</v>
      </c>
      <c r="C618" s="228" t="s">
        <v>61</v>
      </c>
      <c r="D618" s="229"/>
      <c r="E618" s="229">
        <v>1008.36</v>
      </c>
    </row>
    <row r="619" spans="1:5" s="50" customFormat="1" ht="81" customHeight="1" x14ac:dyDescent="0.25">
      <c r="A619" s="322"/>
      <c r="B619" s="323" t="s">
        <v>333</v>
      </c>
      <c r="C619" s="228"/>
      <c r="D619" s="233"/>
      <c r="E619" s="229"/>
    </row>
    <row r="620" spans="1:5" s="50" customFormat="1" x14ac:dyDescent="0.3">
      <c r="A620" s="322"/>
      <c r="B620" s="323"/>
      <c r="C620" s="228"/>
      <c r="D620" s="233"/>
      <c r="E620" s="229"/>
    </row>
    <row r="621" spans="1:5" s="50" customFormat="1" ht="18.75" x14ac:dyDescent="0.25">
      <c r="A621" s="322" t="s">
        <v>328</v>
      </c>
      <c r="B621" s="325" t="s">
        <v>334</v>
      </c>
      <c r="C621" s="228" t="s">
        <v>18</v>
      </c>
      <c r="D621" s="229"/>
      <c r="E621" s="229">
        <v>482.64</v>
      </c>
    </row>
    <row r="622" spans="1:5" s="50" customFormat="1" ht="78.75" customHeight="1" x14ac:dyDescent="0.25">
      <c r="A622" s="322"/>
      <c r="B622" s="323" t="s">
        <v>335</v>
      </c>
      <c r="C622" s="228"/>
      <c r="D622" s="233"/>
      <c r="E622" s="229"/>
    </row>
    <row r="623" spans="1:5" s="50" customFormat="1" x14ac:dyDescent="0.3">
      <c r="A623" s="322"/>
      <c r="B623" s="323"/>
      <c r="C623" s="228"/>
      <c r="D623" s="233"/>
      <c r="E623" s="229"/>
    </row>
    <row r="624" spans="1:5" s="50" customFormat="1" ht="18.75" x14ac:dyDescent="0.25">
      <c r="A624" s="322" t="s">
        <v>1127</v>
      </c>
      <c r="B624" s="325" t="s">
        <v>336</v>
      </c>
      <c r="C624" s="228" t="s">
        <v>18</v>
      </c>
      <c r="D624" s="229"/>
      <c r="E624" s="229">
        <v>96.08</v>
      </c>
    </row>
    <row r="625" spans="1:5" s="50" customFormat="1" ht="64.5" customHeight="1" x14ac:dyDescent="0.25">
      <c r="A625" s="322"/>
      <c r="B625" s="323" t="s">
        <v>337</v>
      </c>
      <c r="C625" s="228"/>
      <c r="D625" s="233"/>
      <c r="E625" s="229"/>
    </row>
    <row r="626" spans="1:5" s="50" customFormat="1" x14ac:dyDescent="0.3">
      <c r="A626" s="322"/>
      <c r="B626" s="323"/>
      <c r="C626" s="228"/>
      <c r="D626" s="233"/>
      <c r="E626" s="229"/>
    </row>
    <row r="627" spans="1:5" s="50" customFormat="1" ht="18.75" x14ac:dyDescent="0.25">
      <c r="A627" s="322" t="s">
        <v>1128</v>
      </c>
      <c r="B627" s="325" t="s">
        <v>338</v>
      </c>
      <c r="C627" s="228" t="s">
        <v>18</v>
      </c>
      <c r="D627" s="229"/>
      <c r="E627" s="229">
        <v>53.28</v>
      </c>
    </row>
    <row r="628" spans="1:5" s="50" customFormat="1" ht="63" x14ac:dyDescent="0.25">
      <c r="A628" s="322"/>
      <c r="B628" s="323" t="s">
        <v>339</v>
      </c>
      <c r="C628" s="228"/>
      <c r="D628" s="233"/>
      <c r="E628" s="229"/>
    </row>
    <row r="629" spans="1:5" s="50" customFormat="1" x14ac:dyDescent="0.3">
      <c r="A629" s="322"/>
      <c r="B629" s="323"/>
      <c r="C629" s="228"/>
      <c r="D629" s="233"/>
      <c r="E629" s="229"/>
    </row>
    <row r="630" spans="1:5" s="50" customFormat="1" ht="18.75" x14ac:dyDescent="0.25">
      <c r="A630" s="322" t="s">
        <v>1129</v>
      </c>
      <c r="B630" s="325" t="s">
        <v>340</v>
      </c>
      <c r="C630" s="228" t="s">
        <v>18</v>
      </c>
      <c r="D630" s="229"/>
      <c r="E630" s="229">
        <v>32.51</v>
      </c>
    </row>
    <row r="631" spans="1:5" s="50" customFormat="1" ht="63" x14ac:dyDescent="0.25">
      <c r="A631" s="322"/>
      <c r="B631" s="323" t="s">
        <v>341</v>
      </c>
      <c r="C631" s="228"/>
      <c r="D631" s="233"/>
      <c r="E631" s="229"/>
    </row>
    <row r="632" spans="1:5" s="50" customFormat="1" x14ac:dyDescent="0.3">
      <c r="A632" s="322"/>
      <c r="B632" s="323"/>
      <c r="C632" s="228"/>
      <c r="D632" s="233"/>
      <c r="E632" s="229"/>
    </row>
    <row r="633" spans="1:5" s="50" customFormat="1" x14ac:dyDescent="0.3">
      <c r="A633" s="322" t="s">
        <v>1130</v>
      </c>
      <c r="B633" s="325" t="s">
        <v>849</v>
      </c>
      <c r="C633" s="228" t="s">
        <v>18</v>
      </c>
      <c r="D633" s="229"/>
      <c r="E633" s="229">
        <v>25.91</v>
      </c>
    </row>
    <row r="634" spans="1:5" s="50" customFormat="1" ht="47.25" x14ac:dyDescent="0.25">
      <c r="A634" s="322"/>
      <c r="B634" s="323" t="s">
        <v>342</v>
      </c>
      <c r="C634" s="228"/>
      <c r="D634" s="233"/>
      <c r="E634" s="229"/>
    </row>
    <row r="635" spans="1:5" s="50" customFormat="1" x14ac:dyDescent="0.3">
      <c r="A635" s="322"/>
      <c r="B635" s="323"/>
      <c r="C635" s="228"/>
      <c r="D635" s="233"/>
      <c r="E635" s="229"/>
    </row>
    <row r="636" spans="1:5" s="50" customFormat="1" ht="18.75" x14ac:dyDescent="0.25">
      <c r="A636" s="322" t="s">
        <v>1131</v>
      </c>
      <c r="B636" s="325" t="s">
        <v>895</v>
      </c>
      <c r="C636" s="228" t="s">
        <v>18</v>
      </c>
      <c r="D636" s="229"/>
      <c r="E636" s="229">
        <v>152.96</v>
      </c>
    </row>
    <row r="637" spans="1:5" s="50" customFormat="1" ht="63" x14ac:dyDescent="0.25">
      <c r="A637" s="322"/>
      <c r="B637" s="323" t="s">
        <v>896</v>
      </c>
      <c r="C637" s="228"/>
      <c r="D637" s="233"/>
      <c r="E637" s="229"/>
    </row>
    <row r="638" spans="1:5" s="50" customFormat="1" x14ac:dyDescent="0.3">
      <c r="A638" s="322"/>
      <c r="B638" s="325"/>
      <c r="C638" s="228"/>
      <c r="D638" s="233"/>
      <c r="E638" s="229"/>
    </row>
    <row r="639" spans="1:5" s="50" customFormat="1" ht="18.75" x14ac:dyDescent="0.25">
      <c r="A639" s="322" t="s">
        <v>1132</v>
      </c>
      <c r="B639" s="325" t="s">
        <v>343</v>
      </c>
      <c r="C639" s="228" t="s">
        <v>18</v>
      </c>
      <c r="D639" s="229"/>
      <c r="E639" s="229">
        <v>391.11</v>
      </c>
    </row>
    <row r="640" spans="1:5" s="50" customFormat="1" ht="83.25" customHeight="1" x14ac:dyDescent="0.25">
      <c r="A640" s="322"/>
      <c r="B640" s="323" t="s">
        <v>1016</v>
      </c>
      <c r="C640" s="228"/>
      <c r="D640" s="233"/>
      <c r="E640" s="229"/>
    </row>
    <row r="641" spans="1:5" s="50" customFormat="1" ht="18" customHeight="1" x14ac:dyDescent="0.3">
      <c r="A641" s="382"/>
      <c r="B641" s="367"/>
      <c r="C641" s="343"/>
      <c r="D641" s="716" t="s">
        <v>21</v>
      </c>
      <c r="E641" s="717"/>
    </row>
    <row r="642" spans="1:5" s="50" customFormat="1" ht="18.75" x14ac:dyDescent="0.25">
      <c r="A642" s="315" t="s">
        <v>344</v>
      </c>
      <c r="B642" s="316" t="s">
        <v>345</v>
      </c>
      <c r="C642" s="317"/>
      <c r="D642" s="344"/>
      <c r="E642" s="229"/>
    </row>
    <row r="643" spans="1:5" s="50" customFormat="1" ht="18.75" x14ac:dyDescent="0.25">
      <c r="A643" s="322" t="s">
        <v>346</v>
      </c>
      <c r="B643" s="335" t="s">
        <v>161</v>
      </c>
      <c r="C643" s="228"/>
      <c r="D643" s="233"/>
      <c r="E643" s="229"/>
    </row>
    <row r="644" spans="1:5" s="50" customFormat="1" ht="31.5" x14ac:dyDescent="0.25">
      <c r="A644" s="322" t="s">
        <v>347</v>
      </c>
      <c r="B644" s="325" t="s">
        <v>773</v>
      </c>
      <c r="C644" s="228" t="s">
        <v>18</v>
      </c>
      <c r="D644" s="229"/>
      <c r="E644" s="229">
        <v>432.41</v>
      </c>
    </row>
    <row r="645" spans="1:5" s="50" customFormat="1" ht="108.75" customHeight="1" x14ac:dyDescent="0.25">
      <c r="A645" s="322"/>
      <c r="B645" s="323" t="s">
        <v>1573</v>
      </c>
      <c r="C645" s="228"/>
      <c r="D645" s="233"/>
      <c r="E645" s="229"/>
    </row>
    <row r="646" spans="1:5" s="50" customFormat="1" x14ac:dyDescent="0.3">
      <c r="A646" s="322"/>
      <c r="B646" s="323"/>
      <c r="C646" s="228"/>
      <c r="D646" s="233"/>
      <c r="E646" s="229"/>
    </row>
    <row r="647" spans="1:5" s="50" customFormat="1" ht="31.5" x14ac:dyDescent="0.25">
      <c r="A647" s="322" t="s">
        <v>1133</v>
      </c>
      <c r="B647" s="325" t="s">
        <v>772</v>
      </c>
      <c r="C647" s="228" t="s">
        <v>18</v>
      </c>
      <c r="D647" s="229"/>
      <c r="E647" s="229">
        <v>736.2</v>
      </c>
    </row>
    <row r="648" spans="1:5" s="50" customFormat="1" ht="110.25" x14ac:dyDescent="0.25">
      <c r="A648" s="322"/>
      <c r="B648" s="323" t="s">
        <v>771</v>
      </c>
      <c r="C648" s="228"/>
      <c r="D648" s="233"/>
      <c r="E648" s="229"/>
    </row>
    <row r="649" spans="1:5" s="50" customFormat="1" x14ac:dyDescent="0.3">
      <c r="A649" s="322"/>
      <c r="B649" s="323"/>
      <c r="C649" s="228"/>
      <c r="D649" s="233"/>
      <c r="E649" s="229"/>
    </row>
    <row r="650" spans="1:5" s="50" customFormat="1" ht="31.5" x14ac:dyDescent="0.25">
      <c r="A650" s="322" t="s">
        <v>1134</v>
      </c>
      <c r="B650" s="325" t="s">
        <v>1426</v>
      </c>
      <c r="C650" s="228" t="s">
        <v>18</v>
      </c>
      <c r="D650" s="229"/>
      <c r="E650" s="229">
        <v>352.82</v>
      </c>
    </row>
    <row r="651" spans="1:5" s="50" customFormat="1" ht="110.25" x14ac:dyDescent="0.25">
      <c r="A651" s="322"/>
      <c r="B651" s="323" t="s">
        <v>899</v>
      </c>
      <c r="C651" s="228"/>
      <c r="D651" s="233"/>
      <c r="E651" s="229"/>
    </row>
    <row r="652" spans="1:5" s="50" customFormat="1" x14ac:dyDescent="0.3">
      <c r="A652" s="322"/>
      <c r="B652" s="323"/>
      <c r="C652" s="228"/>
      <c r="D652" s="233"/>
      <c r="E652" s="229"/>
    </row>
    <row r="653" spans="1:5" s="50" customFormat="1" ht="18.75" x14ac:dyDescent="0.25">
      <c r="A653" s="322" t="s">
        <v>1135</v>
      </c>
      <c r="B653" s="378" t="s">
        <v>1526</v>
      </c>
      <c r="C653" s="228" t="s">
        <v>18</v>
      </c>
      <c r="D653" s="229"/>
      <c r="E653" s="229">
        <v>121.6</v>
      </c>
    </row>
    <row r="654" spans="1:5" s="50" customFormat="1" ht="63" x14ac:dyDescent="0.25">
      <c r="A654" s="322"/>
      <c r="B654" s="377" t="s">
        <v>1527</v>
      </c>
      <c r="C654" s="228"/>
      <c r="D654" s="233"/>
      <c r="E654" s="229"/>
    </row>
    <row r="655" spans="1:5" s="50" customFormat="1" x14ac:dyDescent="0.3">
      <c r="A655" s="322"/>
      <c r="B655" s="323"/>
      <c r="C655" s="228"/>
      <c r="D655" s="233"/>
      <c r="E655" s="229"/>
    </row>
    <row r="656" spans="1:5" s="50" customFormat="1" ht="31.5" x14ac:dyDescent="0.25">
      <c r="A656" s="322" t="s">
        <v>1136</v>
      </c>
      <c r="B656" s="331" t="s">
        <v>1641</v>
      </c>
      <c r="C656" s="228" t="s">
        <v>61</v>
      </c>
      <c r="D656" s="229"/>
      <c r="E656" s="229">
        <v>313.16000000000003</v>
      </c>
    </row>
    <row r="657" spans="1:5" s="50" customFormat="1" ht="110.25" x14ac:dyDescent="0.25">
      <c r="A657" s="322"/>
      <c r="B657" s="333" t="s">
        <v>1642</v>
      </c>
      <c r="C657" s="228"/>
      <c r="D657" s="233"/>
      <c r="E657" s="229"/>
    </row>
    <row r="658" spans="1:5" s="50" customFormat="1" x14ac:dyDescent="0.3">
      <c r="A658" s="322"/>
      <c r="B658" s="323"/>
      <c r="C658" s="228"/>
      <c r="D658" s="233"/>
      <c r="E658" s="229"/>
    </row>
    <row r="659" spans="1:5" s="50" customFormat="1" ht="31.5" x14ac:dyDescent="0.25">
      <c r="A659" s="322" t="s">
        <v>1137</v>
      </c>
      <c r="B659" s="378" t="s">
        <v>1548</v>
      </c>
      <c r="C659" s="228" t="s">
        <v>61</v>
      </c>
      <c r="D659" s="229"/>
      <c r="E659" s="229">
        <v>234.75</v>
      </c>
    </row>
    <row r="660" spans="1:5" s="50" customFormat="1" ht="157.5" x14ac:dyDescent="0.25">
      <c r="A660" s="322"/>
      <c r="B660" s="377" t="s">
        <v>1549</v>
      </c>
      <c r="C660" s="228"/>
      <c r="D660" s="233"/>
      <c r="E660" s="229"/>
    </row>
    <row r="661" spans="1:5" s="50" customFormat="1" x14ac:dyDescent="0.3">
      <c r="A661" s="322"/>
      <c r="B661" s="323"/>
      <c r="C661" s="228"/>
      <c r="D661" s="233"/>
      <c r="E661" s="229"/>
    </row>
    <row r="662" spans="1:5" s="50" customFormat="1" ht="18.75" x14ac:dyDescent="0.25">
      <c r="A662" s="322" t="s">
        <v>1270</v>
      </c>
      <c r="B662" s="331" t="s">
        <v>1643</v>
      </c>
      <c r="C662" s="228" t="s">
        <v>61</v>
      </c>
      <c r="D662" s="229"/>
      <c r="E662" s="229">
        <v>150.80000000000001</v>
      </c>
    </row>
    <row r="663" spans="1:5" s="50" customFormat="1" ht="78.75" customHeight="1" x14ac:dyDescent="0.25">
      <c r="A663" s="322"/>
      <c r="B663" s="333" t="s">
        <v>1644</v>
      </c>
      <c r="C663" s="228"/>
      <c r="D663" s="233"/>
      <c r="E663" s="229"/>
    </row>
    <row r="664" spans="1:5" s="50" customFormat="1" x14ac:dyDescent="0.3">
      <c r="A664" s="322"/>
      <c r="B664" s="323"/>
      <c r="C664" s="228"/>
      <c r="D664" s="233"/>
      <c r="E664" s="229"/>
    </row>
    <row r="665" spans="1:5" s="50" customFormat="1" x14ac:dyDescent="0.3">
      <c r="A665" s="330" t="s">
        <v>1812</v>
      </c>
      <c r="B665" s="331" t="s">
        <v>1813</v>
      </c>
      <c r="C665" s="231" t="s">
        <v>61</v>
      </c>
      <c r="D665" s="229"/>
      <c r="E665" s="361">
        <v>207.9</v>
      </c>
    </row>
    <row r="666" spans="1:5" s="50" customFormat="1" ht="78.75" x14ac:dyDescent="0.25">
      <c r="A666" s="330"/>
      <c r="B666" s="333" t="s">
        <v>1814</v>
      </c>
      <c r="C666" s="231"/>
      <c r="D666" s="361"/>
      <c r="E666" s="361"/>
    </row>
    <row r="667" spans="1:5" s="50" customFormat="1" x14ac:dyDescent="0.3">
      <c r="A667" s="322"/>
      <c r="B667" s="323"/>
      <c r="C667" s="228"/>
      <c r="D667" s="233"/>
      <c r="E667" s="229"/>
    </row>
    <row r="668" spans="1:5" s="50" customFormat="1" ht="18.75" x14ac:dyDescent="0.25">
      <c r="A668" s="322" t="s">
        <v>348</v>
      </c>
      <c r="B668" s="387" t="s">
        <v>1017</v>
      </c>
      <c r="C668" s="228"/>
      <c r="D668" s="233"/>
      <c r="E668" s="229"/>
    </row>
    <row r="669" spans="1:5" s="50" customFormat="1" ht="110.25" x14ac:dyDescent="0.25">
      <c r="A669" s="322"/>
      <c r="B669" s="377" t="s">
        <v>1550</v>
      </c>
      <c r="C669" s="228"/>
      <c r="D669" s="233"/>
      <c r="E669" s="229"/>
    </row>
    <row r="670" spans="1:5" s="50" customFormat="1" x14ac:dyDescent="0.3">
      <c r="A670" s="322"/>
      <c r="B670" s="335"/>
      <c r="C670" s="228"/>
      <c r="D670" s="233"/>
      <c r="E670" s="229"/>
    </row>
    <row r="671" spans="1:5" s="50" customFormat="1" ht="18.75" x14ac:dyDescent="0.25">
      <c r="A671" s="322" t="s">
        <v>349</v>
      </c>
      <c r="B671" s="325" t="s">
        <v>965</v>
      </c>
      <c r="C671" s="228" t="s">
        <v>61</v>
      </c>
      <c r="D671" s="229"/>
      <c r="E671" s="229">
        <v>66.430000000000007</v>
      </c>
    </row>
    <row r="672" spans="1:5" s="50" customFormat="1" x14ac:dyDescent="0.3">
      <c r="A672" s="322"/>
      <c r="B672" s="323"/>
      <c r="C672" s="228"/>
      <c r="D672" s="233"/>
      <c r="E672" s="229"/>
    </row>
    <row r="673" spans="1:5" s="50" customFormat="1" ht="18.75" x14ac:dyDescent="0.25">
      <c r="A673" s="322" t="s">
        <v>350</v>
      </c>
      <c r="B673" s="325" t="s">
        <v>966</v>
      </c>
      <c r="C673" s="228" t="s">
        <v>61</v>
      </c>
      <c r="D673" s="229"/>
      <c r="E673" s="229">
        <v>87.51</v>
      </c>
    </row>
    <row r="674" spans="1:5" s="50" customFormat="1" x14ac:dyDescent="0.3">
      <c r="A674" s="322"/>
      <c r="B674" s="323"/>
      <c r="C674" s="228"/>
      <c r="D674" s="233"/>
      <c r="E674" s="229"/>
    </row>
    <row r="675" spans="1:5" s="50" customFormat="1" ht="18.75" x14ac:dyDescent="0.25">
      <c r="A675" s="322" t="s">
        <v>351</v>
      </c>
      <c r="B675" s="325" t="s">
        <v>967</v>
      </c>
      <c r="C675" s="228" t="s">
        <v>61</v>
      </c>
      <c r="D675" s="229"/>
      <c r="E675" s="229">
        <v>119.84</v>
      </c>
    </row>
    <row r="676" spans="1:5" s="50" customFormat="1" x14ac:dyDescent="0.3">
      <c r="A676" s="322"/>
      <c r="B676" s="325"/>
      <c r="C676" s="228"/>
      <c r="D676" s="233"/>
      <c r="E676" s="229"/>
    </row>
    <row r="677" spans="1:5" s="50" customFormat="1" ht="18.75" x14ac:dyDescent="0.25">
      <c r="A677" s="322" t="s">
        <v>352</v>
      </c>
      <c r="B677" s="335" t="s">
        <v>356</v>
      </c>
      <c r="C677" s="228"/>
      <c r="D677" s="233"/>
      <c r="E677" s="229"/>
    </row>
    <row r="678" spans="1:5" s="50" customFormat="1" ht="94.5" x14ac:dyDescent="0.25">
      <c r="A678" s="322"/>
      <c r="B678" s="323" t="s">
        <v>357</v>
      </c>
      <c r="C678" s="228"/>
      <c r="D678" s="233"/>
      <c r="E678" s="229"/>
    </row>
    <row r="679" spans="1:5" s="50" customFormat="1" x14ac:dyDescent="0.3">
      <c r="A679" s="322"/>
      <c r="B679" s="335"/>
      <c r="C679" s="228"/>
      <c r="D679" s="233"/>
      <c r="E679" s="229"/>
    </row>
    <row r="680" spans="1:5" s="50" customFormat="1" ht="18.75" x14ac:dyDescent="0.25">
      <c r="A680" s="322" t="s">
        <v>354</v>
      </c>
      <c r="B680" s="325" t="s">
        <v>358</v>
      </c>
      <c r="C680" s="228" t="s">
        <v>61</v>
      </c>
      <c r="D680" s="229"/>
      <c r="E680" s="229">
        <v>23.46</v>
      </c>
    </row>
    <row r="681" spans="1:5" s="50" customFormat="1" x14ac:dyDescent="0.3">
      <c r="A681" s="322"/>
      <c r="B681" s="323"/>
      <c r="C681" s="228"/>
      <c r="D681" s="233"/>
      <c r="E681" s="229"/>
    </row>
    <row r="682" spans="1:5" s="50" customFormat="1" ht="18.75" x14ac:dyDescent="0.25">
      <c r="A682" s="322" t="s">
        <v>1018</v>
      </c>
      <c r="B682" s="325" t="s">
        <v>360</v>
      </c>
      <c r="C682" s="228" t="s">
        <v>61</v>
      </c>
      <c r="D682" s="229"/>
      <c r="E682" s="229">
        <v>32</v>
      </c>
    </row>
    <row r="683" spans="1:5" s="50" customFormat="1" x14ac:dyDescent="0.3">
      <c r="A683" s="322"/>
      <c r="B683" s="323"/>
      <c r="C683" s="228"/>
      <c r="D683" s="233"/>
      <c r="E683" s="229"/>
    </row>
    <row r="684" spans="1:5" s="50" customFormat="1" ht="18.75" x14ac:dyDescent="0.25">
      <c r="A684" s="322" t="s">
        <v>1019</v>
      </c>
      <c r="B684" s="325" t="s">
        <v>362</v>
      </c>
      <c r="C684" s="228" t="s">
        <v>61</v>
      </c>
      <c r="D684" s="229"/>
      <c r="E684" s="229">
        <v>43.28</v>
      </c>
    </row>
    <row r="685" spans="1:5" s="50" customFormat="1" x14ac:dyDescent="0.3">
      <c r="A685" s="322"/>
      <c r="B685" s="323"/>
      <c r="C685" s="228"/>
      <c r="D685" s="233"/>
      <c r="E685" s="229"/>
    </row>
    <row r="686" spans="1:5" s="50" customFormat="1" ht="18.75" x14ac:dyDescent="0.25">
      <c r="A686" s="322" t="s">
        <v>1138</v>
      </c>
      <c r="B686" s="325" t="s">
        <v>363</v>
      </c>
      <c r="C686" s="228" t="s">
        <v>61</v>
      </c>
      <c r="D686" s="229"/>
      <c r="E686" s="229">
        <v>47.55</v>
      </c>
    </row>
    <row r="687" spans="1:5" s="50" customFormat="1" x14ac:dyDescent="0.3">
      <c r="A687" s="322"/>
      <c r="B687" s="325"/>
      <c r="C687" s="228"/>
      <c r="D687" s="233"/>
      <c r="E687" s="229"/>
    </row>
    <row r="688" spans="1:5" s="50" customFormat="1" ht="18.75" x14ac:dyDescent="0.25">
      <c r="A688" s="322" t="s">
        <v>1139</v>
      </c>
      <c r="B688" s="325" t="s">
        <v>365</v>
      </c>
      <c r="C688" s="228" t="s">
        <v>61</v>
      </c>
      <c r="D688" s="229"/>
      <c r="E688" s="229">
        <v>77.48</v>
      </c>
    </row>
    <row r="689" spans="1:5" s="50" customFormat="1" x14ac:dyDescent="0.3">
      <c r="A689" s="322"/>
      <c r="B689" s="323"/>
      <c r="C689" s="228"/>
      <c r="D689" s="233"/>
      <c r="E689" s="229"/>
    </row>
    <row r="690" spans="1:5" s="50" customFormat="1" x14ac:dyDescent="0.3">
      <c r="A690" s="322" t="s">
        <v>355</v>
      </c>
      <c r="B690" s="335" t="s">
        <v>367</v>
      </c>
      <c r="C690" s="228"/>
      <c r="D690" s="233"/>
      <c r="E690" s="229"/>
    </row>
    <row r="691" spans="1:5" s="50" customFormat="1" ht="18.75" x14ac:dyDescent="0.25">
      <c r="A691" s="322" t="s">
        <v>359</v>
      </c>
      <c r="B691" s="325" t="s">
        <v>1459</v>
      </c>
      <c r="C691" s="228" t="s">
        <v>18</v>
      </c>
      <c r="D691" s="229"/>
      <c r="E691" s="229">
        <v>458.37</v>
      </c>
    </row>
    <row r="692" spans="1:5" s="50" customFormat="1" ht="74.25" customHeight="1" x14ac:dyDescent="0.25">
      <c r="A692" s="322"/>
      <c r="B692" s="323" t="s">
        <v>1460</v>
      </c>
      <c r="C692" s="228"/>
      <c r="D692" s="233"/>
      <c r="E692" s="229"/>
    </row>
    <row r="693" spans="1:5" s="50" customFormat="1" x14ac:dyDescent="0.3">
      <c r="A693" s="322"/>
      <c r="B693" s="323"/>
      <c r="C693" s="228"/>
      <c r="D693" s="233"/>
      <c r="E693" s="229"/>
    </row>
    <row r="694" spans="1:5" s="50" customFormat="1" ht="31.5" x14ac:dyDescent="0.25">
      <c r="A694" s="322" t="s">
        <v>361</v>
      </c>
      <c r="B694" s="331" t="s">
        <v>1645</v>
      </c>
      <c r="C694" s="228" t="s">
        <v>18</v>
      </c>
      <c r="D694" s="229"/>
      <c r="E694" s="229">
        <v>2112.9899999999998</v>
      </c>
    </row>
    <row r="695" spans="1:5" s="50" customFormat="1" ht="83.25" customHeight="1" x14ac:dyDescent="0.25">
      <c r="A695" s="322"/>
      <c r="B695" s="333" t="s">
        <v>1646</v>
      </c>
      <c r="C695" s="228"/>
      <c r="D695" s="233"/>
      <c r="E695" s="229"/>
    </row>
    <row r="696" spans="1:5" s="50" customFormat="1" x14ac:dyDescent="0.3">
      <c r="A696" s="322"/>
      <c r="B696" s="323"/>
      <c r="C696" s="228"/>
      <c r="D696" s="233"/>
      <c r="E696" s="229"/>
    </row>
    <row r="697" spans="1:5" s="50" customFormat="1" ht="18.75" x14ac:dyDescent="0.25">
      <c r="A697" s="322" t="s">
        <v>1140</v>
      </c>
      <c r="B697" s="325" t="s">
        <v>370</v>
      </c>
      <c r="C697" s="228" t="s">
        <v>18</v>
      </c>
      <c r="D697" s="229"/>
      <c r="E697" s="229">
        <v>412.75</v>
      </c>
    </row>
    <row r="698" spans="1:5" s="50" customFormat="1" ht="79.5" customHeight="1" x14ac:dyDescent="0.25">
      <c r="A698" s="322"/>
      <c r="B698" s="323" t="s">
        <v>371</v>
      </c>
      <c r="C698" s="228"/>
      <c r="D698" s="233"/>
      <c r="E698" s="229"/>
    </row>
    <row r="699" spans="1:5" s="50" customFormat="1" x14ac:dyDescent="0.3">
      <c r="A699" s="322"/>
      <c r="B699" s="323"/>
      <c r="C699" s="228"/>
      <c r="D699" s="233"/>
      <c r="E699" s="229"/>
    </row>
    <row r="700" spans="1:5" s="50" customFormat="1" ht="18.75" x14ac:dyDescent="0.25">
      <c r="A700" s="322" t="s">
        <v>366</v>
      </c>
      <c r="B700" s="335" t="s">
        <v>353</v>
      </c>
      <c r="C700" s="228"/>
      <c r="D700" s="233"/>
      <c r="E700" s="229"/>
    </row>
    <row r="701" spans="1:5" s="50" customFormat="1" x14ac:dyDescent="0.3">
      <c r="A701" s="322" t="s">
        <v>368</v>
      </c>
      <c r="B701" s="331" t="s">
        <v>1815</v>
      </c>
      <c r="C701" s="228" t="s">
        <v>18</v>
      </c>
      <c r="D701" s="229"/>
      <c r="E701" s="229">
        <v>70.55</v>
      </c>
    </row>
    <row r="702" spans="1:5" s="50" customFormat="1" ht="51" customHeight="1" x14ac:dyDescent="0.25">
      <c r="A702" s="322"/>
      <c r="B702" s="333" t="s">
        <v>1816</v>
      </c>
      <c r="C702" s="228"/>
      <c r="D702" s="233"/>
      <c r="E702" s="229"/>
    </row>
    <row r="703" spans="1:5" s="50" customFormat="1" ht="18" customHeight="1" x14ac:dyDescent="0.3">
      <c r="A703" s="374"/>
      <c r="B703" s="379"/>
      <c r="C703" s="343"/>
      <c r="D703" s="716" t="s">
        <v>21</v>
      </c>
      <c r="E703" s="717"/>
    </row>
    <row r="704" spans="1:5" s="50" customFormat="1" ht="18.75" x14ac:dyDescent="0.25">
      <c r="A704" s="315">
        <v>100000</v>
      </c>
      <c r="B704" s="316" t="s">
        <v>372</v>
      </c>
      <c r="C704" s="317"/>
      <c r="D704" s="344"/>
      <c r="E704" s="229"/>
    </row>
    <row r="705" spans="1:5" s="50" customFormat="1" ht="18.75" x14ac:dyDescent="0.25">
      <c r="A705" s="322" t="s">
        <v>1141</v>
      </c>
      <c r="B705" s="335" t="s">
        <v>1021</v>
      </c>
      <c r="C705" s="228"/>
      <c r="D705" s="233"/>
      <c r="E705" s="229"/>
    </row>
    <row r="706" spans="1:5" s="50" customFormat="1" ht="18.75" x14ac:dyDescent="0.25">
      <c r="A706" s="322" t="s">
        <v>1142</v>
      </c>
      <c r="B706" s="325" t="s">
        <v>1023</v>
      </c>
      <c r="C706" s="228" t="s">
        <v>18</v>
      </c>
      <c r="D706" s="229"/>
      <c r="E706" s="229">
        <v>73.900000000000006</v>
      </c>
    </row>
    <row r="707" spans="1:5" s="50" customFormat="1" ht="47.25" x14ac:dyDescent="0.25">
      <c r="A707" s="322"/>
      <c r="B707" s="323" t="s">
        <v>375</v>
      </c>
      <c r="C707" s="228"/>
      <c r="D707" s="233"/>
      <c r="E707" s="229"/>
    </row>
    <row r="708" spans="1:5" s="50" customFormat="1" x14ac:dyDescent="0.3">
      <c r="A708" s="322"/>
      <c r="B708" s="323"/>
      <c r="C708" s="228"/>
      <c r="D708" s="233"/>
      <c r="E708" s="229"/>
    </row>
    <row r="709" spans="1:5" s="50" customFormat="1" ht="18.75" x14ac:dyDescent="0.25">
      <c r="A709" s="322" t="s">
        <v>1143</v>
      </c>
      <c r="B709" s="378" t="s">
        <v>1022</v>
      </c>
      <c r="C709" s="228" t="s">
        <v>18</v>
      </c>
      <c r="D709" s="229"/>
      <c r="E709" s="229">
        <v>88.57</v>
      </c>
    </row>
    <row r="710" spans="1:5" s="50" customFormat="1" ht="78.75" x14ac:dyDescent="0.25">
      <c r="A710" s="322"/>
      <c r="B710" s="377" t="s">
        <v>1551</v>
      </c>
      <c r="C710" s="228"/>
      <c r="D710" s="233"/>
      <c r="E710" s="229"/>
    </row>
    <row r="711" spans="1:5" s="50" customFormat="1" x14ac:dyDescent="0.3">
      <c r="A711" s="322"/>
      <c r="B711" s="323"/>
      <c r="C711" s="228"/>
      <c r="D711" s="233"/>
      <c r="E711" s="229"/>
    </row>
    <row r="712" spans="1:5" s="50" customFormat="1" ht="18.75" x14ac:dyDescent="0.25">
      <c r="A712" s="322" t="s">
        <v>373</v>
      </c>
      <c r="B712" s="335" t="s">
        <v>265</v>
      </c>
      <c r="C712" s="228"/>
      <c r="D712" s="233"/>
      <c r="E712" s="229"/>
    </row>
    <row r="713" spans="1:5" s="50" customFormat="1" x14ac:dyDescent="0.3">
      <c r="A713" s="322" t="s">
        <v>374</v>
      </c>
      <c r="B713" s="325" t="s">
        <v>1275</v>
      </c>
      <c r="C713" s="228" t="s">
        <v>18</v>
      </c>
      <c r="D713" s="229"/>
      <c r="E713" s="229">
        <v>190.72</v>
      </c>
    </row>
    <row r="714" spans="1:5" s="50" customFormat="1" ht="78.75" x14ac:dyDescent="0.25">
      <c r="A714" s="322"/>
      <c r="B714" s="323" t="s">
        <v>378</v>
      </c>
      <c r="C714" s="228"/>
      <c r="D714" s="233"/>
      <c r="E714" s="229"/>
    </row>
    <row r="715" spans="1:5" s="50" customFormat="1" x14ac:dyDescent="0.3">
      <c r="A715" s="322"/>
      <c r="B715" s="325"/>
      <c r="C715" s="228"/>
      <c r="D715" s="233"/>
      <c r="E715" s="229"/>
    </row>
    <row r="716" spans="1:5" s="50" customFormat="1" ht="18.75" x14ac:dyDescent="0.25">
      <c r="A716" s="322" t="s">
        <v>376</v>
      </c>
      <c r="B716" s="335" t="s">
        <v>380</v>
      </c>
      <c r="C716" s="228"/>
      <c r="D716" s="233"/>
      <c r="E716" s="229"/>
    </row>
    <row r="717" spans="1:5" s="50" customFormat="1" ht="94.5" x14ac:dyDescent="0.25">
      <c r="A717" s="322"/>
      <c r="B717" s="323" t="s">
        <v>1817</v>
      </c>
      <c r="C717" s="228"/>
      <c r="D717" s="233"/>
      <c r="E717" s="229"/>
    </row>
    <row r="718" spans="1:5" s="50" customFormat="1" x14ac:dyDescent="0.3">
      <c r="A718" s="322"/>
      <c r="B718" s="335"/>
      <c r="C718" s="228"/>
      <c r="D718" s="233"/>
      <c r="E718" s="229"/>
    </row>
    <row r="719" spans="1:5" s="50" customFormat="1" ht="18.75" x14ac:dyDescent="0.25">
      <c r="A719" s="322" t="s">
        <v>377</v>
      </c>
      <c r="B719" s="331" t="s">
        <v>1647</v>
      </c>
      <c r="C719" s="228" t="s">
        <v>18</v>
      </c>
      <c r="D719" s="229"/>
      <c r="E719" s="229">
        <v>139.84</v>
      </c>
    </row>
    <row r="720" spans="1:5" s="50" customFormat="1" x14ac:dyDescent="0.3">
      <c r="A720" s="322"/>
      <c r="B720" s="333"/>
      <c r="C720" s="228"/>
      <c r="D720" s="233"/>
      <c r="E720" s="229"/>
    </row>
    <row r="721" spans="1:5" s="50" customFormat="1" ht="18.75" x14ac:dyDescent="0.25">
      <c r="A721" s="322" t="s">
        <v>1144</v>
      </c>
      <c r="B721" s="331" t="s">
        <v>1648</v>
      </c>
      <c r="C721" s="228" t="s">
        <v>18</v>
      </c>
      <c r="D721" s="229"/>
      <c r="E721" s="229">
        <v>188.23</v>
      </c>
    </row>
    <row r="722" spans="1:5" s="50" customFormat="1" x14ac:dyDescent="0.3">
      <c r="A722" s="322"/>
      <c r="B722" s="333"/>
      <c r="C722" s="228"/>
      <c r="D722" s="233"/>
      <c r="E722" s="229"/>
    </row>
    <row r="723" spans="1:5" s="50" customFormat="1" ht="18.75" x14ac:dyDescent="0.25">
      <c r="A723" s="322" t="s">
        <v>1145</v>
      </c>
      <c r="B723" s="331" t="s">
        <v>1649</v>
      </c>
      <c r="C723" s="228" t="s">
        <v>18</v>
      </c>
      <c r="D723" s="229"/>
      <c r="E723" s="229">
        <v>167.96</v>
      </c>
    </row>
    <row r="724" spans="1:5" s="50" customFormat="1" x14ac:dyDescent="0.3">
      <c r="A724" s="322"/>
      <c r="B724" s="333"/>
      <c r="C724" s="228"/>
      <c r="D724" s="233"/>
      <c r="E724" s="229"/>
    </row>
    <row r="725" spans="1:5" s="50" customFormat="1" ht="18.75" x14ac:dyDescent="0.25">
      <c r="A725" s="322" t="s">
        <v>1146</v>
      </c>
      <c r="B725" s="331" t="s">
        <v>1650</v>
      </c>
      <c r="C725" s="228" t="s">
        <v>18</v>
      </c>
      <c r="D725" s="229"/>
      <c r="E725" s="229">
        <v>209.49</v>
      </c>
    </row>
    <row r="726" spans="1:5" s="50" customFormat="1" x14ac:dyDescent="0.3">
      <c r="A726" s="322"/>
      <c r="B726" s="333"/>
      <c r="C726" s="228"/>
      <c r="D726" s="233"/>
      <c r="E726" s="229"/>
    </row>
    <row r="727" spans="1:5" s="50" customFormat="1" ht="18.75" x14ac:dyDescent="0.25">
      <c r="A727" s="322" t="s">
        <v>1147</v>
      </c>
      <c r="B727" s="331" t="s">
        <v>1651</v>
      </c>
      <c r="C727" s="228" t="s">
        <v>18</v>
      </c>
      <c r="D727" s="229"/>
      <c r="E727" s="229">
        <v>381.72</v>
      </c>
    </row>
    <row r="728" spans="1:5" s="50" customFormat="1" x14ac:dyDescent="0.3">
      <c r="A728" s="322"/>
      <c r="B728" s="325"/>
      <c r="C728" s="228"/>
      <c r="D728" s="233"/>
      <c r="E728" s="229"/>
    </row>
    <row r="729" spans="1:5" s="50" customFormat="1" ht="18.75" x14ac:dyDescent="0.25">
      <c r="A729" s="322" t="s">
        <v>1237</v>
      </c>
      <c r="B729" s="325" t="s">
        <v>898</v>
      </c>
      <c r="C729" s="228" t="s">
        <v>18</v>
      </c>
      <c r="D729" s="229"/>
      <c r="E729" s="229">
        <v>326.11</v>
      </c>
    </row>
    <row r="730" spans="1:5" s="50" customFormat="1" x14ac:dyDescent="0.3">
      <c r="A730" s="322"/>
      <c r="B730" s="325"/>
      <c r="C730" s="228"/>
      <c r="D730" s="233"/>
      <c r="E730" s="229"/>
    </row>
    <row r="731" spans="1:5" s="50" customFormat="1" ht="31.5" x14ac:dyDescent="0.25">
      <c r="A731" s="330" t="s">
        <v>1371</v>
      </c>
      <c r="B731" s="331" t="s">
        <v>1818</v>
      </c>
      <c r="C731" s="231" t="s">
        <v>18</v>
      </c>
      <c r="D731" s="229"/>
      <c r="E731" s="361">
        <v>109.58</v>
      </c>
    </row>
    <row r="732" spans="1:5" s="50" customFormat="1" x14ac:dyDescent="0.3">
      <c r="A732" s="330"/>
      <c r="B732" s="331"/>
      <c r="C732" s="231"/>
      <c r="D732" s="361"/>
      <c r="E732" s="361"/>
    </row>
    <row r="733" spans="1:5" s="50" customFormat="1" ht="31.5" x14ac:dyDescent="0.25">
      <c r="A733" s="330" t="s">
        <v>1819</v>
      </c>
      <c r="B733" s="331" t="s">
        <v>1820</v>
      </c>
      <c r="C733" s="231" t="s">
        <v>18</v>
      </c>
      <c r="D733" s="229"/>
      <c r="E733" s="361">
        <v>127.85</v>
      </c>
    </row>
    <row r="734" spans="1:5" s="50" customFormat="1" x14ac:dyDescent="0.3">
      <c r="A734" s="330"/>
      <c r="B734" s="331"/>
      <c r="C734" s="231"/>
      <c r="D734" s="361"/>
      <c r="E734" s="361"/>
    </row>
    <row r="735" spans="1:5" s="50" customFormat="1" ht="31.5" x14ac:dyDescent="0.25">
      <c r="A735" s="330" t="s">
        <v>1821</v>
      </c>
      <c r="B735" s="331" t="s">
        <v>1822</v>
      </c>
      <c r="C735" s="231" t="s">
        <v>18</v>
      </c>
      <c r="D735" s="229"/>
      <c r="E735" s="361">
        <v>159.81</v>
      </c>
    </row>
    <row r="736" spans="1:5" s="50" customFormat="1" x14ac:dyDescent="0.3">
      <c r="A736" s="330"/>
      <c r="B736" s="331"/>
      <c r="C736" s="231"/>
      <c r="D736" s="361"/>
      <c r="E736" s="361"/>
    </row>
    <row r="737" spans="1:5" s="50" customFormat="1" ht="31.5" x14ac:dyDescent="0.25">
      <c r="A737" s="330" t="s">
        <v>1823</v>
      </c>
      <c r="B737" s="331" t="s">
        <v>1824</v>
      </c>
      <c r="C737" s="231" t="s">
        <v>18</v>
      </c>
      <c r="D737" s="229"/>
      <c r="E737" s="361">
        <v>182.1</v>
      </c>
    </row>
    <row r="738" spans="1:5" s="50" customFormat="1" x14ac:dyDescent="0.3">
      <c r="A738" s="330"/>
      <c r="B738" s="331"/>
      <c r="C738" s="231"/>
      <c r="D738" s="361"/>
      <c r="E738" s="361"/>
    </row>
    <row r="739" spans="1:5" s="50" customFormat="1" ht="31.5" x14ac:dyDescent="0.25">
      <c r="A739" s="330" t="s">
        <v>1825</v>
      </c>
      <c r="B739" s="331" t="s">
        <v>1826</v>
      </c>
      <c r="C739" s="231" t="s">
        <v>18</v>
      </c>
      <c r="D739" s="229"/>
      <c r="E739" s="361">
        <v>256.89999999999998</v>
      </c>
    </row>
    <row r="740" spans="1:5" s="50" customFormat="1" x14ac:dyDescent="0.3">
      <c r="A740" s="330"/>
      <c r="B740" s="331"/>
      <c r="C740" s="231"/>
      <c r="D740" s="361"/>
      <c r="E740" s="361"/>
    </row>
    <row r="741" spans="1:5" s="50" customFormat="1" ht="31.5" x14ac:dyDescent="0.25">
      <c r="A741" s="330" t="s">
        <v>1827</v>
      </c>
      <c r="B741" s="331" t="s">
        <v>1828</v>
      </c>
      <c r="C741" s="231" t="s">
        <v>18</v>
      </c>
      <c r="D741" s="229"/>
      <c r="E741" s="361">
        <v>326.94</v>
      </c>
    </row>
    <row r="742" spans="1:5" s="50" customFormat="1" x14ac:dyDescent="0.3">
      <c r="A742" s="322"/>
      <c r="B742" s="323"/>
      <c r="C742" s="228"/>
      <c r="D742" s="233"/>
      <c r="E742" s="229"/>
    </row>
    <row r="743" spans="1:5" s="50" customFormat="1" ht="18.75" x14ac:dyDescent="0.25">
      <c r="A743" s="322" t="s">
        <v>1829</v>
      </c>
      <c r="B743" s="331" t="s">
        <v>1412</v>
      </c>
      <c r="C743" s="228" t="s">
        <v>18</v>
      </c>
      <c r="D743" s="229"/>
      <c r="E743" s="229">
        <v>77.34</v>
      </c>
    </row>
    <row r="744" spans="1:5" s="50" customFormat="1" ht="47.25" x14ac:dyDescent="0.25">
      <c r="A744" s="322"/>
      <c r="B744" s="333" t="s">
        <v>1986</v>
      </c>
      <c r="C744" s="228"/>
      <c r="D744" s="233"/>
      <c r="E744" s="229"/>
    </row>
    <row r="745" spans="1:5" s="50" customFormat="1" x14ac:dyDescent="0.3">
      <c r="A745" s="322"/>
      <c r="B745" s="323"/>
      <c r="C745" s="228"/>
      <c r="D745" s="233"/>
      <c r="E745" s="229"/>
    </row>
    <row r="746" spans="1:5" s="50" customFormat="1" ht="18.75" x14ac:dyDescent="0.25">
      <c r="A746" s="322" t="s">
        <v>379</v>
      </c>
      <c r="B746" s="335" t="s">
        <v>386</v>
      </c>
      <c r="C746" s="228"/>
      <c r="D746" s="233"/>
      <c r="E746" s="229"/>
    </row>
    <row r="747" spans="1:5" s="50" customFormat="1" x14ac:dyDescent="0.3">
      <c r="A747" s="322" t="s">
        <v>383</v>
      </c>
      <c r="B747" s="325" t="s">
        <v>388</v>
      </c>
      <c r="C747" s="228" t="s">
        <v>18</v>
      </c>
      <c r="D747" s="229"/>
      <c r="E747" s="229">
        <v>25.58</v>
      </c>
    </row>
    <row r="748" spans="1:5" s="50" customFormat="1" ht="63" x14ac:dyDescent="0.25">
      <c r="A748" s="322"/>
      <c r="B748" s="323" t="s">
        <v>389</v>
      </c>
      <c r="C748" s="228"/>
      <c r="D748" s="233"/>
      <c r="E748" s="229"/>
    </row>
    <row r="749" spans="1:5" s="50" customFormat="1" x14ac:dyDescent="0.3">
      <c r="A749" s="322"/>
      <c r="B749" s="323"/>
      <c r="C749" s="228"/>
      <c r="D749" s="233"/>
      <c r="E749" s="229"/>
    </row>
    <row r="750" spans="1:5" s="50" customFormat="1" x14ac:dyDescent="0.3">
      <c r="A750" s="322" t="s">
        <v>382</v>
      </c>
      <c r="B750" s="325" t="s">
        <v>1148</v>
      </c>
      <c r="C750" s="228" t="s">
        <v>18</v>
      </c>
      <c r="D750" s="229"/>
      <c r="E750" s="229">
        <v>26.84</v>
      </c>
    </row>
    <row r="751" spans="1:5" s="50" customFormat="1" ht="63" x14ac:dyDescent="0.25">
      <c r="A751" s="322"/>
      <c r="B751" s="323" t="s">
        <v>394</v>
      </c>
      <c r="C751" s="228"/>
      <c r="D751" s="233"/>
      <c r="E751" s="229"/>
    </row>
    <row r="752" spans="1:5" s="50" customFormat="1" x14ac:dyDescent="0.3">
      <c r="A752" s="322"/>
      <c r="B752" s="323"/>
      <c r="C752" s="228"/>
      <c r="D752" s="233"/>
      <c r="E752" s="229"/>
    </row>
    <row r="753" spans="1:5" s="50" customFormat="1" x14ac:dyDescent="0.3">
      <c r="A753" s="322" t="s">
        <v>381</v>
      </c>
      <c r="B753" s="325" t="s">
        <v>396</v>
      </c>
      <c r="C753" s="228" t="s">
        <v>18</v>
      </c>
      <c r="D753" s="229"/>
      <c r="E753" s="229">
        <v>43.33</v>
      </c>
    </row>
    <row r="754" spans="1:5" s="50" customFormat="1" ht="63" x14ac:dyDescent="0.25">
      <c r="A754" s="322"/>
      <c r="B754" s="323" t="s">
        <v>397</v>
      </c>
      <c r="C754" s="228"/>
      <c r="D754" s="233"/>
      <c r="E754" s="229"/>
    </row>
    <row r="755" spans="1:5" s="50" customFormat="1" x14ac:dyDescent="0.3">
      <c r="A755" s="322"/>
      <c r="B755" s="323"/>
      <c r="C755" s="228"/>
      <c r="D755" s="233"/>
      <c r="E755" s="229"/>
    </row>
    <row r="756" spans="1:5" s="50" customFormat="1" x14ac:dyDescent="0.3">
      <c r="A756" s="322" t="s">
        <v>897</v>
      </c>
      <c r="B756" s="325" t="s">
        <v>399</v>
      </c>
      <c r="C756" s="228" t="s">
        <v>18</v>
      </c>
      <c r="D756" s="229"/>
      <c r="E756" s="229">
        <v>59.6</v>
      </c>
    </row>
    <row r="757" spans="1:5" s="50" customFormat="1" ht="63" x14ac:dyDescent="0.25">
      <c r="A757" s="322"/>
      <c r="B757" s="323" t="s">
        <v>400</v>
      </c>
      <c r="C757" s="228"/>
      <c r="D757" s="233"/>
      <c r="E757" s="229"/>
    </row>
    <row r="758" spans="1:5" s="50" customFormat="1" x14ac:dyDescent="0.3">
      <c r="A758" s="322"/>
      <c r="B758" s="323"/>
      <c r="C758" s="228"/>
      <c r="D758" s="233"/>
      <c r="E758" s="229"/>
    </row>
    <row r="759" spans="1:5" s="50" customFormat="1" x14ac:dyDescent="0.3">
      <c r="A759" s="322" t="s">
        <v>1149</v>
      </c>
      <c r="B759" s="351" t="s">
        <v>968</v>
      </c>
      <c r="C759" s="228" t="s">
        <v>18</v>
      </c>
      <c r="D759" s="229"/>
      <c r="E759" s="229">
        <v>28.99</v>
      </c>
    </row>
    <row r="760" spans="1:5" s="50" customFormat="1" ht="63" x14ac:dyDescent="0.25">
      <c r="A760" s="322"/>
      <c r="B760" s="347" t="s">
        <v>969</v>
      </c>
      <c r="C760" s="228"/>
      <c r="D760" s="233"/>
      <c r="E760" s="229"/>
    </row>
    <row r="761" spans="1:5" s="50" customFormat="1" x14ac:dyDescent="0.3">
      <c r="A761" s="322"/>
      <c r="B761" s="347"/>
      <c r="C761" s="228"/>
      <c r="D761" s="233"/>
      <c r="E761" s="229"/>
    </row>
    <row r="762" spans="1:5" s="50" customFormat="1" x14ac:dyDescent="0.3">
      <c r="A762" s="322" t="s">
        <v>1150</v>
      </c>
      <c r="B762" s="325" t="s">
        <v>401</v>
      </c>
      <c r="C762" s="228" t="s">
        <v>18</v>
      </c>
      <c r="D762" s="229"/>
      <c r="E762" s="229">
        <v>6.02</v>
      </c>
    </row>
    <row r="763" spans="1:5" s="50" customFormat="1" ht="31.5" x14ac:dyDescent="0.25">
      <c r="A763" s="322"/>
      <c r="B763" s="323" t="s">
        <v>402</v>
      </c>
      <c r="C763" s="228"/>
      <c r="D763" s="233"/>
      <c r="E763" s="229"/>
    </row>
    <row r="764" spans="1:5" s="50" customFormat="1" x14ac:dyDescent="0.3">
      <c r="A764" s="322"/>
      <c r="B764" s="323"/>
      <c r="C764" s="228"/>
      <c r="D764" s="233"/>
      <c r="E764" s="229"/>
    </row>
    <row r="765" spans="1:5" s="50" customFormat="1" x14ac:dyDescent="0.3">
      <c r="A765" s="322" t="s">
        <v>1151</v>
      </c>
      <c r="B765" s="325" t="s">
        <v>403</v>
      </c>
      <c r="C765" s="228" t="s">
        <v>18</v>
      </c>
      <c r="D765" s="229"/>
      <c r="E765" s="229">
        <v>8.23</v>
      </c>
    </row>
    <row r="766" spans="1:5" s="50" customFormat="1" ht="31.5" x14ac:dyDescent="0.25">
      <c r="A766" s="322"/>
      <c r="B766" s="323" t="s">
        <v>402</v>
      </c>
      <c r="C766" s="228"/>
      <c r="D766" s="233"/>
      <c r="E766" s="229"/>
    </row>
    <row r="767" spans="1:5" s="50" customFormat="1" x14ac:dyDescent="0.3">
      <c r="A767" s="322"/>
      <c r="B767" s="323"/>
      <c r="C767" s="228"/>
      <c r="D767" s="233"/>
      <c r="E767" s="229"/>
    </row>
    <row r="768" spans="1:5" s="50" customFormat="1" ht="18.75" x14ac:dyDescent="0.25">
      <c r="A768" s="322" t="s">
        <v>385</v>
      </c>
      <c r="B768" s="335" t="s">
        <v>405</v>
      </c>
      <c r="C768" s="228"/>
      <c r="D768" s="233"/>
      <c r="E768" s="229"/>
    </row>
    <row r="769" spans="1:5" s="50" customFormat="1" ht="94.5" x14ac:dyDescent="0.25">
      <c r="A769" s="322"/>
      <c r="B769" s="323" t="s">
        <v>1487</v>
      </c>
      <c r="C769" s="228"/>
      <c r="D769" s="233"/>
      <c r="E769" s="229"/>
    </row>
    <row r="770" spans="1:5" s="50" customFormat="1" x14ac:dyDescent="0.3">
      <c r="A770" s="322"/>
      <c r="B770" s="335"/>
      <c r="C770" s="228"/>
      <c r="D770" s="233"/>
      <c r="E770" s="229"/>
    </row>
    <row r="771" spans="1:5" s="50" customFormat="1" x14ac:dyDescent="0.3">
      <c r="A771" s="322" t="s">
        <v>387</v>
      </c>
      <c r="B771" s="325" t="s">
        <v>407</v>
      </c>
      <c r="C771" s="228" t="s">
        <v>18</v>
      </c>
      <c r="D771" s="229"/>
      <c r="E771" s="229">
        <v>23.35</v>
      </c>
    </row>
    <row r="772" spans="1:5" s="50" customFormat="1" x14ac:dyDescent="0.3">
      <c r="A772" s="322"/>
      <c r="B772" s="323"/>
      <c r="C772" s="228"/>
      <c r="D772" s="233"/>
      <c r="E772" s="229"/>
    </row>
    <row r="773" spans="1:5" s="50" customFormat="1" x14ac:dyDescent="0.3">
      <c r="A773" s="322" t="s">
        <v>390</v>
      </c>
      <c r="B773" s="325" t="s">
        <v>409</v>
      </c>
      <c r="C773" s="228" t="s">
        <v>18</v>
      </c>
      <c r="D773" s="229"/>
      <c r="E773" s="229">
        <v>29.24</v>
      </c>
    </row>
    <row r="774" spans="1:5" s="50" customFormat="1" x14ac:dyDescent="0.3">
      <c r="A774" s="322"/>
      <c r="B774" s="323"/>
      <c r="C774" s="228"/>
      <c r="D774" s="233"/>
      <c r="E774" s="229"/>
    </row>
    <row r="775" spans="1:5" s="50" customFormat="1" x14ac:dyDescent="0.3">
      <c r="A775" s="322" t="s">
        <v>393</v>
      </c>
      <c r="B775" s="325" t="s">
        <v>1830</v>
      </c>
      <c r="C775" s="228" t="s">
        <v>18</v>
      </c>
      <c r="D775" s="229"/>
      <c r="E775" s="229">
        <v>51.95</v>
      </c>
    </row>
    <row r="776" spans="1:5" s="50" customFormat="1" x14ac:dyDescent="0.3">
      <c r="A776" s="322"/>
      <c r="B776" s="323"/>
      <c r="C776" s="228"/>
      <c r="D776" s="233"/>
      <c r="E776" s="229"/>
    </row>
    <row r="777" spans="1:5" s="50" customFormat="1" x14ac:dyDescent="0.3">
      <c r="A777" s="322" t="s">
        <v>395</v>
      </c>
      <c r="B777" s="325" t="s">
        <v>1831</v>
      </c>
      <c r="C777" s="228" t="s">
        <v>18</v>
      </c>
      <c r="D777" s="229"/>
      <c r="E777" s="229">
        <v>53.81</v>
      </c>
    </row>
    <row r="778" spans="1:5" s="50" customFormat="1" x14ac:dyDescent="0.3">
      <c r="A778" s="322"/>
      <c r="B778" s="323"/>
      <c r="C778" s="228"/>
      <c r="D778" s="233"/>
      <c r="E778" s="229"/>
    </row>
    <row r="779" spans="1:5" s="50" customFormat="1" x14ac:dyDescent="0.3">
      <c r="A779" s="322" t="s">
        <v>398</v>
      </c>
      <c r="B779" s="325" t="s">
        <v>1832</v>
      </c>
      <c r="C779" s="228" t="s">
        <v>18</v>
      </c>
      <c r="D779" s="229"/>
      <c r="E779" s="229">
        <v>123.82</v>
      </c>
    </row>
    <row r="780" spans="1:5" s="50" customFormat="1" x14ac:dyDescent="0.3">
      <c r="A780" s="322"/>
      <c r="B780" s="323"/>
      <c r="C780" s="228"/>
      <c r="D780" s="233"/>
      <c r="E780" s="229"/>
    </row>
    <row r="781" spans="1:5" s="50" customFormat="1" x14ac:dyDescent="0.3">
      <c r="A781" s="322" t="s">
        <v>1652</v>
      </c>
      <c r="B781" s="325" t="s">
        <v>1833</v>
      </c>
      <c r="C781" s="228" t="s">
        <v>18</v>
      </c>
      <c r="D781" s="229"/>
      <c r="E781" s="229">
        <v>333.8</v>
      </c>
    </row>
    <row r="782" spans="1:5" s="50" customFormat="1" x14ac:dyDescent="0.3">
      <c r="A782" s="322"/>
      <c r="B782" s="323"/>
      <c r="C782" s="228"/>
      <c r="D782" s="233"/>
      <c r="E782" s="229"/>
    </row>
    <row r="783" spans="1:5" s="50" customFormat="1" ht="31.5" x14ac:dyDescent="0.25">
      <c r="A783" s="330" t="s">
        <v>1654</v>
      </c>
      <c r="B783" s="331" t="s">
        <v>1653</v>
      </c>
      <c r="C783" s="231" t="s">
        <v>18</v>
      </c>
      <c r="D783" s="229"/>
      <c r="E783" s="229">
        <v>126.27</v>
      </c>
    </row>
    <row r="784" spans="1:5" s="50" customFormat="1" x14ac:dyDescent="0.3">
      <c r="A784" s="330"/>
      <c r="B784" s="388"/>
      <c r="C784" s="231"/>
      <c r="D784" s="233"/>
      <c r="E784" s="229"/>
    </row>
    <row r="785" spans="1:5" s="50" customFormat="1" ht="31.5" x14ac:dyDescent="0.25">
      <c r="A785" s="330" t="s">
        <v>1656</v>
      </c>
      <c r="B785" s="331" t="s">
        <v>1655</v>
      </c>
      <c r="C785" s="231" t="s">
        <v>18</v>
      </c>
      <c r="D785" s="229"/>
      <c r="E785" s="229">
        <v>129.94</v>
      </c>
    </row>
    <row r="786" spans="1:5" s="50" customFormat="1" x14ac:dyDescent="0.3">
      <c r="A786" s="330"/>
      <c r="B786" s="333"/>
      <c r="C786" s="231"/>
      <c r="D786" s="233"/>
      <c r="E786" s="229"/>
    </row>
    <row r="787" spans="1:5" s="50" customFormat="1" ht="31.5" x14ac:dyDescent="0.25">
      <c r="A787" s="330" t="s">
        <v>1834</v>
      </c>
      <c r="B787" s="331" t="s">
        <v>1657</v>
      </c>
      <c r="C787" s="231" t="s">
        <v>18</v>
      </c>
      <c r="D787" s="229"/>
      <c r="E787" s="229">
        <v>149.1</v>
      </c>
    </row>
    <row r="788" spans="1:5" s="50" customFormat="1" x14ac:dyDescent="0.3">
      <c r="A788" s="322"/>
      <c r="B788" s="323"/>
      <c r="C788" s="228"/>
      <c r="D788" s="233"/>
      <c r="E788" s="229"/>
    </row>
    <row r="789" spans="1:5" s="50" customFormat="1" ht="18.75" x14ac:dyDescent="0.25">
      <c r="A789" s="330" t="s">
        <v>1987</v>
      </c>
      <c r="B789" s="331" t="s">
        <v>1988</v>
      </c>
      <c r="C789" s="231" t="s">
        <v>18</v>
      </c>
      <c r="D789" s="229"/>
      <c r="E789" s="229">
        <v>79.73</v>
      </c>
    </row>
    <row r="790" spans="1:5" s="50" customFormat="1" x14ac:dyDescent="0.3">
      <c r="A790" s="330"/>
      <c r="B790" s="331"/>
      <c r="C790" s="228"/>
      <c r="D790" s="233"/>
      <c r="E790" s="229"/>
    </row>
    <row r="791" spans="1:5" s="50" customFormat="1" ht="18.75" x14ac:dyDescent="0.25">
      <c r="A791" s="330" t="s">
        <v>1989</v>
      </c>
      <c r="B791" s="331" t="s">
        <v>1990</v>
      </c>
      <c r="C791" s="231" t="s">
        <v>18</v>
      </c>
      <c r="D791" s="229"/>
      <c r="E791" s="229">
        <v>63.88</v>
      </c>
    </row>
    <row r="792" spans="1:5" s="50" customFormat="1" x14ac:dyDescent="0.3">
      <c r="A792" s="330"/>
      <c r="B792" s="331"/>
      <c r="C792" s="228"/>
      <c r="D792" s="233"/>
      <c r="E792" s="229"/>
    </row>
    <row r="793" spans="1:5" s="50" customFormat="1" ht="18.75" x14ac:dyDescent="0.25">
      <c r="A793" s="330" t="s">
        <v>1991</v>
      </c>
      <c r="B793" s="331" t="s">
        <v>1992</v>
      </c>
      <c r="C793" s="231" t="s">
        <v>18</v>
      </c>
      <c r="D793" s="229"/>
      <c r="E793" s="229">
        <v>89.78</v>
      </c>
    </row>
    <row r="794" spans="1:5" s="50" customFormat="1" x14ac:dyDescent="0.3">
      <c r="A794" s="330"/>
      <c r="B794" s="331"/>
      <c r="C794" s="228"/>
      <c r="D794" s="233"/>
      <c r="E794" s="229"/>
    </row>
    <row r="795" spans="1:5" s="50" customFormat="1" ht="18.75" x14ac:dyDescent="0.25">
      <c r="A795" s="330" t="s">
        <v>1993</v>
      </c>
      <c r="B795" s="331" t="s">
        <v>1994</v>
      </c>
      <c r="C795" s="231" t="s">
        <v>18</v>
      </c>
      <c r="D795" s="229"/>
      <c r="E795" s="229">
        <v>108.88</v>
      </c>
    </row>
    <row r="796" spans="1:5" s="50" customFormat="1" x14ac:dyDescent="0.3">
      <c r="A796" s="322"/>
      <c r="B796" s="323"/>
      <c r="C796" s="228"/>
      <c r="D796" s="233"/>
      <c r="E796" s="229"/>
    </row>
    <row r="797" spans="1:5" s="50" customFormat="1" ht="18.75" x14ac:dyDescent="0.25">
      <c r="A797" s="322" t="s">
        <v>404</v>
      </c>
      <c r="B797" s="335" t="s">
        <v>1372</v>
      </c>
      <c r="C797" s="228"/>
      <c r="D797" s="233"/>
      <c r="E797" s="229"/>
    </row>
    <row r="798" spans="1:5" s="50" customFormat="1" ht="78.75" x14ac:dyDescent="0.25">
      <c r="A798" s="322"/>
      <c r="B798" s="323" t="s">
        <v>414</v>
      </c>
      <c r="C798" s="228"/>
      <c r="D798" s="233"/>
      <c r="E798" s="229"/>
    </row>
    <row r="799" spans="1:5" s="50" customFormat="1" x14ac:dyDescent="0.3">
      <c r="A799" s="322"/>
      <c r="B799" s="335"/>
      <c r="C799" s="228"/>
      <c r="D799" s="233"/>
      <c r="E799" s="229"/>
    </row>
    <row r="800" spans="1:5" s="50" customFormat="1" ht="18.75" x14ac:dyDescent="0.25">
      <c r="A800" s="322" t="s">
        <v>406</v>
      </c>
      <c r="B800" s="325" t="s">
        <v>1441</v>
      </c>
      <c r="C800" s="228" t="s">
        <v>61</v>
      </c>
      <c r="D800" s="229"/>
      <c r="E800" s="229">
        <v>5.71</v>
      </c>
    </row>
    <row r="801" spans="1:5" s="50" customFormat="1" x14ac:dyDescent="0.3">
      <c r="A801" s="322"/>
      <c r="B801" s="323"/>
      <c r="C801" s="228"/>
      <c r="D801" s="233"/>
      <c r="E801" s="229"/>
    </row>
    <row r="802" spans="1:5" s="50" customFormat="1" ht="18.75" x14ac:dyDescent="0.25">
      <c r="A802" s="322" t="s">
        <v>408</v>
      </c>
      <c r="B802" s="325" t="s">
        <v>1442</v>
      </c>
      <c r="C802" s="228" t="s">
        <v>61</v>
      </c>
      <c r="D802" s="229"/>
      <c r="E802" s="229">
        <v>6.57</v>
      </c>
    </row>
    <row r="803" spans="1:5" s="50" customFormat="1" x14ac:dyDescent="0.3">
      <c r="A803" s="322"/>
      <c r="B803" s="323"/>
      <c r="C803" s="228"/>
      <c r="D803" s="233"/>
      <c r="E803" s="229"/>
    </row>
    <row r="804" spans="1:5" s="50" customFormat="1" ht="18.75" x14ac:dyDescent="0.25">
      <c r="A804" s="322" t="s">
        <v>410</v>
      </c>
      <c r="B804" s="325" t="s">
        <v>1443</v>
      </c>
      <c r="C804" s="228" t="s">
        <v>61</v>
      </c>
      <c r="D804" s="229"/>
      <c r="E804" s="229">
        <v>7.75</v>
      </c>
    </row>
    <row r="805" spans="1:5" s="50" customFormat="1" x14ac:dyDescent="0.3">
      <c r="A805" s="322"/>
      <c r="B805" s="323"/>
      <c r="C805" s="228"/>
      <c r="D805" s="233"/>
      <c r="E805" s="229"/>
    </row>
    <row r="806" spans="1:5" s="50" customFormat="1" ht="18.75" x14ac:dyDescent="0.25">
      <c r="A806" s="322" t="s">
        <v>411</v>
      </c>
      <c r="B806" s="325" t="s">
        <v>1444</v>
      </c>
      <c r="C806" s="228" t="s">
        <v>61</v>
      </c>
      <c r="D806" s="229"/>
      <c r="E806" s="229">
        <v>9.0299999999999994</v>
      </c>
    </row>
    <row r="807" spans="1:5" s="50" customFormat="1" x14ac:dyDescent="0.3">
      <c r="A807" s="322"/>
      <c r="B807" s="323"/>
      <c r="C807" s="228"/>
      <c r="D807" s="233"/>
      <c r="E807" s="229"/>
    </row>
    <row r="808" spans="1:5" s="50" customFormat="1" ht="18.75" x14ac:dyDescent="0.25">
      <c r="A808" s="322" t="s">
        <v>413</v>
      </c>
      <c r="B808" s="335" t="s">
        <v>420</v>
      </c>
      <c r="C808" s="228"/>
      <c r="D808" s="233"/>
      <c r="E808" s="229"/>
    </row>
    <row r="809" spans="1:5" s="50" customFormat="1" ht="78.75" x14ac:dyDescent="0.25">
      <c r="A809" s="322"/>
      <c r="B809" s="323" t="s">
        <v>421</v>
      </c>
      <c r="C809" s="228"/>
      <c r="D809" s="233"/>
      <c r="E809" s="229"/>
    </row>
    <row r="810" spans="1:5" s="50" customFormat="1" x14ac:dyDescent="0.3">
      <c r="A810" s="322"/>
      <c r="B810" s="323"/>
      <c r="C810" s="228"/>
      <c r="D810" s="233"/>
      <c r="E810" s="229"/>
    </row>
    <row r="811" spans="1:5" s="50" customFormat="1" ht="18.75" x14ac:dyDescent="0.25">
      <c r="A811" s="322" t="s">
        <v>415</v>
      </c>
      <c r="B811" s="325" t="s">
        <v>1445</v>
      </c>
      <c r="C811" s="228" t="s">
        <v>61</v>
      </c>
      <c r="D811" s="229"/>
      <c r="E811" s="229">
        <v>11.33</v>
      </c>
    </row>
    <row r="812" spans="1:5" s="50" customFormat="1" x14ac:dyDescent="0.3">
      <c r="A812" s="322"/>
      <c r="B812" s="323"/>
      <c r="C812" s="228"/>
      <c r="D812" s="233"/>
      <c r="E812" s="229"/>
    </row>
    <row r="813" spans="1:5" s="50" customFormat="1" ht="18.75" x14ac:dyDescent="0.25">
      <c r="A813" s="322" t="s">
        <v>416</v>
      </c>
      <c r="B813" s="325" t="s">
        <v>1446</v>
      </c>
      <c r="C813" s="228" t="s">
        <v>61</v>
      </c>
      <c r="D813" s="229"/>
      <c r="E813" s="229">
        <v>20.76</v>
      </c>
    </row>
    <row r="814" spans="1:5" s="50" customFormat="1" x14ac:dyDescent="0.3">
      <c r="A814" s="322"/>
      <c r="B814" s="323"/>
      <c r="C814" s="228"/>
      <c r="D814" s="233"/>
      <c r="E814" s="229"/>
    </row>
    <row r="815" spans="1:5" s="50" customFormat="1" ht="18.75" x14ac:dyDescent="0.25">
      <c r="A815" s="322" t="s">
        <v>417</v>
      </c>
      <c r="B815" s="325" t="s">
        <v>1447</v>
      </c>
      <c r="C815" s="228" t="s">
        <v>61</v>
      </c>
      <c r="D815" s="229"/>
      <c r="E815" s="229">
        <v>29.87</v>
      </c>
    </row>
    <row r="816" spans="1:5" s="50" customFormat="1" x14ac:dyDescent="0.3">
      <c r="A816" s="322"/>
      <c r="B816" s="323"/>
      <c r="C816" s="228"/>
      <c r="D816" s="233"/>
      <c r="E816" s="229"/>
    </row>
    <row r="817" spans="1:5" s="50" customFormat="1" ht="18.75" x14ac:dyDescent="0.25">
      <c r="A817" s="322" t="s">
        <v>418</v>
      </c>
      <c r="B817" s="325" t="s">
        <v>1448</v>
      </c>
      <c r="C817" s="228" t="s">
        <v>61</v>
      </c>
      <c r="D817" s="229"/>
      <c r="E817" s="229">
        <v>42.36</v>
      </c>
    </row>
    <row r="818" spans="1:5" s="50" customFormat="1" x14ac:dyDescent="0.3">
      <c r="A818" s="322"/>
      <c r="B818" s="323"/>
      <c r="C818" s="228"/>
      <c r="D818" s="233"/>
      <c r="E818" s="229"/>
    </row>
    <row r="819" spans="1:5" s="50" customFormat="1" ht="18.75" x14ac:dyDescent="0.25">
      <c r="A819" s="322" t="s">
        <v>1152</v>
      </c>
      <c r="B819" s="325" t="s">
        <v>1449</v>
      </c>
      <c r="C819" s="228" t="s">
        <v>61</v>
      </c>
      <c r="D819" s="229"/>
      <c r="E819" s="229">
        <v>59.77</v>
      </c>
    </row>
    <row r="820" spans="1:5" s="50" customFormat="1" x14ac:dyDescent="0.3">
      <c r="A820" s="322"/>
      <c r="B820" s="325"/>
      <c r="C820" s="228"/>
      <c r="D820" s="233"/>
      <c r="E820" s="229"/>
    </row>
    <row r="821" spans="1:5" s="50" customFormat="1" ht="18.75" x14ac:dyDescent="0.25">
      <c r="A821" s="322" t="s">
        <v>1153</v>
      </c>
      <c r="B821" s="325" t="s">
        <v>426</v>
      </c>
      <c r="C821" s="228" t="s">
        <v>61</v>
      </c>
      <c r="D821" s="229"/>
      <c r="E821" s="229">
        <v>84.71</v>
      </c>
    </row>
    <row r="822" spans="1:5" s="50" customFormat="1" x14ac:dyDescent="0.3">
      <c r="A822" s="322"/>
      <c r="B822" s="323"/>
      <c r="C822" s="228"/>
      <c r="D822" s="233"/>
      <c r="E822" s="229"/>
    </row>
    <row r="823" spans="1:5" s="50" customFormat="1" ht="18.75" x14ac:dyDescent="0.25">
      <c r="A823" s="322" t="s">
        <v>1154</v>
      </c>
      <c r="B823" s="325" t="s">
        <v>428</v>
      </c>
      <c r="C823" s="228" t="s">
        <v>61</v>
      </c>
      <c r="D823" s="229"/>
      <c r="E823" s="229">
        <v>13.23</v>
      </c>
    </row>
    <row r="824" spans="1:5" s="50" customFormat="1" ht="78.75" x14ac:dyDescent="0.25">
      <c r="A824" s="322"/>
      <c r="B824" s="323" t="s">
        <v>429</v>
      </c>
      <c r="C824" s="228"/>
      <c r="D824" s="233"/>
      <c r="E824" s="229"/>
    </row>
    <row r="825" spans="1:5" s="50" customFormat="1" x14ac:dyDescent="0.3">
      <c r="A825" s="322"/>
      <c r="B825" s="323"/>
      <c r="C825" s="228"/>
      <c r="D825" s="233"/>
      <c r="E825" s="229"/>
    </row>
    <row r="826" spans="1:5" s="50" customFormat="1" ht="18.75" x14ac:dyDescent="0.25">
      <c r="A826" s="322" t="s">
        <v>419</v>
      </c>
      <c r="B826" s="335" t="s">
        <v>1155</v>
      </c>
      <c r="C826" s="228"/>
      <c r="D826" s="233"/>
      <c r="E826" s="229"/>
    </row>
    <row r="827" spans="1:5" s="50" customFormat="1" ht="110.25" x14ac:dyDescent="0.25">
      <c r="A827" s="322"/>
      <c r="B827" s="323" t="s">
        <v>1156</v>
      </c>
      <c r="C827" s="228"/>
      <c r="D827" s="233"/>
      <c r="E827" s="229"/>
    </row>
    <row r="828" spans="1:5" s="50" customFormat="1" x14ac:dyDescent="0.3">
      <c r="A828" s="322"/>
      <c r="B828" s="323"/>
      <c r="C828" s="228"/>
      <c r="D828" s="233"/>
      <c r="E828" s="229"/>
    </row>
    <row r="829" spans="1:5" s="50" customFormat="1" x14ac:dyDescent="0.3">
      <c r="A829" s="322" t="s">
        <v>422</v>
      </c>
      <c r="B829" s="325" t="s">
        <v>1160</v>
      </c>
      <c r="C829" s="228" t="s">
        <v>18</v>
      </c>
      <c r="D829" s="229"/>
      <c r="E829" s="229">
        <v>32.19</v>
      </c>
    </row>
    <row r="830" spans="1:5" s="50" customFormat="1" x14ac:dyDescent="0.3">
      <c r="A830" s="322"/>
      <c r="B830" s="325"/>
      <c r="C830" s="228"/>
      <c r="D830" s="233"/>
      <c r="E830" s="229"/>
    </row>
    <row r="831" spans="1:5" s="50" customFormat="1" x14ac:dyDescent="0.3">
      <c r="A831" s="322" t="s">
        <v>423</v>
      </c>
      <c r="B831" s="325" t="s">
        <v>1161</v>
      </c>
      <c r="C831" s="228" t="s">
        <v>18</v>
      </c>
      <c r="D831" s="229"/>
      <c r="E831" s="229">
        <v>36.770000000000003</v>
      </c>
    </row>
    <row r="832" spans="1:5" s="50" customFormat="1" x14ac:dyDescent="0.3">
      <c r="A832" s="322"/>
      <c r="B832" s="325"/>
      <c r="C832" s="228"/>
      <c r="D832" s="233"/>
      <c r="E832" s="229"/>
    </row>
    <row r="833" spans="1:5" s="50" customFormat="1" x14ac:dyDescent="0.3">
      <c r="A833" s="322" t="s">
        <v>424</v>
      </c>
      <c r="B833" s="325" t="s">
        <v>1162</v>
      </c>
      <c r="C833" s="228" t="s">
        <v>18</v>
      </c>
      <c r="D833" s="229"/>
      <c r="E833" s="229">
        <v>51.3</v>
      </c>
    </row>
    <row r="834" spans="1:5" s="50" customFormat="1" x14ac:dyDescent="0.3">
      <c r="A834" s="322"/>
      <c r="B834" s="325"/>
      <c r="C834" s="228"/>
      <c r="D834" s="233"/>
      <c r="E834" s="229"/>
    </row>
    <row r="835" spans="1:5" s="50" customFormat="1" x14ac:dyDescent="0.3">
      <c r="A835" s="322" t="s">
        <v>425</v>
      </c>
      <c r="B835" s="325" t="s">
        <v>1163</v>
      </c>
      <c r="C835" s="228" t="s">
        <v>18</v>
      </c>
      <c r="D835" s="229"/>
      <c r="E835" s="229">
        <v>62.84</v>
      </c>
    </row>
    <row r="836" spans="1:5" s="50" customFormat="1" x14ac:dyDescent="0.3">
      <c r="A836" s="322"/>
      <c r="B836" s="323"/>
      <c r="C836" s="228"/>
      <c r="D836" s="233"/>
      <c r="E836" s="229"/>
    </row>
    <row r="837" spans="1:5" s="50" customFormat="1" x14ac:dyDescent="0.3">
      <c r="A837" s="322" t="s">
        <v>427</v>
      </c>
      <c r="B837" s="325" t="s">
        <v>1164</v>
      </c>
      <c r="C837" s="228" t="s">
        <v>18</v>
      </c>
      <c r="D837" s="229"/>
      <c r="E837" s="229">
        <v>30.12</v>
      </c>
    </row>
    <row r="838" spans="1:5" s="50" customFormat="1" x14ac:dyDescent="0.3">
      <c r="A838" s="322"/>
      <c r="B838" s="325"/>
      <c r="C838" s="228"/>
      <c r="D838" s="233"/>
      <c r="E838" s="229"/>
    </row>
    <row r="839" spans="1:5" s="50" customFormat="1" x14ac:dyDescent="0.3">
      <c r="A839" s="322" t="s">
        <v>1157</v>
      </c>
      <c r="B839" s="325" t="s">
        <v>1165</v>
      </c>
      <c r="C839" s="228" t="s">
        <v>18</v>
      </c>
      <c r="D839" s="229"/>
      <c r="E839" s="229">
        <v>34.28</v>
      </c>
    </row>
    <row r="840" spans="1:5" s="50" customFormat="1" x14ac:dyDescent="0.3">
      <c r="A840" s="322"/>
      <c r="B840" s="325"/>
      <c r="C840" s="228"/>
      <c r="D840" s="233"/>
      <c r="E840" s="229"/>
    </row>
    <row r="841" spans="1:5" s="50" customFormat="1" x14ac:dyDescent="0.3">
      <c r="A841" s="322" t="s">
        <v>1158</v>
      </c>
      <c r="B841" s="325" t="s">
        <v>1166</v>
      </c>
      <c r="C841" s="228" t="s">
        <v>18</v>
      </c>
      <c r="D841" s="229"/>
      <c r="E841" s="229">
        <v>46.42</v>
      </c>
    </row>
    <row r="842" spans="1:5" s="50" customFormat="1" x14ac:dyDescent="0.3">
      <c r="A842" s="322"/>
      <c r="B842" s="325"/>
      <c r="C842" s="228"/>
      <c r="D842" s="233"/>
      <c r="E842" s="229"/>
    </row>
    <row r="843" spans="1:5" s="50" customFormat="1" x14ac:dyDescent="0.3">
      <c r="A843" s="322" t="s">
        <v>1159</v>
      </c>
      <c r="B843" s="325" t="s">
        <v>1167</v>
      </c>
      <c r="C843" s="228" t="s">
        <v>18</v>
      </c>
      <c r="D843" s="229"/>
      <c r="E843" s="229">
        <v>56.99</v>
      </c>
    </row>
    <row r="844" spans="1:5" s="50" customFormat="1" x14ac:dyDescent="0.3">
      <c r="A844" s="322"/>
      <c r="B844" s="323"/>
      <c r="C844" s="228"/>
      <c r="D844" s="233"/>
      <c r="E844" s="229"/>
    </row>
    <row r="845" spans="1:5" s="50" customFormat="1" x14ac:dyDescent="0.3">
      <c r="A845" s="322" t="s">
        <v>1172</v>
      </c>
      <c r="B845" s="325" t="s">
        <v>1168</v>
      </c>
      <c r="C845" s="228" t="s">
        <v>18</v>
      </c>
      <c r="D845" s="229"/>
      <c r="E845" s="229">
        <v>34.159999999999997</v>
      </c>
    </row>
    <row r="846" spans="1:5" s="50" customFormat="1" x14ac:dyDescent="0.3">
      <c r="A846" s="322"/>
      <c r="B846" s="325"/>
      <c r="C846" s="228"/>
      <c r="D846" s="233"/>
      <c r="E846" s="229"/>
    </row>
    <row r="847" spans="1:5" s="50" customFormat="1" x14ac:dyDescent="0.3">
      <c r="A847" s="322" t="s">
        <v>1173</v>
      </c>
      <c r="B847" s="325" t="s">
        <v>1169</v>
      </c>
      <c r="C847" s="228" t="s">
        <v>18</v>
      </c>
      <c r="D847" s="229"/>
      <c r="E847" s="229">
        <v>39.26</v>
      </c>
    </row>
    <row r="848" spans="1:5" s="50" customFormat="1" x14ac:dyDescent="0.3">
      <c r="A848" s="322"/>
      <c r="B848" s="325"/>
      <c r="C848" s="228"/>
      <c r="D848" s="233"/>
      <c r="E848" s="229"/>
    </row>
    <row r="849" spans="1:5" s="50" customFormat="1" x14ac:dyDescent="0.3">
      <c r="A849" s="322" t="s">
        <v>1174</v>
      </c>
      <c r="B849" s="325" t="s">
        <v>1170</v>
      </c>
      <c r="C849" s="228" t="s">
        <v>18</v>
      </c>
      <c r="D849" s="229"/>
      <c r="E849" s="229">
        <v>56.18</v>
      </c>
    </row>
    <row r="850" spans="1:5" s="50" customFormat="1" x14ac:dyDescent="0.3">
      <c r="A850" s="322"/>
      <c r="B850" s="325"/>
      <c r="C850" s="228"/>
      <c r="D850" s="233"/>
      <c r="E850" s="229"/>
    </row>
    <row r="851" spans="1:5" s="50" customFormat="1" x14ac:dyDescent="0.3">
      <c r="A851" s="322" t="s">
        <v>1175</v>
      </c>
      <c r="B851" s="325" t="s">
        <v>1171</v>
      </c>
      <c r="C851" s="228" t="s">
        <v>18</v>
      </c>
      <c r="D851" s="229"/>
      <c r="E851" s="229">
        <v>68.69</v>
      </c>
    </row>
    <row r="852" spans="1:5" s="50" customFormat="1" x14ac:dyDescent="0.3">
      <c r="A852" s="322"/>
      <c r="B852" s="325"/>
      <c r="C852" s="228"/>
      <c r="D852" s="233"/>
      <c r="E852" s="229"/>
    </row>
    <row r="853" spans="1:5" s="50" customFormat="1" x14ac:dyDescent="0.3">
      <c r="A853" s="322" t="s">
        <v>1180</v>
      </c>
      <c r="B853" s="325" t="s">
        <v>1176</v>
      </c>
      <c r="C853" s="228" t="s">
        <v>18</v>
      </c>
      <c r="D853" s="229"/>
      <c r="E853" s="229">
        <v>36.33</v>
      </c>
    </row>
    <row r="854" spans="1:5" s="50" customFormat="1" x14ac:dyDescent="0.3">
      <c r="A854" s="322"/>
      <c r="B854" s="325"/>
      <c r="C854" s="228"/>
      <c r="D854" s="233"/>
      <c r="E854" s="229"/>
    </row>
    <row r="855" spans="1:5" s="50" customFormat="1" x14ac:dyDescent="0.3">
      <c r="A855" s="322" t="s">
        <v>1181</v>
      </c>
      <c r="B855" s="325" t="s">
        <v>1177</v>
      </c>
      <c r="C855" s="228" t="s">
        <v>18</v>
      </c>
      <c r="D855" s="229"/>
      <c r="E855" s="229">
        <v>41.75</v>
      </c>
    </row>
    <row r="856" spans="1:5" s="50" customFormat="1" x14ac:dyDescent="0.3">
      <c r="A856" s="322"/>
      <c r="B856" s="325"/>
      <c r="C856" s="228"/>
      <c r="D856" s="233"/>
      <c r="E856" s="229"/>
    </row>
    <row r="857" spans="1:5" s="50" customFormat="1" x14ac:dyDescent="0.3">
      <c r="A857" s="322" t="s">
        <v>1182</v>
      </c>
      <c r="B857" s="325" t="s">
        <v>1178</v>
      </c>
      <c r="C857" s="228" t="s">
        <v>18</v>
      </c>
      <c r="D857" s="229"/>
      <c r="E857" s="229">
        <v>61.06</v>
      </c>
    </row>
    <row r="858" spans="1:5" s="50" customFormat="1" x14ac:dyDescent="0.3">
      <c r="A858" s="322"/>
      <c r="B858" s="325"/>
      <c r="C858" s="228"/>
      <c r="D858" s="233"/>
      <c r="E858" s="229"/>
    </row>
    <row r="859" spans="1:5" s="50" customFormat="1" x14ac:dyDescent="0.3">
      <c r="A859" s="322" t="s">
        <v>1183</v>
      </c>
      <c r="B859" s="325" t="s">
        <v>1179</v>
      </c>
      <c r="C859" s="228" t="s">
        <v>18</v>
      </c>
      <c r="D859" s="229"/>
      <c r="E859" s="229">
        <v>74.540000000000006</v>
      </c>
    </row>
    <row r="860" spans="1:5" s="50" customFormat="1" x14ac:dyDescent="0.3">
      <c r="A860" s="322"/>
      <c r="B860" s="325"/>
      <c r="C860" s="228"/>
      <c r="D860" s="233"/>
      <c r="E860" s="229"/>
    </row>
    <row r="861" spans="1:5" s="50" customFormat="1" ht="18.75" x14ac:dyDescent="0.25">
      <c r="A861" s="322" t="s">
        <v>430</v>
      </c>
      <c r="B861" s="387" t="s">
        <v>431</v>
      </c>
      <c r="C861" s="228"/>
      <c r="D861" s="233"/>
      <c r="E861" s="229"/>
    </row>
    <row r="862" spans="1:5" s="50" customFormat="1" ht="141.75" x14ac:dyDescent="0.25">
      <c r="A862" s="322"/>
      <c r="B862" s="377" t="s">
        <v>432</v>
      </c>
      <c r="C862" s="228"/>
      <c r="D862" s="233"/>
      <c r="E862" s="229"/>
    </row>
    <row r="863" spans="1:5" s="50" customFormat="1" x14ac:dyDescent="0.3">
      <c r="A863" s="322"/>
      <c r="B863" s="387"/>
      <c r="C863" s="228"/>
      <c r="D863" s="233"/>
      <c r="E863" s="229"/>
    </row>
    <row r="864" spans="1:5" s="50" customFormat="1" ht="18.75" x14ac:dyDescent="0.25">
      <c r="A864" s="322" t="s">
        <v>433</v>
      </c>
      <c r="B864" s="378" t="s">
        <v>1461</v>
      </c>
      <c r="C864" s="228" t="s">
        <v>61</v>
      </c>
      <c r="D864" s="229"/>
      <c r="E864" s="229">
        <v>27.88</v>
      </c>
    </row>
    <row r="865" spans="1:5" s="50" customFormat="1" x14ac:dyDescent="0.3">
      <c r="A865" s="322"/>
      <c r="B865" s="377"/>
      <c r="C865" s="228"/>
      <c r="D865" s="233"/>
      <c r="E865" s="229"/>
    </row>
    <row r="866" spans="1:5" s="50" customFormat="1" ht="18.75" x14ac:dyDescent="0.25">
      <c r="A866" s="322" t="s">
        <v>434</v>
      </c>
      <c r="B866" s="378" t="s">
        <v>1462</v>
      </c>
      <c r="C866" s="228" t="s">
        <v>61</v>
      </c>
      <c r="D866" s="229"/>
      <c r="E866" s="229">
        <v>31.96</v>
      </c>
    </row>
    <row r="867" spans="1:5" s="50" customFormat="1" x14ac:dyDescent="0.3">
      <c r="A867" s="322"/>
      <c r="B867" s="377"/>
      <c r="C867" s="228"/>
      <c r="D867" s="233"/>
      <c r="E867" s="229"/>
    </row>
    <row r="868" spans="1:5" s="50" customFormat="1" ht="18.75" x14ac:dyDescent="0.25">
      <c r="A868" s="322" t="s">
        <v>435</v>
      </c>
      <c r="B868" s="378" t="s">
        <v>1552</v>
      </c>
      <c r="C868" s="228" t="s">
        <v>61</v>
      </c>
      <c r="D868" s="229"/>
      <c r="E868" s="229">
        <v>48.11</v>
      </c>
    </row>
    <row r="869" spans="1:5" s="50" customFormat="1" x14ac:dyDescent="0.3">
      <c r="A869" s="322"/>
      <c r="B869" s="377"/>
      <c r="C869" s="228"/>
      <c r="D869" s="233"/>
      <c r="E869" s="229"/>
    </row>
    <row r="870" spans="1:5" s="50" customFormat="1" ht="18.75" x14ac:dyDescent="0.25">
      <c r="A870" s="322" t="s">
        <v>436</v>
      </c>
      <c r="B870" s="378" t="s">
        <v>1463</v>
      </c>
      <c r="C870" s="228" t="s">
        <v>61</v>
      </c>
      <c r="D870" s="229"/>
      <c r="E870" s="229">
        <v>46.84</v>
      </c>
    </row>
    <row r="871" spans="1:5" s="50" customFormat="1" x14ac:dyDescent="0.3">
      <c r="A871" s="322"/>
      <c r="B871" s="377"/>
      <c r="C871" s="228"/>
      <c r="D871" s="233"/>
      <c r="E871" s="229"/>
    </row>
    <row r="872" spans="1:5" s="50" customFormat="1" ht="18.75" x14ac:dyDescent="0.25">
      <c r="A872" s="322" t="s">
        <v>437</v>
      </c>
      <c r="B872" s="378" t="s">
        <v>1464</v>
      </c>
      <c r="C872" s="228" t="s">
        <v>61</v>
      </c>
      <c r="D872" s="229"/>
      <c r="E872" s="229">
        <v>57.55</v>
      </c>
    </row>
    <row r="873" spans="1:5" s="50" customFormat="1" x14ac:dyDescent="0.3">
      <c r="A873" s="322"/>
      <c r="B873" s="377"/>
      <c r="C873" s="228"/>
      <c r="D873" s="233"/>
      <c r="E873" s="229"/>
    </row>
    <row r="874" spans="1:5" s="50" customFormat="1" ht="18.75" x14ac:dyDescent="0.25">
      <c r="A874" s="322" t="s">
        <v>1184</v>
      </c>
      <c r="B874" s="378" t="s">
        <v>1465</v>
      </c>
      <c r="C874" s="228" t="s">
        <v>61</v>
      </c>
      <c r="D874" s="229"/>
      <c r="E874" s="229">
        <v>88</v>
      </c>
    </row>
    <row r="875" spans="1:5" s="50" customFormat="1" x14ac:dyDescent="0.3">
      <c r="A875" s="322"/>
      <c r="B875" s="323"/>
      <c r="C875" s="228"/>
      <c r="D875" s="233"/>
      <c r="E875" s="229"/>
    </row>
    <row r="876" spans="1:5" s="50" customFormat="1" ht="18.75" x14ac:dyDescent="0.25">
      <c r="A876" s="322" t="s">
        <v>438</v>
      </c>
      <c r="B876" s="335" t="s">
        <v>439</v>
      </c>
      <c r="C876" s="228"/>
      <c r="D876" s="233"/>
      <c r="E876" s="229"/>
    </row>
    <row r="877" spans="1:5" s="50" customFormat="1" ht="110.25" x14ac:dyDescent="0.25">
      <c r="A877" s="322"/>
      <c r="B877" s="323" t="s">
        <v>440</v>
      </c>
      <c r="C877" s="228"/>
      <c r="D877" s="233"/>
      <c r="E877" s="229"/>
    </row>
    <row r="878" spans="1:5" s="50" customFormat="1" x14ac:dyDescent="0.3">
      <c r="A878" s="322"/>
      <c r="B878" s="335"/>
      <c r="C878" s="228"/>
      <c r="D878" s="233"/>
      <c r="E878" s="229"/>
    </row>
    <row r="879" spans="1:5" s="50" customFormat="1" ht="18.75" x14ac:dyDescent="0.25">
      <c r="A879" s="322" t="s">
        <v>441</v>
      </c>
      <c r="B879" s="326" t="s">
        <v>1624</v>
      </c>
      <c r="C879" s="228" t="s">
        <v>61</v>
      </c>
      <c r="D879" s="229"/>
      <c r="E879" s="229">
        <v>11.46</v>
      </c>
    </row>
    <row r="880" spans="1:5" s="50" customFormat="1" x14ac:dyDescent="0.3">
      <c r="A880" s="322"/>
      <c r="B880" s="389"/>
      <c r="C880" s="228"/>
      <c r="D880" s="233"/>
      <c r="E880" s="229"/>
    </row>
    <row r="881" spans="1:5" s="50" customFormat="1" ht="18.75" x14ac:dyDescent="0.25">
      <c r="A881" s="322" t="s">
        <v>442</v>
      </c>
      <c r="B881" s="326" t="s">
        <v>1625</v>
      </c>
      <c r="C881" s="228" t="s">
        <v>61</v>
      </c>
      <c r="D881" s="229"/>
      <c r="E881" s="229">
        <v>12.29</v>
      </c>
    </row>
    <row r="882" spans="1:5" s="50" customFormat="1" x14ac:dyDescent="0.3">
      <c r="A882" s="322"/>
      <c r="B882" s="389"/>
      <c r="C882" s="228"/>
      <c r="D882" s="233"/>
      <c r="E882" s="229"/>
    </row>
    <row r="883" spans="1:5" s="50" customFormat="1" ht="18.75" x14ac:dyDescent="0.25">
      <c r="A883" s="322" t="s">
        <v>443</v>
      </c>
      <c r="B883" s="326" t="s">
        <v>1626</v>
      </c>
      <c r="C883" s="228" t="s">
        <v>61</v>
      </c>
      <c r="D883" s="229"/>
      <c r="E883" s="229">
        <v>16.809999999999999</v>
      </c>
    </row>
    <row r="884" spans="1:5" s="50" customFormat="1" x14ac:dyDescent="0.3">
      <c r="A884" s="322"/>
      <c r="B884" s="377"/>
      <c r="C884" s="228"/>
      <c r="D884" s="233"/>
      <c r="E884" s="229"/>
    </row>
    <row r="885" spans="1:5" s="50" customFormat="1" ht="18.75" x14ac:dyDescent="0.25">
      <c r="A885" s="322" t="s">
        <v>444</v>
      </c>
      <c r="B885" s="335" t="s">
        <v>1592</v>
      </c>
      <c r="C885" s="228"/>
      <c r="D885" s="233"/>
      <c r="E885" s="229"/>
    </row>
    <row r="886" spans="1:5" s="50" customFormat="1" ht="157.5" x14ac:dyDescent="0.25">
      <c r="A886" s="322"/>
      <c r="B886" s="323" t="s">
        <v>1593</v>
      </c>
      <c r="C886" s="228"/>
      <c r="D886" s="233"/>
      <c r="E886" s="229"/>
    </row>
    <row r="887" spans="1:5" s="50" customFormat="1" x14ac:dyDescent="0.3">
      <c r="A887" s="322"/>
      <c r="B887" s="323"/>
      <c r="C887" s="228"/>
      <c r="D887" s="233"/>
      <c r="E887" s="229"/>
    </row>
    <row r="888" spans="1:5" s="50" customFormat="1" ht="18.75" x14ac:dyDescent="0.25">
      <c r="A888" s="322" t="s">
        <v>445</v>
      </c>
      <c r="B888" s="378" t="s">
        <v>1461</v>
      </c>
      <c r="C888" s="228" t="s">
        <v>61</v>
      </c>
      <c r="D888" s="229"/>
      <c r="E888" s="229">
        <v>22.37</v>
      </c>
    </row>
    <row r="889" spans="1:5" s="50" customFormat="1" x14ac:dyDescent="0.3">
      <c r="A889" s="322"/>
      <c r="B889" s="377"/>
      <c r="C889" s="228"/>
      <c r="D889" s="233"/>
      <c r="E889" s="229"/>
    </row>
    <row r="890" spans="1:5" s="50" customFormat="1" ht="18.75" x14ac:dyDescent="0.25">
      <c r="A890" s="322" t="s">
        <v>448</v>
      </c>
      <c r="B890" s="378" t="s">
        <v>1462</v>
      </c>
      <c r="C890" s="228" t="s">
        <v>61</v>
      </c>
      <c r="D890" s="229"/>
      <c r="E890" s="229">
        <v>29.21</v>
      </c>
    </row>
    <row r="891" spans="1:5" s="50" customFormat="1" x14ac:dyDescent="0.3">
      <c r="A891" s="322"/>
      <c r="B891" s="377"/>
      <c r="C891" s="228"/>
      <c r="D891" s="233"/>
      <c r="E891" s="229"/>
    </row>
    <row r="892" spans="1:5" s="50" customFormat="1" ht="18.75" x14ac:dyDescent="0.25">
      <c r="A892" s="322" t="s">
        <v>451</v>
      </c>
      <c r="B892" s="378" t="s">
        <v>1552</v>
      </c>
      <c r="C892" s="228" t="s">
        <v>61</v>
      </c>
      <c r="D892" s="229"/>
      <c r="E892" s="229">
        <v>43.63</v>
      </c>
    </row>
    <row r="893" spans="1:5" s="50" customFormat="1" x14ac:dyDescent="0.3">
      <c r="A893" s="322"/>
      <c r="B893" s="377"/>
      <c r="C893" s="228"/>
      <c r="D893" s="233"/>
      <c r="E893" s="229"/>
    </row>
    <row r="894" spans="1:5" s="50" customFormat="1" ht="18.75" x14ac:dyDescent="0.25">
      <c r="A894" s="322" t="s">
        <v>454</v>
      </c>
      <c r="B894" s="378" t="s">
        <v>1463</v>
      </c>
      <c r="C894" s="228" t="s">
        <v>61</v>
      </c>
      <c r="D894" s="229"/>
      <c r="E894" s="229">
        <v>49.28</v>
      </c>
    </row>
    <row r="895" spans="1:5" s="50" customFormat="1" x14ac:dyDescent="0.3">
      <c r="A895" s="322"/>
      <c r="B895" s="377"/>
      <c r="C895" s="228"/>
      <c r="D895" s="233"/>
      <c r="E895" s="229"/>
    </row>
    <row r="896" spans="1:5" s="50" customFormat="1" ht="18.75" x14ac:dyDescent="0.25">
      <c r="A896" s="322" t="s">
        <v>1511</v>
      </c>
      <c r="B896" s="378" t="s">
        <v>1464</v>
      </c>
      <c r="C896" s="228" t="s">
        <v>61</v>
      </c>
      <c r="D896" s="229"/>
      <c r="E896" s="229">
        <v>54.97</v>
      </c>
    </row>
    <row r="897" spans="1:5" s="50" customFormat="1" x14ac:dyDescent="0.3">
      <c r="A897" s="322"/>
      <c r="B897" s="323"/>
      <c r="C897" s="228"/>
      <c r="D897" s="233"/>
      <c r="E897" s="229"/>
    </row>
    <row r="898" spans="1:5" s="50" customFormat="1" x14ac:dyDescent="0.3">
      <c r="A898" s="322" t="s">
        <v>1035</v>
      </c>
      <c r="B898" s="335" t="s">
        <v>367</v>
      </c>
      <c r="C898" s="228"/>
      <c r="D898" s="233"/>
      <c r="E898" s="229"/>
    </row>
    <row r="899" spans="1:5" s="50" customFormat="1" ht="18.75" x14ac:dyDescent="0.25">
      <c r="A899" s="322" t="s">
        <v>1185</v>
      </c>
      <c r="B899" s="325" t="s">
        <v>446</v>
      </c>
      <c r="C899" s="228" t="s">
        <v>18</v>
      </c>
      <c r="D899" s="229"/>
      <c r="E899" s="229">
        <v>527.62</v>
      </c>
    </row>
    <row r="900" spans="1:5" s="50" customFormat="1" ht="47.25" x14ac:dyDescent="0.25">
      <c r="A900" s="322"/>
      <c r="B900" s="323" t="s">
        <v>447</v>
      </c>
      <c r="C900" s="228"/>
      <c r="D900" s="233"/>
      <c r="E900" s="229"/>
    </row>
    <row r="901" spans="1:5" s="50" customFormat="1" x14ac:dyDescent="0.3">
      <c r="A901" s="322"/>
      <c r="B901" s="325"/>
      <c r="C901" s="228"/>
      <c r="D901" s="233"/>
      <c r="E901" s="229"/>
    </row>
    <row r="902" spans="1:5" s="50" customFormat="1" x14ac:dyDescent="0.3">
      <c r="A902" s="322" t="s">
        <v>1186</v>
      </c>
      <c r="B902" s="325" t="s">
        <v>449</v>
      </c>
      <c r="C902" s="228" t="s">
        <v>18</v>
      </c>
      <c r="D902" s="229"/>
      <c r="E902" s="229">
        <v>9.68</v>
      </c>
    </row>
    <row r="903" spans="1:5" s="50" customFormat="1" ht="31.5" x14ac:dyDescent="0.25">
      <c r="A903" s="322"/>
      <c r="B903" s="390" t="s">
        <v>1835</v>
      </c>
      <c r="C903" s="228"/>
      <c r="D903" s="233"/>
      <c r="E903" s="229"/>
    </row>
    <row r="904" spans="1:5" s="50" customFormat="1" x14ac:dyDescent="0.3">
      <c r="A904" s="322"/>
      <c r="B904" s="323"/>
      <c r="C904" s="228"/>
      <c r="D904" s="233"/>
      <c r="E904" s="229"/>
    </row>
    <row r="905" spans="1:5" s="50" customFormat="1" x14ac:dyDescent="0.3">
      <c r="A905" s="322" t="s">
        <v>1187</v>
      </c>
      <c r="B905" s="325" t="s">
        <v>452</v>
      </c>
      <c r="C905" s="228" t="s">
        <v>18</v>
      </c>
      <c r="D905" s="229"/>
      <c r="E905" s="229">
        <v>12.6</v>
      </c>
    </row>
    <row r="906" spans="1:5" s="50" customFormat="1" ht="31.5" x14ac:dyDescent="0.25">
      <c r="A906" s="322"/>
      <c r="B906" s="390" t="s">
        <v>1836</v>
      </c>
      <c r="C906" s="228"/>
      <c r="D906" s="233"/>
      <c r="E906" s="229"/>
    </row>
    <row r="907" spans="1:5" s="50" customFormat="1" x14ac:dyDescent="0.3">
      <c r="A907" s="322"/>
      <c r="B907" s="323"/>
      <c r="C907" s="228"/>
      <c r="D907" s="233"/>
      <c r="E907" s="229"/>
    </row>
    <row r="908" spans="1:5" s="50" customFormat="1" ht="18.75" x14ac:dyDescent="0.25">
      <c r="A908" s="322" t="s">
        <v>1188</v>
      </c>
      <c r="B908" s="325" t="s">
        <v>455</v>
      </c>
      <c r="C908" s="228" t="s">
        <v>18</v>
      </c>
      <c r="D908" s="229"/>
      <c r="E908" s="229">
        <v>11.6</v>
      </c>
    </row>
    <row r="909" spans="1:5" s="50" customFormat="1" ht="47.25" x14ac:dyDescent="0.25">
      <c r="A909" s="322"/>
      <c r="B909" s="390" t="s">
        <v>1837</v>
      </c>
      <c r="C909" s="228"/>
      <c r="D909" s="233"/>
      <c r="E909" s="229"/>
    </row>
    <row r="910" spans="1:5" s="50" customFormat="1" x14ac:dyDescent="0.3">
      <c r="A910" s="322"/>
      <c r="B910" s="323"/>
      <c r="C910" s="228"/>
      <c r="D910" s="233"/>
      <c r="E910" s="229"/>
    </row>
    <row r="911" spans="1:5" s="50" customFormat="1" ht="18.75" x14ac:dyDescent="0.25">
      <c r="A911" s="322" t="s">
        <v>1189</v>
      </c>
      <c r="B911" s="325" t="s">
        <v>457</v>
      </c>
      <c r="C911" s="228" t="s">
        <v>18</v>
      </c>
      <c r="D911" s="229"/>
      <c r="E911" s="229">
        <v>40.28</v>
      </c>
    </row>
    <row r="912" spans="1:5" s="50" customFormat="1" ht="63" x14ac:dyDescent="0.25">
      <c r="A912" s="322"/>
      <c r="B912" s="323" t="s">
        <v>1276</v>
      </c>
      <c r="C912" s="228"/>
      <c r="D912" s="233"/>
      <c r="E912" s="229"/>
    </row>
    <row r="913" spans="1:5" s="50" customFormat="1" x14ac:dyDescent="0.3">
      <c r="A913" s="322"/>
      <c r="B913" s="325"/>
      <c r="C913" s="228"/>
      <c r="D913" s="233"/>
      <c r="E913" s="229"/>
    </row>
    <row r="914" spans="1:5" s="50" customFormat="1" ht="31.5" x14ac:dyDescent="0.25">
      <c r="A914" s="322" t="s">
        <v>1190</v>
      </c>
      <c r="B914" s="325" t="s">
        <v>458</v>
      </c>
      <c r="C914" s="228" t="s">
        <v>18</v>
      </c>
      <c r="D914" s="229"/>
      <c r="E914" s="229">
        <v>516.41</v>
      </c>
    </row>
    <row r="915" spans="1:5" s="50" customFormat="1" ht="141.75" x14ac:dyDescent="0.25">
      <c r="A915" s="322"/>
      <c r="B915" s="323" t="s">
        <v>459</v>
      </c>
      <c r="C915" s="228"/>
      <c r="D915" s="233"/>
      <c r="E915" s="229"/>
    </row>
    <row r="916" spans="1:5" s="50" customFormat="1" x14ac:dyDescent="0.3">
      <c r="A916" s="322"/>
      <c r="B916" s="323"/>
      <c r="C916" s="228"/>
      <c r="D916" s="233"/>
      <c r="E916" s="229"/>
    </row>
    <row r="917" spans="1:5" s="50" customFormat="1" ht="18.75" x14ac:dyDescent="0.25">
      <c r="A917" s="322" t="s">
        <v>1191</v>
      </c>
      <c r="B917" s="331" t="s">
        <v>1691</v>
      </c>
      <c r="C917" s="228" t="s">
        <v>18</v>
      </c>
      <c r="D917" s="229"/>
      <c r="E917" s="229">
        <v>1878</v>
      </c>
    </row>
    <row r="918" spans="1:5" s="50" customFormat="1" ht="94.5" x14ac:dyDescent="0.25">
      <c r="A918" s="322"/>
      <c r="B918" s="333" t="s">
        <v>1658</v>
      </c>
      <c r="C918" s="228"/>
      <c r="D918" s="233"/>
      <c r="E918" s="229"/>
    </row>
    <row r="919" spans="1:5" s="50" customFormat="1" x14ac:dyDescent="0.3">
      <c r="A919" s="322"/>
      <c r="B919" s="323"/>
      <c r="C919" s="228"/>
      <c r="D919" s="233"/>
      <c r="E919" s="229"/>
    </row>
    <row r="920" spans="1:5" s="50" customFormat="1" x14ac:dyDescent="0.3">
      <c r="A920" s="322" t="s">
        <v>1305</v>
      </c>
      <c r="B920" s="325" t="s">
        <v>1692</v>
      </c>
      <c r="C920" s="228" t="s">
        <v>18</v>
      </c>
      <c r="D920" s="229"/>
      <c r="E920" s="229">
        <v>9.0500000000000007</v>
      </c>
    </row>
    <row r="921" spans="1:5" s="50" customFormat="1" ht="78.75" x14ac:dyDescent="0.25">
      <c r="A921" s="322"/>
      <c r="B921" s="323" t="s">
        <v>1306</v>
      </c>
      <c r="C921" s="228"/>
      <c r="D921" s="233"/>
      <c r="E921" s="229"/>
    </row>
    <row r="922" spans="1:5" s="50" customFormat="1" x14ac:dyDescent="0.3">
      <c r="A922" s="322"/>
      <c r="B922" s="323"/>
      <c r="C922" s="228"/>
      <c r="D922" s="233"/>
      <c r="E922" s="229"/>
    </row>
    <row r="923" spans="1:5" s="112" customFormat="1" ht="18.75" x14ac:dyDescent="0.25">
      <c r="A923" s="330" t="s">
        <v>1838</v>
      </c>
      <c r="B923" s="331" t="s">
        <v>1839</v>
      </c>
      <c r="C923" s="231" t="s">
        <v>18</v>
      </c>
      <c r="D923" s="229"/>
      <c r="E923" s="361">
        <v>148.15</v>
      </c>
    </row>
    <row r="924" spans="1:5" s="112" customFormat="1" ht="78.75" x14ac:dyDescent="0.25">
      <c r="A924" s="330"/>
      <c r="B924" s="333" t="s">
        <v>1840</v>
      </c>
      <c r="C924" s="231"/>
      <c r="D924" s="361"/>
      <c r="E924" s="361"/>
    </row>
    <row r="925" spans="1:5" s="112" customFormat="1" x14ac:dyDescent="0.3">
      <c r="A925" s="330"/>
      <c r="B925" s="333"/>
      <c r="C925" s="231"/>
      <c r="D925" s="361"/>
      <c r="E925" s="361"/>
    </row>
    <row r="926" spans="1:5" s="112" customFormat="1" ht="18.75" x14ac:dyDescent="0.25">
      <c r="A926" s="330" t="s">
        <v>1841</v>
      </c>
      <c r="B926" s="331" t="s">
        <v>1842</v>
      </c>
      <c r="C926" s="231" t="s">
        <v>18</v>
      </c>
      <c r="D926" s="229"/>
      <c r="E926" s="361">
        <v>222.96</v>
      </c>
    </row>
    <row r="927" spans="1:5" s="112" customFormat="1" ht="78.75" x14ac:dyDescent="0.25">
      <c r="A927" s="330"/>
      <c r="B927" s="333" t="s">
        <v>1840</v>
      </c>
      <c r="C927" s="231"/>
      <c r="D927" s="361"/>
      <c r="E927" s="361"/>
    </row>
    <row r="928" spans="1:5" s="112" customFormat="1" ht="21" x14ac:dyDescent="0.3">
      <c r="A928" s="330"/>
      <c r="B928" s="391"/>
      <c r="C928" s="231"/>
      <c r="D928" s="361"/>
      <c r="E928" s="361"/>
    </row>
    <row r="929" spans="1:5" s="112" customFormat="1" ht="18.75" x14ac:dyDescent="0.25">
      <c r="A929" s="330" t="s">
        <v>1843</v>
      </c>
      <c r="B929" s="331" t="s">
        <v>1844</v>
      </c>
      <c r="C929" s="231" t="s">
        <v>18</v>
      </c>
      <c r="D929" s="229"/>
      <c r="E929" s="361">
        <v>298.26</v>
      </c>
    </row>
    <row r="930" spans="1:5" s="112" customFormat="1" ht="78.75" x14ac:dyDescent="0.25">
      <c r="A930" s="330"/>
      <c r="B930" s="333" t="s">
        <v>1845</v>
      </c>
      <c r="C930" s="231"/>
      <c r="D930" s="361"/>
      <c r="E930" s="361"/>
    </row>
    <row r="931" spans="1:5" s="112" customFormat="1" x14ac:dyDescent="0.3">
      <c r="A931" s="330"/>
      <c r="B931" s="331"/>
      <c r="C931" s="231"/>
      <c r="D931" s="361"/>
      <c r="E931" s="361"/>
    </row>
    <row r="932" spans="1:5" s="112" customFormat="1" ht="18.75" x14ac:dyDescent="0.25">
      <c r="A932" s="330" t="s">
        <v>1846</v>
      </c>
      <c r="B932" s="331" t="s">
        <v>1847</v>
      </c>
      <c r="C932" s="231" t="s">
        <v>18</v>
      </c>
      <c r="D932" s="229"/>
      <c r="E932" s="361">
        <v>43.51</v>
      </c>
    </row>
    <row r="933" spans="1:5" s="112" customFormat="1" ht="78.75" x14ac:dyDescent="0.25">
      <c r="A933" s="330"/>
      <c r="B933" s="333" t="s">
        <v>1848</v>
      </c>
      <c r="C933" s="231"/>
      <c r="D933" s="361"/>
      <c r="E933" s="361"/>
    </row>
    <row r="934" spans="1:5" s="112" customFormat="1" x14ac:dyDescent="0.3">
      <c r="A934" s="330"/>
      <c r="B934" s="333"/>
      <c r="C934" s="231"/>
      <c r="D934" s="361"/>
      <c r="E934" s="361"/>
    </row>
    <row r="935" spans="1:5" s="50" customFormat="1" ht="18.75" x14ac:dyDescent="0.25">
      <c r="A935" s="322" t="s">
        <v>1192</v>
      </c>
      <c r="B935" s="335" t="s">
        <v>1497</v>
      </c>
      <c r="C935" s="228"/>
      <c r="D935" s="233"/>
      <c r="E935" s="229"/>
    </row>
    <row r="936" spans="1:5" s="50" customFormat="1" ht="47.25" x14ac:dyDescent="0.25">
      <c r="A936" s="322"/>
      <c r="B936" s="323" t="s">
        <v>1198</v>
      </c>
      <c r="C936" s="228"/>
      <c r="D936" s="233"/>
      <c r="E936" s="229"/>
    </row>
    <row r="937" spans="1:5" s="50" customFormat="1" x14ac:dyDescent="0.3">
      <c r="A937" s="322"/>
      <c r="B937" s="323"/>
      <c r="C937" s="228"/>
      <c r="D937" s="233"/>
      <c r="E937" s="229"/>
    </row>
    <row r="938" spans="1:5" s="50" customFormat="1" ht="18.75" x14ac:dyDescent="0.25">
      <c r="A938" s="322" t="s">
        <v>1193</v>
      </c>
      <c r="B938" s="325" t="s">
        <v>1199</v>
      </c>
      <c r="C938" s="228" t="s">
        <v>18</v>
      </c>
      <c r="D938" s="229"/>
      <c r="E938" s="229">
        <v>12.58</v>
      </c>
    </row>
    <row r="939" spans="1:5" s="50" customFormat="1" x14ac:dyDescent="0.3">
      <c r="A939" s="322"/>
      <c r="B939" s="323"/>
      <c r="C939" s="228"/>
      <c r="D939" s="233"/>
      <c r="E939" s="229"/>
    </row>
    <row r="940" spans="1:5" s="50" customFormat="1" ht="18.75" x14ac:dyDescent="0.25">
      <c r="A940" s="322" t="s">
        <v>1194</v>
      </c>
      <c r="B940" s="325" t="s">
        <v>1201</v>
      </c>
      <c r="C940" s="228" t="s">
        <v>18</v>
      </c>
      <c r="D940" s="229"/>
      <c r="E940" s="229">
        <v>12.21</v>
      </c>
    </row>
    <row r="941" spans="1:5" s="50" customFormat="1" x14ac:dyDescent="0.3">
      <c r="A941" s="322"/>
      <c r="B941" s="323"/>
      <c r="C941" s="228"/>
      <c r="D941" s="233"/>
      <c r="E941" s="229"/>
    </row>
    <row r="942" spans="1:5" s="50" customFormat="1" ht="18.75" x14ac:dyDescent="0.25">
      <c r="A942" s="322" t="s">
        <v>1196</v>
      </c>
      <c r="B942" s="325" t="s">
        <v>1200</v>
      </c>
      <c r="C942" s="228" t="s">
        <v>18</v>
      </c>
      <c r="D942" s="229"/>
      <c r="E942" s="229">
        <v>12.8</v>
      </c>
    </row>
    <row r="943" spans="1:5" s="50" customFormat="1" x14ac:dyDescent="0.3">
      <c r="A943" s="322"/>
      <c r="B943" s="323"/>
      <c r="C943" s="228"/>
      <c r="D943" s="233"/>
      <c r="E943" s="229"/>
    </row>
    <row r="944" spans="1:5" s="50" customFormat="1" ht="18.75" x14ac:dyDescent="0.25">
      <c r="A944" s="322" t="s">
        <v>1195</v>
      </c>
      <c r="B944" s="325" t="s">
        <v>1202</v>
      </c>
      <c r="C944" s="228" t="s">
        <v>18</v>
      </c>
      <c r="D944" s="229"/>
      <c r="E944" s="229">
        <v>14.67</v>
      </c>
    </row>
    <row r="945" spans="1:5" s="50" customFormat="1" x14ac:dyDescent="0.3">
      <c r="A945" s="322"/>
      <c r="B945" s="323"/>
      <c r="C945" s="228"/>
      <c r="D945" s="233"/>
      <c r="E945" s="229"/>
    </row>
    <row r="946" spans="1:5" s="50" customFormat="1" ht="18.75" x14ac:dyDescent="0.25">
      <c r="A946" s="322" t="s">
        <v>1197</v>
      </c>
      <c r="B946" s="325" t="s">
        <v>1203</v>
      </c>
      <c r="C946" s="228" t="s">
        <v>18</v>
      </c>
      <c r="D946" s="229"/>
      <c r="E946" s="229">
        <v>14.92</v>
      </c>
    </row>
    <row r="947" spans="1:5" s="50" customFormat="1" x14ac:dyDescent="0.3">
      <c r="A947" s="322"/>
      <c r="B947" s="323"/>
      <c r="C947" s="228"/>
      <c r="D947" s="233"/>
      <c r="E947" s="229"/>
    </row>
    <row r="948" spans="1:5" s="50" customFormat="1" ht="18.75" x14ac:dyDescent="0.25">
      <c r="A948" s="322" t="s">
        <v>1208</v>
      </c>
      <c r="B948" s="325" t="s">
        <v>1204</v>
      </c>
      <c r="C948" s="228" t="s">
        <v>18</v>
      </c>
      <c r="D948" s="229"/>
      <c r="E948" s="229">
        <v>17.239999999999998</v>
      </c>
    </row>
    <row r="949" spans="1:5" s="50" customFormat="1" x14ac:dyDescent="0.3">
      <c r="A949" s="322"/>
      <c r="B949" s="323"/>
      <c r="C949" s="228"/>
      <c r="D949" s="233"/>
      <c r="E949" s="229"/>
    </row>
    <row r="950" spans="1:5" s="50" customFormat="1" ht="18.75" x14ac:dyDescent="0.25">
      <c r="A950" s="322" t="s">
        <v>1209</v>
      </c>
      <c r="B950" s="325" t="s">
        <v>1205</v>
      </c>
      <c r="C950" s="228" t="s">
        <v>18</v>
      </c>
      <c r="D950" s="229"/>
      <c r="E950" s="229">
        <v>17.89</v>
      </c>
    </row>
    <row r="951" spans="1:5" s="50" customFormat="1" x14ac:dyDescent="0.3">
      <c r="A951" s="322"/>
      <c r="B951" s="323"/>
      <c r="C951" s="228"/>
      <c r="D951" s="233"/>
      <c r="E951" s="229"/>
    </row>
    <row r="952" spans="1:5" s="50" customFormat="1" ht="18.75" x14ac:dyDescent="0.25">
      <c r="A952" s="322" t="s">
        <v>1210</v>
      </c>
      <c r="B952" s="325" t="s">
        <v>1206</v>
      </c>
      <c r="C952" s="228" t="s">
        <v>18</v>
      </c>
      <c r="D952" s="229"/>
      <c r="E952" s="229">
        <v>17.5</v>
      </c>
    </row>
    <row r="953" spans="1:5" s="50" customFormat="1" x14ac:dyDescent="0.3">
      <c r="A953" s="322"/>
      <c r="B953" s="323"/>
      <c r="C953" s="228"/>
      <c r="D953" s="233"/>
      <c r="E953" s="229"/>
    </row>
    <row r="954" spans="1:5" s="50" customFormat="1" ht="18.75" x14ac:dyDescent="0.25">
      <c r="A954" s="322" t="s">
        <v>1211</v>
      </c>
      <c r="B954" s="325" t="s">
        <v>1207</v>
      </c>
      <c r="C954" s="228" t="s">
        <v>18</v>
      </c>
      <c r="D954" s="229"/>
      <c r="E954" s="229">
        <v>17.670000000000002</v>
      </c>
    </row>
    <row r="955" spans="1:5" s="50" customFormat="1" x14ac:dyDescent="0.3">
      <c r="A955" s="322"/>
      <c r="B955" s="325"/>
      <c r="C955" s="228"/>
      <c r="D955" s="233"/>
      <c r="E955" s="229"/>
    </row>
    <row r="956" spans="1:5" s="50" customFormat="1" ht="18.75" x14ac:dyDescent="0.25">
      <c r="A956" s="322" t="s">
        <v>1498</v>
      </c>
      <c r="B956" s="325" t="s">
        <v>1517</v>
      </c>
      <c r="C956" s="228" t="s">
        <v>18</v>
      </c>
      <c r="D956" s="229"/>
      <c r="E956" s="229">
        <v>12.24</v>
      </c>
    </row>
    <row r="957" spans="1:5" s="50" customFormat="1" x14ac:dyDescent="0.3">
      <c r="A957" s="322"/>
      <c r="B957" s="325"/>
      <c r="C957" s="228"/>
      <c r="D957" s="233"/>
      <c r="E957" s="229"/>
    </row>
    <row r="958" spans="1:5" s="50" customFormat="1" ht="18.75" x14ac:dyDescent="0.25">
      <c r="A958" s="322" t="s">
        <v>1499</v>
      </c>
      <c r="B958" s="325" t="s">
        <v>1518</v>
      </c>
      <c r="C958" s="228" t="s">
        <v>18</v>
      </c>
      <c r="D958" s="229"/>
      <c r="E958" s="229">
        <v>15.35</v>
      </c>
    </row>
    <row r="959" spans="1:5" s="50" customFormat="1" x14ac:dyDescent="0.3">
      <c r="A959" s="322"/>
      <c r="B959" s="325"/>
      <c r="C959" s="228"/>
      <c r="D959" s="233"/>
      <c r="E959" s="229"/>
    </row>
    <row r="960" spans="1:5" s="50" customFormat="1" ht="18.75" x14ac:dyDescent="0.25">
      <c r="A960" s="322" t="s">
        <v>1553</v>
      </c>
      <c r="B960" s="378" t="s">
        <v>1519</v>
      </c>
      <c r="C960" s="228" t="s">
        <v>18</v>
      </c>
      <c r="D960" s="229"/>
      <c r="E960" s="229">
        <v>29.19</v>
      </c>
    </row>
    <row r="961" spans="1:5" s="50" customFormat="1" x14ac:dyDescent="0.3">
      <c r="A961" s="322"/>
      <c r="B961" s="378"/>
      <c r="C961" s="228"/>
      <c r="D961" s="233"/>
      <c r="E961" s="229"/>
    </row>
    <row r="962" spans="1:5" s="50" customFormat="1" ht="18.75" x14ac:dyDescent="0.25">
      <c r="A962" s="322" t="s">
        <v>1554</v>
      </c>
      <c r="B962" s="378" t="s">
        <v>1520</v>
      </c>
      <c r="C962" s="228" t="s">
        <v>18</v>
      </c>
      <c r="D962" s="229"/>
      <c r="E962" s="229">
        <v>20.37</v>
      </c>
    </row>
    <row r="963" spans="1:5" s="50" customFormat="1" x14ac:dyDescent="0.3">
      <c r="A963" s="322"/>
      <c r="B963" s="378"/>
      <c r="C963" s="228"/>
      <c r="D963" s="233"/>
      <c r="E963" s="229"/>
    </row>
    <row r="964" spans="1:5" s="50" customFormat="1" ht="18.75" x14ac:dyDescent="0.25">
      <c r="A964" s="322" t="s">
        <v>1555</v>
      </c>
      <c r="B964" s="378" t="s">
        <v>1627</v>
      </c>
      <c r="C964" s="228" t="s">
        <v>18</v>
      </c>
      <c r="D964" s="229"/>
      <c r="E964" s="229">
        <v>25.22</v>
      </c>
    </row>
    <row r="965" spans="1:5" s="50" customFormat="1" x14ac:dyDescent="0.3">
      <c r="A965" s="322"/>
      <c r="B965" s="378"/>
      <c r="C965" s="228"/>
      <c r="D965" s="233"/>
      <c r="E965" s="229"/>
    </row>
    <row r="966" spans="1:5" s="50" customFormat="1" ht="18.75" x14ac:dyDescent="0.25">
      <c r="A966" s="322" t="s">
        <v>1556</v>
      </c>
      <c r="B966" s="378" t="s">
        <v>1521</v>
      </c>
      <c r="C966" s="228" t="s">
        <v>18</v>
      </c>
      <c r="D966" s="229"/>
      <c r="E966" s="229">
        <v>83.71</v>
      </c>
    </row>
    <row r="967" spans="1:5" s="50" customFormat="1" x14ac:dyDescent="0.3">
      <c r="A967" s="322"/>
      <c r="B967" s="325"/>
      <c r="C967" s="228"/>
      <c r="D967" s="233"/>
      <c r="E967" s="229"/>
    </row>
    <row r="968" spans="1:5" s="50" customFormat="1" ht="18.75" x14ac:dyDescent="0.25">
      <c r="A968" s="322" t="s">
        <v>1212</v>
      </c>
      <c r="B968" s="335" t="s">
        <v>1034</v>
      </c>
      <c r="C968" s="228"/>
      <c r="D968" s="233"/>
      <c r="E968" s="229"/>
    </row>
    <row r="969" spans="1:5" s="50" customFormat="1" ht="94.5" x14ac:dyDescent="0.25">
      <c r="A969" s="322"/>
      <c r="B969" s="323" t="s">
        <v>460</v>
      </c>
      <c r="C969" s="228"/>
      <c r="D969" s="233"/>
      <c r="E969" s="229"/>
    </row>
    <row r="970" spans="1:5" s="50" customFormat="1" x14ac:dyDescent="0.3">
      <c r="A970" s="322"/>
      <c r="B970" s="323"/>
      <c r="C970" s="228"/>
      <c r="D970" s="233"/>
      <c r="E970" s="229"/>
    </row>
    <row r="971" spans="1:5" s="50" customFormat="1" ht="31.5" x14ac:dyDescent="0.25">
      <c r="A971" s="322" t="s">
        <v>1213</v>
      </c>
      <c r="B971" s="378" t="s">
        <v>1450</v>
      </c>
      <c r="C971" s="228" t="s">
        <v>18</v>
      </c>
      <c r="D971" s="229"/>
      <c r="E971" s="229">
        <v>118.39</v>
      </c>
    </row>
    <row r="972" spans="1:5" s="50" customFormat="1" x14ac:dyDescent="0.3">
      <c r="A972" s="322"/>
      <c r="B972" s="377"/>
      <c r="C972" s="228"/>
      <c r="D972" s="233"/>
      <c r="E972" s="229"/>
    </row>
    <row r="973" spans="1:5" s="50" customFormat="1" ht="31.5" x14ac:dyDescent="0.25">
      <c r="A973" s="322" t="s">
        <v>1214</v>
      </c>
      <c r="B973" s="378" t="s">
        <v>1451</v>
      </c>
      <c r="C973" s="228" t="s">
        <v>18</v>
      </c>
      <c r="D973" s="229"/>
      <c r="E973" s="229">
        <v>177.92</v>
      </c>
    </row>
    <row r="974" spans="1:5" s="50" customFormat="1" x14ac:dyDescent="0.3">
      <c r="A974" s="322"/>
      <c r="B974" s="377"/>
      <c r="C974" s="228"/>
      <c r="D974" s="233"/>
      <c r="E974" s="229"/>
    </row>
    <row r="975" spans="1:5" s="50" customFormat="1" ht="31.5" x14ac:dyDescent="0.25">
      <c r="A975" s="322" t="s">
        <v>1215</v>
      </c>
      <c r="B975" s="378" t="s">
        <v>1528</v>
      </c>
      <c r="C975" s="228" t="s">
        <v>18</v>
      </c>
      <c r="D975" s="229"/>
      <c r="E975" s="229">
        <v>210.29</v>
      </c>
    </row>
    <row r="976" spans="1:5" s="50" customFormat="1" x14ac:dyDescent="0.3">
      <c r="A976" s="322"/>
      <c r="B976" s="377"/>
      <c r="C976" s="228"/>
      <c r="D976" s="233"/>
      <c r="E976" s="229"/>
    </row>
    <row r="977" spans="1:5" s="50" customFormat="1" ht="31.5" x14ac:dyDescent="0.25">
      <c r="A977" s="322" t="s">
        <v>1216</v>
      </c>
      <c r="B977" s="378" t="s">
        <v>1529</v>
      </c>
      <c r="C977" s="228" t="s">
        <v>18</v>
      </c>
      <c r="D977" s="229"/>
      <c r="E977" s="229">
        <v>286.64999999999998</v>
      </c>
    </row>
    <row r="978" spans="1:5" s="50" customFormat="1" x14ac:dyDescent="0.3">
      <c r="A978" s="322"/>
      <c r="B978" s="377"/>
      <c r="C978" s="228"/>
      <c r="D978" s="233"/>
      <c r="E978" s="229"/>
    </row>
    <row r="979" spans="1:5" s="50" customFormat="1" ht="31.5" x14ac:dyDescent="0.25">
      <c r="A979" s="322" t="s">
        <v>1217</v>
      </c>
      <c r="B979" s="378" t="s">
        <v>1530</v>
      </c>
      <c r="C979" s="228" t="s">
        <v>18</v>
      </c>
      <c r="D979" s="229"/>
      <c r="E979" s="229">
        <v>387.11</v>
      </c>
    </row>
    <row r="980" spans="1:5" s="50" customFormat="1" x14ac:dyDescent="0.3">
      <c r="A980" s="322"/>
      <c r="B980" s="377"/>
      <c r="C980" s="228"/>
      <c r="D980" s="233"/>
      <c r="E980" s="229"/>
    </row>
    <row r="981" spans="1:5" s="50" customFormat="1" ht="31.5" x14ac:dyDescent="0.25">
      <c r="A981" s="322" t="s">
        <v>1218</v>
      </c>
      <c r="B981" s="378" t="s">
        <v>1531</v>
      </c>
      <c r="C981" s="228" t="s">
        <v>18</v>
      </c>
      <c r="D981" s="229"/>
      <c r="E981" s="229">
        <v>507.54</v>
      </c>
    </row>
    <row r="982" spans="1:5" s="50" customFormat="1" x14ac:dyDescent="0.3">
      <c r="A982" s="322"/>
      <c r="B982" s="323"/>
      <c r="C982" s="228"/>
      <c r="D982" s="233"/>
      <c r="E982" s="229"/>
    </row>
    <row r="983" spans="1:5" s="50" customFormat="1" x14ac:dyDescent="0.3">
      <c r="A983" s="382"/>
      <c r="B983" s="379"/>
      <c r="C983" s="343"/>
      <c r="D983" s="716" t="s">
        <v>21</v>
      </c>
      <c r="E983" s="717"/>
    </row>
    <row r="984" spans="1:5" s="50" customFormat="1" x14ac:dyDescent="0.3">
      <c r="A984" s="315">
        <v>110000</v>
      </c>
      <c r="B984" s="316" t="s">
        <v>461</v>
      </c>
      <c r="C984" s="317"/>
      <c r="D984" s="344"/>
      <c r="E984" s="229"/>
    </row>
    <row r="985" spans="1:5" s="50" customFormat="1" ht="31.5" x14ac:dyDescent="0.25">
      <c r="A985" s="320">
        <v>110100</v>
      </c>
      <c r="B985" s="381" t="s">
        <v>462</v>
      </c>
      <c r="C985" s="228"/>
      <c r="D985" s="233"/>
      <c r="E985" s="229"/>
    </row>
    <row r="986" spans="1:5" s="50" customFormat="1" ht="207" customHeight="1" x14ac:dyDescent="0.25">
      <c r="A986" s="322"/>
      <c r="B986" s="323" t="s">
        <v>1488</v>
      </c>
      <c r="C986" s="228"/>
      <c r="D986" s="233"/>
      <c r="E986" s="229"/>
    </row>
    <row r="987" spans="1:5" s="50" customFormat="1" x14ac:dyDescent="0.3">
      <c r="A987" s="322"/>
      <c r="B987" s="335"/>
      <c r="C987" s="228"/>
      <c r="D987" s="233"/>
      <c r="E987" s="229"/>
    </row>
    <row r="988" spans="1:5" s="50" customFormat="1" x14ac:dyDescent="0.3">
      <c r="A988" s="322" t="s">
        <v>463</v>
      </c>
      <c r="B988" s="325" t="s">
        <v>464</v>
      </c>
      <c r="C988" s="228" t="s">
        <v>18</v>
      </c>
      <c r="D988" s="229"/>
      <c r="E988" s="229">
        <v>556.22</v>
      </c>
    </row>
    <row r="989" spans="1:5" s="50" customFormat="1" x14ac:dyDescent="0.3">
      <c r="A989" s="322"/>
      <c r="B989" s="323"/>
      <c r="C989" s="228"/>
      <c r="D989" s="233"/>
      <c r="E989" s="229"/>
    </row>
    <row r="990" spans="1:5" s="50" customFormat="1" x14ac:dyDescent="0.3">
      <c r="A990" s="322" t="s">
        <v>465</v>
      </c>
      <c r="B990" s="325" t="s">
        <v>466</v>
      </c>
      <c r="C990" s="228" t="s">
        <v>18</v>
      </c>
      <c r="D990" s="229"/>
      <c r="E990" s="229">
        <v>564.91999999999996</v>
      </c>
    </row>
    <row r="991" spans="1:5" s="50" customFormat="1" x14ac:dyDescent="0.3">
      <c r="A991" s="322"/>
      <c r="B991" s="323"/>
      <c r="C991" s="228"/>
      <c r="D991" s="233"/>
      <c r="E991" s="229"/>
    </row>
    <row r="992" spans="1:5" s="50" customFormat="1" x14ac:dyDescent="0.3">
      <c r="A992" s="322" t="s">
        <v>467</v>
      </c>
      <c r="B992" s="325" t="s">
        <v>468</v>
      </c>
      <c r="C992" s="228" t="s">
        <v>18</v>
      </c>
      <c r="D992" s="229"/>
      <c r="E992" s="229">
        <v>573.64</v>
      </c>
    </row>
    <row r="993" spans="1:5" s="50" customFormat="1" x14ac:dyDescent="0.3">
      <c r="A993" s="322"/>
      <c r="B993" s="323"/>
      <c r="C993" s="228"/>
      <c r="D993" s="233"/>
      <c r="E993" s="229"/>
    </row>
    <row r="994" spans="1:5" s="50" customFormat="1" x14ac:dyDescent="0.3">
      <c r="A994" s="322" t="s">
        <v>469</v>
      </c>
      <c r="B994" s="325" t="s">
        <v>470</v>
      </c>
      <c r="C994" s="228" t="s">
        <v>18</v>
      </c>
      <c r="D994" s="229"/>
      <c r="E994" s="229">
        <v>606.38</v>
      </c>
    </row>
    <row r="995" spans="1:5" s="50" customFormat="1" x14ac:dyDescent="0.3">
      <c r="A995" s="322"/>
      <c r="B995" s="323"/>
      <c r="C995" s="228"/>
      <c r="D995" s="233"/>
      <c r="E995" s="229"/>
    </row>
    <row r="996" spans="1:5" s="50" customFormat="1" ht="18.75" x14ac:dyDescent="0.25">
      <c r="A996" s="322" t="s">
        <v>471</v>
      </c>
      <c r="B996" s="325" t="s">
        <v>472</v>
      </c>
      <c r="C996" s="228" t="s">
        <v>18</v>
      </c>
      <c r="D996" s="229"/>
      <c r="E996" s="229">
        <v>2116.13</v>
      </c>
    </row>
    <row r="997" spans="1:5" s="50" customFormat="1" x14ac:dyDescent="0.3">
      <c r="A997" s="322"/>
      <c r="B997" s="323"/>
      <c r="C997" s="228"/>
      <c r="D997" s="233"/>
      <c r="E997" s="229"/>
    </row>
    <row r="998" spans="1:5" s="50" customFormat="1" ht="18.75" x14ac:dyDescent="0.25">
      <c r="A998" s="322" t="s">
        <v>473</v>
      </c>
      <c r="B998" s="325" t="s">
        <v>474</v>
      </c>
      <c r="C998" s="228" t="s">
        <v>18</v>
      </c>
      <c r="D998" s="229"/>
      <c r="E998" s="229">
        <v>2208.7800000000002</v>
      </c>
    </row>
    <row r="999" spans="1:5" s="50" customFormat="1" x14ac:dyDescent="0.3">
      <c r="A999" s="322"/>
      <c r="B999" s="323"/>
      <c r="C999" s="228"/>
      <c r="D999" s="324"/>
      <c r="E999" s="229"/>
    </row>
    <row r="1000" spans="1:5" s="50" customFormat="1" ht="18.75" x14ac:dyDescent="0.25">
      <c r="A1000" s="322" t="s">
        <v>475</v>
      </c>
      <c r="B1000" s="325" t="s">
        <v>1036</v>
      </c>
      <c r="C1000" s="228" t="s">
        <v>18</v>
      </c>
      <c r="D1000" s="229"/>
      <c r="E1000" s="229">
        <v>540.1</v>
      </c>
    </row>
    <row r="1001" spans="1:5" s="50" customFormat="1" x14ac:dyDescent="0.3">
      <c r="A1001" s="322"/>
      <c r="B1001" s="323"/>
      <c r="C1001" s="228"/>
      <c r="D1001" s="233"/>
      <c r="E1001" s="229"/>
    </row>
    <row r="1002" spans="1:5" s="50" customFormat="1" ht="18.75" x14ac:dyDescent="0.25">
      <c r="A1002" s="322" t="s">
        <v>476</v>
      </c>
      <c r="B1002" s="335" t="s">
        <v>477</v>
      </c>
      <c r="C1002" s="228"/>
      <c r="D1002" s="233"/>
      <c r="E1002" s="229"/>
    </row>
    <row r="1003" spans="1:5" s="50" customFormat="1" ht="18.75" x14ac:dyDescent="0.25">
      <c r="A1003" s="322" t="s">
        <v>478</v>
      </c>
      <c r="B1003" s="325" t="s">
        <v>1489</v>
      </c>
      <c r="C1003" s="228" t="s">
        <v>18</v>
      </c>
      <c r="D1003" s="229"/>
      <c r="E1003" s="229">
        <v>372.64</v>
      </c>
    </row>
    <row r="1004" spans="1:5" s="50" customFormat="1" ht="83.25" customHeight="1" x14ac:dyDescent="0.25">
      <c r="A1004" s="322"/>
      <c r="B1004" s="323" t="s">
        <v>479</v>
      </c>
      <c r="C1004" s="228"/>
      <c r="D1004" s="233"/>
      <c r="E1004" s="229"/>
    </row>
    <row r="1005" spans="1:5" s="50" customFormat="1" x14ac:dyDescent="0.3">
      <c r="A1005" s="322"/>
      <c r="B1005" s="323"/>
      <c r="C1005" s="228"/>
      <c r="D1005" s="233"/>
      <c r="E1005" s="229"/>
    </row>
    <row r="1006" spans="1:5" s="50" customFormat="1" ht="18.75" x14ac:dyDescent="0.25">
      <c r="A1006" s="322" t="s">
        <v>481</v>
      </c>
      <c r="B1006" s="335" t="s">
        <v>303</v>
      </c>
      <c r="C1006" s="228"/>
      <c r="D1006" s="233"/>
      <c r="E1006" s="229"/>
    </row>
    <row r="1007" spans="1:5" s="50" customFormat="1" x14ac:dyDescent="0.3">
      <c r="A1007" s="322" t="s">
        <v>482</v>
      </c>
      <c r="B1007" s="325" t="s">
        <v>483</v>
      </c>
      <c r="C1007" s="228" t="s">
        <v>18</v>
      </c>
      <c r="D1007" s="229"/>
      <c r="E1007" s="229">
        <v>157.11000000000001</v>
      </c>
    </row>
    <row r="1008" spans="1:5" s="50" customFormat="1" ht="57" customHeight="1" x14ac:dyDescent="0.25">
      <c r="A1008" s="322"/>
      <c r="B1008" s="323" t="s">
        <v>484</v>
      </c>
      <c r="C1008" s="228"/>
      <c r="D1008" s="233"/>
      <c r="E1008" s="229"/>
    </row>
    <row r="1009" spans="1:5" s="50" customFormat="1" x14ac:dyDescent="0.3">
      <c r="A1009" s="322"/>
      <c r="B1009" s="325"/>
      <c r="C1009" s="228"/>
      <c r="D1009" s="233"/>
      <c r="E1009" s="229"/>
    </row>
    <row r="1010" spans="1:5" s="50" customFormat="1" x14ac:dyDescent="0.3">
      <c r="A1010" s="322" t="s">
        <v>485</v>
      </c>
      <c r="B1010" s="325" t="s">
        <v>486</v>
      </c>
      <c r="C1010" s="228" t="s">
        <v>18</v>
      </c>
      <c r="D1010" s="229"/>
      <c r="E1010" s="229">
        <v>255.14</v>
      </c>
    </row>
    <row r="1011" spans="1:5" s="50" customFormat="1" ht="63" x14ac:dyDescent="0.25">
      <c r="A1011" s="322"/>
      <c r="B1011" s="323" t="s">
        <v>918</v>
      </c>
      <c r="C1011" s="228"/>
      <c r="D1011" s="233"/>
      <c r="E1011" s="229"/>
    </row>
    <row r="1012" spans="1:5" s="50" customFormat="1" x14ac:dyDescent="0.3">
      <c r="A1012" s="322"/>
      <c r="B1012" s="325"/>
      <c r="C1012" s="228"/>
      <c r="D1012" s="233"/>
      <c r="E1012" s="229"/>
    </row>
    <row r="1013" spans="1:5" s="50" customFormat="1" ht="18.75" x14ac:dyDescent="0.25">
      <c r="A1013" s="322" t="s">
        <v>487</v>
      </c>
      <c r="B1013" s="335" t="s">
        <v>488</v>
      </c>
      <c r="C1013" s="228"/>
      <c r="D1013" s="233"/>
      <c r="E1013" s="229"/>
    </row>
    <row r="1014" spans="1:5" s="50" customFormat="1" ht="31.5" x14ac:dyDescent="0.25">
      <c r="A1014" s="322" t="s">
        <v>489</v>
      </c>
      <c r="B1014" s="325" t="s">
        <v>1037</v>
      </c>
      <c r="C1014" s="228" t="s">
        <v>61</v>
      </c>
      <c r="D1014" s="229"/>
      <c r="E1014" s="229">
        <v>31.85</v>
      </c>
    </row>
    <row r="1015" spans="1:5" s="50" customFormat="1" ht="139.5" customHeight="1" x14ac:dyDescent="0.25">
      <c r="A1015" s="322"/>
      <c r="B1015" s="323" t="s">
        <v>490</v>
      </c>
      <c r="C1015" s="228"/>
      <c r="D1015" s="233"/>
      <c r="E1015" s="229"/>
    </row>
    <row r="1016" spans="1:5" s="50" customFormat="1" x14ac:dyDescent="0.3">
      <c r="A1016" s="322"/>
      <c r="B1016" s="325"/>
      <c r="C1016" s="228"/>
      <c r="D1016" s="233"/>
      <c r="E1016" s="229"/>
    </row>
    <row r="1017" spans="1:5" s="50" customFormat="1" ht="18.75" x14ac:dyDescent="0.25">
      <c r="A1017" s="322" t="s">
        <v>491</v>
      </c>
      <c r="B1017" s="335" t="s">
        <v>919</v>
      </c>
      <c r="C1017" s="228"/>
      <c r="D1017" s="233"/>
      <c r="E1017" s="229"/>
    </row>
    <row r="1018" spans="1:5" s="50" customFormat="1" ht="236.25" x14ac:dyDescent="0.25">
      <c r="A1018" s="322"/>
      <c r="B1018" s="323" t="s">
        <v>1039</v>
      </c>
      <c r="C1018" s="228"/>
      <c r="D1018" s="233"/>
      <c r="E1018" s="229"/>
    </row>
    <row r="1019" spans="1:5" s="50" customFormat="1" x14ac:dyDescent="0.3">
      <c r="A1019" s="322"/>
      <c r="B1019" s="323"/>
      <c r="C1019" s="228"/>
      <c r="D1019" s="233"/>
      <c r="E1019" s="229"/>
    </row>
    <row r="1020" spans="1:5" s="50" customFormat="1" ht="31.5" x14ac:dyDescent="0.25">
      <c r="A1020" s="322" t="s">
        <v>492</v>
      </c>
      <c r="B1020" s="325" t="s">
        <v>498</v>
      </c>
      <c r="C1020" s="228" t="s">
        <v>18</v>
      </c>
      <c r="D1020" s="229"/>
      <c r="E1020" s="229">
        <v>884.98</v>
      </c>
    </row>
    <row r="1021" spans="1:5" s="50" customFormat="1" x14ac:dyDescent="0.3">
      <c r="A1021" s="322"/>
      <c r="B1021" s="335"/>
      <c r="C1021" s="228"/>
      <c r="D1021" s="233"/>
      <c r="E1021" s="229"/>
    </row>
    <row r="1022" spans="1:5" s="50" customFormat="1" ht="31.5" x14ac:dyDescent="0.25">
      <c r="A1022" s="322" t="s">
        <v>493</v>
      </c>
      <c r="B1022" s="325" t="s">
        <v>496</v>
      </c>
      <c r="C1022" s="228" t="s">
        <v>18</v>
      </c>
      <c r="D1022" s="229"/>
      <c r="E1022" s="229">
        <v>893.97</v>
      </c>
    </row>
    <row r="1023" spans="1:5" s="50" customFormat="1" x14ac:dyDescent="0.3">
      <c r="A1023" s="322"/>
      <c r="B1023" s="335"/>
      <c r="C1023" s="228"/>
      <c r="D1023" s="233"/>
      <c r="E1023" s="229"/>
    </row>
    <row r="1024" spans="1:5" s="50" customFormat="1" ht="31.5" x14ac:dyDescent="0.25">
      <c r="A1024" s="322" t="s">
        <v>495</v>
      </c>
      <c r="B1024" s="325" t="s">
        <v>494</v>
      </c>
      <c r="C1024" s="228" t="s">
        <v>18</v>
      </c>
      <c r="D1024" s="229"/>
      <c r="E1024" s="229">
        <v>898.95</v>
      </c>
    </row>
    <row r="1025" spans="1:5" s="50" customFormat="1" x14ac:dyDescent="0.3">
      <c r="A1025" s="322"/>
      <c r="B1025" s="335"/>
      <c r="C1025" s="228"/>
      <c r="D1025" s="233"/>
      <c r="E1025" s="229"/>
    </row>
    <row r="1026" spans="1:5" s="50" customFormat="1" ht="31.5" x14ac:dyDescent="0.25">
      <c r="A1026" s="322" t="s">
        <v>497</v>
      </c>
      <c r="B1026" s="325" t="s">
        <v>1038</v>
      </c>
      <c r="C1026" s="228" t="s">
        <v>18</v>
      </c>
      <c r="D1026" s="229"/>
      <c r="E1026" s="229">
        <v>938.5</v>
      </c>
    </row>
    <row r="1027" spans="1:5" s="50" customFormat="1" x14ac:dyDescent="0.3">
      <c r="A1027" s="322"/>
      <c r="B1027" s="323"/>
      <c r="C1027" s="228"/>
      <c r="D1027" s="233"/>
      <c r="E1027" s="229"/>
    </row>
    <row r="1028" spans="1:5" s="50" customFormat="1" ht="31.5" x14ac:dyDescent="0.25">
      <c r="A1028" s="322" t="s">
        <v>499</v>
      </c>
      <c r="B1028" s="325" t="s">
        <v>920</v>
      </c>
      <c r="C1028" s="228" t="s">
        <v>18</v>
      </c>
      <c r="D1028" s="229"/>
      <c r="E1028" s="229">
        <v>2441.44</v>
      </c>
    </row>
    <row r="1029" spans="1:5" s="50" customFormat="1" x14ac:dyDescent="0.3">
      <c r="A1029" s="322"/>
      <c r="B1029" s="323"/>
      <c r="C1029" s="228"/>
      <c r="D1029" s="233"/>
      <c r="E1029" s="229"/>
    </row>
    <row r="1030" spans="1:5" s="50" customFormat="1" ht="31.5" x14ac:dyDescent="0.25">
      <c r="A1030" s="322" t="s">
        <v>500</v>
      </c>
      <c r="B1030" s="325" t="s">
        <v>922</v>
      </c>
      <c r="C1030" s="228" t="s">
        <v>18</v>
      </c>
      <c r="D1030" s="229"/>
      <c r="E1030" s="229">
        <v>2540.9</v>
      </c>
    </row>
    <row r="1031" spans="1:5" s="50" customFormat="1" x14ac:dyDescent="0.3">
      <c r="A1031" s="322"/>
      <c r="B1031" s="323"/>
      <c r="C1031" s="228"/>
      <c r="D1031" s="324"/>
      <c r="E1031" s="229"/>
    </row>
    <row r="1032" spans="1:5" s="50" customFormat="1" ht="31.5" x14ac:dyDescent="0.25">
      <c r="A1032" s="322" t="s">
        <v>501</v>
      </c>
      <c r="B1032" s="325" t="s">
        <v>921</v>
      </c>
      <c r="C1032" s="228" t="s">
        <v>18</v>
      </c>
      <c r="D1032" s="229"/>
      <c r="E1032" s="229">
        <v>6712.26</v>
      </c>
    </row>
    <row r="1033" spans="1:5" s="50" customFormat="1" x14ac:dyDescent="0.3">
      <c r="A1033" s="322"/>
      <c r="B1033" s="323"/>
      <c r="C1033" s="228"/>
      <c r="D1033" s="324"/>
      <c r="E1033" s="229"/>
    </row>
    <row r="1034" spans="1:5" s="50" customFormat="1" ht="18.75" x14ac:dyDescent="0.25">
      <c r="A1034" s="322" t="s">
        <v>852</v>
      </c>
      <c r="B1034" s="325" t="s">
        <v>1040</v>
      </c>
      <c r="C1034" s="228"/>
      <c r="D1034" s="324"/>
      <c r="E1034" s="229"/>
    </row>
    <row r="1035" spans="1:5" s="50" customFormat="1" ht="47.25" x14ac:dyDescent="0.25">
      <c r="A1035" s="322" t="s">
        <v>951</v>
      </c>
      <c r="B1035" s="325" t="s">
        <v>1220</v>
      </c>
      <c r="C1035" s="228" t="s">
        <v>18</v>
      </c>
      <c r="D1035" s="229"/>
      <c r="E1035" s="229">
        <v>1357.36</v>
      </c>
    </row>
    <row r="1036" spans="1:5" s="50" customFormat="1" ht="298.5" customHeight="1" x14ac:dyDescent="0.25">
      <c r="A1036" s="322"/>
      <c r="B1036" s="323" t="s">
        <v>923</v>
      </c>
      <c r="C1036" s="228"/>
      <c r="D1036" s="233"/>
      <c r="E1036" s="229"/>
    </row>
    <row r="1037" spans="1:5" s="50" customFormat="1" x14ac:dyDescent="0.3">
      <c r="A1037" s="322"/>
      <c r="B1037" s="323"/>
      <c r="C1037" s="228"/>
      <c r="D1037" s="324"/>
      <c r="E1037" s="229"/>
    </row>
    <row r="1038" spans="1:5" s="50" customFormat="1" ht="31.5" x14ac:dyDescent="0.25">
      <c r="A1038" s="322" t="s">
        <v>952</v>
      </c>
      <c r="B1038" s="378" t="s">
        <v>1557</v>
      </c>
      <c r="C1038" s="228" t="s">
        <v>18</v>
      </c>
      <c r="D1038" s="229"/>
      <c r="E1038" s="229">
        <v>884.19</v>
      </c>
    </row>
    <row r="1039" spans="1:5" s="50" customFormat="1" ht="173.25" x14ac:dyDescent="0.25">
      <c r="A1039" s="322"/>
      <c r="B1039" s="377" t="s">
        <v>924</v>
      </c>
      <c r="C1039" s="228"/>
      <c r="D1039" s="233"/>
      <c r="E1039" s="229"/>
    </row>
    <row r="1040" spans="1:5" s="50" customFormat="1" x14ac:dyDescent="0.3">
      <c r="A1040" s="322"/>
      <c r="B1040" s="323"/>
      <c r="C1040" s="228"/>
      <c r="D1040" s="233"/>
      <c r="E1040" s="229"/>
    </row>
    <row r="1041" spans="1:5" s="50" customFormat="1" ht="18.75" x14ac:dyDescent="0.25">
      <c r="A1041" s="322" t="s">
        <v>1042</v>
      </c>
      <c r="B1041" s="392" t="s">
        <v>980</v>
      </c>
      <c r="C1041" s="228"/>
      <c r="D1041" s="233"/>
      <c r="E1041" s="229"/>
    </row>
    <row r="1042" spans="1:5" s="50" customFormat="1" ht="18.75" x14ac:dyDescent="0.25">
      <c r="A1042" s="322" t="s">
        <v>1043</v>
      </c>
      <c r="B1042" s="393" t="s">
        <v>1046</v>
      </c>
      <c r="C1042" s="228" t="s">
        <v>8</v>
      </c>
      <c r="D1042" s="229"/>
      <c r="E1042" s="229">
        <v>326.18</v>
      </c>
    </row>
    <row r="1043" spans="1:5" s="50" customFormat="1" ht="110.25" x14ac:dyDescent="0.25">
      <c r="A1043" s="322"/>
      <c r="B1043" s="394" t="s">
        <v>1238</v>
      </c>
      <c r="C1043" s="228"/>
      <c r="D1043" s="233"/>
      <c r="E1043" s="229"/>
    </row>
    <row r="1044" spans="1:5" s="50" customFormat="1" x14ac:dyDescent="0.3">
      <c r="A1044" s="322"/>
      <c r="B1044" s="335"/>
      <c r="C1044" s="228"/>
      <c r="D1044" s="233"/>
      <c r="E1044" s="229"/>
    </row>
    <row r="1045" spans="1:5" s="50" customFormat="1" ht="18.75" x14ac:dyDescent="0.25">
      <c r="A1045" s="322" t="s">
        <v>1048</v>
      </c>
      <c r="B1045" s="335" t="s">
        <v>1044</v>
      </c>
      <c r="C1045" s="228"/>
      <c r="D1045" s="233"/>
      <c r="E1045" s="229"/>
    </row>
    <row r="1046" spans="1:5" s="50" customFormat="1" ht="18.75" x14ac:dyDescent="0.25">
      <c r="A1046" s="322" t="s">
        <v>1049</v>
      </c>
      <c r="B1046" s="393" t="s">
        <v>1045</v>
      </c>
      <c r="C1046" s="228" t="s">
        <v>8</v>
      </c>
      <c r="D1046" s="229"/>
      <c r="E1046" s="229">
        <v>1345.41</v>
      </c>
    </row>
    <row r="1047" spans="1:5" s="50" customFormat="1" ht="78.75" x14ac:dyDescent="0.25">
      <c r="A1047" s="322"/>
      <c r="B1047" s="394" t="s">
        <v>1047</v>
      </c>
      <c r="C1047" s="228"/>
      <c r="D1047" s="233"/>
      <c r="E1047" s="229"/>
    </row>
    <row r="1048" spans="1:5" s="50" customFormat="1" x14ac:dyDescent="0.3">
      <c r="A1048" s="322"/>
      <c r="B1048" s="323"/>
      <c r="C1048" s="228"/>
      <c r="D1048" s="233"/>
      <c r="E1048" s="229"/>
    </row>
    <row r="1049" spans="1:5" s="50" customFormat="1" ht="42" x14ac:dyDescent="0.25">
      <c r="A1049" s="322"/>
      <c r="B1049" s="395" t="s">
        <v>502</v>
      </c>
      <c r="C1049" s="228"/>
      <c r="D1049" s="233"/>
      <c r="E1049" s="229"/>
    </row>
    <row r="1050" spans="1:5" s="50" customFormat="1" ht="18" customHeight="1" x14ac:dyDescent="0.3">
      <c r="A1050" s="374"/>
      <c r="B1050" s="367"/>
      <c r="C1050" s="343"/>
      <c r="D1050" s="716" t="s">
        <v>21</v>
      </c>
      <c r="E1050" s="717"/>
    </row>
    <row r="1051" spans="1:5" s="50" customFormat="1" ht="18.75" x14ac:dyDescent="0.25">
      <c r="A1051" s="315" t="s">
        <v>503</v>
      </c>
      <c r="B1051" s="316" t="s">
        <v>504</v>
      </c>
      <c r="C1051" s="380"/>
      <c r="D1051" s="344"/>
      <c r="E1051" s="319"/>
    </row>
    <row r="1052" spans="1:5" s="50" customFormat="1" ht="18.75" x14ac:dyDescent="0.25">
      <c r="A1052" s="320" t="s">
        <v>505</v>
      </c>
      <c r="B1052" s="381" t="s">
        <v>265</v>
      </c>
      <c r="C1052" s="228"/>
      <c r="D1052" s="233"/>
      <c r="E1052" s="229"/>
    </row>
    <row r="1053" spans="1:5" s="50" customFormat="1" ht="21" x14ac:dyDescent="0.25">
      <c r="A1053" s="322" t="s">
        <v>506</v>
      </c>
      <c r="B1053" s="325" t="s">
        <v>1414</v>
      </c>
      <c r="C1053" s="228" t="s">
        <v>1435</v>
      </c>
      <c r="D1053" s="229"/>
      <c r="E1053" s="229">
        <v>489.7</v>
      </c>
    </row>
    <row r="1054" spans="1:5" s="50" customFormat="1" ht="141.75" x14ac:dyDescent="0.25">
      <c r="A1054" s="322"/>
      <c r="B1054" s="323" t="s">
        <v>1415</v>
      </c>
      <c r="C1054" s="228"/>
      <c r="D1054" s="233"/>
      <c r="E1054" s="229"/>
    </row>
    <row r="1055" spans="1:5" s="50" customFormat="1" x14ac:dyDescent="0.3">
      <c r="A1055" s="322"/>
      <c r="B1055" s="323"/>
      <c r="C1055" s="228"/>
      <c r="D1055" s="233"/>
      <c r="E1055" s="229"/>
    </row>
    <row r="1056" spans="1:5" s="50" customFormat="1" ht="21" x14ac:dyDescent="0.25">
      <c r="A1056" s="322" t="s">
        <v>507</v>
      </c>
      <c r="B1056" s="325" t="s">
        <v>953</v>
      </c>
      <c r="C1056" s="228" t="s">
        <v>1435</v>
      </c>
      <c r="D1056" s="229"/>
      <c r="E1056" s="229">
        <v>812.42</v>
      </c>
    </row>
    <row r="1057" spans="1:5" s="50" customFormat="1" ht="141.75" x14ac:dyDescent="0.25">
      <c r="A1057" s="322"/>
      <c r="B1057" s="323" t="s">
        <v>1050</v>
      </c>
      <c r="C1057" s="228"/>
      <c r="D1057" s="233"/>
      <c r="E1057" s="229"/>
    </row>
    <row r="1058" spans="1:5" s="50" customFormat="1" x14ac:dyDescent="0.3">
      <c r="A1058" s="322"/>
      <c r="B1058" s="323"/>
      <c r="C1058" s="228"/>
      <c r="D1058" s="233"/>
      <c r="E1058" s="229"/>
    </row>
    <row r="1059" spans="1:5" s="50" customFormat="1" ht="21" x14ac:dyDescent="0.25">
      <c r="A1059" s="322" t="s">
        <v>508</v>
      </c>
      <c r="B1059" s="325" t="s">
        <v>954</v>
      </c>
      <c r="C1059" s="228" t="s">
        <v>1435</v>
      </c>
      <c r="D1059" s="229"/>
      <c r="E1059" s="229">
        <v>729.03</v>
      </c>
    </row>
    <row r="1060" spans="1:5" s="50" customFormat="1" ht="156" customHeight="1" x14ac:dyDescent="0.25">
      <c r="A1060" s="322"/>
      <c r="B1060" s="323" t="s">
        <v>1051</v>
      </c>
      <c r="C1060" s="228"/>
      <c r="D1060" s="233"/>
      <c r="E1060" s="229"/>
    </row>
    <row r="1061" spans="1:5" s="50" customFormat="1" x14ac:dyDescent="0.3">
      <c r="A1061" s="322"/>
      <c r="B1061" s="323"/>
      <c r="C1061" s="228"/>
      <c r="D1061" s="233"/>
      <c r="E1061" s="229"/>
    </row>
    <row r="1062" spans="1:5" s="50" customFormat="1" ht="21" x14ac:dyDescent="0.25">
      <c r="A1062" s="322" t="s">
        <v>509</v>
      </c>
      <c r="B1062" s="325" t="s">
        <v>510</v>
      </c>
      <c r="C1062" s="228" t="s">
        <v>1435</v>
      </c>
      <c r="D1062" s="229"/>
      <c r="E1062" s="229">
        <v>447.03</v>
      </c>
    </row>
    <row r="1063" spans="1:5" s="50" customFormat="1" ht="141.75" x14ac:dyDescent="0.25">
      <c r="A1063" s="322"/>
      <c r="B1063" s="323" t="s">
        <v>925</v>
      </c>
      <c r="C1063" s="228"/>
      <c r="D1063" s="233"/>
      <c r="E1063" s="229"/>
    </row>
    <row r="1064" spans="1:5" s="50" customFormat="1" x14ac:dyDescent="0.3">
      <c r="A1064" s="322"/>
      <c r="B1064" s="323"/>
      <c r="C1064" s="228"/>
      <c r="D1064" s="233"/>
      <c r="E1064" s="229"/>
    </row>
    <row r="1065" spans="1:5" s="50" customFormat="1" ht="18.75" x14ac:dyDescent="0.25">
      <c r="A1065" s="322" t="s">
        <v>853</v>
      </c>
      <c r="B1065" s="325" t="s">
        <v>856</v>
      </c>
      <c r="C1065" s="228" t="s">
        <v>8</v>
      </c>
      <c r="D1065" s="229"/>
      <c r="E1065" s="229">
        <v>682.57</v>
      </c>
    </row>
    <row r="1066" spans="1:5" s="50" customFormat="1" ht="63" x14ac:dyDescent="0.25">
      <c r="A1066" s="322"/>
      <c r="B1066" s="323" t="s">
        <v>926</v>
      </c>
      <c r="C1066" s="228"/>
      <c r="D1066" s="233"/>
      <c r="E1066" s="229"/>
    </row>
    <row r="1067" spans="1:5" s="50" customFormat="1" x14ac:dyDescent="0.3">
      <c r="A1067" s="322"/>
      <c r="B1067" s="323"/>
      <c r="C1067" s="228"/>
      <c r="D1067" s="233"/>
      <c r="E1067" s="229"/>
    </row>
    <row r="1068" spans="1:5" s="50" customFormat="1" ht="18.75" x14ac:dyDescent="0.25">
      <c r="A1068" s="322" t="s">
        <v>854</v>
      </c>
      <c r="B1068" s="325" t="s">
        <v>857</v>
      </c>
      <c r="C1068" s="228" t="s">
        <v>8</v>
      </c>
      <c r="D1068" s="229"/>
      <c r="E1068" s="229">
        <v>535.95000000000005</v>
      </c>
    </row>
    <row r="1069" spans="1:5" s="50" customFormat="1" ht="63" x14ac:dyDescent="0.25">
      <c r="A1069" s="322"/>
      <c r="B1069" s="323" t="s">
        <v>927</v>
      </c>
      <c r="C1069" s="228"/>
      <c r="D1069" s="233"/>
      <c r="E1069" s="229"/>
    </row>
    <row r="1070" spans="1:5" s="50" customFormat="1" x14ac:dyDescent="0.3">
      <c r="A1070" s="322"/>
      <c r="B1070" s="325"/>
      <c r="C1070" s="228"/>
      <c r="D1070" s="233"/>
      <c r="E1070" s="229"/>
    </row>
    <row r="1071" spans="1:5" s="50" customFormat="1" ht="31.5" x14ac:dyDescent="0.25">
      <c r="A1071" s="322" t="s">
        <v>855</v>
      </c>
      <c r="B1071" s="325" t="s">
        <v>955</v>
      </c>
      <c r="C1071" s="228" t="s">
        <v>8</v>
      </c>
      <c r="D1071" s="229"/>
      <c r="E1071" s="229">
        <v>369.81</v>
      </c>
    </row>
    <row r="1072" spans="1:5" s="50" customFormat="1" ht="62.25" customHeight="1" x14ac:dyDescent="0.25">
      <c r="A1072" s="322"/>
      <c r="B1072" s="323" t="s">
        <v>956</v>
      </c>
      <c r="C1072" s="228"/>
      <c r="D1072" s="233"/>
      <c r="E1072" s="229"/>
    </row>
    <row r="1073" spans="1:5" s="50" customFormat="1" x14ac:dyDescent="0.3">
      <c r="A1073" s="322"/>
      <c r="B1073" s="323"/>
      <c r="C1073" s="228"/>
      <c r="D1073" s="233"/>
      <c r="E1073" s="229"/>
    </row>
    <row r="1074" spans="1:5" s="50" customFormat="1" ht="18.75" x14ac:dyDescent="0.25">
      <c r="A1074" s="322" t="s">
        <v>511</v>
      </c>
      <c r="B1074" s="335" t="s">
        <v>512</v>
      </c>
      <c r="C1074" s="228"/>
      <c r="D1074" s="233"/>
      <c r="E1074" s="229"/>
    </row>
    <row r="1075" spans="1:5" s="50" customFormat="1" ht="18.75" x14ac:dyDescent="0.25">
      <c r="A1075" s="322" t="s">
        <v>513</v>
      </c>
      <c r="B1075" s="325" t="s">
        <v>514</v>
      </c>
      <c r="C1075" s="228" t="s">
        <v>8</v>
      </c>
      <c r="D1075" s="229"/>
      <c r="E1075" s="229">
        <v>217.6</v>
      </c>
    </row>
    <row r="1076" spans="1:5" s="50" customFormat="1" ht="63" x14ac:dyDescent="0.25">
      <c r="A1076" s="322"/>
      <c r="B1076" s="323" t="s">
        <v>1466</v>
      </c>
      <c r="C1076" s="228"/>
      <c r="D1076" s="233"/>
      <c r="E1076" s="229"/>
    </row>
    <row r="1077" spans="1:5" s="50" customFormat="1" x14ac:dyDescent="0.3">
      <c r="A1077" s="322"/>
      <c r="B1077" s="325"/>
      <c r="C1077" s="228"/>
      <c r="D1077" s="233"/>
      <c r="E1077" s="229"/>
    </row>
    <row r="1078" spans="1:5" s="50" customFormat="1" ht="18.75" x14ac:dyDescent="0.25">
      <c r="A1078" s="322" t="s">
        <v>515</v>
      </c>
      <c r="B1078" s="325" t="s">
        <v>516</v>
      </c>
      <c r="C1078" s="228" t="s">
        <v>8</v>
      </c>
      <c r="D1078" s="229"/>
      <c r="E1078" s="229">
        <v>234.59</v>
      </c>
    </row>
    <row r="1079" spans="1:5" s="50" customFormat="1" ht="78.75" x14ac:dyDescent="0.25">
      <c r="A1079" s="322"/>
      <c r="B1079" s="323" t="s">
        <v>1467</v>
      </c>
      <c r="C1079" s="228"/>
      <c r="D1079" s="233"/>
      <c r="E1079" s="229"/>
    </row>
    <row r="1080" spans="1:5" s="50" customFormat="1" x14ac:dyDescent="0.3">
      <c r="A1080" s="322"/>
      <c r="B1080" s="325"/>
      <c r="C1080" s="228"/>
      <c r="D1080" s="233"/>
      <c r="E1080" s="229"/>
    </row>
    <row r="1081" spans="1:5" s="50" customFormat="1" ht="18.75" x14ac:dyDescent="0.25">
      <c r="A1081" s="322" t="s">
        <v>517</v>
      </c>
      <c r="B1081" s="325" t="s">
        <v>518</v>
      </c>
      <c r="C1081" s="228" t="s">
        <v>8</v>
      </c>
      <c r="D1081" s="229"/>
      <c r="E1081" s="229">
        <v>234.59</v>
      </c>
    </row>
    <row r="1082" spans="1:5" s="50" customFormat="1" ht="63" x14ac:dyDescent="0.25">
      <c r="A1082" s="322"/>
      <c r="B1082" s="323" t="s">
        <v>1468</v>
      </c>
      <c r="C1082" s="228"/>
      <c r="D1082" s="233"/>
      <c r="E1082" s="229"/>
    </row>
    <row r="1083" spans="1:5" s="50" customFormat="1" x14ac:dyDescent="0.3">
      <c r="A1083" s="322"/>
      <c r="B1083" s="325"/>
      <c r="C1083" s="228"/>
      <c r="D1083" s="233"/>
      <c r="E1083" s="229"/>
    </row>
    <row r="1084" spans="1:5" s="50" customFormat="1" x14ac:dyDescent="0.3">
      <c r="A1084" s="322" t="s">
        <v>519</v>
      </c>
      <c r="B1084" s="335" t="s">
        <v>367</v>
      </c>
      <c r="C1084" s="228"/>
      <c r="D1084" s="233"/>
      <c r="E1084" s="229"/>
    </row>
    <row r="1085" spans="1:5" s="50" customFormat="1" ht="21" x14ac:dyDescent="0.25">
      <c r="A1085" s="322" t="s">
        <v>520</v>
      </c>
      <c r="B1085" s="325" t="s">
        <v>521</v>
      </c>
      <c r="C1085" s="228" t="s">
        <v>1435</v>
      </c>
      <c r="D1085" s="229"/>
      <c r="E1085" s="229">
        <v>150.54</v>
      </c>
    </row>
    <row r="1086" spans="1:5" s="50" customFormat="1" ht="78.75" x14ac:dyDescent="0.25">
      <c r="A1086" s="322"/>
      <c r="B1086" s="323" t="s">
        <v>928</v>
      </c>
      <c r="C1086" s="228"/>
      <c r="D1086" s="233"/>
      <c r="E1086" s="229"/>
    </row>
    <row r="1087" spans="1:5" s="50" customFormat="1" x14ac:dyDescent="0.3">
      <c r="A1087" s="322"/>
      <c r="B1087" s="323"/>
      <c r="C1087" s="228"/>
      <c r="D1087" s="233"/>
      <c r="E1087" s="229"/>
    </row>
    <row r="1088" spans="1:5" s="50" customFormat="1" ht="31.5" x14ac:dyDescent="0.25">
      <c r="A1088" s="322" t="s">
        <v>522</v>
      </c>
      <c r="B1088" s="325" t="s">
        <v>1375</v>
      </c>
      <c r="C1088" s="228" t="s">
        <v>18</v>
      </c>
      <c r="D1088" s="229"/>
      <c r="E1088" s="229">
        <v>80.23</v>
      </c>
    </row>
    <row r="1089" spans="1:5" s="50" customFormat="1" ht="81" customHeight="1" x14ac:dyDescent="0.25">
      <c r="A1089" s="322"/>
      <c r="B1089" s="323" t="s">
        <v>929</v>
      </c>
      <c r="C1089" s="228"/>
      <c r="D1089" s="233"/>
      <c r="E1089" s="229"/>
    </row>
    <row r="1090" spans="1:5" s="50" customFormat="1" ht="18" customHeight="1" x14ac:dyDescent="0.3">
      <c r="A1090" s="374"/>
      <c r="B1090" s="379"/>
      <c r="C1090" s="343"/>
      <c r="D1090" s="716" t="s">
        <v>21</v>
      </c>
      <c r="E1090" s="717"/>
    </row>
    <row r="1091" spans="1:5" s="50" customFormat="1" x14ac:dyDescent="0.3">
      <c r="A1091" s="315">
        <v>130000</v>
      </c>
      <c r="B1091" s="316" t="s">
        <v>523</v>
      </c>
      <c r="C1091" s="317"/>
      <c r="D1091" s="344"/>
      <c r="E1091" s="319"/>
    </row>
    <row r="1092" spans="1:5" s="50" customFormat="1" ht="18.75" x14ac:dyDescent="0.25">
      <c r="A1092" s="320">
        <v>130100</v>
      </c>
      <c r="B1092" s="381" t="s">
        <v>524</v>
      </c>
      <c r="C1092" s="228"/>
      <c r="D1092" s="233"/>
      <c r="E1092" s="229"/>
    </row>
    <row r="1093" spans="1:5" s="50" customFormat="1" x14ac:dyDescent="0.3">
      <c r="A1093" s="322">
        <v>130101</v>
      </c>
      <c r="B1093" s="325" t="s">
        <v>525</v>
      </c>
      <c r="C1093" s="228" t="s">
        <v>18</v>
      </c>
      <c r="D1093" s="229"/>
      <c r="E1093" s="229">
        <v>112.84</v>
      </c>
    </row>
    <row r="1094" spans="1:5" s="50" customFormat="1" ht="99.75" customHeight="1" x14ac:dyDescent="0.25">
      <c r="A1094" s="322"/>
      <c r="B1094" s="323" t="s">
        <v>526</v>
      </c>
      <c r="C1094" s="228"/>
      <c r="D1094" s="233"/>
      <c r="E1094" s="229"/>
    </row>
    <row r="1095" spans="1:5" s="50" customFormat="1" x14ac:dyDescent="0.3">
      <c r="A1095" s="322"/>
      <c r="B1095" s="323"/>
      <c r="C1095" s="228"/>
      <c r="D1095" s="233"/>
      <c r="E1095" s="229"/>
    </row>
    <row r="1096" spans="1:5" s="50" customFormat="1" x14ac:dyDescent="0.3">
      <c r="A1096" s="322" t="s">
        <v>527</v>
      </c>
      <c r="B1096" s="325" t="s">
        <v>528</v>
      </c>
      <c r="C1096" s="228" t="s">
        <v>18</v>
      </c>
      <c r="D1096" s="229"/>
      <c r="E1096" s="229">
        <v>132.49</v>
      </c>
    </row>
    <row r="1097" spans="1:5" s="50" customFormat="1" ht="96.75" customHeight="1" x14ac:dyDescent="0.25">
      <c r="A1097" s="322"/>
      <c r="B1097" s="323" t="s">
        <v>529</v>
      </c>
      <c r="C1097" s="228"/>
      <c r="D1097" s="233"/>
      <c r="E1097" s="229"/>
    </row>
    <row r="1098" spans="1:5" s="50" customFormat="1" x14ac:dyDescent="0.3">
      <c r="A1098" s="322"/>
      <c r="B1098" s="323"/>
      <c r="C1098" s="228"/>
      <c r="D1098" s="233"/>
      <c r="E1098" s="229"/>
    </row>
    <row r="1099" spans="1:5" s="50" customFormat="1" ht="18.75" x14ac:dyDescent="0.25">
      <c r="A1099" s="322" t="s">
        <v>530</v>
      </c>
      <c r="B1099" s="325" t="s">
        <v>774</v>
      </c>
      <c r="C1099" s="228" t="s">
        <v>18</v>
      </c>
      <c r="D1099" s="229"/>
      <c r="E1099" s="229">
        <v>65.88</v>
      </c>
    </row>
    <row r="1100" spans="1:5" s="50" customFormat="1" ht="51.75" customHeight="1" x14ac:dyDescent="0.25">
      <c r="A1100" s="322"/>
      <c r="B1100" s="323" t="s">
        <v>775</v>
      </c>
      <c r="C1100" s="228"/>
      <c r="D1100" s="229"/>
      <c r="E1100" s="229"/>
    </row>
    <row r="1101" spans="1:5" s="50" customFormat="1" x14ac:dyDescent="0.3">
      <c r="A1101" s="322"/>
      <c r="B1101" s="323"/>
      <c r="C1101" s="228"/>
      <c r="D1101" s="229"/>
      <c r="E1101" s="229"/>
    </row>
    <row r="1102" spans="1:5" s="50" customFormat="1" ht="18.75" x14ac:dyDescent="0.25">
      <c r="A1102" s="322" t="s">
        <v>1221</v>
      </c>
      <c r="B1102" s="325" t="s">
        <v>858</v>
      </c>
      <c r="C1102" s="228" t="s">
        <v>18</v>
      </c>
      <c r="D1102" s="229"/>
      <c r="E1102" s="229">
        <v>166.9</v>
      </c>
    </row>
    <row r="1103" spans="1:5" s="50" customFormat="1" ht="141.75" x14ac:dyDescent="0.25">
      <c r="A1103" s="322"/>
      <c r="B1103" s="323" t="s">
        <v>859</v>
      </c>
      <c r="C1103" s="228"/>
      <c r="D1103" s="229"/>
      <c r="E1103" s="229"/>
    </row>
    <row r="1104" spans="1:5" s="50" customFormat="1" x14ac:dyDescent="0.3">
      <c r="A1104" s="322"/>
      <c r="B1104" s="323"/>
      <c r="C1104" s="228"/>
      <c r="D1104" s="229"/>
      <c r="E1104" s="229"/>
    </row>
    <row r="1105" spans="1:5" s="50" customFormat="1" ht="18.75" x14ac:dyDescent="0.25">
      <c r="A1105" s="322" t="s">
        <v>531</v>
      </c>
      <c r="B1105" s="335" t="s">
        <v>532</v>
      </c>
      <c r="C1105" s="228"/>
      <c r="D1105" s="233"/>
      <c r="E1105" s="229"/>
    </row>
    <row r="1106" spans="1:5" s="50" customFormat="1" ht="18.75" x14ac:dyDescent="0.25">
      <c r="A1106" s="322" t="s">
        <v>533</v>
      </c>
      <c r="B1106" s="325" t="s">
        <v>970</v>
      </c>
      <c r="C1106" s="228" t="s">
        <v>18</v>
      </c>
      <c r="D1106" s="229"/>
      <c r="E1106" s="229">
        <v>236.08</v>
      </c>
    </row>
    <row r="1107" spans="1:5" s="50" customFormat="1" ht="94.5" x14ac:dyDescent="0.25">
      <c r="A1107" s="322"/>
      <c r="B1107" s="323" t="s">
        <v>971</v>
      </c>
      <c r="C1107" s="228"/>
      <c r="D1107" s="233"/>
      <c r="E1107" s="229"/>
    </row>
    <row r="1108" spans="1:5" s="50" customFormat="1" x14ac:dyDescent="0.3">
      <c r="A1108" s="322"/>
      <c r="B1108" s="325"/>
      <c r="C1108" s="228"/>
      <c r="D1108" s="233"/>
      <c r="E1108" s="229"/>
    </row>
    <row r="1109" spans="1:5" s="50" customFormat="1" ht="18.75" x14ac:dyDescent="0.25">
      <c r="A1109" s="322" t="s">
        <v>534</v>
      </c>
      <c r="B1109" s="325" t="s">
        <v>972</v>
      </c>
      <c r="C1109" s="228" t="s">
        <v>18</v>
      </c>
      <c r="D1109" s="229"/>
      <c r="E1109" s="229">
        <v>226</v>
      </c>
    </row>
    <row r="1110" spans="1:5" s="50" customFormat="1" ht="94.5" x14ac:dyDescent="0.25">
      <c r="A1110" s="322"/>
      <c r="B1110" s="323" t="s">
        <v>1052</v>
      </c>
      <c r="C1110" s="228"/>
      <c r="D1110" s="233"/>
      <c r="E1110" s="229"/>
    </row>
    <row r="1111" spans="1:5" s="50" customFormat="1" x14ac:dyDescent="0.3">
      <c r="A1111" s="322"/>
      <c r="B1111" s="323"/>
      <c r="C1111" s="228"/>
      <c r="D1111" s="233"/>
      <c r="E1111" s="229"/>
    </row>
    <row r="1112" spans="1:5" s="50" customFormat="1" ht="18.75" x14ac:dyDescent="0.25">
      <c r="A1112" s="322" t="s">
        <v>535</v>
      </c>
      <c r="B1112" s="325" t="s">
        <v>1239</v>
      </c>
      <c r="C1112" s="228" t="s">
        <v>61</v>
      </c>
      <c r="D1112" s="229"/>
      <c r="E1112" s="229">
        <v>124.46</v>
      </c>
    </row>
    <row r="1113" spans="1:5" s="50" customFormat="1" ht="189" x14ac:dyDescent="0.25">
      <c r="A1113" s="322"/>
      <c r="B1113" s="323" t="s">
        <v>1240</v>
      </c>
      <c r="C1113" s="228"/>
      <c r="D1113" s="233"/>
      <c r="E1113" s="229"/>
    </row>
    <row r="1114" spans="1:5" s="50" customFormat="1" x14ac:dyDescent="0.3">
      <c r="A1114" s="322"/>
      <c r="B1114" s="323"/>
      <c r="C1114" s="228"/>
      <c r="D1114" s="233"/>
      <c r="E1114" s="229"/>
    </row>
    <row r="1115" spans="1:5" s="50" customFormat="1" ht="18.75" x14ac:dyDescent="0.25">
      <c r="A1115" s="322" t="s">
        <v>536</v>
      </c>
      <c r="B1115" s="325" t="s">
        <v>1241</v>
      </c>
      <c r="C1115" s="228" t="s">
        <v>61</v>
      </c>
      <c r="D1115" s="229"/>
      <c r="E1115" s="229">
        <v>148.11000000000001</v>
      </c>
    </row>
    <row r="1116" spans="1:5" s="50" customFormat="1" ht="189" x14ac:dyDescent="0.25">
      <c r="A1116" s="322"/>
      <c r="B1116" s="323" t="s">
        <v>1242</v>
      </c>
      <c r="C1116" s="228"/>
      <c r="D1116" s="233"/>
      <c r="E1116" s="229"/>
    </row>
    <row r="1117" spans="1:5" s="50" customFormat="1" x14ac:dyDescent="0.3">
      <c r="A1117" s="322"/>
      <c r="B1117" s="323"/>
      <c r="C1117" s="228"/>
      <c r="D1117" s="233"/>
      <c r="E1117" s="229"/>
    </row>
    <row r="1118" spans="1:5" s="50" customFormat="1" ht="18.75" x14ac:dyDescent="0.25">
      <c r="A1118" s="322" t="s">
        <v>860</v>
      </c>
      <c r="B1118" s="325" t="s">
        <v>1244</v>
      </c>
      <c r="C1118" s="228" t="s">
        <v>61</v>
      </c>
      <c r="D1118" s="229"/>
      <c r="E1118" s="229">
        <v>113.23</v>
      </c>
    </row>
    <row r="1119" spans="1:5" s="50" customFormat="1" ht="189" x14ac:dyDescent="0.25">
      <c r="A1119" s="322"/>
      <c r="B1119" s="323" t="s">
        <v>1243</v>
      </c>
      <c r="C1119" s="228"/>
      <c r="D1119" s="233"/>
      <c r="E1119" s="229"/>
    </row>
    <row r="1120" spans="1:5" s="50" customFormat="1" x14ac:dyDescent="0.3">
      <c r="A1120" s="322"/>
      <c r="B1120" s="323"/>
      <c r="C1120" s="228"/>
      <c r="D1120" s="233"/>
      <c r="E1120" s="229"/>
    </row>
    <row r="1121" spans="1:5" s="50" customFormat="1" ht="18.75" x14ac:dyDescent="0.25">
      <c r="A1121" s="322" t="s">
        <v>862</v>
      </c>
      <c r="B1121" s="325" t="s">
        <v>1271</v>
      </c>
      <c r="C1121" s="228" t="s">
        <v>61</v>
      </c>
      <c r="D1121" s="229"/>
      <c r="E1121" s="229">
        <v>134.75</v>
      </c>
    </row>
    <row r="1122" spans="1:5" s="50" customFormat="1" ht="189" x14ac:dyDescent="0.25">
      <c r="A1122" s="322"/>
      <c r="B1122" s="323" t="s">
        <v>1243</v>
      </c>
      <c r="C1122" s="228"/>
      <c r="D1122" s="233"/>
      <c r="E1122" s="229"/>
    </row>
    <row r="1123" spans="1:5" s="50" customFormat="1" x14ac:dyDescent="0.3">
      <c r="A1123" s="322"/>
      <c r="B1123" s="323"/>
      <c r="C1123" s="228"/>
      <c r="D1123" s="233"/>
      <c r="E1123" s="229"/>
    </row>
    <row r="1124" spans="1:5" s="50" customFormat="1" x14ac:dyDescent="0.3">
      <c r="A1124" s="322" t="s">
        <v>894</v>
      </c>
      <c r="B1124" s="325" t="s">
        <v>861</v>
      </c>
      <c r="C1124" s="228" t="s">
        <v>61</v>
      </c>
      <c r="D1124" s="229"/>
      <c r="E1124" s="229">
        <v>475.94</v>
      </c>
    </row>
    <row r="1125" spans="1:5" s="50" customFormat="1" ht="172.5" customHeight="1" x14ac:dyDescent="0.25">
      <c r="A1125" s="322"/>
      <c r="B1125" s="323" t="s">
        <v>1249</v>
      </c>
      <c r="C1125" s="228"/>
      <c r="D1125" s="233"/>
      <c r="E1125" s="229"/>
    </row>
    <row r="1126" spans="1:5" s="50" customFormat="1" x14ac:dyDescent="0.3">
      <c r="A1126" s="322"/>
      <c r="B1126" s="323"/>
      <c r="C1126" s="228"/>
      <c r="D1126" s="233"/>
      <c r="E1126" s="229"/>
    </row>
    <row r="1127" spans="1:5" s="50" customFormat="1" ht="31.5" x14ac:dyDescent="0.25">
      <c r="A1127" s="322" t="s">
        <v>1250</v>
      </c>
      <c r="B1127" s="325" t="s">
        <v>1247</v>
      </c>
      <c r="C1127" s="228" t="s">
        <v>61</v>
      </c>
      <c r="D1127" s="229"/>
      <c r="E1127" s="229">
        <v>568.64</v>
      </c>
    </row>
    <row r="1128" spans="1:5" s="50" customFormat="1" ht="220.5" x14ac:dyDescent="0.25">
      <c r="A1128" s="322"/>
      <c r="B1128" s="323" t="s">
        <v>1245</v>
      </c>
      <c r="C1128" s="228"/>
      <c r="D1128" s="233"/>
      <c r="E1128" s="229"/>
    </row>
    <row r="1129" spans="1:5" s="50" customFormat="1" x14ac:dyDescent="0.3">
      <c r="A1129" s="322"/>
      <c r="B1129" s="323"/>
      <c r="C1129" s="228"/>
      <c r="D1129" s="233"/>
      <c r="E1129" s="229"/>
    </row>
    <row r="1130" spans="1:5" s="50" customFormat="1" ht="31.5" x14ac:dyDescent="0.25">
      <c r="A1130" s="322" t="s">
        <v>1272</v>
      </c>
      <c r="B1130" s="325" t="s">
        <v>1248</v>
      </c>
      <c r="C1130" s="228" t="s">
        <v>61</v>
      </c>
      <c r="D1130" s="229"/>
      <c r="E1130" s="229">
        <v>699.79</v>
      </c>
    </row>
    <row r="1131" spans="1:5" s="50" customFormat="1" ht="221.25" customHeight="1" x14ac:dyDescent="0.25">
      <c r="A1131" s="322"/>
      <c r="B1131" s="323" t="s">
        <v>1246</v>
      </c>
      <c r="C1131" s="228"/>
      <c r="D1131" s="233"/>
      <c r="E1131" s="229"/>
    </row>
    <row r="1132" spans="1:5" s="50" customFormat="1" ht="18" customHeight="1" x14ac:dyDescent="0.3">
      <c r="A1132" s="374"/>
      <c r="B1132" s="379"/>
      <c r="C1132" s="343"/>
      <c r="D1132" s="716" t="s">
        <v>21</v>
      </c>
      <c r="E1132" s="717"/>
    </row>
    <row r="1133" spans="1:5" s="50" customFormat="1" x14ac:dyDescent="0.3">
      <c r="A1133" s="315">
        <v>140000</v>
      </c>
      <c r="B1133" s="316" t="s">
        <v>537</v>
      </c>
      <c r="C1133" s="317"/>
      <c r="D1133" s="344"/>
      <c r="E1133" s="319"/>
    </row>
    <row r="1134" spans="1:5" s="50" customFormat="1" ht="18.75" x14ac:dyDescent="0.25">
      <c r="A1134" s="320">
        <v>140100</v>
      </c>
      <c r="B1134" s="381" t="s">
        <v>161</v>
      </c>
      <c r="C1134" s="228"/>
      <c r="D1134" s="233"/>
      <c r="E1134" s="229"/>
    </row>
    <row r="1135" spans="1:5" s="50" customFormat="1" ht="31.5" x14ac:dyDescent="0.25">
      <c r="A1135" s="322">
        <v>140101</v>
      </c>
      <c r="B1135" s="378" t="s">
        <v>1532</v>
      </c>
      <c r="C1135" s="228" t="s">
        <v>8</v>
      </c>
      <c r="D1135" s="229"/>
      <c r="E1135" s="229">
        <v>32.479999999999997</v>
      </c>
    </row>
    <row r="1136" spans="1:5" s="50" customFormat="1" ht="78.75" customHeight="1" x14ac:dyDescent="0.25">
      <c r="A1136" s="322"/>
      <c r="B1136" s="377" t="s">
        <v>1533</v>
      </c>
      <c r="C1136" s="228"/>
      <c r="D1136" s="233"/>
      <c r="E1136" s="229"/>
    </row>
    <row r="1137" spans="1:5" s="50" customFormat="1" x14ac:dyDescent="0.3">
      <c r="A1137" s="322"/>
      <c r="B1137" s="323"/>
      <c r="C1137" s="228"/>
      <c r="D1137" s="233"/>
      <c r="E1137" s="229"/>
    </row>
    <row r="1138" spans="1:5" s="50" customFormat="1" ht="18.75" x14ac:dyDescent="0.25">
      <c r="A1138" s="322" t="s">
        <v>538</v>
      </c>
      <c r="B1138" s="325" t="s">
        <v>539</v>
      </c>
      <c r="C1138" s="228" t="s">
        <v>8</v>
      </c>
      <c r="D1138" s="229"/>
      <c r="E1138" s="229">
        <v>34.19</v>
      </c>
    </row>
    <row r="1139" spans="1:5" s="50" customFormat="1" ht="81" customHeight="1" x14ac:dyDescent="0.25">
      <c r="A1139" s="322"/>
      <c r="B1139" s="323" t="s">
        <v>863</v>
      </c>
      <c r="C1139" s="228"/>
      <c r="D1139" s="233"/>
      <c r="E1139" s="229"/>
    </row>
    <row r="1140" spans="1:5" s="50" customFormat="1" x14ac:dyDescent="0.3">
      <c r="A1140" s="322"/>
      <c r="B1140" s="323"/>
      <c r="C1140" s="228"/>
      <c r="D1140" s="233"/>
      <c r="E1140" s="229"/>
    </row>
    <row r="1141" spans="1:5" s="50" customFormat="1" ht="18.75" x14ac:dyDescent="0.25">
      <c r="A1141" s="322" t="s">
        <v>540</v>
      </c>
      <c r="B1141" s="325" t="s">
        <v>1387</v>
      </c>
      <c r="C1141" s="228" t="s">
        <v>8</v>
      </c>
      <c r="D1141" s="229"/>
      <c r="E1141" s="229">
        <v>30.98</v>
      </c>
    </row>
    <row r="1142" spans="1:5" s="50" customFormat="1" ht="78.75" x14ac:dyDescent="0.25">
      <c r="A1142" s="322"/>
      <c r="B1142" s="323" t="s">
        <v>930</v>
      </c>
      <c r="C1142" s="228"/>
      <c r="D1142" s="233"/>
      <c r="E1142" s="229"/>
    </row>
    <row r="1143" spans="1:5" s="50" customFormat="1" x14ac:dyDescent="0.3">
      <c r="A1143" s="322"/>
      <c r="B1143" s="323"/>
      <c r="C1143" s="228"/>
      <c r="D1143" s="233"/>
      <c r="E1143" s="229"/>
    </row>
    <row r="1144" spans="1:5" s="50" customFormat="1" ht="18.75" x14ac:dyDescent="0.25">
      <c r="A1144" s="322" t="s">
        <v>541</v>
      </c>
      <c r="B1144" s="325" t="s">
        <v>543</v>
      </c>
      <c r="C1144" s="228" t="s">
        <v>8</v>
      </c>
      <c r="D1144" s="229"/>
      <c r="E1144" s="229">
        <v>9.0500000000000007</v>
      </c>
    </row>
    <row r="1145" spans="1:5" s="50" customFormat="1" ht="78.75" x14ac:dyDescent="0.25">
      <c r="A1145" s="322"/>
      <c r="B1145" s="323" t="s">
        <v>544</v>
      </c>
      <c r="C1145" s="228"/>
      <c r="D1145" s="233"/>
      <c r="E1145" s="229"/>
    </row>
    <row r="1146" spans="1:5" s="50" customFormat="1" x14ac:dyDescent="0.3">
      <c r="A1146" s="322"/>
      <c r="B1146" s="325"/>
      <c r="C1146" s="228"/>
      <c r="D1146" s="233"/>
      <c r="E1146" s="229"/>
    </row>
    <row r="1147" spans="1:5" s="50" customFormat="1" ht="18.75" x14ac:dyDescent="0.25">
      <c r="A1147" s="322" t="s">
        <v>542</v>
      </c>
      <c r="B1147" s="325" t="s">
        <v>546</v>
      </c>
      <c r="C1147" s="228" t="s">
        <v>8</v>
      </c>
      <c r="D1147" s="229"/>
      <c r="E1147" s="229">
        <v>12.83</v>
      </c>
    </row>
    <row r="1148" spans="1:5" s="50" customFormat="1" ht="78.75" x14ac:dyDescent="0.25">
      <c r="A1148" s="322"/>
      <c r="B1148" s="323" t="s">
        <v>547</v>
      </c>
      <c r="C1148" s="228"/>
      <c r="D1148" s="233"/>
      <c r="E1148" s="229"/>
    </row>
    <row r="1149" spans="1:5" s="50" customFormat="1" x14ac:dyDescent="0.3">
      <c r="A1149" s="322"/>
      <c r="B1149" s="325"/>
      <c r="C1149" s="228"/>
      <c r="D1149" s="233"/>
      <c r="E1149" s="229"/>
    </row>
    <row r="1150" spans="1:5" s="50" customFormat="1" ht="31.5" x14ac:dyDescent="0.25">
      <c r="A1150" s="322" t="s">
        <v>545</v>
      </c>
      <c r="B1150" s="325" t="s">
        <v>776</v>
      </c>
      <c r="C1150" s="228" t="s">
        <v>8</v>
      </c>
      <c r="D1150" s="229"/>
      <c r="E1150" s="229">
        <v>13.66</v>
      </c>
    </row>
    <row r="1151" spans="1:5" s="50" customFormat="1" ht="78.75" x14ac:dyDescent="0.25">
      <c r="A1151" s="322"/>
      <c r="B1151" s="323" t="s">
        <v>549</v>
      </c>
      <c r="C1151" s="228"/>
      <c r="D1151" s="233"/>
      <c r="E1151" s="229"/>
    </row>
    <row r="1152" spans="1:5" s="50" customFormat="1" x14ac:dyDescent="0.3">
      <c r="A1152" s="322"/>
      <c r="B1152" s="325"/>
      <c r="C1152" s="228"/>
      <c r="D1152" s="233"/>
      <c r="E1152" s="229"/>
    </row>
    <row r="1153" spans="1:5" s="50" customFormat="1" ht="31.5" x14ac:dyDescent="0.25">
      <c r="A1153" s="322" t="s">
        <v>548</v>
      </c>
      <c r="B1153" s="396" t="s">
        <v>1053</v>
      </c>
      <c r="C1153" s="228" t="s">
        <v>8</v>
      </c>
      <c r="D1153" s="229"/>
      <c r="E1153" s="229">
        <v>87.89</v>
      </c>
    </row>
    <row r="1154" spans="1:5" s="50" customFormat="1" ht="267.75" x14ac:dyDescent="0.25">
      <c r="A1154" s="322"/>
      <c r="B1154" s="327" t="s">
        <v>1054</v>
      </c>
      <c r="C1154" s="228"/>
      <c r="D1154" s="233"/>
      <c r="E1154" s="229"/>
    </row>
    <row r="1155" spans="1:5" s="50" customFormat="1" x14ac:dyDescent="0.3">
      <c r="A1155" s="322"/>
      <c r="B1155" s="397"/>
      <c r="C1155" s="228"/>
      <c r="D1155" s="233"/>
      <c r="E1155" s="229"/>
    </row>
    <row r="1156" spans="1:5" s="50" customFormat="1" ht="18.75" x14ac:dyDescent="0.25">
      <c r="A1156" s="322" t="s">
        <v>550</v>
      </c>
      <c r="B1156" s="396" t="s">
        <v>551</v>
      </c>
      <c r="C1156" s="228" t="s">
        <v>8</v>
      </c>
      <c r="D1156" s="229"/>
      <c r="E1156" s="229">
        <v>7.47</v>
      </c>
    </row>
    <row r="1157" spans="1:5" s="50" customFormat="1" ht="106.5" customHeight="1" x14ac:dyDescent="0.25">
      <c r="A1157" s="322"/>
      <c r="B1157" s="398" t="s">
        <v>931</v>
      </c>
      <c r="C1157" s="228"/>
      <c r="D1157" s="233"/>
      <c r="E1157" s="229"/>
    </row>
    <row r="1158" spans="1:5" s="50" customFormat="1" x14ac:dyDescent="0.3">
      <c r="A1158" s="322"/>
      <c r="B1158" s="398"/>
      <c r="C1158" s="228"/>
      <c r="D1158" s="233"/>
      <c r="E1158" s="229"/>
    </row>
    <row r="1159" spans="1:5" s="50" customFormat="1" ht="47.25" x14ac:dyDescent="0.25">
      <c r="A1159" s="330" t="s">
        <v>1575</v>
      </c>
      <c r="B1159" s="399" t="s">
        <v>1579</v>
      </c>
      <c r="C1159" s="231" t="s">
        <v>8</v>
      </c>
      <c r="D1159" s="229"/>
      <c r="E1159" s="229">
        <v>72.81</v>
      </c>
    </row>
    <row r="1160" spans="1:5" s="50" customFormat="1" ht="267.75" x14ac:dyDescent="0.25">
      <c r="A1160" s="330"/>
      <c r="B1160" s="400" t="s">
        <v>1576</v>
      </c>
      <c r="C1160" s="231"/>
      <c r="D1160" s="401"/>
      <c r="E1160" s="334"/>
    </row>
    <row r="1161" spans="1:5" s="50" customFormat="1" x14ac:dyDescent="0.3">
      <c r="A1161" s="322"/>
      <c r="B1161" s="398"/>
      <c r="C1161" s="228"/>
      <c r="D1161" s="233"/>
      <c r="E1161" s="229"/>
    </row>
    <row r="1162" spans="1:5" s="50" customFormat="1" x14ac:dyDescent="0.3">
      <c r="A1162" s="322" t="s">
        <v>552</v>
      </c>
      <c r="B1162" s="335" t="s">
        <v>367</v>
      </c>
      <c r="C1162" s="228"/>
      <c r="D1162" s="233"/>
      <c r="E1162" s="229"/>
    </row>
    <row r="1163" spans="1:5" s="50" customFormat="1" x14ac:dyDescent="0.3">
      <c r="A1163" s="322" t="s">
        <v>553</v>
      </c>
      <c r="B1163" s="325" t="s">
        <v>554</v>
      </c>
      <c r="C1163" s="228" t="s">
        <v>61</v>
      </c>
      <c r="D1163" s="229"/>
      <c r="E1163" s="229">
        <v>31.82</v>
      </c>
    </row>
    <row r="1164" spans="1:5" s="50" customFormat="1" ht="189" x14ac:dyDescent="0.25">
      <c r="A1164" s="322"/>
      <c r="B1164" s="323" t="s">
        <v>932</v>
      </c>
      <c r="C1164" s="228"/>
      <c r="D1164" s="233"/>
      <c r="E1164" s="229"/>
    </row>
    <row r="1165" spans="1:5" s="50" customFormat="1" x14ac:dyDescent="0.3">
      <c r="A1165" s="322"/>
      <c r="B1165" s="325"/>
      <c r="C1165" s="228"/>
      <c r="D1165" s="233"/>
      <c r="E1165" s="229"/>
    </row>
    <row r="1166" spans="1:5" s="50" customFormat="1" ht="18.75" x14ac:dyDescent="0.25">
      <c r="A1166" s="322" t="s">
        <v>555</v>
      </c>
      <c r="B1166" s="325" t="s">
        <v>556</v>
      </c>
      <c r="C1166" s="228" t="s">
        <v>61</v>
      </c>
      <c r="D1166" s="229"/>
      <c r="E1166" s="229">
        <v>1.04</v>
      </c>
    </row>
    <row r="1167" spans="1:5" s="50" customFormat="1" ht="63" x14ac:dyDescent="0.25">
      <c r="A1167" s="322"/>
      <c r="B1167" s="323" t="s">
        <v>557</v>
      </c>
      <c r="C1167" s="228"/>
      <c r="D1167" s="233"/>
      <c r="E1167" s="229"/>
    </row>
    <row r="1168" spans="1:5" s="50" customFormat="1" ht="18" customHeight="1" x14ac:dyDescent="0.3">
      <c r="A1168" s="382"/>
      <c r="B1168" s="367"/>
      <c r="C1168" s="343"/>
      <c r="D1168" s="716" t="s">
        <v>21</v>
      </c>
      <c r="E1168" s="717"/>
    </row>
    <row r="1169" spans="1:5" s="50" customFormat="1" ht="18.75" x14ac:dyDescent="0.25">
      <c r="A1169" s="315">
        <v>150000</v>
      </c>
      <c r="B1169" s="316" t="s">
        <v>558</v>
      </c>
      <c r="C1169" s="317"/>
      <c r="D1169" s="344"/>
      <c r="E1169" s="229"/>
    </row>
    <row r="1170" spans="1:5" s="50" customFormat="1" x14ac:dyDescent="0.3">
      <c r="A1170" s="320">
        <v>150100</v>
      </c>
      <c r="B1170" s="381" t="s">
        <v>559</v>
      </c>
      <c r="C1170" s="228"/>
      <c r="D1170" s="233"/>
      <c r="E1170" s="229"/>
    </row>
    <row r="1171" spans="1:5" s="50" customFormat="1" ht="31.5" x14ac:dyDescent="0.25">
      <c r="A1171" s="322">
        <v>150101</v>
      </c>
      <c r="B1171" s="325" t="s">
        <v>560</v>
      </c>
      <c r="C1171" s="228" t="s">
        <v>1435</v>
      </c>
      <c r="D1171" s="229"/>
      <c r="E1171" s="229">
        <v>434.02</v>
      </c>
    </row>
    <row r="1172" spans="1:5" s="50" customFormat="1" ht="47.25" x14ac:dyDescent="0.25">
      <c r="A1172" s="322"/>
      <c r="B1172" s="323" t="s">
        <v>933</v>
      </c>
      <c r="C1172" s="228"/>
      <c r="D1172" s="233"/>
      <c r="E1172" s="229"/>
    </row>
    <row r="1173" spans="1:5" s="50" customFormat="1" x14ac:dyDescent="0.3">
      <c r="A1173" s="322"/>
      <c r="B1173" s="323"/>
      <c r="C1173" s="228"/>
      <c r="D1173" s="233"/>
      <c r="E1173" s="229"/>
    </row>
    <row r="1174" spans="1:5" s="50" customFormat="1" ht="47.25" x14ac:dyDescent="0.25">
      <c r="A1174" s="322" t="s">
        <v>561</v>
      </c>
      <c r="B1174" s="325" t="s">
        <v>1376</v>
      </c>
      <c r="C1174" s="228" t="s">
        <v>1435</v>
      </c>
      <c r="D1174" s="229"/>
      <c r="E1174" s="229">
        <v>643.01</v>
      </c>
    </row>
    <row r="1175" spans="1:5" s="50" customFormat="1" ht="110.25" x14ac:dyDescent="0.25">
      <c r="A1175" s="322"/>
      <c r="B1175" s="323" t="s">
        <v>934</v>
      </c>
      <c r="C1175" s="228"/>
      <c r="D1175" s="233"/>
      <c r="E1175" s="229"/>
    </row>
    <row r="1176" spans="1:5" s="50" customFormat="1" x14ac:dyDescent="0.3">
      <c r="A1176" s="322"/>
      <c r="B1176" s="323"/>
      <c r="C1176" s="228"/>
      <c r="D1176" s="233"/>
      <c r="E1176" s="229"/>
    </row>
    <row r="1177" spans="1:5" s="50" customFormat="1" ht="31.5" x14ac:dyDescent="0.25">
      <c r="A1177" s="322" t="s">
        <v>562</v>
      </c>
      <c r="B1177" s="325" t="s">
        <v>1469</v>
      </c>
      <c r="C1177" s="228" t="s">
        <v>1435</v>
      </c>
      <c r="D1177" s="229"/>
      <c r="E1177" s="229">
        <v>64.86</v>
      </c>
    </row>
    <row r="1178" spans="1:5" s="50" customFormat="1" ht="78.75" x14ac:dyDescent="0.25">
      <c r="A1178" s="322"/>
      <c r="B1178" s="323" t="s">
        <v>563</v>
      </c>
      <c r="C1178" s="228"/>
      <c r="D1178" s="233"/>
      <c r="E1178" s="229"/>
    </row>
    <row r="1179" spans="1:5" s="50" customFormat="1" x14ac:dyDescent="0.3">
      <c r="A1179" s="322"/>
      <c r="B1179" s="323"/>
      <c r="C1179" s="228"/>
      <c r="D1179" s="233"/>
      <c r="E1179" s="229"/>
    </row>
    <row r="1180" spans="1:5" s="50" customFormat="1" ht="47.25" x14ac:dyDescent="0.25">
      <c r="A1180" s="322" t="s">
        <v>564</v>
      </c>
      <c r="B1180" s="331" t="s">
        <v>1578</v>
      </c>
      <c r="C1180" s="228" t="s">
        <v>1435</v>
      </c>
      <c r="D1180" s="229"/>
      <c r="E1180" s="229">
        <v>89.96</v>
      </c>
    </row>
    <row r="1181" spans="1:5" s="50" customFormat="1" ht="327.75" customHeight="1" x14ac:dyDescent="0.25">
      <c r="A1181" s="322"/>
      <c r="B1181" s="323" t="s">
        <v>1577</v>
      </c>
      <c r="C1181" s="228"/>
      <c r="D1181" s="233"/>
      <c r="E1181" s="229"/>
    </row>
    <row r="1182" spans="1:5" s="50" customFormat="1" x14ac:dyDescent="0.3">
      <c r="A1182" s="322"/>
      <c r="B1182" s="323"/>
      <c r="C1182" s="228"/>
      <c r="D1182" s="233"/>
      <c r="E1182" s="229"/>
    </row>
    <row r="1183" spans="1:5" s="50" customFormat="1" ht="21" x14ac:dyDescent="0.25">
      <c r="A1183" s="322" t="s">
        <v>565</v>
      </c>
      <c r="B1183" s="325" t="s">
        <v>1251</v>
      </c>
      <c r="C1183" s="228" t="s">
        <v>1435</v>
      </c>
      <c r="D1183" s="229"/>
      <c r="E1183" s="229">
        <v>68.19</v>
      </c>
    </row>
    <row r="1184" spans="1:5" s="50" customFormat="1" ht="126" x14ac:dyDescent="0.25">
      <c r="A1184" s="322"/>
      <c r="B1184" s="323" t="s">
        <v>566</v>
      </c>
      <c r="C1184" s="228"/>
      <c r="D1184" s="233"/>
      <c r="E1184" s="229"/>
    </row>
    <row r="1185" spans="1:5" s="50" customFormat="1" x14ac:dyDescent="0.3">
      <c r="A1185" s="322"/>
      <c r="B1185" s="323"/>
      <c r="C1185" s="228"/>
      <c r="D1185" s="233"/>
      <c r="E1185" s="229"/>
    </row>
    <row r="1186" spans="1:5" s="50" customFormat="1" ht="31.5" x14ac:dyDescent="0.25">
      <c r="A1186" s="322" t="s">
        <v>567</v>
      </c>
      <c r="B1186" s="378" t="s">
        <v>1558</v>
      </c>
      <c r="C1186" s="228" t="s">
        <v>1435</v>
      </c>
      <c r="D1186" s="229"/>
      <c r="E1186" s="229">
        <v>82.97</v>
      </c>
    </row>
    <row r="1187" spans="1:5" s="50" customFormat="1" ht="78.75" x14ac:dyDescent="0.25">
      <c r="A1187" s="322"/>
      <c r="B1187" s="377" t="s">
        <v>568</v>
      </c>
      <c r="C1187" s="228"/>
      <c r="D1187" s="233"/>
      <c r="E1187" s="229"/>
    </row>
    <row r="1188" spans="1:5" s="50" customFormat="1" x14ac:dyDescent="0.3">
      <c r="A1188" s="322"/>
      <c r="B1188" s="323"/>
      <c r="C1188" s="228"/>
      <c r="D1188" s="233"/>
      <c r="E1188" s="229"/>
    </row>
    <row r="1189" spans="1:5" s="50" customFormat="1" ht="19.899999999999999" x14ac:dyDescent="0.3">
      <c r="A1189" s="322" t="s">
        <v>569</v>
      </c>
      <c r="B1189" s="325" t="s">
        <v>570</v>
      </c>
      <c r="C1189" s="228" t="s">
        <v>1435</v>
      </c>
      <c r="D1189" s="229"/>
      <c r="E1189" s="229">
        <v>110.53</v>
      </c>
    </row>
    <row r="1190" spans="1:5" s="50" customFormat="1" ht="78.75" x14ac:dyDescent="0.25">
      <c r="A1190" s="322"/>
      <c r="B1190" s="323" t="s">
        <v>1434</v>
      </c>
      <c r="C1190" s="228"/>
      <c r="D1190" s="233"/>
      <c r="E1190" s="229"/>
    </row>
    <row r="1191" spans="1:5" s="50" customFormat="1" x14ac:dyDescent="0.3">
      <c r="A1191" s="322"/>
      <c r="B1191" s="323"/>
      <c r="C1191" s="228"/>
      <c r="D1191" s="233"/>
      <c r="E1191" s="229"/>
    </row>
    <row r="1192" spans="1:5" s="50" customFormat="1" x14ac:dyDescent="0.3">
      <c r="A1192" s="322" t="s">
        <v>744</v>
      </c>
      <c r="B1192" s="325" t="s">
        <v>973</v>
      </c>
      <c r="C1192" s="228" t="s">
        <v>61</v>
      </c>
      <c r="D1192" s="229"/>
      <c r="E1192" s="229">
        <v>61.73</v>
      </c>
    </row>
    <row r="1193" spans="1:5" s="50" customFormat="1" ht="78.75" x14ac:dyDescent="0.25">
      <c r="A1193" s="322"/>
      <c r="B1193" s="323" t="s">
        <v>1055</v>
      </c>
      <c r="C1193" s="228"/>
      <c r="D1193" s="233"/>
      <c r="E1193" s="229"/>
    </row>
    <row r="1194" spans="1:5" s="50" customFormat="1" x14ac:dyDescent="0.3">
      <c r="A1194" s="322"/>
      <c r="B1194" s="323"/>
      <c r="C1194" s="228"/>
      <c r="D1194" s="233"/>
      <c r="E1194" s="229"/>
    </row>
    <row r="1195" spans="1:5" s="50" customFormat="1" ht="21" x14ac:dyDescent="0.25">
      <c r="A1195" s="322" t="s">
        <v>1056</v>
      </c>
      <c r="B1195" s="378" t="s">
        <v>1559</v>
      </c>
      <c r="C1195" s="228" t="s">
        <v>1435</v>
      </c>
      <c r="D1195" s="229"/>
      <c r="E1195" s="229">
        <v>57.37</v>
      </c>
    </row>
    <row r="1196" spans="1:5" s="50" customFormat="1" ht="63" x14ac:dyDescent="0.25">
      <c r="A1196" s="322"/>
      <c r="B1196" s="377" t="s">
        <v>1560</v>
      </c>
      <c r="C1196" s="228"/>
      <c r="D1196" s="233"/>
      <c r="E1196" s="229"/>
    </row>
    <row r="1197" spans="1:5" s="50" customFormat="1" x14ac:dyDescent="0.3">
      <c r="A1197" s="322"/>
      <c r="B1197" s="323"/>
      <c r="C1197" s="228"/>
      <c r="D1197" s="233"/>
      <c r="E1197" s="229"/>
    </row>
    <row r="1198" spans="1:5" s="50" customFormat="1" ht="31.5" x14ac:dyDescent="0.25">
      <c r="A1198" s="322" t="s">
        <v>1057</v>
      </c>
      <c r="B1198" s="325" t="s">
        <v>1058</v>
      </c>
      <c r="C1198" s="228" t="s">
        <v>8</v>
      </c>
      <c r="D1198" s="229"/>
      <c r="E1198" s="229">
        <v>98.88</v>
      </c>
    </row>
    <row r="1199" spans="1:5" s="50" customFormat="1" ht="141.75" x14ac:dyDescent="0.25">
      <c r="A1199" s="322"/>
      <c r="B1199" s="323" t="s">
        <v>1059</v>
      </c>
      <c r="C1199" s="228"/>
      <c r="D1199" s="233"/>
      <c r="E1199" s="229"/>
    </row>
    <row r="1200" spans="1:5" s="50" customFormat="1" x14ac:dyDescent="0.3">
      <c r="A1200" s="322"/>
      <c r="B1200" s="323"/>
      <c r="C1200" s="228"/>
      <c r="D1200" s="233"/>
      <c r="E1200" s="229"/>
    </row>
    <row r="1201" spans="1:5" s="50" customFormat="1" ht="18.75" x14ac:dyDescent="0.25">
      <c r="A1201" s="322" t="s">
        <v>1063</v>
      </c>
      <c r="B1201" s="325" t="s">
        <v>1060</v>
      </c>
      <c r="C1201" s="228" t="s">
        <v>8</v>
      </c>
      <c r="D1201" s="229"/>
      <c r="E1201" s="229">
        <v>249.64</v>
      </c>
    </row>
    <row r="1202" spans="1:5" s="50" customFormat="1" ht="109.5" customHeight="1" x14ac:dyDescent="0.25">
      <c r="A1202" s="322"/>
      <c r="B1202" s="323" t="s">
        <v>1274</v>
      </c>
      <c r="C1202" s="228"/>
      <c r="D1202" s="233"/>
      <c r="E1202" s="229"/>
    </row>
    <row r="1203" spans="1:5" s="50" customFormat="1" x14ac:dyDescent="0.3">
      <c r="A1203" s="322"/>
      <c r="B1203" s="323"/>
      <c r="C1203" s="228"/>
      <c r="D1203" s="233"/>
      <c r="E1203" s="229"/>
    </row>
    <row r="1204" spans="1:5" s="50" customFormat="1" ht="18.75" x14ac:dyDescent="0.25">
      <c r="A1204" s="322" t="s">
        <v>1064</v>
      </c>
      <c r="B1204" s="325" t="s">
        <v>1061</v>
      </c>
      <c r="C1204" s="228" t="s">
        <v>8</v>
      </c>
      <c r="D1204" s="229"/>
      <c r="E1204" s="229">
        <v>251.01</v>
      </c>
    </row>
    <row r="1205" spans="1:5" s="50" customFormat="1" ht="107.25" customHeight="1" x14ac:dyDescent="0.25">
      <c r="A1205" s="322"/>
      <c r="B1205" s="323" t="s">
        <v>1274</v>
      </c>
      <c r="C1205" s="228"/>
      <c r="D1205" s="233"/>
      <c r="E1205" s="229"/>
    </row>
    <row r="1206" spans="1:5" s="50" customFormat="1" x14ac:dyDescent="0.3">
      <c r="A1206" s="322"/>
      <c r="B1206" s="325"/>
      <c r="C1206" s="228"/>
      <c r="D1206" s="233"/>
      <c r="E1206" s="229"/>
    </row>
    <row r="1207" spans="1:5" s="50" customFormat="1" ht="31.5" x14ac:dyDescent="0.25">
      <c r="A1207" s="322" t="s">
        <v>1065</v>
      </c>
      <c r="B1207" s="325" t="s">
        <v>1062</v>
      </c>
      <c r="C1207" s="228" t="s">
        <v>8</v>
      </c>
      <c r="D1207" s="229"/>
      <c r="E1207" s="229">
        <v>128.16</v>
      </c>
    </row>
    <row r="1208" spans="1:5" s="50" customFormat="1" ht="141.75" x14ac:dyDescent="0.25">
      <c r="A1208" s="322"/>
      <c r="B1208" s="323" t="s">
        <v>1273</v>
      </c>
      <c r="C1208" s="228"/>
      <c r="D1208" s="233"/>
      <c r="E1208" s="229"/>
    </row>
    <row r="1209" spans="1:5" s="50" customFormat="1" x14ac:dyDescent="0.3">
      <c r="A1209" s="322"/>
      <c r="B1209" s="323"/>
      <c r="C1209" s="228"/>
      <c r="D1209" s="233"/>
      <c r="E1209" s="229"/>
    </row>
    <row r="1210" spans="1:5" s="50" customFormat="1" ht="47.25" x14ac:dyDescent="0.25">
      <c r="A1210" s="330" t="s">
        <v>1659</v>
      </c>
      <c r="B1210" s="399" t="s">
        <v>1660</v>
      </c>
      <c r="C1210" s="228" t="s">
        <v>8</v>
      </c>
      <c r="D1210" s="229"/>
      <c r="E1210" s="229">
        <v>143.57</v>
      </c>
    </row>
    <row r="1211" spans="1:5" s="50" customFormat="1" ht="220.5" x14ac:dyDescent="0.25">
      <c r="A1211" s="330"/>
      <c r="B1211" s="400" t="s">
        <v>1661</v>
      </c>
      <c r="C1211" s="228"/>
      <c r="D1211" s="233"/>
      <c r="E1211" s="229"/>
    </row>
    <row r="1212" spans="1:5" s="50" customFormat="1" x14ac:dyDescent="0.3">
      <c r="A1212" s="322"/>
      <c r="B1212" s="323"/>
      <c r="C1212" s="228"/>
      <c r="D1212" s="233"/>
      <c r="E1212" s="229"/>
    </row>
    <row r="1213" spans="1:5" s="50" customFormat="1" ht="47.25" x14ac:dyDescent="0.25">
      <c r="A1213" s="330" t="s">
        <v>1662</v>
      </c>
      <c r="B1213" s="399" t="s">
        <v>1663</v>
      </c>
      <c r="C1213" s="228" t="s">
        <v>8</v>
      </c>
      <c r="D1213" s="229"/>
      <c r="E1213" s="229">
        <v>129.27000000000001</v>
      </c>
    </row>
    <row r="1214" spans="1:5" s="50" customFormat="1" ht="220.5" x14ac:dyDescent="0.25">
      <c r="A1214" s="330"/>
      <c r="B1214" s="400" t="s">
        <v>1661</v>
      </c>
      <c r="C1214" s="228"/>
      <c r="D1214" s="233"/>
      <c r="E1214" s="229"/>
    </row>
    <row r="1215" spans="1:5" s="50" customFormat="1" x14ac:dyDescent="0.3">
      <c r="A1215" s="322"/>
      <c r="B1215" s="323"/>
      <c r="C1215" s="228"/>
      <c r="D1215" s="233"/>
      <c r="E1215" s="229"/>
    </row>
    <row r="1216" spans="1:5" s="50" customFormat="1" ht="18.75" x14ac:dyDescent="0.25">
      <c r="A1216" s="322" t="s">
        <v>778</v>
      </c>
      <c r="B1216" s="335" t="s">
        <v>777</v>
      </c>
      <c r="C1216" s="228"/>
      <c r="D1216" s="233"/>
      <c r="E1216" s="229"/>
    </row>
    <row r="1217" spans="1:5" s="50" customFormat="1" x14ac:dyDescent="0.3">
      <c r="A1217" s="322" t="s">
        <v>571</v>
      </c>
      <c r="B1217" s="325" t="s">
        <v>572</v>
      </c>
      <c r="C1217" s="228" t="s">
        <v>61</v>
      </c>
      <c r="D1217" s="229"/>
      <c r="E1217" s="229">
        <v>18.32</v>
      </c>
    </row>
    <row r="1218" spans="1:5" s="50" customFormat="1" ht="78.75" x14ac:dyDescent="0.25">
      <c r="A1218" s="322"/>
      <c r="B1218" s="323" t="s">
        <v>573</v>
      </c>
      <c r="C1218" s="228"/>
      <c r="D1218" s="233"/>
      <c r="E1218" s="229"/>
    </row>
    <row r="1219" spans="1:5" s="50" customFormat="1" x14ac:dyDescent="0.3">
      <c r="A1219" s="322"/>
      <c r="B1219" s="323"/>
      <c r="C1219" s="228"/>
      <c r="D1219" s="233"/>
      <c r="E1219" s="229"/>
    </row>
    <row r="1220" spans="1:5" s="50" customFormat="1" ht="18.75" x14ac:dyDescent="0.25">
      <c r="A1220" s="322" t="s">
        <v>574</v>
      </c>
      <c r="B1220" s="325" t="s">
        <v>1277</v>
      </c>
      <c r="C1220" s="228" t="s">
        <v>61</v>
      </c>
      <c r="D1220" s="229"/>
      <c r="E1220" s="229">
        <v>19.079999999999998</v>
      </c>
    </row>
    <row r="1221" spans="1:5" s="50" customFormat="1" ht="47.25" x14ac:dyDescent="0.25">
      <c r="A1221" s="322"/>
      <c r="B1221" s="323" t="s">
        <v>1278</v>
      </c>
      <c r="C1221" s="228"/>
      <c r="D1221" s="233"/>
      <c r="E1221" s="229"/>
    </row>
    <row r="1222" spans="1:5" s="50" customFormat="1" x14ac:dyDescent="0.3">
      <c r="A1222" s="322"/>
      <c r="B1222" s="323"/>
      <c r="C1222" s="228"/>
      <c r="D1222" s="233"/>
      <c r="E1222" s="229"/>
    </row>
    <row r="1223" spans="1:5" s="50" customFormat="1" ht="18.75" x14ac:dyDescent="0.25">
      <c r="A1223" s="322" t="s">
        <v>575</v>
      </c>
      <c r="B1223" s="325" t="s">
        <v>576</v>
      </c>
      <c r="C1223" s="228" t="s">
        <v>61</v>
      </c>
      <c r="D1223" s="229"/>
      <c r="E1223" s="229">
        <v>12.27</v>
      </c>
    </row>
    <row r="1224" spans="1:5" s="50" customFormat="1" ht="299.25" x14ac:dyDescent="0.25">
      <c r="A1224" s="322"/>
      <c r="B1224" s="323" t="s">
        <v>577</v>
      </c>
      <c r="C1224" s="228"/>
      <c r="D1224" s="233"/>
      <c r="E1224" s="229"/>
    </row>
    <row r="1225" spans="1:5" s="50" customFormat="1" x14ac:dyDescent="0.3">
      <c r="A1225" s="322"/>
      <c r="B1225" s="323"/>
      <c r="C1225" s="228"/>
      <c r="D1225" s="233"/>
      <c r="E1225" s="229"/>
    </row>
    <row r="1226" spans="1:5" s="50" customFormat="1" ht="18.75" x14ac:dyDescent="0.25">
      <c r="A1226" s="322" t="s">
        <v>578</v>
      </c>
      <c r="B1226" s="378" t="s">
        <v>1534</v>
      </c>
      <c r="C1226" s="228" t="s">
        <v>61</v>
      </c>
      <c r="D1226" s="229"/>
      <c r="E1226" s="229">
        <v>16.11</v>
      </c>
    </row>
    <row r="1227" spans="1:5" s="50" customFormat="1" ht="63" x14ac:dyDescent="0.25">
      <c r="A1227" s="322"/>
      <c r="B1227" s="377" t="s">
        <v>1535</v>
      </c>
      <c r="C1227" s="228"/>
      <c r="D1227" s="233"/>
      <c r="E1227" s="229"/>
    </row>
    <row r="1228" spans="1:5" s="50" customFormat="1" x14ac:dyDescent="0.3">
      <c r="A1228" s="322"/>
      <c r="B1228" s="323"/>
      <c r="C1228" s="228"/>
      <c r="D1228" s="233"/>
      <c r="E1228" s="229"/>
    </row>
    <row r="1229" spans="1:5" s="50" customFormat="1" x14ac:dyDescent="0.3">
      <c r="A1229" s="322" t="s">
        <v>579</v>
      </c>
      <c r="B1229" s="325" t="s">
        <v>974</v>
      </c>
      <c r="C1229" s="228" t="s">
        <v>61</v>
      </c>
      <c r="D1229" s="229"/>
      <c r="E1229" s="229">
        <v>40.869999999999997</v>
      </c>
    </row>
    <row r="1230" spans="1:5" s="50" customFormat="1" ht="63" x14ac:dyDescent="0.25">
      <c r="A1230" s="322"/>
      <c r="B1230" s="323" t="s">
        <v>935</v>
      </c>
      <c r="C1230" s="228"/>
      <c r="D1230" s="233"/>
      <c r="E1230" s="229"/>
    </row>
    <row r="1231" spans="1:5" s="50" customFormat="1" x14ac:dyDescent="0.3">
      <c r="A1231" s="322"/>
      <c r="B1231" s="323"/>
      <c r="C1231" s="228"/>
      <c r="D1231" s="233"/>
      <c r="E1231" s="229"/>
    </row>
    <row r="1232" spans="1:5" s="50" customFormat="1" ht="18.75" x14ac:dyDescent="0.25">
      <c r="A1232" s="322" t="s">
        <v>580</v>
      </c>
      <c r="B1232" s="335" t="s">
        <v>581</v>
      </c>
      <c r="C1232" s="228"/>
      <c r="D1232" s="233"/>
      <c r="E1232" s="229"/>
    </row>
    <row r="1233" spans="1:5" s="50" customFormat="1" ht="21" x14ac:dyDescent="0.25">
      <c r="A1233" s="322" t="s">
        <v>582</v>
      </c>
      <c r="B1233" s="325" t="s">
        <v>126</v>
      </c>
      <c r="C1233" s="228" t="s">
        <v>1435</v>
      </c>
      <c r="D1233" s="229"/>
      <c r="E1233" s="229">
        <v>58.52</v>
      </c>
    </row>
    <row r="1234" spans="1:5" s="50" customFormat="1" ht="47.25" x14ac:dyDescent="0.25">
      <c r="A1234" s="322"/>
      <c r="B1234" s="323" t="s">
        <v>1219</v>
      </c>
      <c r="C1234" s="228"/>
      <c r="D1234" s="233"/>
      <c r="E1234" s="229"/>
    </row>
    <row r="1235" spans="1:5" s="50" customFormat="1" x14ac:dyDescent="0.3">
      <c r="A1235" s="322"/>
      <c r="B1235" s="323"/>
      <c r="C1235" s="228"/>
      <c r="D1235" s="233"/>
      <c r="E1235" s="229"/>
    </row>
    <row r="1236" spans="1:5" s="50" customFormat="1" ht="31.5" x14ac:dyDescent="0.25">
      <c r="A1236" s="322" t="s">
        <v>584</v>
      </c>
      <c r="B1236" s="325" t="s">
        <v>1067</v>
      </c>
      <c r="C1236" s="228" t="s">
        <v>8</v>
      </c>
      <c r="D1236" s="229"/>
      <c r="E1236" s="229">
        <v>42.75</v>
      </c>
    </row>
    <row r="1237" spans="1:5" s="50" customFormat="1" ht="63" x14ac:dyDescent="0.25">
      <c r="A1237" s="322"/>
      <c r="B1237" s="323" t="s">
        <v>585</v>
      </c>
      <c r="C1237" s="228"/>
      <c r="D1237" s="233"/>
      <c r="E1237" s="229"/>
    </row>
    <row r="1238" spans="1:5" s="50" customFormat="1" x14ac:dyDescent="0.3">
      <c r="A1238" s="402"/>
      <c r="B1238" s="323"/>
      <c r="C1238" s="228"/>
      <c r="D1238" s="403"/>
      <c r="E1238" s="229"/>
    </row>
    <row r="1239" spans="1:5" s="50" customFormat="1" x14ac:dyDescent="0.3">
      <c r="A1239" s="322" t="s">
        <v>586</v>
      </c>
      <c r="B1239" s="335" t="s">
        <v>587</v>
      </c>
      <c r="C1239" s="228"/>
      <c r="D1239" s="233"/>
      <c r="E1239" s="229"/>
    </row>
    <row r="1240" spans="1:5" s="50" customFormat="1" x14ac:dyDescent="0.3">
      <c r="A1240" s="322" t="s">
        <v>588</v>
      </c>
      <c r="B1240" s="325" t="s">
        <v>589</v>
      </c>
      <c r="C1240" s="228" t="s">
        <v>61</v>
      </c>
      <c r="D1240" s="229"/>
      <c r="E1240" s="229">
        <v>19.850000000000001</v>
      </c>
    </row>
    <row r="1241" spans="1:5" s="50" customFormat="1" ht="47.25" x14ac:dyDescent="0.25">
      <c r="A1241" s="322"/>
      <c r="B1241" s="323" t="s">
        <v>590</v>
      </c>
      <c r="C1241" s="228"/>
      <c r="D1241" s="233"/>
      <c r="E1241" s="229"/>
    </row>
    <row r="1242" spans="1:5" s="50" customFormat="1" x14ac:dyDescent="0.3">
      <c r="A1242" s="322"/>
      <c r="B1242" s="325"/>
      <c r="C1242" s="228"/>
      <c r="D1242" s="233"/>
      <c r="E1242" s="229"/>
    </row>
    <row r="1243" spans="1:5" s="50" customFormat="1" ht="31.5" x14ac:dyDescent="0.25">
      <c r="A1243" s="322" t="s">
        <v>591</v>
      </c>
      <c r="B1243" s="325" t="s">
        <v>1491</v>
      </c>
      <c r="C1243" s="228" t="s">
        <v>1435</v>
      </c>
      <c r="D1243" s="229"/>
      <c r="E1243" s="229">
        <v>88</v>
      </c>
    </row>
    <row r="1244" spans="1:5" s="50" customFormat="1" ht="252" x14ac:dyDescent="0.25">
      <c r="A1244" s="322"/>
      <c r="B1244" s="323" t="s">
        <v>1490</v>
      </c>
      <c r="C1244" s="228"/>
      <c r="D1244" s="233"/>
      <c r="E1244" s="229"/>
    </row>
    <row r="1245" spans="1:5" s="50" customFormat="1" x14ac:dyDescent="0.3">
      <c r="A1245" s="322"/>
      <c r="B1245" s="323"/>
      <c r="C1245" s="228"/>
      <c r="D1245" s="233"/>
      <c r="E1245" s="229"/>
    </row>
    <row r="1246" spans="1:5" s="50" customFormat="1" ht="31.5" x14ac:dyDescent="0.25">
      <c r="A1246" s="322" t="s">
        <v>592</v>
      </c>
      <c r="B1246" s="325" t="s">
        <v>936</v>
      </c>
      <c r="C1246" s="228" t="s">
        <v>1435</v>
      </c>
      <c r="D1246" s="229"/>
      <c r="E1246" s="229">
        <v>20.03</v>
      </c>
    </row>
    <row r="1247" spans="1:5" s="50" customFormat="1" ht="208.5" customHeight="1" x14ac:dyDescent="0.25">
      <c r="A1247" s="322"/>
      <c r="B1247" s="323" t="s">
        <v>900</v>
      </c>
      <c r="C1247" s="228"/>
      <c r="D1247" s="233"/>
      <c r="E1247" s="229"/>
    </row>
    <row r="1248" spans="1:5" s="50" customFormat="1" x14ac:dyDescent="0.3">
      <c r="A1248" s="322"/>
      <c r="B1248" s="325"/>
      <c r="C1248" s="228"/>
      <c r="D1248" s="233"/>
      <c r="E1248" s="229"/>
    </row>
    <row r="1249" spans="1:5" s="50" customFormat="1" ht="19.899999999999999" x14ac:dyDescent="0.3">
      <c r="A1249" s="322" t="s">
        <v>593</v>
      </c>
      <c r="B1249" s="325" t="s">
        <v>1377</v>
      </c>
      <c r="C1249" s="228" t="s">
        <v>1435</v>
      </c>
      <c r="D1249" s="229"/>
      <c r="E1249" s="229">
        <v>30.66</v>
      </c>
    </row>
    <row r="1250" spans="1:5" s="50" customFormat="1" ht="94.5" customHeight="1" x14ac:dyDescent="0.25">
      <c r="A1250" s="322"/>
      <c r="B1250" s="323" t="s">
        <v>1378</v>
      </c>
      <c r="C1250" s="228"/>
      <c r="D1250" s="233"/>
      <c r="E1250" s="229"/>
    </row>
    <row r="1251" spans="1:5" s="50" customFormat="1" x14ac:dyDescent="0.3">
      <c r="A1251" s="322"/>
      <c r="B1251" s="323"/>
      <c r="C1251" s="228"/>
      <c r="D1251" s="233"/>
      <c r="E1251" s="229"/>
    </row>
    <row r="1252" spans="1:5" s="50" customFormat="1" ht="31.15" x14ac:dyDescent="0.3">
      <c r="A1252" s="322" t="s">
        <v>901</v>
      </c>
      <c r="B1252" s="325" t="s">
        <v>594</v>
      </c>
      <c r="C1252" s="228" t="s">
        <v>1435</v>
      </c>
      <c r="D1252" s="229"/>
      <c r="E1252" s="229">
        <v>70.08</v>
      </c>
    </row>
    <row r="1253" spans="1:5" s="50" customFormat="1" ht="78.75" x14ac:dyDescent="0.25">
      <c r="A1253" s="322"/>
      <c r="B1253" s="323" t="s">
        <v>595</v>
      </c>
      <c r="C1253" s="228"/>
      <c r="D1253" s="233"/>
      <c r="E1253" s="229"/>
    </row>
    <row r="1254" spans="1:5" s="50" customFormat="1" x14ac:dyDescent="0.3">
      <c r="A1254" s="322"/>
      <c r="B1254" s="323"/>
      <c r="C1254" s="250"/>
      <c r="D1254" s="233"/>
      <c r="E1254" s="360"/>
    </row>
    <row r="1255" spans="1:5" s="50" customFormat="1" ht="20.25" customHeight="1" x14ac:dyDescent="0.25">
      <c r="A1255" s="322" t="s">
        <v>1379</v>
      </c>
      <c r="B1255" s="378" t="s">
        <v>1382</v>
      </c>
      <c r="C1255" s="250" t="s">
        <v>61</v>
      </c>
      <c r="D1255" s="229"/>
      <c r="E1255" s="229">
        <v>110.55</v>
      </c>
    </row>
    <row r="1256" spans="1:5" s="50" customFormat="1" ht="141.75" x14ac:dyDescent="0.25">
      <c r="A1256" s="322"/>
      <c r="B1256" s="377" t="s">
        <v>1561</v>
      </c>
      <c r="C1256" s="250"/>
      <c r="D1256" s="233"/>
      <c r="E1256" s="360"/>
    </row>
    <row r="1257" spans="1:5" s="50" customFormat="1" ht="20.25" customHeight="1" x14ac:dyDescent="0.3">
      <c r="A1257" s="322"/>
      <c r="B1257" s="378"/>
      <c r="C1257" s="250"/>
      <c r="D1257" s="233"/>
      <c r="E1257" s="360"/>
    </row>
    <row r="1258" spans="1:5" s="50" customFormat="1" ht="18.75" customHeight="1" x14ac:dyDescent="0.25">
      <c r="A1258" s="322" t="s">
        <v>1380</v>
      </c>
      <c r="B1258" s="404" t="s">
        <v>1383</v>
      </c>
      <c r="C1258" s="250" t="s">
        <v>61</v>
      </c>
      <c r="D1258" s="229"/>
      <c r="E1258" s="229">
        <v>57.59</v>
      </c>
    </row>
    <row r="1259" spans="1:5" s="50" customFormat="1" ht="138" customHeight="1" x14ac:dyDescent="0.25">
      <c r="A1259" s="322"/>
      <c r="B1259" s="377" t="s">
        <v>1401</v>
      </c>
      <c r="C1259" s="250"/>
      <c r="D1259" s="233"/>
      <c r="E1259" s="360"/>
    </row>
    <row r="1260" spans="1:5" s="50" customFormat="1" ht="18.75" customHeight="1" x14ac:dyDescent="0.3">
      <c r="A1260" s="322"/>
      <c r="B1260" s="378"/>
      <c r="C1260" s="250"/>
      <c r="D1260" s="233"/>
      <c r="E1260" s="360"/>
    </row>
    <row r="1261" spans="1:5" s="50" customFormat="1" ht="18.75" customHeight="1" x14ac:dyDescent="0.25">
      <c r="A1261" s="322" t="s">
        <v>1381</v>
      </c>
      <c r="B1261" s="378" t="s">
        <v>1384</v>
      </c>
      <c r="C1261" s="250" t="s">
        <v>61</v>
      </c>
      <c r="D1261" s="229"/>
      <c r="E1261" s="229">
        <v>73.14</v>
      </c>
    </row>
    <row r="1262" spans="1:5" s="50" customFormat="1" ht="141.75" x14ac:dyDescent="0.25">
      <c r="A1262" s="322"/>
      <c r="B1262" s="377" t="s">
        <v>1401</v>
      </c>
      <c r="C1262" s="228"/>
      <c r="D1262" s="405"/>
      <c r="E1262" s="229"/>
    </row>
    <row r="1263" spans="1:5" s="50" customFormat="1" x14ac:dyDescent="0.3">
      <c r="A1263" s="322"/>
      <c r="B1263" s="377"/>
      <c r="C1263" s="228"/>
      <c r="D1263" s="405"/>
      <c r="E1263" s="229"/>
    </row>
    <row r="1264" spans="1:5" s="50" customFormat="1" ht="18.75" x14ac:dyDescent="0.25">
      <c r="A1264" s="330" t="s">
        <v>1664</v>
      </c>
      <c r="B1264" s="331" t="s">
        <v>1665</v>
      </c>
      <c r="C1264" s="231" t="s">
        <v>8</v>
      </c>
      <c r="D1264" s="229"/>
      <c r="E1264" s="229">
        <v>19.77</v>
      </c>
    </row>
    <row r="1265" spans="1:5" s="50" customFormat="1" ht="141.75" x14ac:dyDescent="0.25">
      <c r="A1265" s="330"/>
      <c r="B1265" s="333" t="s">
        <v>1666</v>
      </c>
      <c r="C1265" s="231"/>
      <c r="D1265" s="405"/>
      <c r="E1265" s="229"/>
    </row>
    <row r="1266" spans="1:5" s="50" customFormat="1" x14ac:dyDescent="0.3">
      <c r="A1266" s="322"/>
      <c r="B1266" s="377"/>
      <c r="C1266" s="228"/>
      <c r="D1266" s="405"/>
      <c r="E1266" s="229"/>
    </row>
    <row r="1267" spans="1:5" s="50" customFormat="1" ht="18.75" x14ac:dyDescent="0.25">
      <c r="A1267" s="330" t="s">
        <v>1667</v>
      </c>
      <c r="B1267" s="331" t="s">
        <v>1668</v>
      </c>
      <c r="C1267" s="231" t="s">
        <v>8</v>
      </c>
      <c r="D1267" s="229"/>
      <c r="E1267" s="229">
        <v>26.73</v>
      </c>
    </row>
    <row r="1268" spans="1:5" s="50" customFormat="1" ht="63" x14ac:dyDescent="0.25">
      <c r="A1268" s="330"/>
      <c r="B1268" s="333" t="s">
        <v>1669</v>
      </c>
      <c r="C1268" s="406"/>
      <c r="D1268" s="405"/>
      <c r="E1268" s="407"/>
    </row>
    <row r="1269" spans="1:5" s="50" customFormat="1" ht="18" customHeight="1" x14ac:dyDescent="0.3">
      <c r="A1269" s="382"/>
      <c r="B1269" s="367"/>
      <c r="C1269" s="343"/>
      <c r="D1269" s="716" t="s">
        <v>21</v>
      </c>
      <c r="E1269" s="717"/>
    </row>
    <row r="1270" spans="1:5" s="50" customFormat="1" x14ac:dyDescent="0.3">
      <c r="A1270" s="315">
        <v>160000</v>
      </c>
      <c r="B1270" s="316" t="s">
        <v>596</v>
      </c>
      <c r="C1270" s="380"/>
      <c r="D1270" s="344"/>
      <c r="E1270" s="229"/>
    </row>
    <row r="1271" spans="1:5" s="50" customFormat="1" ht="18.75" x14ac:dyDescent="0.25">
      <c r="A1271" s="320">
        <v>160100</v>
      </c>
      <c r="B1271" s="381" t="s">
        <v>597</v>
      </c>
      <c r="C1271" s="228"/>
      <c r="D1271" s="233"/>
      <c r="E1271" s="229"/>
    </row>
    <row r="1272" spans="1:5" s="50" customFormat="1" ht="21" x14ac:dyDescent="0.25">
      <c r="A1272" s="322">
        <v>160101</v>
      </c>
      <c r="B1272" s="325" t="s">
        <v>598</v>
      </c>
      <c r="C1272" s="228" t="s">
        <v>1435</v>
      </c>
      <c r="D1272" s="229"/>
      <c r="E1272" s="229">
        <v>169.87</v>
      </c>
    </row>
    <row r="1273" spans="1:5" s="50" customFormat="1" ht="63" x14ac:dyDescent="0.25">
      <c r="A1273" s="322"/>
      <c r="B1273" s="323" t="s">
        <v>599</v>
      </c>
      <c r="C1273" s="228"/>
      <c r="D1273" s="233"/>
      <c r="E1273" s="229"/>
    </row>
    <row r="1274" spans="1:5" s="50" customFormat="1" x14ac:dyDescent="0.3">
      <c r="A1274" s="322"/>
      <c r="B1274" s="323"/>
      <c r="C1274" s="228"/>
      <c r="D1274" s="233"/>
      <c r="E1274" s="229"/>
    </row>
    <row r="1275" spans="1:5" s="50" customFormat="1" ht="21" x14ac:dyDescent="0.25">
      <c r="A1275" s="322" t="s">
        <v>600</v>
      </c>
      <c r="B1275" s="325" t="s">
        <v>601</v>
      </c>
      <c r="C1275" s="228" t="s">
        <v>1435</v>
      </c>
      <c r="D1275" s="229"/>
      <c r="E1275" s="229">
        <v>189.65</v>
      </c>
    </row>
    <row r="1276" spans="1:5" s="50" customFormat="1" ht="78.75" x14ac:dyDescent="0.25">
      <c r="A1276" s="322"/>
      <c r="B1276" s="323" t="s">
        <v>602</v>
      </c>
      <c r="C1276" s="228"/>
      <c r="D1276" s="233"/>
      <c r="E1276" s="229"/>
    </row>
    <row r="1277" spans="1:5" s="50" customFormat="1" x14ac:dyDescent="0.3">
      <c r="A1277" s="322"/>
      <c r="B1277" s="323"/>
      <c r="C1277" s="228"/>
      <c r="D1277" s="233"/>
      <c r="E1277" s="229"/>
    </row>
    <row r="1278" spans="1:5" s="50" customFormat="1" ht="18.75" x14ac:dyDescent="0.25">
      <c r="A1278" s="322" t="s">
        <v>605</v>
      </c>
      <c r="B1278" s="378" t="s">
        <v>1536</v>
      </c>
      <c r="C1278" s="228" t="s">
        <v>18</v>
      </c>
      <c r="D1278" s="229"/>
      <c r="E1278" s="229">
        <v>127.8</v>
      </c>
    </row>
    <row r="1279" spans="1:5" s="50" customFormat="1" ht="63" x14ac:dyDescent="0.25">
      <c r="A1279" s="322"/>
      <c r="B1279" s="377" t="s">
        <v>1537</v>
      </c>
      <c r="C1279" s="228"/>
      <c r="D1279" s="233"/>
      <c r="E1279" s="229"/>
    </row>
    <row r="1280" spans="1:5" s="50" customFormat="1" x14ac:dyDescent="0.3">
      <c r="A1280" s="322"/>
      <c r="B1280" s="327"/>
      <c r="C1280" s="228"/>
      <c r="D1280" s="337"/>
      <c r="E1280" s="229"/>
    </row>
    <row r="1281" spans="1:5" s="50" customFormat="1" x14ac:dyDescent="0.3">
      <c r="A1281" s="322" t="s">
        <v>606</v>
      </c>
      <c r="B1281" s="369" t="s">
        <v>607</v>
      </c>
      <c r="C1281" s="228" t="s">
        <v>18</v>
      </c>
      <c r="D1281" s="229"/>
      <c r="E1281" s="229">
        <v>247.74</v>
      </c>
    </row>
    <row r="1282" spans="1:5" s="50" customFormat="1" ht="78.75" x14ac:dyDescent="0.25">
      <c r="A1282" s="322"/>
      <c r="B1282" s="327" t="s">
        <v>608</v>
      </c>
      <c r="C1282" s="228"/>
      <c r="D1282" s="337"/>
      <c r="E1282" s="229"/>
    </row>
    <row r="1283" spans="1:5" s="50" customFormat="1" ht="18" customHeight="1" x14ac:dyDescent="0.3">
      <c r="A1283" s="382"/>
      <c r="B1283" s="369"/>
      <c r="C1283" s="343"/>
      <c r="D1283" s="716" t="s">
        <v>21</v>
      </c>
      <c r="E1283" s="717"/>
    </row>
    <row r="1284" spans="1:5" s="50" customFormat="1" x14ac:dyDescent="0.3">
      <c r="A1284" s="408">
        <v>170000</v>
      </c>
      <c r="B1284" s="316" t="s">
        <v>609</v>
      </c>
      <c r="C1284" s="409"/>
      <c r="D1284" s="344"/>
      <c r="E1284" s="319"/>
    </row>
    <row r="1285" spans="1:5" s="50" customFormat="1" x14ac:dyDescent="0.3">
      <c r="A1285" s="410">
        <v>170100</v>
      </c>
      <c r="B1285" s="381" t="s">
        <v>610</v>
      </c>
      <c r="C1285" s="228"/>
      <c r="D1285" s="233"/>
      <c r="E1285" s="229"/>
    </row>
    <row r="1286" spans="1:5" s="50" customFormat="1" ht="21" x14ac:dyDescent="0.25">
      <c r="A1286" s="411">
        <v>170101</v>
      </c>
      <c r="B1286" s="325" t="s">
        <v>611</v>
      </c>
      <c r="C1286" s="228" t="s">
        <v>1435</v>
      </c>
      <c r="D1286" s="229"/>
      <c r="E1286" s="229">
        <v>15.84</v>
      </c>
    </row>
    <row r="1287" spans="1:5" s="50" customFormat="1" ht="110.25" x14ac:dyDescent="0.25">
      <c r="A1287" s="411"/>
      <c r="B1287" s="323" t="s">
        <v>612</v>
      </c>
      <c r="C1287" s="228"/>
      <c r="D1287" s="233"/>
      <c r="E1287" s="229"/>
    </row>
    <row r="1288" spans="1:5" s="50" customFormat="1" x14ac:dyDescent="0.3">
      <c r="A1288" s="411"/>
      <c r="B1288" s="323"/>
      <c r="C1288" s="228"/>
      <c r="D1288" s="233"/>
      <c r="E1288" s="229"/>
    </row>
    <row r="1289" spans="1:5" s="50" customFormat="1" ht="21" x14ac:dyDescent="0.25">
      <c r="A1289" s="411">
        <v>170102</v>
      </c>
      <c r="B1289" s="325" t="s">
        <v>613</v>
      </c>
      <c r="C1289" s="228" t="s">
        <v>1435</v>
      </c>
      <c r="D1289" s="229"/>
      <c r="E1289" s="229">
        <v>19.47</v>
      </c>
    </row>
    <row r="1290" spans="1:5" s="50" customFormat="1" ht="141.75" x14ac:dyDescent="0.25">
      <c r="A1290" s="411"/>
      <c r="B1290" s="323" t="s">
        <v>1094</v>
      </c>
      <c r="C1290" s="228"/>
      <c r="D1290" s="233"/>
      <c r="E1290" s="229"/>
    </row>
    <row r="1291" spans="1:5" s="50" customFormat="1" x14ac:dyDescent="0.3">
      <c r="A1291" s="411"/>
      <c r="B1291" s="325"/>
      <c r="C1291" s="228"/>
      <c r="D1291" s="233"/>
      <c r="E1291" s="229"/>
    </row>
    <row r="1292" spans="1:5" s="50" customFormat="1" ht="21" x14ac:dyDescent="0.25">
      <c r="A1292" s="411">
        <v>170103</v>
      </c>
      <c r="B1292" s="325" t="s">
        <v>937</v>
      </c>
      <c r="C1292" s="228" t="s">
        <v>1435</v>
      </c>
      <c r="D1292" s="229"/>
      <c r="E1292" s="229">
        <v>21.45</v>
      </c>
    </row>
    <row r="1293" spans="1:5" s="50" customFormat="1" ht="139.5" customHeight="1" x14ac:dyDescent="0.25">
      <c r="A1293" s="411"/>
      <c r="B1293" s="323" t="s">
        <v>1095</v>
      </c>
      <c r="C1293" s="228"/>
      <c r="D1293" s="233"/>
      <c r="E1293" s="229"/>
    </row>
    <row r="1294" spans="1:5" s="50" customFormat="1" x14ac:dyDescent="0.3">
      <c r="A1294" s="411"/>
      <c r="B1294" s="323"/>
      <c r="C1294" s="228"/>
      <c r="D1294" s="233"/>
      <c r="E1294" s="229"/>
    </row>
    <row r="1295" spans="1:5" s="50" customFormat="1" ht="21" x14ac:dyDescent="0.25">
      <c r="A1295" s="411">
        <v>170104</v>
      </c>
      <c r="B1295" s="325" t="s">
        <v>902</v>
      </c>
      <c r="C1295" s="228" t="s">
        <v>1435</v>
      </c>
      <c r="D1295" s="229"/>
      <c r="E1295" s="229">
        <v>29.65</v>
      </c>
    </row>
    <row r="1296" spans="1:5" s="50" customFormat="1" ht="94.5" x14ac:dyDescent="0.25">
      <c r="A1296" s="411"/>
      <c r="B1296" s="323" t="s">
        <v>1096</v>
      </c>
      <c r="C1296" s="228"/>
      <c r="D1296" s="233"/>
      <c r="E1296" s="229"/>
    </row>
    <row r="1297" spans="1:5" s="50" customFormat="1" x14ac:dyDescent="0.3">
      <c r="A1297" s="411"/>
      <c r="B1297" s="323"/>
      <c r="C1297" s="228"/>
      <c r="D1297" s="233"/>
      <c r="E1297" s="229"/>
    </row>
    <row r="1298" spans="1:5" s="50" customFormat="1" ht="21" x14ac:dyDescent="0.25">
      <c r="A1298" s="411">
        <v>170105</v>
      </c>
      <c r="B1298" s="325" t="s">
        <v>938</v>
      </c>
      <c r="C1298" s="228" t="s">
        <v>1435</v>
      </c>
      <c r="D1298" s="229"/>
      <c r="E1298" s="229">
        <v>34.35</v>
      </c>
    </row>
    <row r="1299" spans="1:5" s="50" customFormat="1" ht="141.75" x14ac:dyDescent="0.25">
      <c r="A1299" s="411"/>
      <c r="B1299" s="323" t="s">
        <v>1097</v>
      </c>
      <c r="C1299" s="228"/>
      <c r="D1299" s="233"/>
      <c r="E1299" s="229"/>
    </row>
    <row r="1300" spans="1:5" s="50" customFormat="1" x14ac:dyDescent="0.3">
      <c r="A1300" s="411"/>
      <c r="B1300" s="323"/>
      <c r="C1300" s="228"/>
      <c r="D1300" s="233"/>
      <c r="E1300" s="229"/>
    </row>
    <row r="1301" spans="1:5" s="50" customFormat="1" ht="18.75" x14ac:dyDescent="0.25">
      <c r="A1301" s="411">
        <v>170106</v>
      </c>
      <c r="B1301" s="325" t="s">
        <v>614</v>
      </c>
      <c r="C1301" s="228" t="s">
        <v>8</v>
      </c>
      <c r="D1301" s="229"/>
      <c r="E1301" s="229">
        <v>12.01</v>
      </c>
    </row>
    <row r="1302" spans="1:5" s="50" customFormat="1" ht="157.5" x14ac:dyDescent="0.25">
      <c r="A1302" s="411"/>
      <c r="B1302" s="323" t="s">
        <v>1098</v>
      </c>
      <c r="C1302" s="228"/>
      <c r="D1302" s="233"/>
      <c r="E1302" s="229"/>
    </row>
    <row r="1303" spans="1:5" s="50" customFormat="1" x14ac:dyDescent="0.3">
      <c r="A1303" s="411"/>
      <c r="B1303" s="323"/>
      <c r="C1303" s="228"/>
      <c r="D1303" s="233"/>
      <c r="E1303" s="229"/>
    </row>
    <row r="1304" spans="1:5" s="50" customFormat="1" ht="31.5" x14ac:dyDescent="0.25">
      <c r="A1304" s="411">
        <v>170107</v>
      </c>
      <c r="B1304" s="325" t="s">
        <v>615</v>
      </c>
      <c r="C1304" s="228" t="s">
        <v>1435</v>
      </c>
      <c r="D1304" s="229"/>
      <c r="E1304" s="229">
        <v>25.45</v>
      </c>
    </row>
    <row r="1305" spans="1:5" s="50" customFormat="1" ht="185.25" customHeight="1" x14ac:dyDescent="0.25">
      <c r="A1305" s="411"/>
      <c r="B1305" s="323" t="s">
        <v>616</v>
      </c>
      <c r="C1305" s="228"/>
      <c r="D1305" s="233"/>
      <c r="E1305" s="229"/>
    </row>
    <row r="1306" spans="1:5" s="50" customFormat="1" x14ac:dyDescent="0.3">
      <c r="A1306" s="411"/>
      <c r="B1306" s="323"/>
      <c r="C1306" s="228"/>
      <c r="D1306" s="233"/>
      <c r="E1306" s="229"/>
    </row>
    <row r="1307" spans="1:5" s="50" customFormat="1" ht="21" x14ac:dyDescent="0.25">
      <c r="A1307" s="411">
        <v>170108</v>
      </c>
      <c r="B1307" s="378" t="s">
        <v>1538</v>
      </c>
      <c r="C1307" s="228" t="s">
        <v>1435</v>
      </c>
      <c r="D1307" s="229"/>
      <c r="E1307" s="229">
        <v>23.33</v>
      </c>
    </row>
    <row r="1308" spans="1:5" s="50" customFormat="1" ht="187.5" customHeight="1" x14ac:dyDescent="0.25">
      <c r="A1308" s="411"/>
      <c r="B1308" s="377" t="s">
        <v>939</v>
      </c>
      <c r="C1308" s="228"/>
      <c r="D1308" s="233"/>
      <c r="E1308" s="229"/>
    </row>
    <row r="1309" spans="1:5" s="50" customFormat="1" x14ac:dyDescent="0.3">
      <c r="A1309" s="411"/>
      <c r="B1309" s="323"/>
      <c r="C1309" s="228"/>
      <c r="D1309" s="233"/>
      <c r="E1309" s="229"/>
    </row>
    <row r="1310" spans="1:5" s="50" customFormat="1" ht="18.75" x14ac:dyDescent="0.25">
      <c r="A1310" s="411">
        <v>170109</v>
      </c>
      <c r="B1310" s="325" t="s">
        <v>617</v>
      </c>
      <c r="C1310" s="228" t="s">
        <v>61</v>
      </c>
      <c r="D1310" s="229"/>
      <c r="E1310" s="229">
        <v>7.6</v>
      </c>
    </row>
    <row r="1311" spans="1:5" s="50" customFormat="1" ht="98.25" customHeight="1" x14ac:dyDescent="0.25">
      <c r="A1311" s="411"/>
      <c r="B1311" s="323" t="s">
        <v>940</v>
      </c>
      <c r="C1311" s="228"/>
      <c r="D1311" s="233"/>
      <c r="E1311" s="229"/>
    </row>
    <row r="1312" spans="1:5" s="50" customFormat="1" x14ac:dyDescent="0.3">
      <c r="A1312" s="411"/>
      <c r="B1312" s="325"/>
      <c r="C1312" s="228"/>
      <c r="D1312" s="233"/>
      <c r="E1312" s="229"/>
    </row>
    <row r="1313" spans="1:5" s="50" customFormat="1" ht="31.5" x14ac:dyDescent="0.25">
      <c r="A1313" s="411">
        <v>170110</v>
      </c>
      <c r="B1313" s="325" t="s">
        <v>618</v>
      </c>
      <c r="C1313" s="228" t="s">
        <v>1435</v>
      </c>
      <c r="D1313" s="229"/>
      <c r="E1313" s="229">
        <v>17.149999999999999</v>
      </c>
    </row>
    <row r="1314" spans="1:5" s="50" customFormat="1" ht="100.5" customHeight="1" x14ac:dyDescent="0.25">
      <c r="A1314" s="411"/>
      <c r="B1314" s="323" t="s">
        <v>619</v>
      </c>
      <c r="C1314" s="228"/>
      <c r="D1314" s="233"/>
      <c r="E1314" s="229"/>
    </row>
    <row r="1315" spans="1:5" s="50" customFormat="1" x14ac:dyDescent="0.3">
      <c r="A1315" s="411"/>
      <c r="B1315" s="323"/>
      <c r="C1315" s="228"/>
      <c r="D1315" s="233"/>
      <c r="E1315" s="229"/>
    </row>
    <row r="1316" spans="1:5" s="50" customFormat="1" ht="21" customHeight="1" x14ac:dyDescent="0.25">
      <c r="A1316" s="411">
        <v>170111</v>
      </c>
      <c r="B1316" s="325" t="s">
        <v>903</v>
      </c>
      <c r="C1316" s="228" t="s">
        <v>1435</v>
      </c>
      <c r="D1316" s="229"/>
      <c r="E1316" s="229">
        <v>20.55</v>
      </c>
    </row>
    <row r="1317" spans="1:5" s="50" customFormat="1" ht="94.5" x14ac:dyDescent="0.25">
      <c r="A1317" s="411"/>
      <c r="B1317" s="323" t="s">
        <v>620</v>
      </c>
      <c r="C1317" s="228"/>
      <c r="D1317" s="233"/>
      <c r="E1317" s="229"/>
    </row>
    <row r="1318" spans="1:5" s="50" customFormat="1" x14ac:dyDescent="0.3">
      <c r="A1318" s="411"/>
      <c r="B1318" s="323"/>
      <c r="C1318" s="228"/>
      <c r="D1318" s="233"/>
      <c r="E1318" s="229"/>
    </row>
    <row r="1319" spans="1:5" s="50" customFormat="1" x14ac:dyDescent="0.3">
      <c r="A1319" s="411">
        <v>170200</v>
      </c>
      <c r="B1319" s="335" t="s">
        <v>621</v>
      </c>
      <c r="C1319" s="228"/>
      <c r="D1319" s="233"/>
      <c r="E1319" s="229"/>
    </row>
    <row r="1320" spans="1:5" s="50" customFormat="1" ht="21" x14ac:dyDescent="0.25">
      <c r="A1320" s="411">
        <v>170201</v>
      </c>
      <c r="B1320" s="325" t="s">
        <v>622</v>
      </c>
      <c r="C1320" s="228" t="s">
        <v>1435</v>
      </c>
      <c r="D1320" s="229"/>
      <c r="E1320" s="229">
        <v>19.57</v>
      </c>
    </row>
    <row r="1321" spans="1:5" s="50" customFormat="1" ht="126" x14ac:dyDescent="0.25">
      <c r="A1321" s="411"/>
      <c r="B1321" s="323" t="s">
        <v>623</v>
      </c>
      <c r="C1321" s="228"/>
      <c r="D1321" s="233"/>
      <c r="E1321" s="229"/>
    </row>
    <row r="1322" spans="1:5" s="50" customFormat="1" x14ac:dyDescent="0.3">
      <c r="A1322" s="411"/>
      <c r="B1322" s="325"/>
      <c r="C1322" s="228"/>
      <c r="D1322" s="233"/>
      <c r="E1322" s="229"/>
    </row>
    <row r="1323" spans="1:5" s="50" customFormat="1" ht="31.5" x14ac:dyDescent="0.25">
      <c r="A1323" s="411">
        <v>170202</v>
      </c>
      <c r="B1323" s="325" t="s">
        <v>624</v>
      </c>
      <c r="C1323" s="228" t="s">
        <v>1435</v>
      </c>
      <c r="D1323" s="229"/>
      <c r="E1323" s="229">
        <v>11.43</v>
      </c>
    </row>
    <row r="1324" spans="1:5" s="50" customFormat="1" ht="126" x14ac:dyDescent="0.25">
      <c r="A1324" s="411"/>
      <c r="B1324" s="323" t="s">
        <v>625</v>
      </c>
      <c r="C1324" s="228"/>
      <c r="D1324" s="233"/>
      <c r="E1324" s="229"/>
    </row>
    <row r="1325" spans="1:5" s="50" customFormat="1" x14ac:dyDescent="0.3">
      <c r="A1325" s="411"/>
      <c r="B1325" s="323"/>
      <c r="C1325" s="228"/>
      <c r="D1325" s="233"/>
      <c r="E1325" s="229"/>
    </row>
    <row r="1326" spans="1:5" s="50" customFormat="1" ht="18.75" x14ac:dyDescent="0.25">
      <c r="A1326" s="411">
        <v>170203</v>
      </c>
      <c r="B1326" s="325" t="s">
        <v>626</v>
      </c>
      <c r="C1326" s="228" t="s">
        <v>8</v>
      </c>
      <c r="D1326" s="229"/>
      <c r="E1326" s="229">
        <v>28.66</v>
      </c>
    </row>
    <row r="1327" spans="1:5" s="50" customFormat="1" ht="110.25" x14ac:dyDescent="0.25">
      <c r="A1327" s="411"/>
      <c r="B1327" s="323" t="s">
        <v>627</v>
      </c>
      <c r="C1327" s="228"/>
      <c r="D1327" s="233"/>
      <c r="E1327" s="229"/>
    </row>
    <row r="1328" spans="1:5" s="50" customFormat="1" x14ac:dyDescent="0.3">
      <c r="A1328" s="411"/>
      <c r="B1328" s="325"/>
      <c r="C1328" s="228"/>
      <c r="D1328" s="233"/>
      <c r="E1328" s="229"/>
    </row>
    <row r="1329" spans="1:5" s="50" customFormat="1" ht="31.5" customHeight="1" x14ac:dyDescent="0.25">
      <c r="A1329" s="411">
        <v>170204</v>
      </c>
      <c r="B1329" s="325" t="s">
        <v>1388</v>
      </c>
      <c r="C1329" s="228" t="s">
        <v>8</v>
      </c>
      <c r="D1329" s="229"/>
      <c r="E1329" s="229">
        <v>41.35</v>
      </c>
    </row>
    <row r="1330" spans="1:5" s="50" customFormat="1" ht="94.5" x14ac:dyDescent="0.25">
      <c r="A1330" s="411"/>
      <c r="B1330" s="323" t="s">
        <v>1389</v>
      </c>
      <c r="C1330" s="228"/>
      <c r="D1330" s="233"/>
      <c r="E1330" s="229"/>
    </row>
    <row r="1331" spans="1:5" s="50" customFormat="1" ht="18" customHeight="1" x14ac:dyDescent="0.3">
      <c r="A1331" s="412"/>
      <c r="B1331" s="413"/>
      <c r="C1331" s="343"/>
      <c r="D1331" s="716" t="s">
        <v>21</v>
      </c>
      <c r="E1331" s="717"/>
    </row>
    <row r="1332" spans="1:5" s="50" customFormat="1" ht="18.75" x14ac:dyDescent="0.25">
      <c r="A1332" s="315">
        <v>180000</v>
      </c>
      <c r="B1332" s="316" t="s">
        <v>628</v>
      </c>
      <c r="C1332" s="380"/>
      <c r="D1332" s="344"/>
      <c r="E1332" s="319"/>
    </row>
    <row r="1333" spans="1:5" s="50" customFormat="1" ht="18.75" x14ac:dyDescent="0.25">
      <c r="A1333" s="320">
        <v>180100</v>
      </c>
      <c r="B1333" s="381" t="s">
        <v>629</v>
      </c>
      <c r="C1333" s="228"/>
      <c r="D1333" s="233"/>
      <c r="E1333" s="229"/>
    </row>
    <row r="1334" spans="1:5" s="50" customFormat="1" x14ac:dyDescent="0.3">
      <c r="A1334" s="322" t="s">
        <v>630</v>
      </c>
      <c r="B1334" s="325" t="s">
        <v>631</v>
      </c>
      <c r="C1334" s="228" t="s">
        <v>61</v>
      </c>
      <c r="D1334" s="229"/>
      <c r="E1334" s="229">
        <v>217.98</v>
      </c>
    </row>
    <row r="1335" spans="1:5" s="50" customFormat="1" ht="94.5" x14ac:dyDescent="0.25">
      <c r="A1335" s="322"/>
      <c r="B1335" s="323" t="s">
        <v>632</v>
      </c>
      <c r="C1335" s="228"/>
      <c r="D1335" s="233"/>
      <c r="E1335" s="229"/>
    </row>
    <row r="1336" spans="1:5" s="50" customFormat="1" x14ac:dyDescent="0.3">
      <c r="A1336" s="322"/>
      <c r="B1336" s="325"/>
      <c r="C1336" s="228"/>
      <c r="D1336" s="233"/>
      <c r="E1336" s="229"/>
    </row>
    <row r="1337" spans="1:5" s="50" customFormat="1" x14ac:dyDescent="0.3">
      <c r="A1337" s="322" t="s">
        <v>633</v>
      </c>
      <c r="B1337" s="325" t="s">
        <v>634</v>
      </c>
      <c r="C1337" s="228" t="s">
        <v>18</v>
      </c>
      <c r="D1337" s="229"/>
      <c r="E1337" s="229">
        <v>194.65</v>
      </c>
    </row>
    <row r="1338" spans="1:5" s="50" customFormat="1" ht="63" x14ac:dyDescent="0.25">
      <c r="A1338" s="322"/>
      <c r="B1338" s="323" t="s">
        <v>635</v>
      </c>
      <c r="C1338" s="228"/>
      <c r="D1338" s="233"/>
      <c r="E1338" s="229"/>
    </row>
    <row r="1339" spans="1:5" s="50" customFormat="1" x14ac:dyDescent="0.3">
      <c r="A1339" s="322"/>
      <c r="B1339" s="325"/>
      <c r="C1339" s="228"/>
      <c r="D1339" s="233"/>
      <c r="E1339" s="229"/>
    </row>
    <row r="1340" spans="1:5" s="50" customFormat="1" ht="31.15" x14ac:dyDescent="0.3">
      <c r="A1340" s="322" t="s">
        <v>636</v>
      </c>
      <c r="B1340" s="325" t="s">
        <v>1849</v>
      </c>
      <c r="C1340" s="228" t="s">
        <v>480</v>
      </c>
      <c r="D1340" s="229"/>
      <c r="E1340" s="229">
        <v>857.57</v>
      </c>
    </row>
    <row r="1341" spans="1:5" s="50" customFormat="1" ht="94.5" x14ac:dyDescent="0.25">
      <c r="A1341" s="322"/>
      <c r="B1341" s="323" t="s">
        <v>941</v>
      </c>
      <c r="C1341" s="228"/>
      <c r="D1341" s="233"/>
      <c r="E1341" s="229"/>
    </row>
    <row r="1342" spans="1:5" s="50" customFormat="1" x14ac:dyDescent="0.3">
      <c r="A1342" s="322"/>
      <c r="B1342" s="323"/>
      <c r="C1342" s="228"/>
      <c r="D1342" s="233"/>
      <c r="E1342" s="229"/>
    </row>
    <row r="1343" spans="1:5" s="50" customFormat="1" ht="18.75" x14ac:dyDescent="0.25">
      <c r="A1343" s="322" t="s">
        <v>637</v>
      </c>
      <c r="B1343" s="325" t="s">
        <v>638</v>
      </c>
      <c r="C1343" s="228" t="s">
        <v>480</v>
      </c>
      <c r="D1343" s="229"/>
      <c r="E1343" s="350">
        <v>5681.75</v>
      </c>
    </row>
    <row r="1344" spans="1:5" s="50" customFormat="1" ht="110.25" x14ac:dyDescent="0.25">
      <c r="A1344" s="322"/>
      <c r="B1344" s="323" t="s">
        <v>1850</v>
      </c>
      <c r="C1344" s="228"/>
      <c r="D1344" s="233"/>
      <c r="E1344" s="229"/>
    </row>
    <row r="1345" spans="1:5" s="50" customFormat="1" x14ac:dyDescent="0.3">
      <c r="A1345" s="322"/>
      <c r="B1345" s="323"/>
      <c r="C1345" s="228"/>
      <c r="D1345" s="233"/>
      <c r="E1345" s="229"/>
    </row>
    <row r="1346" spans="1:5" s="50" customFormat="1" ht="21" x14ac:dyDescent="0.25">
      <c r="A1346" s="322" t="s">
        <v>639</v>
      </c>
      <c r="B1346" s="325" t="s">
        <v>1279</v>
      </c>
      <c r="C1346" s="228" t="s">
        <v>1435</v>
      </c>
      <c r="D1346" s="229"/>
      <c r="E1346" s="229">
        <v>207.73</v>
      </c>
    </row>
    <row r="1347" spans="1:5" s="50" customFormat="1" ht="63" x14ac:dyDescent="0.25">
      <c r="A1347" s="322"/>
      <c r="B1347" s="323" t="s">
        <v>1419</v>
      </c>
      <c r="C1347" s="228"/>
      <c r="D1347" s="233"/>
      <c r="E1347" s="229"/>
    </row>
    <row r="1348" spans="1:5" s="50" customFormat="1" x14ac:dyDescent="0.3">
      <c r="A1348" s="322"/>
      <c r="B1348" s="323"/>
      <c r="C1348" s="228"/>
      <c r="D1348" s="233"/>
      <c r="E1348" s="229"/>
    </row>
    <row r="1349" spans="1:5" s="50" customFormat="1" ht="21" x14ac:dyDescent="0.25">
      <c r="A1349" s="322" t="s">
        <v>640</v>
      </c>
      <c r="B1349" s="325" t="s">
        <v>641</v>
      </c>
      <c r="C1349" s="228" t="s">
        <v>1435</v>
      </c>
      <c r="D1349" s="229"/>
      <c r="E1349" s="229">
        <v>215.12</v>
      </c>
    </row>
    <row r="1350" spans="1:5" s="50" customFormat="1" ht="78.75" x14ac:dyDescent="0.25">
      <c r="A1350" s="322"/>
      <c r="B1350" s="323" t="s">
        <v>642</v>
      </c>
      <c r="C1350" s="228"/>
      <c r="D1350" s="233"/>
      <c r="E1350" s="229"/>
    </row>
    <row r="1351" spans="1:5" s="50" customFormat="1" x14ac:dyDescent="0.3">
      <c r="A1351" s="322"/>
      <c r="B1351" s="323"/>
      <c r="C1351" s="228"/>
      <c r="D1351" s="233"/>
      <c r="E1351" s="229"/>
    </row>
    <row r="1352" spans="1:5" s="50" customFormat="1" ht="18.75" x14ac:dyDescent="0.25">
      <c r="A1352" s="322" t="s">
        <v>643</v>
      </c>
      <c r="B1352" s="325" t="s">
        <v>644</v>
      </c>
      <c r="C1352" s="228" t="s">
        <v>8</v>
      </c>
      <c r="D1352" s="229"/>
      <c r="E1352" s="229">
        <v>246.42</v>
      </c>
    </row>
    <row r="1353" spans="1:5" s="50" customFormat="1" ht="63" x14ac:dyDescent="0.25">
      <c r="A1353" s="322"/>
      <c r="B1353" s="323" t="s">
        <v>1420</v>
      </c>
      <c r="C1353" s="228"/>
      <c r="D1353" s="233"/>
      <c r="E1353" s="229"/>
    </row>
    <row r="1354" spans="1:5" s="50" customFormat="1" x14ac:dyDescent="0.3">
      <c r="A1354" s="322"/>
      <c r="B1354" s="325"/>
      <c r="C1354" s="228"/>
      <c r="D1354" s="233"/>
      <c r="E1354" s="229"/>
    </row>
    <row r="1355" spans="1:5" s="50" customFormat="1" ht="18.75" x14ac:dyDescent="0.25">
      <c r="A1355" s="322" t="s">
        <v>645</v>
      </c>
      <c r="B1355" s="325" t="s">
        <v>646</v>
      </c>
      <c r="C1355" s="228" t="s">
        <v>8</v>
      </c>
      <c r="D1355" s="229"/>
      <c r="E1355" s="229">
        <v>251.3</v>
      </c>
    </row>
    <row r="1356" spans="1:5" s="50" customFormat="1" ht="78.75" x14ac:dyDescent="0.25">
      <c r="A1356" s="322"/>
      <c r="B1356" s="323" t="s">
        <v>943</v>
      </c>
      <c r="C1356" s="228"/>
      <c r="D1356" s="233"/>
      <c r="E1356" s="229"/>
    </row>
    <row r="1357" spans="1:5" s="50" customFormat="1" x14ac:dyDescent="0.3">
      <c r="A1357" s="322"/>
      <c r="B1357" s="323"/>
      <c r="C1357" s="228"/>
      <c r="D1357" s="233"/>
      <c r="E1357" s="229"/>
    </row>
    <row r="1358" spans="1:5" s="50" customFormat="1" ht="21" x14ac:dyDescent="0.25">
      <c r="A1358" s="322" t="s">
        <v>647</v>
      </c>
      <c r="B1358" s="325" t="s">
        <v>1253</v>
      </c>
      <c r="C1358" s="228" t="s">
        <v>1435</v>
      </c>
      <c r="D1358" s="229"/>
      <c r="E1358" s="229">
        <v>182.41</v>
      </c>
    </row>
    <row r="1359" spans="1:5" s="50" customFormat="1" ht="64.5" customHeight="1" x14ac:dyDescent="0.25">
      <c r="A1359" s="322"/>
      <c r="B1359" s="323" t="s">
        <v>779</v>
      </c>
      <c r="C1359" s="228"/>
      <c r="D1359" s="233"/>
      <c r="E1359" s="229"/>
    </row>
    <row r="1360" spans="1:5" s="50" customFormat="1" x14ac:dyDescent="0.3">
      <c r="A1360" s="322"/>
      <c r="B1360" s="323"/>
      <c r="C1360" s="228"/>
      <c r="D1360" s="233"/>
      <c r="E1360" s="229"/>
    </row>
    <row r="1361" spans="1:5" s="50" customFormat="1" ht="18.75" x14ac:dyDescent="0.25">
      <c r="A1361" s="322" t="s">
        <v>648</v>
      </c>
      <c r="B1361" s="325" t="s">
        <v>649</v>
      </c>
      <c r="C1361" s="228" t="s">
        <v>8</v>
      </c>
      <c r="D1361" s="229"/>
      <c r="E1361" s="229">
        <v>301.01</v>
      </c>
    </row>
    <row r="1362" spans="1:5" s="50" customFormat="1" ht="78.75" x14ac:dyDescent="0.25">
      <c r="A1362" s="322"/>
      <c r="B1362" s="323" t="s">
        <v>944</v>
      </c>
      <c r="C1362" s="228"/>
      <c r="D1362" s="233"/>
      <c r="E1362" s="229"/>
    </row>
    <row r="1363" spans="1:5" s="50" customFormat="1" x14ac:dyDescent="0.3">
      <c r="A1363" s="322"/>
      <c r="B1363" s="323"/>
      <c r="C1363" s="228"/>
      <c r="D1363" s="233"/>
      <c r="E1363" s="229"/>
    </row>
    <row r="1364" spans="1:5" s="50" customFormat="1" ht="18.75" x14ac:dyDescent="0.25">
      <c r="A1364" s="322" t="s">
        <v>650</v>
      </c>
      <c r="B1364" s="335" t="s">
        <v>651</v>
      </c>
      <c r="C1364" s="228"/>
      <c r="D1364" s="233"/>
      <c r="E1364" s="229"/>
    </row>
    <row r="1365" spans="1:5" s="96" customFormat="1" ht="21" x14ac:dyDescent="0.25">
      <c r="A1365" s="322" t="s">
        <v>652</v>
      </c>
      <c r="B1365" s="325" t="s">
        <v>975</v>
      </c>
      <c r="C1365" s="228" t="s">
        <v>1435</v>
      </c>
      <c r="D1365" s="229"/>
      <c r="E1365" s="350">
        <v>261.38</v>
      </c>
    </row>
    <row r="1366" spans="1:5" s="96" customFormat="1" ht="63" x14ac:dyDescent="0.25">
      <c r="A1366" s="322"/>
      <c r="B1366" s="323" t="s">
        <v>653</v>
      </c>
      <c r="C1366" s="228"/>
      <c r="D1366" s="233"/>
      <c r="E1366" s="350"/>
    </row>
    <row r="1367" spans="1:5" s="96" customFormat="1" x14ac:dyDescent="0.3">
      <c r="A1367" s="322"/>
      <c r="B1367" s="323"/>
      <c r="C1367" s="228"/>
      <c r="D1367" s="233"/>
      <c r="E1367" s="350"/>
    </row>
    <row r="1368" spans="1:5" s="50" customFormat="1" ht="18.75" x14ac:dyDescent="0.25">
      <c r="A1368" s="322" t="s">
        <v>654</v>
      </c>
      <c r="B1368" s="325" t="s">
        <v>1282</v>
      </c>
      <c r="C1368" s="228" t="s">
        <v>8</v>
      </c>
      <c r="D1368" s="229"/>
      <c r="E1368" s="229">
        <v>367.28</v>
      </c>
    </row>
    <row r="1369" spans="1:5" s="50" customFormat="1" ht="78.75" x14ac:dyDescent="0.25">
      <c r="A1369" s="322"/>
      <c r="B1369" s="323" t="s">
        <v>1283</v>
      </c>
      <c r="C1369" s="228"/>
      <c r="D1369" s="233"/>
      <c r="E1369" s="229"/>
    </row>
    <row r="1370" spans="1:5" s="50" customFormat="1" x14ac:dyDescent="0.3">
      <c r="A1370" s="322"/>
      <c r="B1370" s="323"/>
      <c r="C1370" s="228"/>
      <c r="D1370" s="233"/>
      <c r="E1370" s="229"/>
    </row>
    <row r="1371" spans="1:5" s="50" customFormat="1" ht="18.75" x14ac:dyDescent="0.25">
      <c r="A1371" s="322" t="s">
        <v>655</v>
      </c>
      <c r="B1371" s="325" t="s">
        <v>1281</v>
      </c>
      <c r="C1371" s="228" t="s">
        <v>8</v>
      </c>
      <c r="D1371" s="229"/>
      <c r="E1371" s="229">
        <v>343.61</v>
      </c>
    </row>
    <row r="1372" spans="1:5" s="50" customFormat="1" ht="78.75" x14ac:dyDescent="0.25">
      <c r="A1372" s="322"/>
      <c r="B1372" s="323" t="s">
        <v>1280</v>
      </c>
      <c r="C1372" s="228"/>
      <c r="D1372" s="233"/>
      <c r="E1372" s="229"/>
    </row>
    <row r="1373" spans="1:5" s="50" customFormat="1" x14ac:dyDescent="0.3">
      <c r="A1373" s="322"/>
      <c r="B1373" s="323"/>
      <c r="C1373" s="228"/>
      <c r="D1373" s="233"/>
      <c r="E1373" s="229"/>
    </row>
    <row r="1374" spans="1:5" s="50" customFormat="1" ht="18.75" x14ac:dyDescent="0.25">
      <c r="A1374" s="322" t="s">
        <v>656</v>
      </c>
      <c r="B1374" s="325" t="s">
        <v>1402</v>
      </c>
      <c r="C1374" s="228" t="s">
        <v>8</v>
      </c>
      <c r="D1374" s="229"/>
      <c r="E1374" s="229">
        <v>646.12</v>
      </c>
    </row>
    <row r="1375" spans="1:5" s="50" customFormat="1" ht="94.5" x14ac:dyDescent="0.25">
      <c r="A1375" s="322"/>
      <c r="B1375" s="323" t="s">
        <v>657</v>
      </c>
      <c r="C1375" s="228"/>
      <c r="D1375" s="233"/>
      <c r="E1375" s="229"/>
    </row>
    <row r="1376" spans="1:5" s="50" customFormat="1" x14ac:dyDescent="0.3">
      <c r="A1376" s="322"/>
      <c r="B1376" s="323"/>
      <c r="C1376" s="228"/>
      <c r="D1376" s="233"/>
      <c r="E1376" s="229"/>
    </row>
    <row r="1377" spans="1:5" s="50" customFormat="1" ht="31.5" x14ac:dyDescent="0.25">
      <c r="A1377" s="322" t="s">
        <v>658</v>
      </c>
      <c r="B1377" s="331" t="s">
        <v>1995</v>
      </c>
      <c r="C1377" s="228" t="s">
        <v>8</v>
      </c>
      <c r="D1377" s="229"/>
      <c r="E1377" s="229">
        <v>306.3</v>
      </c>
    </row>
    <row r="1378" spans="1:5" s="50" customFormat="1" ht="78.75" x14ac:dyDescent="0.25">
      <c r="A1378" s="322"/>
      <c r="B1378" s="323" t="s">
        <v>659</v>
      </c>
      <c r="C1378" s="228"/>
      <c r="D1378" s="233"/>
      <c r="E1378" s="229"/>
    </row>
    <row r="1379" spans="1:5" s="50" customFormat="1" x14ac:dyDescent="0.3">
      <c r="A1379" s="382"/>
      <c r="B1379" s="367"/>
      <c r="C1379" s="343"/>
      <c r="D1379" s="716" t="s">
        <v>21</v>
      </c>
      <c r="E1379" s="717"/>
    </row>
    <row r="1380" spans="1:5" s="50" customFormat="1" x14ac:dyDescent="0.3">
      <c r="A1380" s="315">
        <v>190000</v>
      </c>
      <c r="B1380" s="316" t="s">
        <v>660</v>
      </c>
      <c r="C1380" s="380"/>
      <c r="D1380" s="344"/>
      <c r="E1380" s="229"/>
    </row>
    <row r="1381" spans="1:5" s="50" customFormat="1" ht="18.75" x14ac:dyDescent="0.25">
      <c r="A1381" s="322" t="s">
        <v>661</v>
      </c>
      <c r="B1381" s="335" t="s">
        <v>629</v>
      </c>
      <c r="C1381" s="228"/>
      <c r="D1381" s="233"/>
      <c r="E1381" s="229"/>
    </row>
    <row r="1382" spans="1:5" s="50" customFormat="1" ht="47.25" x14ac:dyDescent="0.25">
      <c r="A1382" s="322" t="s">
        <v>662</v>
      </c>
      <c r="B1382" s="378" t="s">
        <v>1539</v>
      </c>
      <c r="C1382" s="228" t="s">
        <v>61</v>
      </c>
      <c r="D1382" s="229"/>
      <c r="E1382" s="229">
        <v>321.93</v>
      </c>
    </row>
    <row r="1383" spans="1:5" s="50" customFormat="1" ht="141.75" x14ac:dyDescent="0.25">
      <c r="A1383" s="322"/>
      <c r="B1383" s="377" t="s">
        <v>1540</v>
      </c>
      <c r="C1383" s="228"/>
      <c r="D1383" s="233"/>
      <c r="E1383" s="229"/>
    </row>
    <row r="1384" spans="1:5" s="50" customFormat="1" x14ac:dyDescent="0.3">
      <c r="A1384" s="322"/>
      <c r="B1384" s="323"/>
      <c r="C1384" s="228"/>
      <c r="D1384" s="233"/>
      <c r="E1384" s="229"/>
    </row>
    <row r="1385" spans="1:5" s="50" customFormat="1" ht="31.5" x14ac:dyDescent="0.25">
      <c r="A1385" s="322" t="s">
        <v>1093</v>
      </c>
      <c r="B1385" s="325" t="s">
        <v>1091</v>
      </c>
      <c r="C1385" s="228" t="s">
        <v>8</v>
      </c>
      <c r="D1385" s="229"/>
      <c r="E1385" s="229">
        <v>65.010000000000005</v>
      </c>
    </row>
    <row r="1386" spans="1:5" s="50" customFormat="1" ht="126" x14ac:dyDescent="0.25">
      <c r="A1386" s="322"/>
      <c r="B1386" s="323" t="s">
        <v>1092</v>
      </c>
      <c r="C1386" s="228"/>
      <c r="D1386" s="233"/>
      <c r="E1386" s="229"/>
    </row>
    <row r="1387" spans="1:5" s="50" customFormat="1" x14ac:dyDescent="0.3">
      <c r="A1387" s="322"/>
      <c r="B1387" s="335"/>
      <c r="C1387" s="228"/>
      <c r="D1387" s="233"/>
      <c r="E1387" s="229"/>
    </row>
    <row r="1388" spans="1:5" s="50" customFormat="1" x14ac:dyDescent="0.3">
      <c r="A1388" s="322" t="s">
        <v>864</v>
      </c>
      <c r="B1388" s="335" t="s">
        <v>788</v>
      </c>
      <c r="C1388" s="228"/>
      <c r="D1388" s="233"/>
      <c r="E1388" s="229"/>
    </row>
    <row r="1389" spans="1:5" s="50" customFormat="1" ht="18.75" x14ac:dyDescent="0.25">
      <c r="A1389" s="322" t="s">
        <v>871</v>
      </c>
      <c r="B1389" s="414" t="s">
        <v>865</v>
      </c>
      <c r="C1389" s="228" t="s">
        <v>8</v>
      </c>
      <c r="D1389" s="229"/>
      <c r="E1389" s="229">
        <v>90.68</v>
      </c>
    </row>
    <row r="1390" spans="1:5" s="50" customFormat="1" ht="78.75" x14ac:dyDescent="0.25">
      <c r="A1390" s="322"/>
      <c r="B1390" s="415" t="s">
        <v>866</v>
      </c>
      <c r="C1390" s="228"/>
      <c r="D1390" s="233"/>
      <c r="E1390" s="229"/>
    </row>
    <row r="1391" spans="1:5" s="50" customFormat="1" x14ac:dyDescent="0.3">
      <c r="A1391" s="322"/>
      <c r="B1391" s="325"/>
      <c r="C1391" s="228"/>
      <c r="D1391" s="233"/>
      <c r="E1391" s="229"/>
    </row>
    <row r="1392" spans="1:5" s="50" customFormat="1" ht="18.75" x14ac:dyDescent="0.25">
      <c r="A1392" s="322" t="s">
        <v>872</v>
      </c>
      <c r="B1392" s="325" t="s">
        <v>867</v>
      </c>
      <c r="C1392" s="228" t="s">
        <v>8</v>
      </c>
      <c r="D1392" s="229"/>
      <c r="E1392" s="229">
        <v>59.48</v>
      </c>
    </row>
    <row r="1393" spans="1:5" s="50" customFormat="1" ht="78.75" x14ac:dyDescent="0.25">
      <c r="A1393" s="322"/>
      <c r="B1393" s="415" t="s">
        <v>868</v>
      </c>
      <c r="C1393" s="228"/>
      <c r="D1393" s="233"/>
      <c r="E1393" s="229"/>
    </row>
    <row r="1394" spans="1:5" s="50" customFormat="1" x14ac:dyDescent="0.3">
      <c r="A1394" s="322"/>
      <c r="B1394" s="325"/>
      <c r="C1394" s="228"/>
      <c r="D1394" s="233"/>
      <c r="E1394" s="229"/>
    </row>
    <row r="1395" spans="1:5" s="50" customFormat="1" ht="18.75" x14ac:dyDescent="0.25">
      <c r="A1395" s="322" t="s">
        <v>873</v>
      </c>
      <c r="B1395" s="416" t="s">
        <v>870</v>
      </c>
      <c r="C1395" s="228" t="s">
        <v>8</v>
      </c>
      <c r="D1395" s="229"/>
      <c r="E1395" s="229">
        <v>31.8</v>
      </c>
    </row>
    <row r="1396" spans="1:5" s="50" customFormat="1" ht="47.25" x14ac:dyDescent="0.25">
      <c r="A1396" s="322"/>
      <c r="B1396" s="415" t="s">
        <v>869</v>
      </c>
      <c r="C1396" s="228"/>
      <c r="D1396" s="233"/>
      <c r="E1396" s="229"/>
    </row>
    <row r="1397" spans="1:5" s="50" customFormat="1" x14ac:dyDescent="0.3">
      <c r="A1397" s="322"/>
      <c r="B1397" s="323"/>
      <c r="C1397" s="228"/>
      <c r="D1397" s="233"/>
      <c r="E1397" s="229"/>
    </row>
    <row r="1398" spans="1:5" s="50" customFormat="1" ht="18.75" x14ac:dyDescent="0.25">
      <c r="A1398" s="322"/>
      <c r="B1398" s="417" t="s">
        <v>1628</v>
      </c>
      <c r="C1398" s="228"/>
      <c r="D1398" s="233"/>
      <c r="E1398" s="229"/>
    </row>
    <row r="1399" spans="1:5" s="50" customFormat="1" ht="31.5" x14ac:dyDescent="0.25">
      <c r="A1399" s="418" t="s">
        <v>1594</v>
      </c>
      <c r="B1399" s="419" t="s">
        <v>1606</v>
      </c>
      <c r="C1399" s="228"/>
      <c r="D1399" s="233"/>
      <c r="E1399" s="229"/>
    </row>
    <row r="1400" spans="1:5" s="50" customFormat="1" ht="47.25" x14ac:dyDescent="0.25">
      <c r="A1400" s="418"/>
      <c r="B1400" s="389" t="s">
        <v>1595</v>
      </c>
      <c r="C1400" s="228"/>
      <c r="D1400" s="233"/>
      <c r="E1400" s="229"/>
    </row>
    <row r="1401" spans="1:5" s="50" customFormat="1" ht="31.5" x14ac:dyDescent="0.25">
      <c r="A1401" s="418" t="s">
        <v>1596</v>
      </c>
      <c r="B1401" s="420" t="s">
        <v>1597</v>
      </c>
      <c r="C1401" s="258" t="s">
        <v>18</v>
      </c>
      <c r="D1401" s="229"/>
      <c r="E1401" s="229">
        <v>18.38</v>
      </c>
    </row>
    <row r="1402" spans="1:5" s="50" customFormat="1" x14ac:dyDescent="0.3">
      <c r="A1402" s="418"/>
      <c r="B1402" s="421"/>
      <c r="C1402" s="258"/>
      <c r="D1402" s="233"/>
      <c r="E1402" s="229"/>
    </row>
    <row r="1403" spans="1:5" s="50" customFormat="1" ht="31.5" x14ac:dyDescent="0.25">
      <c r="A1403" s="418" t="s">
        <v>1598</v>
      </c>
      <c r="B1403" s="420" t="s">
        <v>1599</v>
      </c>
      <c r="C1403" s="258" t="s">
        <v>18</v>
      </c>
      <c r="D1403" s="229"/>
      <c r="E1403" s="229">
        <v>58.04</v>
      </c>
    </row>
    <row r="1404" spans="1:5" s="50" customFormat="1" x14ac:dyDescent="0.3">
      <c r="A1404" s="418"/>
      <c r="B1404" s="420"/>
      <c r="C1404" s="258"/>
      <c r="D1404" s="233"/>
      <c r="E1404" s="229"/>
    </row>
    <row r="1405" spans="1:5" s="50" customFormat="1" ht="18.75" x14ac:dyDescent="0.25">
      <c r="A1405" s="418" t="s">
        <v>1600</v>
      </c>
      <c r="B1405" s="420" t="s">
        <v>1601</v>
      </c>
      <c r="C1405" s="258" t="s">
        <v>61</v>
      </c>
      <c r="D1405" s="229"/>
      <c r="E1405" s="229">
        <v>22.56</v>
      </c>
    </row>
    <row r="1406" spans="1:5" s="50" customFormat="1" x14ac:dyDescent="0.3">
      <c r="A1406" s="418"/>
      <c r="B1406" s="420"/>
      <c r="C1406" s="258"/>
      <c r="D1406" s="233"/>
      <c r="E1406" s="229"/>
    </row>
    <row r="1407" spans="1:5" s="50" customFormat="1" ht="31.5" x14ac:dyDescent="0.25">
      <c r="A1407" s="418" t="s">
        <v>1602</v>
      </c>
      <c r="B1407" s="420" t="s">
        <v>1603</v>
      </c>
      <c r="C1407" s="258" t="s">
        <v>61</v>
      </c>
      <c r="D1407" s="229"/>
      <c r="E1407" s="229">
        <v>26.32</v>
      </c>
    </row>
    <row r="1408" spans="1:5" s="50" customFormat="1" x14ac:dyDescent="0.3">
      <c r="A1408" s="418"/>
      <c r="B1408" s="420"/>
      <c r="C1408" s="258"/>
      <c r="D1408" s="233"/>
      <c r="E1408" s="229"/>
    </row>
    <row r="1409" spans="1:5" s="50" customFormat="1" ht="31.5" x14ac:dyDescent="0.25">
      <c r="A1409" s="418" t="s">
        <v>1604</v>
      </c>
      <c r="B1409" s="420" t="s">
        <v>1605</v>
      </c>
      <c r="C1409" s="258" t="s">
        <v>61</v>
      </c>
      <c r="D1409" s="229"/>
      <c r="E1409" s="229">
        <v>44.91</v>
      </c>
    </row>
    <row r="1410" spans="1:5" s="50" customFormat="1" x14ac:dyDescent="0.3">
      <c r="A1410" s="418"/>
      <c r="B1410" s="420"/>
      <c r="C1410" s="258"/>
      <c r="D1410" s="233"/>
      <c r="E1410" s="229"/>
    </row>
    <row r="1411" spans="1:5" s="50" customFormat="1" ht="31.5" x14ac:dyDescent="0.25">
      <c r="A1411" s="330" t="s">
        <v>1607</v>
      </c>
      <c r="B1411" s="399" t="s">
        <v>1608</v>
      </c>
      <c r="C1411" s="258" t="s">
        <v>61</v>
      </c>
      <c r="D1411" s="229"/>
      <c r="E1411" s="229">
        <v>8.01</v>
      </c>
    </row>
    <row r="1412" spans="1:5" s="50" customFormat="1" x14ac:dyDescent="0.3">
      <c r="A1412" s="322"/>
      <c r="B1412" s="323"/>
      <c r="C1412" s="228"/>
      <c r="D1412" s="233"/>
      <c r="E1412" s="229"/>
    </row>
    <row r="1413" spans="1:5" s="50" customFormat="1" x14ac:dyDescent="0.3">
      <c r="A1413" s="322" t="s">
        <v>663</v>
      </c>
      <c r="B1413" s="335" t="s">
        <v>664</v>
      </c>
      <c r="C1413" s="228"/>
      <c r="D1413" s="233"/>
      <c r="E1413" s="229"/>
    </row>
    <row r="1414" spans="1:5" s="50" customFormat="1" ht="31.5" x14ac:dyDescent="0.25">
      <c r="A1414" s="322" t="s">
        <v>665</v>
      </c>
      <c r="B1414" s="325" t="s">
        <v>666</v>
      </c>
      <c r="C1414" s="228" t="s">
        <v>18</v>
      </c>
      <c r="D1414" s="229"/>
      <c r="E1414" s="229">
        <v>270.58</v>
      </c>
    </row>
    <row r="1415" spans="1:5" s="50" customFormat="1" ht="94.5" x14ac:dyDescent="0.25">
      <c r="A1415" s="322"/>
      <c r="B1415" s="323" t="s">
        <v>667</v>
      </c>
      <c r="C1415" s="228"/>
      <c r="D1415" s="233"/>
      <c r="E1415" s="229"/>
    </row>
    <row r="1416" spans="1:5" s="50" customFormat="1" x14ac:dyDescent="0.3">
      <c r="A1416" s="322"/>
      <c r="B1416" s="335"/>
      <c r="C1416" s="228"/>
      <c r="D1416" s="233"/>
      <c r="E1416" s="229"/>
    </row>
    <row r="1417" spans="1:5" s="50" customFormat="1" ht="18.75" x14ac:dyDescent="0.25">
      <c r="A1417" s="322" t="s">
        <v>668</v>
      </c>
      <c r="B1417" s="325" t="s">
        <v>669</v>
      </c>
      <c r="C1417" s="228" t="s">
        <v>18</v>
      </c>
      <c r="D1417" s="229"/>
      <c r="E1417" s="229">
        <v>77.739999999999995</v>
      </c>
    </row>
    <row r="1418" spans="1:5" s="50" customFormat="1" ht="63" x14ac:dyDescent="0.25">
      <c r="A1418" s="322"/>
      <c r="B1418" s="323" t="s">
        <v>670</v>
      </c>
      <c r="C1418" s="228"/>
      <c r="D1418" s="233"/>
      <c r="E1418" s="229"/>
    </row>
    <row r="1419" spans="1:5" s="50" customFormat="1" x14ac:dyDescent="0.3">
      <c r="A1419" s="322"/>
      <c r="B1419" s="325"/>
      <c r="C1419" s="228"/>
      <c r="D1419" s="233"/>
      <c r="E1419" s="229"/>
    </row>
    <row r="1420" spans="1:5" s="50" customFormat="1" ht="18.75" x14ac:dyDescent="0.25">
      <c r="A1420" s="322" t="s">
        <v>671</v>
      </c>
      <c r="B1420" s="325" t="s">
        <v>945</v>
      </c>
      <c r="C1420" s="228" t="s">
        <v>18</v>
      </c>
      <c r="D1420" s="229"/>
      <c r="E1420" s="229">
        <v>55.09</v>
      </c>
    </row>
    <row r="1421" spans="1:5" s="50" customFormat="1" ht="47.25" x14ac:dyDescent="0.25">
      <c r="A1421" s="322"/>
      <c r="B1421" s="323" t="s">
        <v>672</v>
      </c>
      <c r="C1421" s="228"/>
      <c r="D1421" s="233"/>
      <c r="E1421" s="229"/>
    </row>
    <row r="1422" spans="1:5" s="50" customFormat="1" x14ac:dyDescent="0.3">
      <c r="A1422" s="322"/>
      <c r="B1422" s="323"/>
      <c r="C1422" s="228"/>
      <c r="D1422" s="233"/>
      <c r="E1422" s="229"/>
    </row>
    <row r="1423" spans="1:5" s="50" customFormat="1" ht="18.75" x14ac:dyDescent="0.25">
      <c r="A1423" s="322" t="s">
        <v>673</v>
      </c>
      <c r="B1423" s="325" t="s">
        <v>674</v>
      </c>
      <c r="C1423" s="228" t="s">
        <v>18</v>
      </c>
      <c r="D1423" s="229"/>
      <c r="E1423" s="229">
        <v>17.32</v>
      </c>
    </row>
    <row r="1424" spans="1:5" s="50" customFormat="1" ht="47.25" x14ac:dyDescent="0.25">
      <c r="A1424" s="322"/>
      <c r="B1424" s="323" t="s">
        <v>672</v>
      </c>
      <c r="C1424" s="228"/>
      <c r="D1424" s="233"/>
      <c r="E1424" s="229"/>
    </row>
    <row r="1425" spans="1:5" s="50" customFormat="1" x14ac:dyDescent="0.3">
      <c r="A1425" s="322"/>
      <c r="B1425" s="323"/>
      <c r="C1425" s="228"/>
      <c r="D1425" s="233"/>
      <c r="E1425" s="229"/>
    </row>
    <row r="1426" spans="1:5" s="50" customFormat="1" ht="18.75" x14ac:dyDescent="0.25">
      <c r="A1426" s="322" t="s">
        <v>675</v>
      </c>
      <c r="B1426" s="325" t="s">
        <v>679</v>
      </c>
      <c r="C1426" s="228" t="s">
        <v>18</v>
      </c>
      <c r="D1426" s="229"/>
      <c r="E1426" s="229">
        <v>50.99</v>
      </c>
    </row>
    <row r="1427" spans="1:5" s="50" customFormat="1" ht="63" x14ac:dyDescent="0.25">
      <c r="A1427" s="322"/>
      <c r="B1427" s="323" t="s">
        <v>680</v>
      </c>
      <c r="C1427" s="228"/>
      <c r="D1427" s="233"/>
      <c r="E1427" s="229"/>
    </row>
    <row r="1428" spans="1:5" s="50" customFormat="1" x14ac:dyDescent="0.3">
      <c r="A1428" s="322"/>
      <c r="B1428" s="323"/>
      <c r="C1428" s="228"/>
      <c r="D1428" s="233"/>
      <c r="E1428" s="229"/>
    </row>
    <row r="1429" spans="1:5" s="50" customFormat="1" ht="18.75" x14ac:dyDescent="0.25">
      <c r="A1429" s="322" t="s">
        <v>678</v>
      </c>
      <c r="B1429" s="325" t="s">
        <v>676</v>
      </c>
      <c r="C1429" s="228" t="s">
        <v>18</v>
      </c>
      <c r="D1429" s="229"/>
      <c r="E1429" s="229">
        <v>64.33</v>
      </c>
    </row>
    <row r="1430" spans="1:5" s="50" customFormat="1" ht="63" x14ac:dyDescent="0.25">
      <c r="A1430" s="322"/>
      <c r="B1430" s="323" t="s">
        <v>677</v>
      </c>
      <c r="C1430" s="228"/>
      <c r="D1430" s="233"/>
      <c r="E1430" s="229"/>
    </row>
    <row r="1431" spans="1:5" s="50" customFormat="1" x14ac:dyDescent="0.3">
      <c r="A1431" s="322"/>
      <c r="B1431" s="325"/>
      <c r="C1431" s="228"/>
      <c r="D1431" s="233"/>
      <c r="E1431" s="229"/>
    </row>
    <row r="1432" spans="1:5" s="50" customFormat="1" ht="18.75" x14ac:dyDescent="0.25">
      <c r="A1432" s="322" t="s">
        <v>681</v>
      </c>
      <c r="B1432" s="335" t="s">
        <v>682</v>
      </c>
      <c r="C1432" s="228"/>
      <c r="D1432" s="233"/>
      <c r="E1432" s="229"/>
    </row>
    <row r="1433" spans="1:5" s="50" customFormat="1" ht="173.25" x14ac:dyDescent="0.25">
      <c r="A1433" s="322"/>
      <c r="B1433" s="323" t="s">
        <v>1284</v>
      </c>
      <c r="C1433" s="228"/>
      <c r="D1433" s="233"/>
      <c r="E1433" s="229"/>
    </row>
    <row r="1434" spans="1:5" s="50" customFormat="1" x14ac:dyDescent="0.3">
      <c r="A1434" s="322"/>
      <c r="B1434" s="323"/>
      <c r="C1434" s="228"/>
      <c r="D1434" s="233"/>
      <c r="E1434" s="229"/>
    </row>
    <row r="1435" spans="1:5" s="50" customFormat="1" ht="18.75" x14ac:dyDescent="0.25">
      <c r="A1435" s="322" t="s">
        <v>683</v>
      </c>
      <c r="B1435" s="325" t="s">
        <v>1851</v>
      </c>
      <c r="C1435" s="228" t="s">
        <v>18</v>
      </c>
      <c r="D1435" s="229"/>
      <c r="E1435" s="350">
        <v>2638.78</v>
      </c>
    </row>
    <row r="1436" spans="1:5" s="50" customFormat="1" x14ac:dyDescent="0.3">
      <c r="A1436" s="322"/>
      <c r="B1436" s="325"/>
      <c r="C1436" s="228"/>
      <c r="D1436" s="233"/>
      <c r="E1436" s="350"/>
    </row>
    <row r="1437" spans="1:5" s="50" customFormat="1" ht="18.75" x14ac:dyDescent="0.25">
      <c r="A1437" s="322" t="s">
        <v>685</v>
      </c>
      <c r="B1437" s="325" t="s">
        <v>1852</v>
      </c>
      <c r="C1437" s="228" t="s">
        <v>18</v>
      </c>
      <c r="D1437" s="229"/>
      <c r="E1437" s="350">
        <v>6173.8</v>
      </c>
    </row>
    <row r="1438" spans="1:5" s="50" customFormat="1" x14ac:dyDescent="0.3">
      <c r="A1438" s="322"/>
      <c r="B1438" s="325"/>
      <c r="C1438" s="228"/>
      <c r="D1438" s="233"/>
      <c r="E1438" s="350"/>
    </row>
    <row r="1439" spans="1:5" s="50" customFormat="1" ht="18.75" x14ac:dyDescent="0.25">
      <c r="A1439" s="322" t="s">
        <v>687</v>
      </c>
      <c r="B1439" s="325" t="s">
        <v>1853</v>
      </c>
      <c r="C1439" s="228" t="s">
        <v>18</v>
      </c>
      <c r="D1439" s="229"/>
      <c r="E1439" s="350">
        <v>3258.56</v>
      </c>
    </row>
    <row r="1440" spans="1:5" s="50" customFormat="1" x14ac:dyDescent="0.3">
      <c r="A1440" s="322"/>
      <c r="B1440" s="325"/>
      <c r="C1440" s="228"/>
      <c r="D1440" s="233"/>
      <c r="E1440" s="350"/>
    </row>
    <row r="1441" spans="1:5" s="50" customFormat="1" ht="18.75" x14ac:dyDescent="0.25">
      <c r="A1441" s="322" t="s">
        <v>689</v>
      </c>
      <c r="B1441" s="325" t="s">
        <v>1854</v>
      </c>
      <c r="C1441" s="228" t="s">
        <v>18</v>
      </c>
      <c r="D1441" s="229"/>
      <c r="E1441" s="350">
        <v>8728.93</v>
      </c>
    </row>
    <row r="1442" spans="1:5" s="50" customFormat="1" ht="18" customHeight="1" x14ac:dyDescent="0.3">
      <c r="A1442" s="322"/>
      <c r="B1442" s="325"/>
      <c r="C1442" s="343"/>
      <c r="D1442" s="716" t="s">
        <v>21</v>
      </c>
      <c r="E1442" s="717"/>
    </row>
    <row r="1443" spans="1:5" s="50" customFormat="1" x14ac:dyDescent="0.3">
      <c r="A1443" s="315">
        <v>200000</v>
      </c>
      <c r="B1443" s="422" t="s">
        <v>691</v>
      </c>
      <c r="C1443" s="380"/>
      <c r="D1443" s="344"/>
      <c r="E1443" s="319"/>
    </row>
    <row r="1444" spans="1:5" s="50" customFormat="1" ht="18.75" x14ac:dyDescent="0.25">
      <c r="A1444" s="423">
        <v>200100</v>
      </c>
      <c r="B1444" s="381" t="s">
        <v>161</v>
      </c>
      <c r="C1444" s="348"/>
      <c r="D1444" s="233"/>
      <c r="E1444" s="229"/>
    </row>
    <row r="1445" spans="1:5" s="50" customFormat="1" ht="21" x14ac:dyDescent="0.25">
      <c r="A1445" s="322" t="s">
        <v>692</v>
      </c>
      <c r="B1445" s="325" t="s">
        <v>1615</v>
      </c>
      <c r="C1445" s="228" t="s">
        <v>1435</v>
      </c>
      <c r="D1445" s="229"/>
      <c r="E1445" s="229">
        <v>9.5399999999999991</v>
      </c>
    </row>
    <row r="1446" spans="1:5" s="50" customFormat="1" ht="94.5" x14ac:dyDescent="0.25">
      <c r="A1446" s="322"/>
      <c r="B1446" s="323" t="s">
        <v>9</v>
      </c>
      <c r="C1446" s="228"/>
      <c r="D1446" s="233"/>
      <c r="E1446" s="229"/>
    </row>
    <row r="1447" spans="1:5" s="50" customFormat="1" x14ac:dyDescent="0.3">
      <c r="A1447" s="322"/>
      <c r="B1447" s="323"/>
      <c r="C1447" s="228"/>
      <c r="D1447" s="233"/>
      <c r="E1447" s="229"/>
    </row>
    <row r="1448" spans="1:5" s="50" customFormat="1" ht="21" x14ac:dyDescent="0.25">
      <c r="A1448" s="322" t="s">
        <v>693</v>
      </c>
      <c r="B1448" s="325" t="s">
        <v>96</v>
      </c>
      <c r="C1448" s="228" t="s">
        <v>1435</v>
      </c>
      <c r="D1448" s="229"/>
      <c r="E1448" s="229">
        <v>22.72</v>
      </c>
    </row>
    <row r="1449" spans="1:5" s="50" customFormat="1" ht="49.5" customHeight="1" x14ac:dyDescent="0.25">
      <c r="A1449" s="322"/>
      <c r="B1449" s="323" t="s">
        <v>97</v>
      </c>
      <c r="C1449" s="228"/>
      <c r="D1449" s="233"/>
      <c r="E1449" s="229"/>
    </row>
    <row r="1450" spans="1:5" s="50" customFormat="1" x14ac:dyDescent="0.3">
      <c r="A1450" s="322"/>
      <c r="B1450" s="325"/>
      <c r="C1450" s="228"/>
      <c r="D1450" s="233"/>
      <c r="E1450" s="229"/>
    </row>
    <row r="1451" spans="1:5" s="50" customFormat="1" ht="21" x14ac:dyDescent="0.25">
      <c r="A1451" s="322" t="s">
        <v>694</v>
      </c>
      <c r="B1451" s="325" t="s">
        <v>126</v>
      </c>
      <c r="C1451" s="228" t="s">
        <v>1435</v>
      </c>
      <c r="D1451" s="229"/>
      <c r="E1451" s="229">
        <v>58.52</v>
      </c>
    </row>
    <row r="1452" spans="1:5" s="50" customFormat="1" ht="47.25" x14ac:dyDescent="0.25">
      <c r="A1452" s="322"/>
      <c r="B1452" s="323" t="s">
        <v>583</v>
      </c>
      <c r="C1452" s="228"/>
      <c r="D1452" s="233"/>
      <c r="E1452" s="229"/>
    </row>
    <row r="1453" spans="1:5" s="50" customFormat="1" x14ac:dyDescent="0.3">
      <c r="A1453" s="322"/>
      <c r="B1453" s="323"/>
      <c r="C1453" s="228"/>
      <c r="D1453" s="233"/>
      <c r="E1453" s="229"/>
    </row>
    <row r="1454" spans="1:5" s="50" customFormat="1" ht="21" x14ac:dyDescent="0.25">
      <c r="A1454" s="322" t="s">
        <v>695</v>
      </c>
      <c r="B1454" s="325" t="s">
        <v>696</v>
      </c>
      <c r="C1454" s="228" t="s">
        <v>1435</v>
      </c>
      <c r="D1454" s="229"/>
      <c r="E1454" s="229">
        <v>57.37</v>
      </c>
    </row>
    <row r="1455" spans="1:5" s="50" customFormat="1" ht="47.25" x14ac:dyDescent="0.25">
      <c r="A1455" s="322"/>
      <c r="B1455" s="323" t="s">
        <v>697</v>
      </c>
      <c r="C1455" s="228"/>
      <c r="D1455" s="233"/>
      <c r="E1455" s="229"/>
    </row>
    <row r="1456" spans="1:5" s="50" customFormat="1" x14ac:dyDescent="0.3">
      <c r="A1456" s="322"/>
      <c r="B1456" s="323"/>
      <c r="C1456" s="228"/>
      <c r="D1456" s="233"/>
      <c r="E1456" s="229"/>
    </row>
    <row r="1457" spans="1:5" s="50" customFormat="1" ht="21" x14ac:dyDescent="0.25">
      <c r="A1457" s="411">
        <v>200105</v>
      </c>
      <c r="B1457" s="325" t="s">
        <v>1996</v>
      </c>
      <c r="C1457" s="228" t="s">
        <v>1435</v>
      </c>
      <c r="D1457" s="229"/>
      <c r="E1457" s="229">
        <v>27.21</v>
      </c>
    </row>
    <row r="1458" spans="1:5" s="50" customFormat="1" ht="94.5" x14ac:dyDescent="0.25">
      <c r="A1458" s="411"/>
      <c r="B1458" s="323" t="s">
        <v>1997</v>
      </c>
      <c r="C1458" s="228"/>
      <c r="D1458" s="233"/>
      <c r="E1458" s="229"/>
    </row>
    <row r="1459" spans="1:5" s="50" customFormat="1" x14ac:dyDescent="0.3">
      <c r="A1459" s="411"/>
      <c r="B1459" s="323"/>
      <c r="C1459" s="228"/>
      <c r="D1459" s="233"/>
      <c r="E1459" s="229"/>
    </row>
    <row r="1460" spans="1:5" s="50" customFormat="1" ht="31.5" x14ac:dyDescent="0.25">
      <c r="A1460" s="411">
        <v>200106</v>
      </c>
      <c r="B1460" s="424" t="s">
        <v>698</v>
      </c>
      <c r="C1460" s="228" t="s">
        <v>61</v>
      </c>
      <c r="D1460" s="229"/>
      <c r="E1460" s="229">
        <v>4.7699999999999996</v>
      </c>
    </row>
    <row r="1461" spans="1:5" s="50" customFormat="1" ht="78.75" x14ac:dyDescent="0.25">
      <c r="A1461" s="411"/>
      <c r="B1461" s="425" t="s">
        <v>699</v>
      </c>
      <c r="C1461" s="228"/>
      <c r="D1461" s="233"/>
      <c r="E1461" s="229"/>
    </row>
    <row r="1462" spans="1:5" s="50" customFormat="1" x14ac:dyDescent="0.3">
      <c r="A1462" s="411"/>
      <c r="B1462" s="425"/>
      <c r="C1462" s="228"/>
      <c r="D1462" s="233"/>
      <c r="E1462" s="229"/>
    </row>
    <row r="1463" spans="1:5" s="50" customFormat="1" ht="18.75" x14ac:dyDescent="0.25">
      <c r="A1463" s="411">
        <v>200200</v>
      </c>
      <c r="B1463" s="426" t="s">
        <v>1286</v>
      </c>
      <c r="C1463" s="228"/>
      <c r="D1463" s="233"/>
      <c r="E1463" s="229"/>
    </row>
    <row r="1464" spans="1:5" s="50" customFormat="1" ht="315" x14ac:dyDescent="0.25">
      <c r="A1464" s="411"/>
      <c r="B1464" s="323" t="s">
        <v>1285</v>
      </c>
      <c r="C1464" s="228"/>
      <c r="D1464" s="233"/>
      <c r="E1464" s="229"/>
    </row>
    <row r="1465" spans="1:5" s="50" customFormat="1" x14ac:dyDescent="0.3">
      <c r="A1465" s="411"/>
      <c r="B1465" s="426"/>
      <c r="C1465" s="228"/>
      <c r="D1465" s="233"/>
      <c r="E1465" s="229"/>
    </row>
    <row r="1466" spans="1:5" s="50" customFormat="1" ht="31.5" x14ac:dyDescent="0.25">
      <c r="A1466" s="322" t="s">
        <v>707</v>
      </c>
      <c r="B1466" s="325" t="s">
        <v>700</v>
      </c>
      <c r="C1466" s="228" t="s">
        <v>61</v>
      </c>
      <c r="D1466" s="229"/>
      <c r="E1466" s="229">
        <v>336.36</v>
      </c>
    </row>
    <row r="1467" spans="1:5" s="50" customFormat="1" x14ac:dyDescent="0.3">
      <c r="A1467" s="322"/>
      <c r="B1467" s="323"/>
      <c r="C1467" s="228"/>
      <c r="D1467" s="233"/>
      <c r="E1467" s="229"/>
    </row>
    <row r="1468" spans="1:5" s="50" customFormat="1" ht="31.5" x14ac:dyDescent="0.25">
      <c r="A1468" s="322" t="s">
        <v>709</v>
      </c>
      <c r="B1468" s="325" t="s">
        <v>1452</v>
      </c>
      <c r="C1468" s="228" t="s">
        <v>61</v>
      </c>
      <c r="D1468" s="229"/>
      <c r="E1468" s="229">
        <v>517.34</v>
      </c>
    </row>
    <row r="1469" spans="1:5" s="50" customFormat="1" x14ac:dyDescent="0.3">
      <c r="A1469" s="322"/>
      <c r="B1469" s="323"/>
      <c r="C1469" s="228"/>
      <c r="D1469" s="233"/>
      <c r="E1469" s="229"/>
    </row>
    <row r="1470" spans="1:5" s="50" customFormat="1" ht="31.5" x14ac:dyDescent="0.25">
      <c r="A1470" s="322" t="s">
        <v>711</v>
      </c>
      <c r="B1470" s="325" t="s">
        <v>701</v>
      </c>
      <c r="C1470" s="228" t="s">
        <v>61</v>
      </c>
      <c r="D1470" s="229"/>
      <c r="E1470" s="229">
        <v>723.93</v>
      </c>
    </row>
    <row r="1471" spans="1:5" s="50" customFormat="1" x14ac:dyDescent="0.3">
      <c r="A1471" s="322"/>
      <c r="B1471" s="323"/>
      <c r="C1471" s="228"/>
      <c r="D1471" s="233"/>
      <c r="E1471" s="229"/>
    </row>
    <row r="1472" spans="1:5" s="50" customFormat="1" ht="18.75" x14ac:dyDescent="0.25">
      <c r="A1472" s="322" t="s">
        <v>712</v>
      </c>
      <c r="B1472" s="325" t="s">
        <v>1998</v>
      </c>
      <c r="C1472" s="228" t="s">
        <v>8</v>
      </c>
      <c r="D1472" s="229"/>
      <c r="E1472" s="229">
        <v>436.55</v>
      </c>
    </row>
    <row r="1473" spans="1:5" s="50" customFormat="1" ht="141.75" x14ac:dyDescent="0.25">
      <c r="A1473" s="322"/>
      <c r="B1473" s="323" t="s">
        <v>1999</v>
      </c>
      <c r="C1473" s="228"/>
      <c r="D1473" s="233"/>
      <c r="E1473" s="229"/>
    </row>
    <row r="1474" spans="1:5" s="50" customFormat="1" x14ac:dyDescent="0.3">
      <c r="A1474" s="322"/>
      <c r="B1474" s="323"/>
      <c r="C1474" s="228"/>
      <c r="D1474" s="233"/>
      <c r="E1474" s="229"/>
    </row>
    <row r="1475" spans="1:5" s="50" customFormat="1" x14ac:dyDescent="0.3">
      <c r="A1475" s="322" t="s">
        <v>713</v>
      </c>
      <c r="B1475" s="335" t="s">
        <v>1287</v>
      </c>
      <c r="C1475" s="228"/>
      <c r="D1475" s="233"/>
      <c r="E1475" s="229"/>
    </row>
    <row r="1476" spans="1:5" s="50" customFormat="1" x14ac:dyDescent="0.3">
      <c r="A1476" s="322" t="s">
        <v>715</v>
      </c>
      <c r="B1476" s="325" t="s">
        <v>702</v>
      </c>
      <c r="C1476" s="228" t="s">
        <v>480</v>
      </c>
      <c r="D1476" s="229"/>
      <c r="E1476" s="350">
        <v>12078.02</v>
      </c>
    </row>
    <row r="1477" spans="1:5" s="50" customFormat="1" ht="366" customHeight="1" x14ac:dyDescent="0.25">
      <c r="A1477" s="427"/>
      <c r="B1477" s="323" t="s">
        <v>976</v>
      </c>
      <c r="C1477" s="428"/>
      <c r="D1477" s="233"/>
      <c r="E1477" s="229"/>
    </row>
    <row r="1478" spans="1:5" s="50" customFormat="1" x14ac:dyDescent="0.3">
      <c r="A1478" s="322"/>
      <c r="B1478" s="323"/>
      <c r="C1478" s="228"/>
      <c r="D1478" s="233"/>
      <c r="E1478" s="229"/>
    </row>
    <row r="1479" spans="1:5" s="50" customFormat="1" ht="18.75" x14ac:dyDescent="0.25">
      <c r="A1479" s="322" t="s">
        <v>717</v>
      </c>
      <c r="B1479" s="325" t="s">
        <v>703</v>
      </c>
      <c r="C1479" s="228" t="s">
        <v>125</v>
      </c>
      <c r="D1479" s="229"/>
      <c r="E1479" s="229">
        <v>173.46</v>
      </c>
    </row>
    <row r="1480" spans="1:5" s="50" customFormat="1" ht="78.75" x14ac:dyDescent="0.25">
      <c r="A1480" s="322"/>
      <c r="B1480" s="323" t="s">
        <v>704</v>
      </c>
      <c r="C1480" s="228"/>
      <c r="D1480" s="233"/>
      <c r="E1480" s="229"/>
    </row>
    <row r="1481" spans="1:5" s="50" customFormat="1" x14ac:dyDescent="0.3">
      <c r="A1481" s="322"/>
      <c r="B1481" s="323"/>
      <c r="C1481" s="228"/>
      <c r="D1481" s="233"/>
      <c r="E1481" s="229"/>
    </row>
    <row r="1482" spans="1:5" s="50" customFormat="1" ht="31.5" x14ac:dyDescent="0.25">
      <c r="A1482" s="322" t="s">
        <v>1288</v>
      </c>
      <c r="B1482" s="325" t="s">
        <v>1067</v>
      </c>
      <c r="C1482" s="228" t="s">
        <v>8</v>
      </c>
      <c r="D1482" s="229"/>
      <c r="E1482" s="229">
        <v>42.75</v>
      </c>
    </row>
    <row r="1483" spans="1:5" s="50" customFormat="1" ht="67.5" customHeight="1" x14ac:dyDescent="0.25">
      <c r="A1483" s="322"/>
      <c r="B1483" s="323" t="s">
        <v>946</v>
      </c>
      <c r="C1483" s="228"/>
      <c r="D1483" s="233"/>
      <c r="E1483" s="229"/>
    </row>
    <row r="1484" spans="1:5" s="50" customFormat="1" x14ac:dyDescent="0.3">
      <c r="A1484" s="322"/>
      <c r="B1484" s="323"/>
      <c r="C1484" s="228"/>
      <c r="D1484" s="233"/>
      <c r="E1484" s="229"/>
    </row>
    <row r="1485" spans="1:5" s="50" customFormat="1" ht="31.5" x14ac:dyDescent="0.25">
      <c r="A1485" s="322" t="s">
        <v>1289</v>
      </c>
      <c r="B1485" s="325" t="s">
        <v>2000</v>
      </c>
      <c r="C1485" s="228" t="s">
        <v>115</v>
      </c>
      <c r="D1485" s="229"/>
      <c r="E1485" s="229">
        <v>34.729999999999997</v>
      </c>
    </row>
    <row r="1486" spans="1:5" s="50" customFormat="1" ht="78.75" x14ac:dyDescent="0.25">
      <c r="A1486" s="322"/>
      <c r="B1486" s="323" t="s">
        <v>1068</v>
      </c>
      <c r="C1486" s="228"/>
      <c r="D1486" s="233"/>
      <c r="E1486" s="229"/>
    </row>
    <row r="1487" spans="1:5" s="50" customFormat="1" x14ac:dyDescent="0.3">
      <c r="A1487" s="322"/>
      <c r="B1487" s="323"/>
      <c r="C1487" s="228"/>
      <c r="D1487" s="233"/>
      <c r="E1487" s="229"/>
    </row>
    <row r="1488" spans="1:5" s="50" customFormat="1" ht="47.25" x14ac:dyDescent="0.25">
      <c r="A1488" s="322" t="s">
        <v>1290</v>
      </c>
      <c r="B1488" s="331" t="s">
        <v>977</v>
      </c>
      <c r="C1488" s="228" t="s">
        <v>125</v>
      </c>
      <c r="D1488" s="229"/>
      <c r="E1488" s="229">
        <v>747.85</v>
      </c>
    </row>
    <row r="1489" spans="1:5" s="50" customFormat="1" ht="141.75" x14ac:dyDescent="0.25">
      <c r="A1489" s="322"/>
      <c r="B1489" s="333" t="s">
        <v>1302</v>
      </c>
      <c r="C1489" s="228"/>
      <c r="D1489" s="233"/>
      <c r="E1489" s="229"/>
    </row>
    <row r="1490" spans="1:5" s="50" customFormat="1" x14ac:dyDescent="0.3">
      <c r="A1490" s="322"/>
      <c r="B1490" s="323"/>
      <c r="C1490" s="228"/>
      <c r="D1490" s="233"/>
      <c r="E1490" s="229"/>
    </row>
    <row r="1491" spans="1:5" s="50" customFormat="1" ht="18.75" customHeight="1" x14ac:dyDescent="0.25">
      <c r="A1491" s="322" t="s">
        <v>1293</v>
      </c>
      <c r="B1491" s="325" t="s">
        <v>1395</v>
      </c>
      <c r="C1491" s="228" t="s">
        <v>8</v>
      </c>
      <c r="D1491" s="229"/>
      <c r="E1491" s="229">
        <v>20</v>
      </c>
    </row>
    <row r="1492" spans="1:5" s="50" customFormat="1" ht="47.25" x14ac:dyDescent="0.25">
      <c r="A1492" s="322"/>
      <c r="B1492" s="323" t="s">
        <v>1396</v>
      </c>
      <c r="C1492" s="228"/>
      <c r="D1492" s="233"/>
      <c r="E1492" s="229"/>
    </row>
    <row r="1493" spans="1:5" s="50" customFormat="1" ht="18.75" customHeight="1" x14ac:dyDescent="0.3">
      <c r="A1493" s="322"/>
      <c r="B1493" s="323"/>
      <c r="C1493" s="228"/>
      <c r="D1493" s="233"/>
      <c r="E1493" s="229"/>
    </row>
    <row r="1494" spans="1:5" s="50" customFormat="1" ht="18.75" customHeight="1" x14ac:dyDescent="0.3">
      <c r="A1494" s="322" t="s">
        <v>1294</v>
      </c>
      <c r="B1494" s="335" t="s">
        <v>706</v>
      </c>
      <c r="C1494" s="228"/>
      <c r="D1494" s="233"/>
      <c r="E1494" s="229"/>
    </row>
    <row r="1495" spans="1:5" s="50" customFormat="1" ht="31.5" x14ac:dyDescent="0.25">
      <c r="A1495" s="322" t="s">
        <v>1295</v>
      </c>
      <c r="B1495" s="325" t="s">
        <v>708</v>
      </c>
      <c r="C1495" s="228" t="s">
        <v>1435</v>
      </c>
      <c r="D1495" s="229"/>
      <c r="E1495" s="229">
        <v>191.17</v>
      </c>
    </row>
    <row r="1496" spans="1:5" s="50" customFormat="1" ht="164.25" customHeight="1" x14ac:dyDescent="0.25">
      <c r="A1496" s="322"/>
      <c r="B1496" s="333" t="s">
        <v>1693</v>
      </c>
      <c r="C1496" s="228"/>
      <c r="D1496" s="233"/>
      <c r="E1496" s="229"/>
    </row>
    <row r="1497" spans="1:5" s="50" customFormat="1" x14ac:dyDescent="0.3">
      <c r="A1497" s="322"/>
      <c r="B1497" s="323"/>
      <c r="C1497" s="228"/>
      <c r="D1497" s="233"/>
      <c r="E1497" s="229"/>
    </row>
    <row r="1498" spans="1:5" s="50" customFormat="1" ht="31.5" x14ac:dyDescent="0.25">
      <c r="A1498" s="322" t="s">
        <v>1296</v>
      </c>
      <c r="B1498" s="325" t="s">
        <v>710</v>
      </c>
      <c r="C1498" s="228" t="s">
        <v>1435</v>
      </c>
      <c r="D1498" s="229"/>
      <c r="E1498" s="229">
        <v>204.16</v>
      </c>
    </row>
    <row r="1499" spans="1:5" s="50" customFormat="1" ht="156" customHeight="1" x14ac:dyDescent="0.25">
      <c r="A1499" s="322"/>
      <c r="B1499" s="333" t="s">
        <v>1693</v>
      </c>
      <c r="C1499" s="228"/>
      <c r="D1499" s="233"/>
      <c r="E1499" s="229"/>
    </row>
    <row r="1500" spans="1:5" s="50" customFormat="1" x14ac:dyDescent="0.3">
      <c r="A1500" s="322"/>
      <c r="B1500" s="323"/>
      <c r="C1500" s="228"/>
      <c r="D1500" s="233"/>
      <c r="E1500" s="229"/>
    </row>
    <row r="1501" spans="1:5" s="50" customFormat="1" ht="31.5" x14ac:dyDescent="0.25">
      <c r="A1501" s="322" t="s">
        <v>1297</v>
      </c>
      <c r="B1501" s="325" t="s">
        <v>782</v>
      </c>
      <c r="C1501" s="228" t="s">
        <v>8</v>
      </c>
      <c r="D1501" s="229"/>
      <c r="E1501" s="229">
        <v>211.58</v>
      </c>
    </row>
    <row r="1502" spans="1:5" s="50" customFormat="1" ht="167.25" customHeight="1" x14ac:dyDescent="0.25">
      <c r="A1502" s="322"/>
      <c r="B1502" s="333" t="s">
        <v>1693</v>
      </c>
      <c r="C1502" s="228"/>
      <c r="D1502" s="233"/>
      <c r="E1502" s="229"/>
    </row>
    <row r="1503" spans="1:5" s="50" customFormat="1" x14ac:dyDescent="0.3">
      <c r="A1503" s="322"/>
      <c r="B1503" s="323"/>
      <c r="C1503" s="228"/>
      <c r="D1503" s="233"/>
      <c r="E1503" s="229"/>
    </row>
    <row r="1504" spans="1:5" s="50" customFormat="1" ht="18.75" x14ac:dyDescent="0.25">
      <c r="A1504" s="322" t="s">
        <v>1298</v>
      </c>
      <c r="B1504" s="331" t="s">
        <v>1670</v>
      </c>
      <c r="C1504" s="228" t="s">
        <v>8</v>
      </c>
      <c r="D1504" s="229"/>
      <c r="E1504" s="229">
        <v>97.61</v>
      </c>
    </row>
    <row r="1505" spans="1:5" s="50" customFormat="1" ht="94.5" x14ac:dyDescent="0.25">
      <c r="A1505" s="322"/>
      <c r="B1505" s="333" t="s">
        <v>1671</v>
      </c>
      <c r="C1505" s="228"/>
      <c r="D1505" s="233"/>
      <c r="E1505" s="229"/>
    </row>
    <row r="1506" spans="1:5" s="50" customFormat="1" x14ac:dyDescent="0.3">
      <c r="A1506" s="322"/>
      <c r="B1506" s="323"/>
      <c r="C1506" s="228"/>
      <c r="D1506" s="233"/>
      <c r="E1506" s="229"/>
    </row>
    <row r="1507" spans="1:5" s="50" customFormat="1" ht="18.75" x14ac:dyDescent="0.25">
      <c r="A1507" s="322" t="s">
        <v>1299</v>
      </c>
      <c r="B1507" s="335" t="s">
        <v>714</v>
      </c>
      <c r="C1507" s="228"/>
      <c r="D1507" s="233"/>
      <c r="E1507" s="229"/>
    </row>
    <row r="1508" spans="1:5" s="50" customFormat="1" ht="18.75" x14ac:dyDescent="0.25">
      <c r="A1508" s="322" t="s">
        <v>1300</v>
      </c>
      <c r="B1508" s="325" t="s">
        <v>716</v>
      </c>
      <c r="C1508" s="228" t="s">
        <v>18</v>
      </c>
      <c r="D1508" s="229"/>
      <c r="E1508" s="350">
        <v>22885.200000000001</v>
      </c>
    </row>
    <row r="1509" spans="1:5" s="50" customFormat="1" ht="141.75" x14ac:dyDescent="0.25">
      <c r="A1509" s="322"/>
      <c r="B1509" s="333" t="s">
        <v>1855</v>
      </c>
      <c r="C1509" s="228"/>
      <c r="D1509" s="233"/>
      <c r="E1509" s="229"/>
    </row>
    <row r="1510" spans="1:5" s="50" customFormat="1" x14ac:dyDescent="0.3">
      <c r="A1510" s="322"/>
      <c r="B1510" s="323"/>
      <c r="C1510" s="228"/>
      <c r="D1510" s="233"/>
      <c r="E1510" s="229"/>
    </row>
    <row r="1511" spans="1:5" s="50" customFormat="1" ht="18" customHeight="1" x14ac:dyDescent="0.3">
      <c r="A1511" s="322"/>
      <c r="B1511" s="367"/>
      <c r="C1511" s="343"/>
      <c r="D1511" s="716" t="s">
        <v>21</v>
      </c>
      <c r="E1511" s="717"/>
    </row>
    <row r="1512" spans="1:5" s="50" customFormat="1" x14ac:dyDescent="0.3">
      <c r="A1512" s="315">
        <v>210000</v>
      </c>
      <c r="B1512" s="316" t="s">
        <v>1020</v>
      </c>
      <c r="C1512" s="380"/>
      <c r="D1512" s="344"/>
      <c r="E1512" s="229"/>
    </row>
    <row r="1513" spans="1:5" s="50" customFormat="1" ht="18.75" x14ac:dyDescent="0.25">
      <c r="A1513" s="322" t="s">
        <v>1069</v>
      </c>
      <c r="B1513" s="335" t="s">
        <v>1073</v>
      </c>
      <c r="C1513" s="228"/>
      <c r="D1513" s="233"/>
      <c r="E1513" s="229"/>
    </row>
    <row r="1514" spans="1:5" s="50" customFormat="1" ht="126" x14ac:dyDescent="0.25">
      <c r="A1514" s="322"/>
      <c r="B1514" s="323" t="s">
        <v>1303</v>
      </c>
      <c r="C1514" s="228"/>
      <c r="D1514" s="233"/>
      <c r="E1514" s="229"/>
    </row>
    <row r="1515" spans="1:5" s="50" customFormat="1" x14ac:dyDescent="0.3">
      <c r="A1515" s="322"/>
      <c r="B1515" s="323"/>
      <c r="C1515" s="228"/>
      <c r="D1515" s="233"/>
      <c r="E1515" s="229"/>
    </row>
    <row r="1516" spans="1:5" s="50" customFormat="1" ht="18.75" x14ac:dyDescent="0.25">
      <c r="A1516" s="322" t="s">
        <v>874</v>
      </c>
      <c r="B1516" s="331" t="s">
        <v>2001</v>
      </c>
      <c r="C1516" s="228" t="s">
        <v>18</v>
      </c>
      <c r="D1516" s="229"/>
      <c r="E1516" s="229">
        <v>10222.200000000001</v>
      </c>
    </row>
    <row r="1517" spans="1:5" s="50" customFormat="1" x14ac:dyDescent="0.3">
      <c r="A1517" s="322"/>
      <c r="B1517" s="378"/>
      <c r="C1517" s="228"/>
      <c r="D1517" s="233"/>
      <c r="E1517" s="229"/>
    </row>
    <row r="1518" spans="1:5" s="50" customFormat="1" ht="18.75" x14ac:dyDescent="0.25">
      <c r="A1518" s="322" t="s">
        <v>875</v>
      </c>
      <c r="B1518" s="331" t="s">
        <v>2002</v>
      </c>
      <c r="C1518" s="228" t="s">
        <v>18</v>
      </c>
      <c r="D1518" s="229"/>
      <c r="E1518" s="229">
        <v>12181.65</v>
      </c>
    </row>
    <row r="1519" spans="1:5" s="50" customFormat="1" x14ac:dyDescent="0.3">
      <c r="A1519" s="322"/>
      <c r="B1519" s="378"/>
      <c r="C1519" s="228"/>
      <c r="D1519" s="233"/>
      <c r="E1519" s="229"/>
    </row>
    <row r="1520" spans="1:5" s="50" customFormat="1" ht="18.75" x14ac:dyDescent="0.25">
      <c r="A1520" s="322" t="s">
        <v>876</v>
      </c>
      <c r="B1520" s="331" t="s">
        <v>2003</v>
      </c>
      <c r="C1520" s="228" t="s">
        <v>18</v>
      </c>
      <c r="D1520" s="229"/>
      <c r="E1520" s="229">
        <v>16100.56</v>
      </c>
    </row>
    <row r="1521" spans="1:5" s="50" customFormat="1" x14ac:dyDescent="0.3">
      <c r="A1521" s="322"/>
      <c r="B1521" s="378"/>
      <c r="C1521" s="228"/>
      <c r="D1521" s="233"/>
      <c r="E1521" s="229"/>
    </row>
    <row r="1522" spans="1:5" s="50" customFormat="1" ht="18.75" x14ac:dyDescent="0.25">
      <c r="A1522" s="322" t="s">
        <v>877</v>
      </c>
      <c r="B1522" s="331" t="s">
        <v>2004</v>
      </c>
      <c r="C1522" s="228" t="s">
        <v>18</v>
      </c>
      <c r="D1522" s="229"/>
      <c r="E1522" s="229">
        <v>18699.419999999998</v>
      </c>
    </row>
    <row r="1523" spans="1:5" s="50" customFormat="1" x14ac:dyDescent="0.3">
      <c r="A1523" s="322"/>
      <c r="B1523" s="378"/>
      <c r="C1523" s="228"/>
      <c r="D1523" s="233"/>
      <c r="E1523" s="229"/>
    </row>
    <row r="1524" spans="1:5" s="50" customFormat="1" ht="18.75" x14ac:dyDescent="0.25">
      <c r="A1524" s="322" t="s">
        <v>878</v>
      </c>
      <c r="B1524" s="331" t="s">
        <v>2005</v>
      </c>
      <c r="C1524" s="228" t="s">
        <v>18</v>
      </c>
      <c r="D1524" s="229"/>
      <c r="E1524" s="229">
        <v>21898.639999999999</v>
      </c>
    </row>
    <row r="1525" spans="1:5" s="50" customFormat="1" x14ac:dyDescent="0.3">
      <c r="A1525" s="322"/>
      <c r="B1525" s="378"/>
      <c r="C1525" s="228"/>
      <c r="D1525" s="233"/>
      <c r="E1525" s="229"/>
    </row>
    <row r="1526" spans="1:5" s="50" customFormat="1" ht="18.75" x14ac:dyDescent="0.25">
      <c r="A1526" s="322" t="s">
        <v>879</v>
      </c>
      <c r="B1526" s="331" t="s">
        <v>2006</v>
      </c>
      <c r="C1526" s="228" t="s">
        <v>18</v>
      </c>
      <c r="D1526" s="229"/>
      <c r="E1526" s="229">
        <v>23679.54</v>
      </c>
    </row>
    <row r="1527" spans="1:5" s="50" customFormat="1" x14ac:dyDescent="0.3">
      <c r="A1527" s="322"/>
      <c r="B1527" s="325"/>
      <c r="C1527" s="228"/>
      <c r="D1527" s="233"/>
      <c r="E1527" s="229"/>
    </row>
    <row r="1528" spans="1:5" s="50" customFormat="1" ht="18.75" x14ac:dyDescent="0.25">
      <c r="A1528" s="322" t="s">
        <v>1075</v>
      </c>
      <c r="B1528" s="335" t="s">
        <v>1308</v>
      </c>
      <c r="C1528" s="228"/>
      <c r="D1528" s="233"/>
      <c r="E1528" s="229"/>
    </row>
    <row r="1529" spans="1:5" s="50" customFormat="1" ht="126" x14ac:dyDescent="0.25">
      <c r="A1529" s="322"/>
      <c r="B1529" s="323" t="s">
        <v>1304</v>
      </c>
      <c r="C1529" s="228"/>
      <c r="D1529" s="233"/>
      <c r="E1529" s="229"/>
    </row>
    <row r="1530" spans="1:5" s="50" customFormat="1" x14ac:dyDescent="0.3">
      <c r="A1530" s="322"/>
      <c r="B1530" s="323"/>
      <c r="C1530" s="228"/>
      <c r="D1530" s="233"/>
      <c r="E1530" s="229"/>
    </row>
    <row r="1531" spans="1:5" s="50" customFormat="1" ht="18.75" x14ac:dyDescent="0.25">
      <c r="A1531" s="322" t="s">
        <v>1076</v>
      </c>
      <c r="B1531" s="325" t="s">
        <v>1505</v>
      </c>
      <c r="C1531" s="228" t="s">
        <v>18</v>
      </c>
      <c r="D1531" s="229"/>
      <c r="E1531" s="229">
        <v>1949.16</v>
      </c>
    </row>
    <row r="1532" spans="1:5" s="50" customFormat="1" x14ac:dyDescent="0.3">
      <c r="A1532" s="322"/>
      <c r="B1532" s="325"/>
      <c r="C1532" s="228"/>
      <c r="D1532" s="233"/>
      <c r="E1532" s="229"/>
    </row>
    <row r="1533" spans="1:5" s="50" customFormat="1" ht="18.75" x14ac:dyDescent="0.25">
      <c r="A1533" s="322" t="s">
        <v>1222</v>
      </c>
      <c r="B1533" s="325" t="s">
        <v>1309</v>
      </c>
      <c r="C1533" s="228" t="s">
        <v>18</v>
      </c>
      <c r="D1533" s="229"/>
      <c r="E1533" s="229">
        <v>4134.0600000000004</v>
      </c>
    </row>
    <row r="1534" spans="1:5" s="50" customFormat="1" x14ac:dyDescent="0.3">
      <c r="A1534" s="322"/>
      <c r="B1534" s="325"/>
      <c r="C1534" s="228"/>
      <c r="D1534" s="233"/>
      <c r="E1534" s="229"/>
    </row>
    <row r="1535" spans="1:5" s="50" customFormat="1" ht="18.75" x14ac:dyDescent="0.25">
      <c r="A1535" s="322" t="s">
        <v>1223</v>
      </c>
      <c r="B1535" s="335" t="s">
        <v>1074</v>
      </c>
      <c r="C1535" s="228"/>
      <c r="D1535" s="233"/>
      <c r="E1535" s="229"/>
    </row>
    <row r="1536" spans="1:5" s="50" customFormat="1" ht="126" x14ac:dyDescent="0.25">
      <c r="A1536" s="322"/>
      <c r="B1536" s="323" t="s">
        <v>1307</v>
      </c>
      <c r="C1536" s="228"/>
      <c r="D1536" s="233"/>
      <c r="E1536" s="229"/>
    </row>
    <row r="1537" spans="1:5" s="50" customFormat="1" x14ac:dyDescent="0.3">
      <c r="A1537" s="322"/>
      <c r="B1537" s="323"/>
      <c r="C1537" s="228"/>
      <c r="D1537" s="233"/>
      <c r="E1537" s="229"/>
    </row>
    <row r="1538" spans="1:5" s="50" customFormat="1" ht="18.75" x14ac:dyDescent="0.25">
      <c r="A1538" s="322" t="s">
        <v>1224</v>
      </c>
      <c r="B1538" s="325" t="s">
        <v>1506</v>
      </c>
      <c r="C1538" s="228" t="s">
        <v>61</v>
      </c>
      <c r="D1538" s="229"/>
      <c r="E1538" s="229">
        <v>3723.27</v>
      </c>
    </row>
    <row r="1539" spans="1:5" s="50" customFormat="1" x14ac:dyDescent="0.3">
      <c r="A1539" s="322"/>
      <c r="B1539" s="325"/>
      <c r="C1539" s="228"/>
      <c r="D1539" s="233"/>
      <c r="E1539" s="229"/>
    </row>
    <row r="1540" spans="1:5" s="50" customFormat="1" ht="18.75" x14ac:dyDescent="0.25">
      <c r="A1540" s="322" t="s">
        <v>1225</v>
      </c>
      <c r="B1540" s="325" t="s">
        <v>964</v>
      </c>
      <c r="C1540" s="228" t="s">
        <v>61</v>
      </c>
      <c r="D1540" s="229"/>
      <c r="E1540" s="229">
        <v>4409.78</v>
      </c>
    </row>
    <row r="1541" spans="1:5" s="50" customFormat="1" x14ac:dyDescent="0.3">
      <c r="A1541" s="322"/>
      <c r="B1541" s="325"/>
      <c r="C1541" s="228"/>
      <c r="D1541" s="233"/>
      <c r="E1541" s="229"/>
    </row>
    <row r="1542" spans="1:5" s="50" customFormat="1" x14ac:dyDescent="0.3">
      <c r="A1542" s="322"/>
      <c r="B1542" s="325"/>
      <c r="C1542" s="343"/>
      <c r="D1542" s="716" t="s">
        <v>21</v>
      </c>
      <c r="E1542" s="717"/>
    </row>
    <row r="1543" spans="1:5" s="50" customFormat="1" x14ac:dyDescent="0.3">
      <c r="A1543" s="315" t="s">
        <v>1716</v>
      </c>
      <c r="B1543" s="316" t="s">
        <v>720</v>
      </c>
      <c r="C1543" s="317"/>
      <c r="D1543" s="344"/>
      <c r="E1543" s="319"/>
    </row>
    <row r="1544" spans="1:5" s="50" customFormat="1" x14ac:dyDescent="0.3">
      <c r="A1544" s="320" t="s">
        <v>1717</v>
      </c>
      <c r="B1544" s="381" t="s">
        <v>722</v>
      </c>
      <c r="C1544" s="228"/>
      <c r="D1544" s="233"/>
      <c r="E1544" s="229"/>
    </row>
    <row r="1545" spans="1:5" s="50" customFormat="1" ht="18.75" x14ac:dyDescent="0.25">
      <c r="A1545" s="322" t="s">
        <v>1718</v>
      </c>
      <c r="B1545" s="325" t="s">
        <v>724</v>
      </c>
      <c r="C1545" s="228" t="s">
        <v>8</v>
      </c>
      <c r="D1545" s="229"/>
      <c r="E1545" s="229">
        <v>7.08</v>
      </c>
    </row>
    <row r="1546" spans="1:5" s="50" customFormat="1" ht="63" x14ac:dyDescent="0.25">
      <c r="A1546" s="322"/>
      <c r="B1546" s="323" t="s">
        <v>725</v>
      </c>
      <c r="C1546" s="228"/>
      <c r="D1546" s="233"/>
      <c r="E1546" s="229"/>
    </row>
    <row r="1547" spans="1:5" s="50" customFormat="1" x14ac:dyDescent="0.3">
      <c r="A1547" s="322"/>
      <c r="B1547" s="323"/>
      <c r="C1547" s="228"/>
      <c r="D1547" s="233"/>
      <c r="E1547" s="229"/>
    </row>
    <row r="1548" spans="1:5" s="50" customFormat="1" ht="18.75" x14ac:dyDescent="0.25">
      <c r="A1548" s="322" t="s">
        <v>1719</v>
      </c>
      <c r="B1548" s="393" t="s">
        <v>727</v>
      </c>
      <c r="C1548" s="261" t="s">
        <v>8</v>
      </c>
      <c r="D1548" s="229"/>
      <c r="E1548" s="429">
        <v>36.71</v>
      </c>
    </row>
    <row r="1549" spans="1:5" s="50" customFormat="1" ht="47.25" x14ac:dyDescent="0.25">
      <c r="A1549" s="322"/>
      <c r="B1549" s="323" t="s">
        <v>728</v>
      </c>
      <c r="C1549" s="228"/>
      <c r="D1549" s="233"/>
      <c r="E1549" s="229"/>
    </row>
    <row r="1550" spans="1:5" s="50" customFormat="1" x14ac:dyDescent="0.3">
      <c r="A1550" s="322"/>
      <c r="B1550" s="325"/>
      <c r="C1550" s="228"/>
      <c r="D1550" s="233"/>
      <c r="E1550" s="229"/>
    </row>
    <row r="1551" spans="1:5" s="50" customFormat="1" x14ac:dyDescent="0.3">
      <c r="A1551" s="322" t="s">
        <v>1720</v>
      </c>
      <c r="B1551" s="335" t="s">
        <v>730</v>
      </c>
      <c r="C1551" s="228"/>
      <c r="D1551" s="328"/>
      <c r="E1551" s="229"/>
    </row>
    <row r="1552" spans="1:5" s="50" customFormat="1" ht="279.75" customHeight="1" x14ac:dyDescent="0.25">
      <c r="A1552" s="322"/>
      <c r="B1552" s="323" t="s">
        <v>1081</v>
      </c>
      <c r="C1552" s="228"/>
      <c r="D1552" s="328"/>
      <c r="E1552" s="229"/>
    </row>
    <row r="1553" spans="1:5" s="50" customFormat="1" ht="110.25" customHeight="1" x14ac:dyDescent="0.25">
      <c r="A1553" s="322"/>
      <c r="B1553" s="323" t="s">
        <v>732</v>
      </c>
      <c r="C1553" s="228"/>
      <c r="D1553" s="328"/>
      <c r="E1553" s="229"/>
    </row>
    <row r="1554" spans="1:5" s="50" customFormat="1" x14ac:dyDescent="0.3">
      <c r="A1554" s="322"/>
      <c r="B1554" s="335"/>
      <c r="C1554" s="228"/>
      <c r="D1554" s="328"/>
      <c r="E1554" s="229"/>
    </row>
    <row r="1555" spans="1:5" s="50" customFormat="1" ht="18.75" x14ac:dyDescent="0.25">
      <c r="A1555" s="322" t="s">
        <v>1721</v>
      </c>
      <c r="B1555" s="331" t="s">
        <v>1856</v>
      </c>
      <c r="C1555" s="228" t="s">
        <v>125</v>
      </c>
      <c r="D1555" s="229"/>
      <c r="E1555" s="229">
        <v>73.37</v>
      </c>
    </row>
    <row r="1556" spans="1:5" s="50" customFormat="1" x14ac:dyDescent="0.3">
      <c r="A1556" s="322"/>
      <c r="B1556" s="323"/>
      <c r="C1556" s="228"/>
      <c r="D1556" s="233"/>
      <c r="E1556" s="229"/>
    </row>
    <row r="1557" spans="1:5" s="50" customFormat="1" ht="37.5" x14ac:dyDescent="0.25">
      <c r="A1557" s="322" t="s">
        <v>1722</v>
      </c>
      <c r="B1557" s="325" t="s">
        <v>1082</v>
      </c>
      <c r="C1557" s="228" t="s">
        <v>978</v>
      </c>
      <c r="D1557" s="229"/>
      <c r="E1557" s="229">
        <v>3</v>
      </c>
    </row>
    <row r="1558" spans="1:5" s="50" customFormat="1" x14ac:dyDescent="0.3">
      <c r="A1558" s="322"/>
      <c r="B1558" s="325"/>
      <c r="C1558" s="228"/>
      <c r="D1558" s="233"/>
      <c r="E1558" s="229"/>
    </row>
    <row r="1559" spans="1:5" s="50" customFormat="1" ht="37.5" x14ac:dyDescent="0.25">
      <c r="A1559" s="322" t="s">
        <v>1723</v>
      </c>
      <c r="B1559" s="325" t="s">
        <v>1080</v>
      </c>
      <c r="C1559" s="228" t="s">
        <v>978</v>
      </c>
      <c r="D1559" s="229"/>
      <c r="E1559" s="229">
        <v>1.94</v>
      </c>
    </row>
    <row r="1560" spans="1:5" s="50" customFormat="1" ht="18" customHeight="1" x14ac:dyDescent="0.3">
      <c r="A1560" s="430"/>
      <c r="B1560" s="431"/>
      <c r="C1560" s="343"/>
      <c r="D1560" s="716" t="s">
        <v>21</v>
      </c>
      <c r="E1560" s="717"/>
    </row>
    <row r="1561" spans="1:5" s="432" customFormat="1" x14ac:dyDescent="0.3">
      <c r="A1561" s="315" t="s">
        <v>734</v>
      </c>
      <c r="B1561" s="316" t="s">
        <v>1568</v>
      </c>
      <c r="C1561" s="317"/>
      <c r="D1561" s="344"/>
      <c r="E1561" s="319"/>
    </row>
    <row r="1562" spans="1:5" s="432" customFormat="1" ht="18.75" x14ac:dyDescent="0.25">
      <c r="A1562" s="322" t="s">
        <v>1085</v>
      </c>
      <c r="B1562" s="335" t="s">
        <v>1084</v>
      </c>
      <c r="C1562" s="228"/>
      <c r="D1562" s="233"/>
      <c r="E1562" s="350"/>
    </row>
    <row r="1563" spans="1:5" s="432" customFormat="1" ht="315" x14ac:dyDescent="0.25">
      <c r="A1563" s="322"/>
      <c r="B1563" s="323" t="s">
        <v>2007</v>
      </c>
      <c r="C1563" s="228"/>
      <c r="D1563" s="233"/>
      <c r="E1563" s="350"/>
    </row>
    <row r="1564" spans="1:5" s="432" customFormat="1" x14ac:dyDescent="0.3">
      <c r="A1564" s="322"/>
      <c r="B1564" s="335"/>
      <c r="C1564" s="228"/>
      <c r="D1564" s="233"/>
      <c r="E1564" s="350"/>
    </row>
    <row r="1565" spans="1:5" s="432" customFormat="1" ht="18.75" x14ac:dyDescent="0.25">
      <c r="A1565" s="322" t="s">
        <v>735</v>
      </c>
      <c r="B1565" s="325" t="s">
        <v>881</v>
      </c>
      <c r="C1565" s="228" t="s">
        <v>18</v>
      </c>
      <c r="D1565" s="229"/>
      <c r="E1565" s="229">
        <v>1064.01</v>
      </c>
    </row>
    <row r="1566" spans="1:5" s="432" customFormat="1" x14ac:dyDescent="0.3">
      <c r="A1566" s="322"/>
      <c r="B1566" s="323"/>
      <c r="C1566" s="228"/>
      <c r="D1566" s="233"/>
      <c r="E1566" s="350"/>
    </row>
    <row r="1567" spans="1:5" s="432" customFormat="1" ht="31.5" x14ac:dyDescent="0.25">
      <c r="A1567" s="322" t="s">
        <v>736</v>
      </c>
      <c r="B1567" s="325" t="s">
        <v>882</v>
      </c>
      <c r="C1567" s="228" t="s">
        <v>18</v>
      </c>
      <c r="D1567" s="229"/>
      <c r="E1567" s="350">
        <v>2607.1999999999998</v>
      </c>
    </row>
    <row r="1568" spans="1:5" s="432" customFormat="1" ht="18.75" x14ac:dyDescent="0.25">
      <c r="A1568" s="322"/>
      <c r="B1568" s="325"/>
      <c r="C1568" s="228"/>
      <c r="D1568" s="233"/>
      <c r="E1568" s="350"/>
    </row>
    <row r="1569" spans="1:5" s="432" customFormat="1" ht="18.75" x14ac:dyDescent="0.25">
      <c r="A1569" s="322" t="s">
        <v>883</v>
      </c>
      <c r="B1569" s="335" t="s">
        <v>1252</v>
      </c>
      <c r="C1569" s="228"/>
      <c r="D1569" s="233"/>
      <c r="E1569" s="350"/>
    </row>
    <row r="1570" spans="1:5" s="432" customFormat="1" ht="276.75" customHeight="1" x14ac:dyDescent="0.25">
      <c r="A1570" s="322"/>
      <c r="B1570" s="323" t="s">
        <v>1857</v>
      </c>
      <c r="C1570" s="228"/>
      <c r="D1570" s="233"/>
      <c r="E1570" s="350"/>
    </row>
    <row r="1571" spans="1:5" s="432" customFormat="1" ht="18.75" x14ac:dyDescent="0.25">
      <c r="A1571" s="322"/>
      <c r="B1571" s="323"/>
      <c r="C1571" s="228"/>
      <c r="D1571" s="233"/>
      <c r="E1571" s="350"/>
    </row>
    <row r="1572" spans="1:5" s="432" customFormat="1" ht="18.75" x14ac:dyDescent="0.25">
      <c r="A1572" s="322" t="s">
        <v>884</v>
      </c>
      <c r="B1572" s="433" t="s">
        <v>1858</v>
      </c>
      <c r="C1572" s="228" t="s">
        <v>18</v>
      </c>
      <c r="D1572" s="229"/>
      <c r="E1572" s="229">
        <v>1397.22</v>
      </c>
    </row>
    <row r="1573" spans="1:5" s="432" customFormat="1" ht="18.75" x14ac:dyDescent="0.25">
      <c r="A1573" s="322"/>
      <c r="B1573" s="327"/>
      <c r="C1573" s="228"/>
      <c r="D1573" s="233"/>
      <c r="E1573" s="350"/>
    </row>
    <row r="1574" spans="1:5" s="432" customFormat="1" ht="18.75" x14ac:dyDescent="0.25">
      <c r="A1574" s="322" t="s">
        <v>885</v>
      </c>
      <c r="B1574" s="369" t="s">
        <v>738</v>
      </c>
      <c r="C1574" s="228" t="s">
        <v>18</v>
      </c>
      <c r="D1574" s="229"/>
      <c r="E1574" s="229">
        <v>1985.29</v>
      </c>
    </row>
    <row r="1575" spans="1:5" s="432" customFormat="1" ht="18.75" x14ac:dyDescent="0.25">
      <c r="A1575" s="322"/>
      <c r="B1575" s="327"/>
      <c r="C1575" s="228"/>
      <c r="D1575" s="233"/>
      <c r="E1575" s="350"/>
    </row>
    <row r="1576" spans="1:5" s="432" customFormat="1" ht="18.75" x14ac:dyDescent="0.25">
      <c r="A1576" s="322" t="s">
        <v>1226</v>
      </c>
      <c r="B1576" s="369" t="s">
        <v>739</v>
      </c>
      <c r="C1576" s="228" t="s">
        <v>18</v>
      </c>
      <c r="D1576" s="229"/>
      <c r="E1576" s="229">
        <v>2040.69</v>
      </c>
    </row>
    <row r="1577" spans="1:5" s="432" customFormat="1" ht="18.75" x14ac:dyDescent="0.25">
      <c r="A1577" s="322"/>
      <c r="B1577" s="327"/>
      <c r="C1577" s="228"/>
      <c r="D1577" s="233"/>
      <c r="E1577" s="350"/>
    </row>
    <row r="1578" spans="1:5" s="432" customFormat="1" ht="18.75" x14ac:dyDescent="0.25">
      <c r="A1578" s="322" t="s">
        <v>1227</v>
      </c>
      <c r="B1578" s="434" t="s">
        <v>1404</v>
      </c>
      <c r="C1578" s="228" t="s">
        <v>18</v>
      </c>
      <c r="D1578" s="229"/>
      <c r="E1578" s="229">
        <v>1630.85</v>
      </c>
    </row>
    <row r="1579" spans="1:5" s="432" customFormat="1" ht="18.75" x14ac:dyDescent="0.25">
      <c r="A1579" s="322"/>
      <c r="B1579" s="327"/>
      <c r="C1579" s="228"/>
      <c r="D1579" s="233"/>
      <c r="E1579" s="350"/>
    </row>
    <row r="1580" spans="1:5" s="432" customFormat="1" ht="18.75" x14ac:dyDescent="0.25">
      <c r="A1580" s="322" t="s">
        <v>1228</v>
      </c>
      <c r="B1580" s="399" t="s">
        <v>1859</v>
      </c>
      <c r="C1580" s="228" t="s">
        <v>18</v>
      </c>
      <c r="D1580" s="229"/>
      <c r="E1580" s="229">
        <v>1814.97</v>
      </c>
    </row>
    <row r="1581" spans="1:5" s="432" customFormat="1" ht="18.75" x14ac:dyDescent="0.25">
      <c r="A1581" s="322"/>
      <c r="B1581" s="327"/>
      <c r="C1581" s="228"/>
      <c r="D1581" s="233"/>
      <c r="E1581" s="350"/>
    </row>
    <row r="1582" spans="1:5" s="432" customFormat="1" ht="18.75" x14ac:dyDescent="0.25">
      <c r="A1582" s="322" t="s">
        <v>1229</v>
      </c>
      <c r="B1582" s="369" t="s">
        <v>784</v>
      </c>
      <c r="C1582" s="228" t="s">
        <v>18</v>
      </c>
      <c r="D1582" s="229"/>
      <c r="E1582" s="229">
        <v>1807.42</v>
      </c>
    </row>
    <row r="1583" spans="1:5" s="432" customFormat="1" ht="18.75" x14ac:dyDescent="0.25">
      <c r="A1583" s="322"/>
      <c r="B1583" s="327"/>
      <c r="C1583" s="228"/>
      <c r="D1583" s="233"/>
      <c r="E1583" s="350"/>
    </row>
    <row r="1584" spans="1:5" s="432" customFormat="1" ht="18.75" x14ac:dyDescent="0.25">
      <c r="A1584" s="322" t="s">
        <v>1230</v>
      </c>
      <c r="B1584" s="369" t="s">
        <v>783</v>
      </c>
      <c r="C1584" s="228" t="s">
        <v>18</v>
      </c>
      <c r="D1584" s="229"/>
      <c r="E1584" s="229">
        <v>2401.91</v>
      </c>
    </row>
    <row r="1585" spans="1:5" s="432" customFormat="1" ht="18.75" x14ac:dyDescent="0.25">
      <c r="A1585" s="322"/>
      <c r="B1585" s="369"/>
      <c r="C1585" s="228"/>
      <c r="D1585" s="233"/>
      <c r="E1585" s="229"/>
    </row>
    <row r="1586" spans="1:5" s="432" customFormat="1" ht="18.75" x14ac:dyDescent="0.25">
      <c r="A1586" s="322" t="s">
        <v>1513</v>
      </c>
      <c r="B1586" s="371" t="s">
        <v>1522</v>
      </c>
      <c r="C1586" s="228" t="s">
        <v>18</v>
      </c>
      <c r="D1586" s="229"/>
      <c r="E1586" s="229">
        <v>2048.6999999999998</v>
      </c>
    </row>
    <row r="1587" spans="1:5" s="432" customFormat="1" ht="18.75" x14ac:dyDescent="0.25">
      <c r="A1587" s="322"/>
      <c r="B1587" s="371"/>
      <c r="C1587" s="228"/>
      <c r="D1587" s="233"/>
      <c r="E1587" s="229"/>
    </row>
    <row r="1588" spans="1:5" s="432" customFormat="1" ht="18.75" x14ac:dyDescent="0.25">
      <c r="A1588" s="322" t="s">
        <v>1574</v>
      </c>
      <c r="B1588" s="371" t="s">
        <v>1523</v>
      </c>
      <c r="C1588" s="228" t="s">
        <v>18</v>
      </c>
      <c r="D1588" s="229"/>
      <c r="E1588" s="229">
        <v>1624.1</v>
      </c>
    </row>
    <row r="1589" spans="1:5" s="432" customFormat="1" ht="18.75" x14ac:dyDescent="0.25">
      <c r="A1589" s="322"/>
      <c r="B1589" s="327"/>
      <c r="C1589" s="228"/>
      <c r="D1589" s="233"/>
      <c r="E1589" s="350"/>
    </row>
    <row r="1590" spans="1:5" s="432" customFormat="1" ht="63" x14ac:dyDescent="0.25">
      <c r="A1590" s="330" t="s">
        <v>1704</v>
      </c>
      <c r="B1590" s="399" t="s">
        <v>1860</v>
      </c>
      <c r="C1590" s="231" t="s">
        <v>18</v>
      </c>
      <c r="D1590" s="229"/>
      <c r="E1590" s="435">
        <v>2188.2199999999998</v>
      </c>
    </row>
    <row r="1591" spans="1:5" s="432" customFormat="1" ht="18.75" x14ac:dyDescent="0.25">
      <c r="A1591" s="322"/>
      <c r="B1591" s="327"/>
      <c r="C1591" s="228"/>
      <c r="D1591" s="233"/>
      <c r="E1591" s="350"/>
    </row>
    <row r="1592" spans="1:5" s="432" customFormat="1" ht="18.75" x14ac:dyDescent="0.25">
      <c r="A1592" s="330" t="s">
        <v>1861</v>
      </c>
      <c r="B1592" s="399" t="s">
        <v>1862</v>
      </c>
      <c r="C1592" s="231" t="s">
        <v>18</v>
      </c>
      <c r="D1592" s="229"/>
      <c r="E1592" s="436">
        <v>1651.18</v>
      </c>
    </row>
    <row r="1593" spans="1:5" s="432" customFormat="1" ht="18.75" x14ac:dyDescent="0.25">
      <c r="A1593" s="322"/>
      <c r="B1593" s="327"/>
      <c r="C1593" s="228"/>
      <c r="D1593" s="233"/>
      <c r="E1593" s="350"/>
    </row>
    <row r="1594" spans="1:5" s="432" customFormat="1" ht="94.5" x14ac:dyDescent="0.25">
      <c r="A1594" s="322" t="s">
        <v>1863</v>
      </c>
      <c r="B1594" s="399" t="s">
        <v>2008</v>
      </c>
      <c r="C1594" s="231" t="s">
        <v>18</v>
      </c>
      <c r="D1594" s="229"/>
      <c r="E1594" s="436">
        <v>1059.8</v>
      </c>
    </row>
    <row r="1595" spans="1:5" s="432" customFormat="1" ht="184.5" customHeight="1" x14ac:dyDescent="0.25">
      <c r="A1595" s="322"/>
      <c r="B1595" s="437" t="s">
        <v>1865</v>
      </c>
      <c r="C1595" s="231"/>
      <c r="D1595" s="361"/>
      <c r="E1595" s="436"/>
    </row>
    <row r="1596" spans="1:5" s="432" customFormat="1" ht="18.75" x14ac:dyDescent="0.25">
      <c r="A1596" s="322"/>
      <c r="B1596" s="369"/>
      <c r="C1596" s="228"/>
      <c r="D1596" s="233"/>
      <c r="E1596" s="350"/>
    </row>
    <row r="1597" spans="1:5" s="432" customFormat="1" ht="18.75" x14ac:dyDescent="0.25">
      <c r="A1597" s="322" t="s">
        <v>1866</v>
      </c>
      <c r="B1597" s="369" t="s">
        <v>1867</v>
      </c>
      <c r="C1597" s="231" t="s">
        <v>18</v>
      </c>
      <c r="D1597" s="229"/>
      <c r="E1597" s="436">
        <v>818.17</v>
      </c>
    </row>
    <row r="1598" spans="1:5" s="432" customFormat="1" ht="94.5" x14ac:dyDescent="0.25">
      <c r="A1598" s="322"/>
      <c r="B1598" s="323" t="s">
        <v>1868</v>
      </c>
      <c r="C1598" s="231"/>
      <c r="D1598" s="361"/>
      <c r="E1598" s="436"/>
    </row>
    <row r="1599" spans="1:5" s="432" customFormat="1" ht="18.75" x14ac:dyDescent="0.25">
      <c r="A1599" s="322"/>
      <c r="B1599" s="369"/>
      <c r="C1599" s="228"/>
      <c r="D1599" s="233"/>
      <c r="E1599" s="350"/>
    </row>
    <row r="1600" spans="1:5" s="432" customFormat="1" ht="18.75" x14ac:dyDescent="0.25">
      <c r="A1600" s="322" t="s">
        <v>1869</v>
      </c>
      <c r="B1600" s="369" t="s">
        <v>1870</v>
      </c>
      <c r="C1600" s="231" t="s">
        <v>18</v>
      </c>
      <c r="D1600" s="229"/>
      <c r="E1600" s="436">
        <v>1227.25</v>
      </c>
    </row>
    <row r="1601" spans="1:5" s="432" customFormat="1" ht="94.5" x14ac:dyDescent="0.25">
      <c r="A1601" s="322"/>
      <c r="B1601" s="323" t="s">
        <v>1871</v>
      </c>
      <c r="C1601" s="231"/>
      <c r="D1601" s="361"/>
      <c r="E1601" s="436"/>
    </row>
    <row r="1602" spans="1:5" s="432" customFormat="1" ht="18.75" x14ac:dyDescent="0.25">
      <c r="A1602" s="322"/>
      <c r="B1602" s="327"/>
      <c r="C1602" s="231"/>
      <c r="D1602" s="361"/>
      <c r="E1602" s="436"/>
    </row>
    <row r="1603" spans="1:5" s="432" customFormat="1" ht="18.75" x14ac:dyDescent="0.25">
      <c r="A1603" s="330" t="s">
        <v>2009</v>
      </c>
      <c r="B1603" s="399" t="s">
        <v>2010</v>
      </c>
      <c r="C1603" s="231" t="s">
        <v>18</v>
      </c>
      <c r="D1603" s="229"/>
      <c r="E1603" s="436">
        <v>1227.25</v>
      </c>
    </row>
    <row r="1604" spans="1:5" s="432" customFormat="1" ht="94.5" x14ac:dyDescent="0.25">
      <c r="A1604" s="322"/>
      <c r="B1604" s="323" t="s">
        <v>2011</v>
      </c>
      <c r="C1604" s="231"/>
      <c r="D1604" s="361"/>
      <c r="E1604" s="436"/>
    </row>
    <row r="1605" spans="1:5" s="432" customFormat="1" ht="18.75" x14ac:dyDescent="0.25">
      <c r="A1605" s="322"/>
      <c r="B1605" s="327"/>
      <c r="C1605" s="228"/>
      <c r="D1605" s="233"/>
      <c r="E1605" s="350"/>
    </row>
    <row r="1606" spans="1:5" s="432" customFormat="1" ht="18.75" x14ac:dyDescent="0.25">
      <c r="A1606" s="322" t="s">
        <v>1231</v>
      </c>
      <c r="B1606" s="335" t="s">
        <v>1421</v>
      </c>
      <c r="C1606" s="228"/>
      <c r="D1606" s="233"/>
      <c r="E1606" s="229"/>
    </row>
    <row r="1607" spans="1:5" s="432" customFormat="1" ht="408.75" customHeight="1" x14ac:dyDescent="0.25">
      <c r="A1607" s="322"/>
      <c r="B1607" s="323" t="s">
        <v>1422</v>
      </c>
      <c r="C1607" s="228"/>
      <c r="D1607" s="233"/>
      <c r="E1607" s="350"/>
    </row>
    <row r="1608" spans="1:5" s="432" customFormat="1" ht="18.75" x14ac:dyDescent="0.25">
      <c r="A1608" s="322"/>
      <c r="B1608" s="323"/>
      <c r="C1608" s="228"/>
      <c r="D1608" s="233"/>
      <c r="E1608" s="350"/>
    </row>
    <row r="1609" spans="1:5" s="432" customFormat="1" ht="21" x14ac:dyDescent="0.25">
      <c r="A1609" s="322" t="s">
        <v>1232</v>
      </c>
      <c r="B1609" s="325" t="s">
        <v>1428</v>
      </c>
      <c r="C1609" s="228" t="s">
        <v>1435</v>
      </c>
      <c r="D1609" s="229"/>
      <c r="E1609" s="229">
        <v>0.72</v>
      </c>
    </row>
    <row r="1610" spans="1:5" s="432" customFormat="1" ht="18.75" x14ac:dyDescent="0.25">
      <c r="A1610" s="322"/>
      <c r="B1610" s="325"/>
      <c r="C1610" s="228"/>
      <c r="D1610" s="233"/>
      <c r="E1610" s="350"/>
    </row>
    <row r="1611" spans="1:5" s="432" customFormat="1" ht="21" x14ac:dyDescent="0.25">
      <c r="A1611" s="322" t="s">
        <v>1233</v>
      </c>
      <c r="B1611" s="325" t="s">
        <v>1429</v>
      </c>
      <c r="C1611" s="228" t="s">
        <v>1435</v>
      </c>
      <c r="D1611" s="229"/>
      <c r="E1611" s="229">
        <v>0.63</v>
      </c>
    </row>
    <row r="1612" spans="1:5" s="432" customFormat="1" ht="18.75" x14ac:dyDescent="0.25">
      <c r="A1612" s="322"/>
      <c r="B1612" s="325"/>
      <c r="C1612" s="228"/>
      <c r="D1612" s="233"/>
      <c r="E1612" s="350"/>
    </row>
    <row r="1613" spans="1:5" s="432" customFormat="1" ht="21" x14ac:dyDescent="0.25">
      <c r="A1613" s="322" t="s">
        <v>1391</v>
      </c>
      <c r="B1613" s="325" t="s">
        <v>1430</v>
      </c>
      <c r="C1613" s="228" t="s">
        <v>1435</v>
      </c>
      <c r="D1613" s="229"/>
      <c r="E1613" s="229">
        <v>0.54</v>
      </c>
    </row>
    <row r="1614" spans="1:5" s="432" customFormat="1" ht="18.75" x14ac:dyDescent="0.25">
      <c r="A1614" s="322"/>
      <c r="B1614" s="325"/>
      <c r="C1614" s="228"/>
      <c r="D1614" s="233"/>
      <c r="E1614" s="350"/>
    </row>
    <row r="1615" spans="1:5" s="432" customFormat="1" ht="21" x14ac:dyDescent="0.25">
      <c r="A1615" s="322" t="s">
        <v>1392</v>
      </c>
      <c r="B1615" s="325" t="s">
        <v>1431</v>
      </c>
      <c r="C1615" s="228" t="s">
        <v>1435</v>
      </c>
      <c r="D1615" s="229"/>
      <c r="E1615" s="229">
        <v>0.45</v>
      </c>
    </row>
    <row r="1616" spans="1:5" s="432" customFormat="1" ht="18.75" x14ac:dyDescent="0.25">
      <c r="A1616" s="322"/>
      <c r="B1616" s="325"/>
      <c r="C1616" s="228"/>
      <c r="D1616" s="233"/>
      <c r="E1616" s="350"/>
    </row>
    <row r="1617" spans="1:5" s="432" customFormat="1" ht="21" x14ac:dyDescent="0.25">
      <c r="A1617" s="322" t="s">
        <v>1393</v>
      </c>
      <c r="B1617" s="325" t="s">
        <v>1432</v>
      </c>
      <c r="C1617" s="228" t="s">
        <v>1435</v>
      </c>
      <c r="D1617" s="229"/>
      <c r="E1617" s="229">
        <v>0.37</v>
      </c>
    </row>
    <row r="1618" spans="1:5" s="432" customFormat="1" ht="18.75" x14ac:dyDescent="0.25">
      <c r="A1618" s="322"/>
      <c r="B1618" s="325"/>
      <c r="C1618" s="228"/>
      <c r="D1618" s="233"/>
      <c r="E1618" s="350"/>
    </row>
    <row r="1619" spans="1:5" s="432" customFormat="1" ht="31.5" x14ac:dyDescent="0.25">
      <c r="A1619" s="322" t="s">
        <v>1394</v>
      </c>
      <c r="B1619" s="325" t="s">
        <v>1433</v>
      </c>
      <c r="C1619" s="228" t="s">
        <v>1435</v>
      </c>
      <c r="D1619" s="229"/>
      <c r="E1619" s="229">
        <v>0.28000000000000003</v>
      </c>
    </row>
    <row r="1620" spans="1:5" s="432" customFormat="1" ht="18.75" x14ac:dyDescent="0.25">
      <c r="A1620" s="322"/>
      <c r="B1620" s="325"/>
      <c r="C1620" s="228"/>
      <c r="D1620" s="233"/>
      <c r="E1620" s="229"/>
    </row>
    <row r="1621" spans="1:5" s="432" customFormat="1" ht="31.5" x14ac:dyDescent="0.25">
      <c r="A1621" s="330" t="s">
        <v>1584</v>
      </c>
      <c r="B1621" s="331" t="s">
        <v>1580</v>
      </c>
      <c r="C1621" s="228"/>
      <c r="D1621" s="233"/>
      <c r="E1621" s="229"/>
    </row>
    <row r="1622" spans="1:5" s="432" customFormat="1" ht="157.5" x14ac:dyDescent="0.25">
      <c r="A1622" s="330"/>
      <c r="B1622" s="333" t="s">
        <v>1588</v>
      </c>
      <c r="C1622" s="228"/>
      <c r="D1622" s="233"/>
      <c r="E1622" s="229"/>
    </row>
    <row r="1623" spans="1:5" s="432" customFormat="1" ht="18.75" x14ac:dyDescent="0.25">
      <c r="A1623" s="330"/>
      <c r="B1623" s="333"/>
      <c r="C1623" s="228"/>
      <c r="D1623" s="233"/>
      <c r="E1623" s="229"/>
    </row>
    <row r="1624" spans="1:5" s="432" customFormat="1" ht="18.75" x14ac:dyDescent="0.25">
      <c r="A1624" s="330" t="s">
        <v>1585</v>
      </c>
      <c r="B1624" s="331" t="s">
        <v>1581</v>
      </c>
      <c r="C1624" s="231" t="s">
        <v>18</v>
      </c>
      <c r="D1624" s="229"/>
      <c r="E1624" s="229">
        <v>3399.71</v>
      </c>
    </row>
    <row r="1625" spans="1:5" s="432" customFormat="1" ht="18.75" x14ac:dyDescent="0.25">
      <c r="A1625" s="330"/>
      <c r="B1625" s="331"/>
      <c r="C1625" s="231"/>
      <c r="D1625" s="233"/>
      <c r="E1625" s="229"/>
    </row>
    <row r="1626" spans="1:5" s="432" customFormat="1" ht="18.75" x14ac:dyDescent="0.25">
      <c r="A1626" s="330" t="s">
        <v>1586</v>
      </c>
      <c r="B1626" s="331" t="s">
        <v>1582</v>
      </c>
      <c r="C1626" s="231" t="s">
        <v>18</v>
      </c>
      <c r="D1626" s="229"/>
      <c r="E1626" s="229">
        <v>5099.57</v>
      </c>
    </row>
    <row r="1627" spans="1:5" s="432" customFormat="1" ht="18.75" x14ac:dyDescent="0.25">
      <c r="A1627" s="330"/>
      <c r="B1627" s="331"/>
      <c r="C1627" s="231"/>
      <c r="D1627" s="233"/>
      <c r="E1627" s="360"/>
    </row>
    <row r="1628" spans="1:5" s="432" customFormat="1" ht="18.75" x14ac:dyDescent="0.25">
      <c r="A1628" s="330" t="s">
        <v>1587</v>
      </c>
      <c r="B1628" s="331" t="s">
        <v>1583</v>
      </c>
      <c r="C1628" s="231" t="s">
        <v>18</v>
      </c>
      <c r="D1628" s="229"/>
      <c r="E1628" s="229">
        <v>7649.36</v>
      </c>
    </row>
    <row r="1629" spans="1:5" s="432" customFormat="1" ht="18.75" x14ac:dyDescent="0.25">
      <c r="A1629" s="330"/>
      <c r="B1629" s="331"/>
      <c r="C1629" s="438"/>
      <c r="D1629" s="439"/>
      <c r="E1629" s="407"/>
    </row>
    <row r="1630" spans="1:5" s="432" customFormat="1" ht="18" customHeight="1" x14ac:dyDescent="0.25">
      <c r="A1630" s="430"/>
      <c r="B1630" s="431"/>
      <c r="C1630" s="343"/>
      <c r="D1630" s="716" t="s">
        <v>21</v>
      </c>
      <c r="E1630" s="717"/>
    </row>
    <row r="1631" spans="1:5" s="50" customFormat="1" ht="18.75" x14ac:dyDescent="0.25">
      <c r="A1631" s="315" t="s">
        <v>740</v>
      </c>
      <c r="B1631" s="316" t="s">
        <v>1315</v>
      </c>
      <c r="C1631" s="317"/>
      <c r="D1631" s="344"/>
      <c r="E1631" s="319"/>
    </row>
    <row r="1632" spans="1:5" s="50" customFormat="1" ht="18.75" x14ac:dyDescent="0.25">
      <c r="A1632" s="322" t="s">
        <v>1872</v>
      </c>
      <c r="B1632" s="440" t="s">
        <v>1310</v>
      </c>
      <c r="C1632" s="228"/>
      <c r="D1632" s="233"/>
      <c r="E1632" s="229"/>
    </row>
    <row r="1633" spans="1:5" s="50" customFormat="1" ht="47.25" x14ac:dyDescent="0.25">
      <c r="A1633" s="322"/>
      <c r="B1633" s="441" t="s">
        <v>1313</v>
      </c>
      <c r="C1633" s="228"/>
      <c r="D1633" s="233"/>
      <c r="E1633" s="229"/>
    </row>
    <row r="1634" spans="1:5" s="50" customFormat="1" ht="18.75" x14ac:dyDescent="0.25">
      <c r="A1634" s="322"/>
      <c r="B1634" s="441"/>
      <c r="C1634" s="228"/>
      <c r="D1634" s="233"/>
      <c r="E1634" s="229"/>
    </row>
    <row r="1635" spans="1:5" s="50" customFormat="1" ht="63" x14ac:dyDescent="0.25">
      <c r="A1635" s="322" t="s">
        <v>1873</v>
      </c>
      <c r="B1635" s="442" t="s">
        <v>1874</v>
      </c>
      <c r="C1635" s="300" t="s">
        <v>18</v>
      </c>
      <c r="D1635" s="229"/>
      <c r="E1635" s="334">
        <v>367.36</v>
      </c>
    </row>
    <row r="1636" spans="1:5" s="50" customFormat="1" ht="18.75" x14ac:dyDescent="0.25">
      <c r="A1636" s="322"/>
      <c r="B1636" s="443"/>
      <c r="C1636" s="300"/>
      <c r="D1636" s="401"/>
      <c r="E1636" s="444"/>
    </row>
    <row r="1637" spans="1:5" s="50" customFormat="1" ht="63" x14ac:dyDescent="0.25">
      <c r="A1637" s="322" t="s">
        <v>1875</v>
      </c>
      <c r="B1637" s="442" t="s">
        <v>1876</v>
      </c>
      <c r="C1637" s="300" t="s">
        <v>18</v>
      </c>
      <c r="D1637" s="229"/>
      <c r="E1637" s="334">
        <v>1093.2</v>
      </c>
    </row>
    <row r="1638" spans="1:5" s="50" customFormat="1" ht="18.75" x14ac:dyDescent="0.25">
      <c r="A1638" s="322"/>
      <c r="B1638" s="443"/>
      <c r="C1638" s="300"/>
      <c r="D1638" s="401"/>
      <c r="E1638" s="444"/>
    </row>
    <row r="1639" spans="1:5" s="50" customFormat="1" ht="63" x14ac:dyDescent="0.25">
      <c r="A1639" s="322" t="s">
        <v>1877</v>
      </c>
      <c r="B1639" s="442" t="s">
        <v>1878</v>
      </c>
      <c r="C1639" s="300" t="s">
        <v>18</v>
      </c>
      <c r="D1639" s="229"/>
      <c r="E1639" s="334">
        <v>1217.1099999999999</v>
      </c>
    </row>
    <row r="1640" spans="1:5" s="50" customFormat="1" ht="18.75" x14ac:dyDescent="0.25">
      <c r="A1640" s="322"/>
      <c r="B1640" s="445"/>
      <c r="C1640" s="300"/>
      <c r="D1640" s="401"/>
      <c r="E1640" s="334"/>
    </row>
    <row r="1641" spans="1:5" s="50" customFormat="1" ht="47.25" x14ac:dyDescent="0.25">
      <c r="A1641" s="330" t="s">
        <v>1879</v>
      </c>
      <c r="B1641" s="446" t="s">
        <v>1880</v>
      </c>
      <c r="C1641" s="231" t="s">
        <v>18</v>
      </c>
      <c r="D1641" s="229"/>
      <c r="E1641" s="361">
        <v>278.31</v>
      </c>
    </row>
    <row r="1642" spans="1:5" s="50" customFormat="1" ht="18.75" x14ac:dyDescent="0.25">
      <c r="A1642" s="322"/>
      <c r="B1642" s="447"/>
      <c r="C1642" s="228"/>
      <c r="D1642" s="233"/>
      <c r="E1642" s="229"/>
    </row>
    <row r="1643" spans="1:5" s="50" customFormat="1" ht="18.75" x14ac:dyDescent="0.25">
      <c r="A1643" s="322" t="s">
        <v>1881</v>
      </c>
      <c r="B1643" s="448" t="s">
        <v>1358</v>
      </c>
      <c r="C1643" s="228"/>
      <c r="D1643" s="233"/>
      <c r="E1643" s="229"/>
    </row>
    <row r="1644" spans="1:5" s="50" customFormat="1" ht="18.75" x14ac:dyDescent="0.25">
      <c r="A1644" s="322" t="s">
        <v>1882</v>
      </c>
      <c r="B1644" s="446" t="s">
        <v>1883</v>
      </c>
      <c r="C1644" s="228" t="s">
        <v>18</v>
      </c>
      <c r="D1644" s="229"/>
      <c r="E1644" s="229">
        <v>346.41</v>
      </c>
    </row>
    <row r="1645" spans="1:5" s="50" customFormat="1" ht="63" x14ac:dyDescent="0.25">
      <c r="A1645" s="322"/>
      <c r="B1645" s="449" t="s">
        <v>1884</v>
      </c>
      <c r="C1645" s="228"/>
      <c r="D1645" s="233"/>
      <c r="E1645" s="229"/>
    </row>
    <row r="1646" spans="1:5" s="50" customFormat="1" ht="18.75" x14ac:dyDescent="0.25">
      <c r="A1646" s="322"/>
      <c r="B1646" s="449"/>
      <c r="C1646" s="228"/>
      <c r="D1646" s="233"/>
      <c r="E1646" s="229"/>
    </row>
    <row r="1647" spans="1:5" s="50" customFormat="1" ht="18.75" x14ac:dyDescent="0.25">
      <c r="A1647" s="330" t="s">
        <v>1885</v>
      </c>
      <c r="B1647" s="446" t="s">
        <v>1672</v>
      </c>
      <c r="C1647" s="231" t="s">
        <v>18</v>
      </c>
      <c r="D1647" s="229"/>
      <c r="E1647" s="361">
        <v>430.33</v>
      </c>
    </row>
    <row r="1648" spans="1:5" s="50" customFormat="1" ht="78.75" x14ac:dyDescent="0.25">
      <c r="A1648" s="330"/>
      <c r="B1648" s="449" t="s">
        <v>1673</v>
      </c>
      <c r="C1648" s="231"/>
      <c r="D1648" s="361"/>
      <c r="E1648" s="361"/>
    </row>
    <row r="1649" spans="1:5" s="50" customFormat="1" ht="18.75" x14ac:dyDescent="0.25">
      <c r="A1649" s="322"/>
      <c r="B1649" s="448"/>
      <c r="C1649" s="228"/>
      <c r="D1649" s="233"/>
      <c r="E1649" s="229"/>
    </row>
    <row r="1650" spans="1:5" s="50" customFormat="1" ht="18.75" x14ac:dyDescent="0.25">
      <c r="A1650" s="322" t="s">
        <v>1886</v>
      </c>
      <c r="B1650" s="447" t="s">
        <v>1356</v>
      </c>
      <c r="C1650" s="228" t="s">
        <v>18</v>
      </c>
      <c r="D1650" s="229"/>
      <c r="E1650" s="229">
        <v>108.02</v>
      </c>
    </row>
    <row r="1651" spans="1:5" s="50" customFormat="1" ht="47.25" x14ac:dyDescent="0.25">
      <c r="A1651" s="322"/>
      <c r="B1651" s="450" t="s">
        <v>1357</v>
      </c>
      <c r="C1651" s="228"/>
      <c r="D1651" s="233"/>
      <c r="E1651" s="229"/>
    </row>
    <row r="1652" spans="1:5" s="50" customFormat="1" ht="18.75" x14ac:dyDescent="0.25">
      <c r="A1652" s="322"/>
      <c r="B1652" s="447"/>
      <c r="C1652" s="228"/>
      <c r="D1652" s="233"/>
      <c r="E1652" s="229"/>
    </row>
    <row r="1653" spans="1:5" s="50" customFormat="1" ht="18.75" x14ac:dyDescent="0.25">
      <c r="A1653" s="330" t="s">
        <v>1887</v>
      </c>
      <c r="B1653" s="446" t="s">
        <v>1674</v>
      </c>
      <c r="C1653" s="231" t="s">
        <v>18</v>
      </c>
      <c r="D1653" s="229"/>
      <c r="E1653" s="229">
        <v>150.55000000000001</v>
      </c>
    </row>
    <row r="1654" spans="1:5" s="50" customFormat="1" ht="47.25" x14ac:dyDescent="0.25">
      <c r="A1654" s="330"/>
      <c r="B1654" s="449" t="s">
        <v>1675</v>
      </c>
      <c r="C1654" s="231"/>
      <c r="D1654" s="233"/>
      <c r="E1654" s="229"/>
    </row>
    <row r="1655" spans="1:5" s="50" customFormat="1" ht="18.75" x14ac:dyDescent="0.25">
      <c r="A1655" s="322"/>
      <c r="B1655" s="447"/>
      <c r="C1655" s="228"/>
      <c r="D1655" s="233"/>
      <c r="E1655" s="229"/>
    </row>
    <row r="1656" spans="1:5" s="50" customFormat="1" ht="18.75" x14ac:dyDescent="0.25">
      <c r="A1656" s="322" t="s">
        <v>1888</v>
      </c>
      <c r="B1656" s="447" t="s">
        <v>1317</v>
      </c>
      <c r="C1656" s="228" t="s">
        <v>18</v>
      </c>
      <c r="D1656" s="229"/>
      <c r="E1656" s="229">
        <v>178.14</v>
      </c>
    </row>
    <row r="1657" spans="1:5" s="50" customFormat="1" ht="63" x14ac:dyDescent="0.25">
      <c r="A1657" s="322"/>
      <c r="B1657" s="450" t="s">
        <v>1316</v>
      </c>
      <c r="C1657" s="228"/>
      <c r="D1657" s="233"/>
      <c r="E1657" s="229"/>
    </row>
    <row r="1658" spans="1:5" s="50" customFormat="1" ht="18.75" x14ac:dyDescent="0.25">
      <c r="A1658" s="322"/>
      <c r="B1658" s="447"/>
      <c r="C1658" s="228"/>
      <c r="D1658" s="233"/>
      <c r="E1658" s="229"/>
    </row>
    <row r="1659" spans="1:5" s="50" customFormat="1" ht="18.75" x14ac:dyDescent="0.25">
      <c r="A1659" s="322" t="s">
        <v>1889</v>
      </c>
      <c r="B1659" s="447" t="s">
        <v>1320</v>
      </c>
      <c r="C1659" s="228" t="s">
        <v>18</v>
      </c>
      <c r="D1659" s="229"/>
      <c r="E1659" s="229">
        <v>77.61</v>
      </c>
    </row>
    <row r="1660" spans="1:5" s="50" customFormat="1" ht="47.25" x14ac:dyDescent="0.25">
      <c r="A1660" s="322"/>
      <c r="B1660" s="450" t="s">
        <v>1318</v>
      </c>
      <c r="C1660" s="228"/>
      <c r="D1660" s="233"/>
      <c r="E1660" s="229"/>
    </row>
    <row r="1661" spans="1:5" s="50" customFormat="1" ht="18.75" x14ac:dyDescent="0.25">
      <c r="A1661" s="322"/>
      <c r="B1661" s="447"/>
      <c r="C1661" s="228"/>
      <c r="D1661" s="233"/>
      <c r="E1661" s="229"/>
    </row>
    <row r="1662" spans="1:5" s="50" customFormat="1" ht="18.75" x14ac:dyDescent="0.25">
      <c r="A1662" s="322" t="s">
        <v>1890</v>
      </c>
      <c r="B1662" s="447" t="s">
        <v>1321</v>
      </c>
      <c r="C1662" s="228" t="s">
        <v>18</v>
      </c>
      <c r="D1662" s="229"/>
      <c r="E1662" s="229">
        <v>113.07</v>
      </c>
    </row>
    <row r="1663" spans="1:5" s="50" customFormat="1" ht="47.25" x14ac:dyDescent="0.25">
      <c r="A1663" s="322"/>
      <c r="B1663" s="450" t="s">
        <v>1319</v>
      </c>
      <c r="C1663" s="228"/>
      <c r="D1663" s="233"/>
      <c r="E1663" s="229"/>
    </row>
    <row r="1664" spans="1:5" s="50" customFormat="1" ht="18.75" x14ac:dyDescent="0.25">
      <c r="A1664" s="322"/>
      <c r="B1664" s="450"/>
      <c r="C1664" s="228"/>
      <c r="D1664" s="233"/>
      <c r="E1664" s="229"/>
    </row>
    <row r="1665" spans="1:5" s="50" customFormat="1" ht="18.75" x14ac:dyDescent="0.25">
      <c r="A1665" s="322" t="s">
        <v>1891</v>
      </c>
      <c r="B1665" s="447" t="s">
        <v>1368</v>
      </c>
      <c r="C1665" s="228" t="s">
        <v>18</v>
      </c>
      <c r="D1665" s="229"/>
      <c r="E1665" s="229">
        <v>15.66</v>
      </c>
    </row>
    <row r="1666" spans="1:5" s="50" customFormat="1" ht="78.75" x14ac:dyDescent="0.25">
      <c r="A1666" s="322"/>
      <c r="B1666" s="450" t="s">
        <v>1322</v>
      </c>
      <c r="C1666" s="228"/>
      <c r="D1666" s="233"/>
      <c r="E1666" s="229"/>
    </row>
    <row r="1667" spans="1:5" s="50" customFormat="1" ht="18.75" x14ac:dyDescent="0.25">
      <c r="A1667" s="322"/>
      <c r="B1667" s="450"/>
      <c r="C1667" s="228"/>
      <c r="D1667" s="233"/>
      <c r="E1667" s="229"/>
    </row>
    <row r="1668" spans="1:5" s="50" customFormat="1" ht="18.75" x14ac:dyDescent="0.25">
      <c r="A1668" s="330" t="s">
        <v>1892</v>
      </c>
      <c r="B1668" s="446" t="s">
        <v>1676</v>
      </c>
      <c r="C1668" s="231" t="s">
        <v>18</v>
      </c>
      <c r="D1668" s="229"/>
      <c r="E1668" s="229">
        <v>96.93</v>
      </c>
    </row>
    <row r="1669" spans="1:5" s="50" customFormat="1" ht="47.25" x14ac:dyDescent="0.25">
      <c r="A1669" s="330"/>
      <c r="B1669" s="449" t="s">
        <v>1677</v>
      </c>
      <c r="C1669" s="231"/>
      <c r="D1669" s="233"/>
      <c r="E1669" s="229"/>
    </row>
    <row r="1670" spans="1:5" s="50" customFormat="1" ht="18.75" x14ac:dyDescent="0.25">
      <c r="A1670" s="330"/>
      <c r="B1670" s="446"/>
      <c r="C1670" s="231"/>
      <c r="D1670" s="233"/>
      <c r="E1670" s="229"/>
    </row>
    <row r="1671" spans="1:5" s="50" customFormat="1" ht="18.75" x14ac:dyDescent="0.25">
      <c r="A1671" s="330" t="s">
        <v>1893</v>
      </c>
      <c r="B1671" s="446" t="s">
        <v>1678</v>
      </c>
      <c r="C1671" s="231" t="s">
        <v>18</v>
      </c>
      <c r="D1671" s="229"/>
      <c r="E1671" s="229">
        <v>447.33</v>
      </c>
    </row>
    <row r="1672" spans="1:5" s="50" customFormat="1" ht="47.25" x14ac:dyDescent="0.25">
      <c r="A1672" s="330"/>
      <c r="B1672" s="449" t="s">
        <v>1679</v>
      </c>
      <c r="C1672" s="231"/>
      <c r="D1672" s="233"/>
      <c r="E1672" s="229"/>
    </row>
    <row r="1673" spans="1:5" s="50" customFormat="1" ht="18.75" x14ac:dyDescent="0.25">
      <c r="A1673" s="330"/>
      <c r="B1673" s="446"/>
      <c r="C1673" s="231"/>
      <c r="D1673" s="233"/>
      <c r="E1673" s="229"/>
    </row>
    <row r="1674" spans="1:5" s="50" customFormat="1" ht="18.75" x14ac:dyDescent="0.25">
      <c r="A1674" s="330" t="s">
        <v>1894</v>
      </c>
      <c r="B1674" s="446" t="s">
        <v>1680</v>
      </c>
      <c r="C1674" s="231" t="s">
        <v>18</v>
      </c>
      <c r="D1674" s="229"/>
      <c r="E1674" s="229">
        <v>234.67</v>
      </c>
    </row>
    <row r="1675" spans="1:5" s="50" customFormat="1" ht="47.25" x14ac:dyDescent="0.25">
      <c r="A1675" s="330"/>
      <c r="B1675" s="449" t="s">
        <v>1681</v>
      </c>
      <c r="C1675" s="231"/>
      <c r="D1675" s="233"/>
      <c r="E1675" s="229"/>
    </row>
    <row r="1676" spans="1:5" s="50" customFormat="1" ht="18.75" x14ac:dyDescent="0.25">
      <c r="A1676" s="330"/>
      <c r="B1676" s="449"/>
      <c r="C1676" s="231"/>
      <c r="D1676" s="233"/>
      <c r="E1676" s="229"/>
    </row>
    <row r="1677" spans="1:5" s="50" customFormat="1" ht="18.75" x14ac:dyDescent="0.25">
      <c r="A1677" s="330" t="s">
        <v>1895</v>
      </c>
      <c r="B1677" s="446" t="s">
        <v>1896</v>
      </c>
      <c r="C1677" s="231" t="s">
        <v>18</v>
      </c>
      <c r="D1677" s="229"/>
      <c r="E1677" s="361">
        <v>325.42</v>
      </c>
    </row>
    <row r="1678" spans="1:5" s="50" customFormat="1" ht="63" x14ac:dyDescent="0.25">
      <c r="A1678" s="330"/>
      <c r="B1678" s="449" t="s">
        <v>1897</v>
      </c>
      <c r="C1678" s="231"/>
      <c r="D1678" s="361"/>
      <c r="E1678" s="361"/>
    </row>
    <row r="1679" spans="1:5" s="50" customFormat="1" ht="18.75" x14ac:dyDescent="0.25">
      <c r="A1679" s="330"/>
      <c r="B1679" s="449"/>
      <c r="C1679" s="231"/>
      <c r="D1679" s="361"/>
      <c r="E1679" s="361"/>
    </row>
    <row r="1680" spans="1:5" s="50" customFormat="1" ht="18.75" x14ac:dyDescent="0.25">
      <c r="A1680" s="330" t="s">
        <v>1898</v>
      </c>
      <c r="B1680" s="451" t="s">
        <v>1899</v>
      </c>
      <c r="C1680" s="231" t="s">
        <v>18</v>
      </c>
      <c r="D1680" s="229"/>
      <c r="E1680" s="361">
        <v>184.3</v>
      </c>
    </row>
    <row r="1681" spans="1:5" s="50" customFormat="1" ht="78.75" x14ac:dyDescent="0.25">
      <c r="A1681" s="330"/>
      <c r="B1681" s="449" t="s">
        <v>1900</v>
      </c>
      <c r="C1681" s="231"/>
      <c r="D1681" s="361"/>
      <c r="E1681" s="361"/>
    </row>
    <row r="1682" spans="1:5" s="50" customFormat="1" ht="18.75" x14ac:dyDescent="0.25">
      <c r="A1682" s="330"/>
      <c r="B1682" s="449"/>
      <c r="C1682" s="231"/>
      <c r="D1682" s="233"/>
      <c r="E1682" s="229"/>
    </row>
    <row r="1683" spans="1:5" s="50" customFormat="1" ht="18.75" x14ac:dyDescent="0.25">
      <c r="A1683" s="322" t="s">
        <v>1901</v>
      </c>
      <c r="B1683" s="448" t="s">
        <v>1323</v>
      </c>
      <c r="C1683" s="228"/>
      <c r="D1683" s="233"/>
      <c r="E1683" s="229"/>
    </row>
    <row r="1684" spans="1:5" s="50" customFormat="1" ht="18.75" x14ac:dyDescent="0.25">
      <c r="A1684" s="322" t="s">
        <v>1902</v>
      </c>
      <c r="B1684" s="447" t="s">
        <v>1324</v>
      </c>
      <c r="C1684" s="228" t="s">
        <v>18</v>
      </c>
      <c r="D1684" s="229"/>
      <c r="E1684" s="229">
        <v>27.59</v>
      </c>
    </row>
    <row r="1685" spans="1:5" s="50" customFormat="1" ht="47.25" x14ac:dyDescent="0.25">
      <c r="A1685" s="322"/>
      <c r="B1685" s="450" t="s">
        <v>1325</v>
      </c>
      <c r="C1685" s="228"/>
      <c r="D1685" s="233"/>
      <c r="E1685" s="229"/>
    </row>
    <row r="1686" spans="1:5" s="50" customFormat="1" ht="18.75" x14ac:dyDescent="0.25">
      <c r="A1686" s="322"/>
      <c r="B1686" s="447"/>
      <c r="C1686" s="228"/>
      <c r="D1686" s="233"/>
      <c r="E1686" s="229"/>
    </row>
    <row r="1687" spans="1:5" s="50" customFormat="1" ht="18.75" x14ac:dyDescent="0.25">
      <c r="A1687" s="322" t="s">
        <v>1903</v>
      </c>
      <c r="B1687" s="447" t="s">
        <v>1500</v>
      </c>
      <c r="C1687" s="228" t="s">
        <v>18</v>
      </c>
      <c r="D1687" s="229"/>
      <c r="E1687" s="229">
        <v>419.34</v>
      </c>
    </row>
    <row r="1688" spans="1:5" s="50" customFormat="1" ht="110.25" x14ac:dyDescent="0.25">
      <c r="A1688" s="322"/>
      <c r="B1688" s="450" t="s">
        <v>1501</v>
      </c>
      <c r="C1688" s="228"/>
      <c r="D1688" s="233"/>
      <c r="E1688" s="229"/>
    </row>
    <row r="1689" spans="1:5" s="50" customFormat="1" ht="18.75" x14ac:dyDescent="0.25">
      <c r="A1689" s="322"/>
      <c r="B1689" s="447"/>
      <c r="C1689" s="228"/>
      <c r="D1689" s="233"/>
      <c r="E1689" s="229"/>
    </row>
    <row r="1690" spans="1:5" s="50" customFormat="1" ht="18.75" x14ac:dyDescent="0.25">
      <c r="A1690" s="322" t="s">
        <v>1904</v>
      </c>
      <c r="B1690" s="447" t="s">
        <v>1327</v>
      </c>
      <c r="C1690" s="228" t="s">
        <v>18</v>
      </c>
      <c r="D1690" s="229"/>
      <c r="E1690" s="229">
        <v>233.33</v>
      </c>
    </row>
    <row r="1691" spans="1:5" s="50" customFormat="1" ht="47.25" x14ac:dyDescent="0.25">
      <c r="A1691" s="322"/>
      <c r="B1691" s="450" t="s">
        <v>1326</v>
      </c>
      <c r="C1691" s="228"/>
      <c r="D1691" s="233"/>
      <c r="E1691" s="229"/>
    </row>
    <row r="1692" spans="1:5" s="50" customFormat="1" ht="18.75" x14ac:dyDescent="0.25">
      <c r="A1692" s="322"/>
      <c r="B1692" s="447"/>
      <c r="C1692" s="228"/>
      <c r="D1692" s="233"/>
      <c r="E1692" s="229"/>
    </row>
    <row r="1693" spans="1:5" s="50" customFormat="1" ht="18.75" x14ac:dyDescent="0.25">
      <c r="A1693" s="322" t="s">
        <v>1905</v>
      </c>
      <c r="B1693" s="447" t="s">
        <v>1329</v>
      </c>
      <c r="C1693" s="228" t="s">
        <v>18</v>
      </c>
      <c r="D1693" s="229"/>
      <c r="E1693" s="229">
        <v>122.34</v>
      </c>
    </row>
    <row r="1694" spans="1:5" s="50" customFormat="1" ht="87.75" customHeight="1" x14ac:dyDescent="0.25">
      <c r="A1694" s="322"/>
      <c r="B1694" s="450" t="s">
        <v>1328</v>
      </c>
      <c r="C1694" s="228"/>
      <c r="D1694" s="233"/>
      <c r="E1694" s="229"/>
    </row>
    <row r="1695" spans="1:5" s="50" customFormat="1" ht="18.75" x14ac:dyDescent="0.25">
      <c r="A1695" s="322"/>
      <c r="B1695" s="447"/>
      <c r="C1695" s="228"/>
      <c r="D1695" s="233"/>
      <c r="E1695" s="229"/>
    </row>
    <row r="1696" spans="1:5" s="50" customFormat="1" ht="31.5" x14ac:dyDescent="0.25">
      <c r="A1696" s="330" t="s">
        <v>1906</v>
      </c>
      <c r="B1696" s="452" t="s">
        <v>1907</v>
      </c>
      <c r="C1696" s="231" t="s">
        <v>18</v>
      </c>
      <c r="D1696" s="229"/>
      <c r="E1696" s="229">
        <v>229.36</v>
      </c>
    </row>
    <row r="1697" spans="1:5" s="50" customFormat="1" ht="63" x14ac:dyDescent="0.25">
      <c r="A1697" s="330"/>
      <c r="B1697" s="449" t="s">
        <v>1908</v>
      </c>
      <c r="C1697" s="231"/>
      <c r="D1697" s="233"/>
      <c r="E1697" s="229"/>
    </row>
    <row r="1698" spans="1:5" s="50" customFormat="1" ht="18.75" x14ac:dyDescent="0.25">
      <c r="A1698" s="322"/>
      <c r="B1698" s="447"/>
      <c r="C1698" s="228"/>
      <c r="D1698" s="233"/>
      <c r="E1698" s="229"/>
    </row>
    <row r="1699" spans="1:5" s="50" customFormat="1" ht="18.75" x14ac:dyDescent="0.25">
      <c r="A1699" s="322" t="s">
        <v>1909</v>
      </c>
      <c r="B1699" s="447" t="s">
        <v>1503</v>
      </c>
      <c r="C1699" s="696" t="s">
        <v>18</v>
      </c>
      <c r="D1699" s="229"/>
      <c r="E1699" s="229">
        <v>200.99</v>
      </c>
    </row>
    <row r="1700" spans="1:5" s="50" customFormat="1" ht="47.25" x14ac:dyDescent="0.25">
      <c r="A1700" s="322"/>
      <c r="B1700" s="450" t="s">
        <v>1502</v>
      </c>
      <c r="C1700" s="696"/>
      <c r="D1700" s="233"/>
      <c r="E1700" s="229"/>
    </row>
    <row r="1701" spans="1:5" s="50" customFormat="1" ht="18.75" x14ac:dyDescent="0.25">
      <c r="A1701" s="322"/>
      <c r="B1701" s="450"/>
      <c r="C1701" s="270"/>
      <c r="D1701" s="233"/>
      <c r="E1701" s="229"/>
    </row>
    <row r="1702" spans="1:5" s="50" customFormat="1" ht="18.75" x14ac:dyDescent="0.25">
      <c r="A1702" s="330" t="s">
        <v>1910</v>
      </c>
      <c r="B1702" s="446" t="s">
        <v>1911</v>
      </c>
      <c r="C1702" s="231" t="s">
        <v>61</v>
      </c>
      <c r="D1702" s="229"/>
      <c r="E1702" s="229">
        <v>20.95</v>
      </c>
    </row>
    <row r="1703" spans="1:5" s="50" customFormat="1" ht="94.5" x14ac:dyDescent="0.25">
      <c r="A1703" s="330"/>
      <c r="B1703" s="449" t="s">
        <v>1912</v>
      </c>
      <c r="C1703" s="231"/>
      <c r="D1703" s="233"/>
      <c r="E1703" s="229"/>
    </row>
    <row r="1704" spans="1:5" s="50" customFormat="1" ht="18.75" x14ac:dyDescent="0.25">
      <c r="A1704" s="330"/>
      <c r="B1704" s="446"/>
      <c r="C1704" s="231"/>
      <c r="D1704" s="233"/>
      <c r="E1704" s="229"/>
    </row>
    <row r="1705" spans="1:5" s="50" customFormat="1" ht="18.75" x14ac:dyDescent="0.25">
      <c r="A1705" s="330" t="s">
        <v>1913</v>
      </c>
      <c r="B1705" s="453" t="s">
        <v>1914</v>
      </c>
      <c r="C1705" s="231" t="s">
        <v>61</v>
      </c>
      <c r="D1705" s="229"/>
      <c r="E1705" s="229">
        <v>24.7</v>
      </c>
    </row>
    <row r="1706" spans="1:5" s="50" customFormat="1" ht="94.5" x14ac:dyDescent="0.25">
      <c r="A1706" s="330"/>
      <c r="B1706" s="449" t="s">
        <v>1915</v>
      </c>
      <c r="C1706" s="231"/>
      <c r="D1706" s="233"/>
      <c r="E1706" s="229"/>
    </row>
    <row r="1707" spans="1:5" s="50" customFormat="1" ht="18.75" x14ac:dyDescent="0.25">
      <c r="A1707" s="322"/>
      <c r="B1707" s="450"/>
      <c r="C1707" s="270"/>
      <c r="D1707" s="233"/>
      <c r="E1707" s="229"/>
    </row>
    <row r="1708" spans="1:5" s="50" customFormat="1" ht="18.75" x14ac:dyDescent="0.25">
      <c r="A1708" s="322" t="s">
        <v>1916</v>
      </c>
      <c r="B1708" s="448" t="s">
        <v>1335</v>
      </c>
      <c r="C1708" s="228"/>
      <c r="D1708" s="233"/>
      <c r="E1708" s="229"/>
    </row>
    <row r="1709" spans="1:5" s="50" customFormat="1" ht="157.5" x14ac:dyDescent="0.25">
      <c r="A1709" s="322"/>
      <c r="B1709" s="450" t="s">
        <v>1334</v>
      </c>
      <c r="C1709" s="228"/>
      <c r="D1709" s="233"/>
      <c r="E1709" s="229"/>
    </row>
    <row r="1710" spans="1:5" s="50" customFormat="1" ht="18.75" x14ac:dyDescent="0.25">
      <c r="A1710" s="322"/>
      <c r="B1710" s="447"/>
      <c r="C1710" s="228"/>
      <c r="D1710" s="233"/>
      <c r="E1710" s="229"/>
    </row>
    <row r="1711" spans="1:5" s="50" customFormat="1" ht="18.75" x14ac:dyDescent="0.25">
      <c r="A1711" s="322" t="s">
        <v>1917</v>
      </c>
      <c r="B1711" s="447" t="s">
        <v>1330</v>
      </c>
      <c r="C1711" s="228" t="s">
        <v>18</v>
      </c>
      <c r="D1711" s="229"/>
      <c r="E1711" s="229">
        <v>24.55</v>
      </c>
    </row>
    <row r="1712" spans="1:5" s="50" customFormat="1" ht="18.75" x14ac:dyDescent="0.25">
      <c r="A1712" s="322"/>
      <c r="B1712" s="447"/>
      <c r="C1712" s="228"/>
      <c r="D1712" s="233"/>
      <c r="E1712" s="229"/>
    </row>
    <row r="1713" spans="1:5" s="50" customFormat="1" ht="18.75" x14ac:dyDescent="0.25">
      <c r="A1713" s="322" t="s">
        <v>1918</v>
      </c>
      <c r="B1713" s="447" t="s">
        <v>1919</v>
      </c>
      <c r="C1713" s="228" t="s">
        <v>18</v>
      </c>
      <c r="D1713" s="229"/>
      <c r="E1713" s="229">
        <v>22.29</v>
      </c>
    </row>
    <row r="1714" spans="1:5" s="50" customFormat="1" ht="18.75" x14ac:dyDescent="0.25">
      <c r="A1714" s="322"/>
      <c r="B1714" s="447"/>
      <c r="C1714" s="228"/>
      <c r="D1714" s="233"/>
      <c r="E1714" s="229"/>
    </row>
    <row r="1715" spans="1:5" s="50" customFormat="1" ht="18.75" x14ac:dyDescent="0.25">
      <c r="A1715" s="322" t="s">
        <v>1920</v>
      </c>
      <c r="B1715" s="447" t="s">
        <v>1921</v>
      </c>
      <c r="C1715" s="228" t="s">
        <v>18</v>
      </c>
      <c r="D1715" s="229"/>
      <c r="E1715" s="229">
        <v>36.450000000000003</v>
      </c>
    </row>
    <row r="1716" spans="1:5" s="50" customFormat="1" ht="18.75" x14ac:dyDescent="0.25">
      <c r="A1716" s="322"/>
      <c r="B1716" s="447"/>
      <c r="C1716" s="228"/>
      <c r="D1716" s="233"/>
      <c r="E1716" s="229"/>
    </row>
    <row r="1717" spans="1:5" s="50" customFormat="1" ht="18.75" x14ac:dyDescent="0.25">
      <c r="A1717" s="322" t="s">
        <v>1922</v>
      </c>
      <c r="B1717" s="447" t="s">
        <v>1923</v>
      </c>
      <c r="C1717" s="228" t="s">
        <v>18</v>
      </c>
      <c r="D1717" s="229"/>
      <c r="E1717" s="229">
        <v>22.32</v>
      </c>
    </row>
    <row r="1718" spans="1:5" s="50" customFormat="1" ht="18.75" x14ac:dyDescent="0.25">
      <c r="A1718" s="322"/>
      <c r="B1718" s="447"/>
      <c r="C1718" s="228"/>
      <c r="D1718" s="233"/>
      <c r="E1718" s="229"/>
    </row>
    <row r="1719" spans="1:5" s="50" customFormat="1" ht="18.75" x14ac:dyDescent="0.25">
      <c r="A1719" s="330" t="s">
        <v>1924</v>
      </c>
      <c r="B1719" s="446" t="s">
        <v>1695</v>
      </c>
      <c r="C1719" s="231" t="s">
        <v>18</v>
      </c>
      <c r="D1719" s="229"/>
      <c r="E1719" s="454">
        <v>48.29</v>
      </c>
    </row>
    <row r="1720" spans="1:5" s="50" customFormat="1" ht="18.75" x14ac:dyDescent="0.25">
      <c r="A1720" s="322"/>
      <c r="B1720" s="447"/>
      <c r="C1720" s="228"/>
      <c r="D1720" s="233"/>
      <c r="E1720" s="229"/>
    </row>
    <row r="1721" spans="1:5" s="50" customFormat="1" ht="18.75" x14ac:dyDescent="0.25">
      <c r="A1721" s="322" t="s">
        <v>1925</v>
      </c>
      <c r="B1721" s="448" t="s">
        <v>1416</v>
      </c>
      <c r="C1721" s="228"/>
      <c r="D1721" s="233"/>
      <c r="E1721" s="229"/>
    </row>
    <row r="1722" spans="1:5" s="50" customFormat="1" ht="18.75" x14ac:dyDescent="0.25">
      <c r="A1722" s="322" t="s">
        <v>1926</v>
      </c>
      <c r="B1722" s="447" t="s">
        <v>1417</v>
      </c>
      <c r="C1722" s="228" t="s">
        <v>18</v>
      </c>
      <c r="D1722" s="229"/>
      <c r="E1722" s="229">
        <v>127.76</v>
      </c>
    </row>
    <row r="1723" spans="1:5" s="50" customFormat="1" ht="71.25" customHeight="1" x14ac:dyDescent="0.25">
      <c r="A1723" s="322"/>
      <c r="B1723" s="450" t="s">
        <v>1336</v>
      </c>
      <c r="C1723" s="228"/>
      <c r="D1723" s="233"/>
      <c r="E1723" s="229"/>
    </row>
    <row r="1724" spans="1:5" s="50" customFormat="1" ht="18.75" x14ac:dyDescent="0.25">
      <c r="A1724" s="322"/>
      <c r="B1724" s="447"/>
      <c r="C1724" s="228"/>
      <c r="D1724" s="233"/>
      <c r="E1724" s="229"/>
    </row>
    <row r="1725" spans="1:5" s="50" customFormat="1" ht="18.75" x14ac:dyDescent="0.25">
      <c r="A1725" s="322" t="s">
        <v>1927</v>
      </c>
      <c r="B1725" s="447" t="s">
        <v>1504</v>
      </c>
      <c r="C1725" s="228" t="s">
        <v>18</v>
      </c>
      <c r="D1725" s="229"/>
      <c r="E1725" s="229">
        <v>406.49</v>
      </c>
    </row>
    <row r="1726" spans="1:5" s="50" customFormat="1" ht="141.75" x14ac:dyDescent="0.25">
      <c r="A1726" s="322"/>
      <c r="B1726" s="450" t="s">
        <v>1512</v>
      </c>
      <c r="C1726" s="228"/>
      <c r="D1726" s="233"/>
      <c r="E1726" s="229"/>
    </row>
    <row r="1727" spans="1:5" s="50" customFormat="1" ht="18.75" x14ac:dyDescent="0.25">
      <c r="A1727" s="322"/>
      <c r="B1727" s="450"/>
      <c r="C1727" s="228"/>
      <c r="D1727" s="233"/>
      <c r="E1727" s="229"/>
    </row>
    <row r="1728" spans="1:5" s="50" customFormat="1" ht="18.75" x14ac:dyDescent="0.25">
      <c r="A1728" s="322" t="s">
        <v>1928</v>
      </c>
      <c r="B1728" s="447" t="s">
        <v>1472</v>
      </c>
      <c r="C1728" s="228" t="s">
        <v>18</v>
      </c>
      <c r="D1728" s="229"/>
      <c r="E1728" s="229">
        <v>225.73</v>
      </c>
    </row>
    <row r="1729" spans="1:5" s="50" customFormat="1" ht="141.75" x14ac:dyDescent="0.25">
      <c r="A1729" s="322"/>
      <c r="B1729" s="450" t="s">
        <v>1473</v>
      </c>
      <c r="C1729" s="228"/>
      <c r="D1729" s="233"/>
      <c r="E1729" s="229"/>
    </row>
    <row r="1730" spans="1:5" s="50" customFormat="1" ht="18.75" x14ac:dyDescent="0.25">
      <c r="A1730" s="322"/>
      <c r="B1730" s="450"/>
      <c r="C1730" s="228"/>
      <c r="D1730" s="233"/>
      <c r="E1730" s="229"/>
    </row>
    <row r="1731" spans="1:5" s="50" customFormat="1" ht="18.75" x14ac:dyDescent="0.25">
      <c r="A1731" s="322" t="s">
        <v>1929</v>
      </c>
      <c r="B1731" s="447" t="s">
        <v>1474</v>
      </c>
      <c r="C1731" s="228" t="s">
        <v>18</v>
      </c>
      <c r="D1731" s="229"/>
      <c r="E1731" s="229">
        <v>199</v>
      </c>
    </row>
    <row r="1732" spans="1:5" s="50" customFormat="1" ht="157.5" x14ac:dyDescent="0.25">
      <c r="A1732" s="322"/>
      <c r="B1732" s="449" t="s">
        <v>1930</v>
      </c>
      <c r="C1732" s="228"/>
      <c r="D1732" s="233"/>
      <c r="E1732" s="229"/>
    </row>
    <row r="1733" spans="1:5" s="50" customFormat="1" ht="18.75" x14ac:dyDescent="0.25">
      <c r="A1733" s="322"/>
      <c r="B1733" s="443"/>
      <c r="C1733" s="228"/>
      <c r="D1733" s="233"/>
      <c r="E1733" s="229"/>
    </row>
    <row r="1734" spans="1:5" s="50" customFormat="1" ht="18.75" x14ac:dyDescent="0.25">
      <c r="A1734" s="322" t="s">
        <v>1931</v>
      </c>
      <c r="B1734" s="445" t="s">
        <v>1476</v>
      </c>
      <c r="C1734" s="228" t="s">
        <v>18</v>
      </c>
      <c r="D1734" s="229"/>
      <c r="E1734" s="229">
        <v>230.85</v>
      </c>
    </row>
    <row r="1735" spans="1:5" s="50" customFormat="1" ht="157.5" x14ac:dyDescent="0.25">
      <c r="A1735" s="322"/>
      <c r="B1735" s="449" t="s">
        <v>1932</v>
      </c>
      <c r="C1735" s="228"/>
      <c r="D1735" s="233"/>
      <c r="E1735" s="229"/>
    </row>
    <row r="1736" spans="1:5" s="50" customFormat="1" ht="18.75" x14ac:dyDescent="0.25">
      <c r="A1736" s="322"/>
      <c r="B1736" s="450"/>
      <c r="C1736" s="228"/>
      <c r="D1736" s="233"/>
      <c r="E1736" s="229"/>
    </row>
    <row r="1737" spans="1:5" s="50" customFormat="1" ht="18.75" x14ac:dyDescent="0.25">
      <c r="A1737" s="322" t="s">
        <v>1933</v>
      </c>
      <c r="B1737" s="447" t="s">
        <v>1478</v>
      </c>
      <c r="C1737" s="228" t="s">
        <v>18</v>
      </c>
      <c r="D1737" s="229"/>
      <c r="E1737" s="229">
        <v>32.44</v>
      </c>
    </row>
    <row r="1738" spans="1:5" s="50" customFormat="1" ht="47.25" x14ac:dyDescent="0.25">
      <c r="A1738" s="322"/>
      <c r="B1738" s="450" t="s">
        <v>1479</v>
      </c>
      <c r="C1738" s="228"/>
      <c r="D1738" s="233"/>
      <c r="E1738" s="229"/>
    </row>
    <row r="1739" spans="1:5" s="50" customFormat="1" ht="18.75" x14ac:dyDescent="0.25">
      <c r="A1739" s="322"/>
      <c r="B1739" s="450"/>
      <c r="C1739" s="228"/>
      <c r="D1739" s="233"/>
      <c r="E1739" s="229"/>
    </row>
    <row r="1740" spans="1:5" s="50" customFormat="1" ht="18.75" x14ac:dyDescent="0.25">
      <c r="A1740" s="322" t="s">
        <v>1934</v>
      </c>
      <c r="B1740" s="448" t="s">
        <v>1935</v>
      </c>
      <c r="C1740" s="228"/>
      <c r="D1740" s="233"/>
      <c r="E1740" s="229"/>
    </row>
    <row r="1741" spans="1:5" s="50" customFormat="1" ht="78.75" x14ac:dyDescent="0.25">
      <c r="A1741" s="322"/>
      <c r="B1741" s="450" t="s">
        <v>1936</v>
      </c>
      <c r="C1741" s="228"/>
      <c r="D1741" s="233"/>
      <c r="E1741" s="229"/>
    </row>
    <row r="1742" spans="1:5" s="50" customFormat="1" ht="18.75" x14ac:dyDescent="0.25">
      <c r="A1742" s="322"/>
      <c r="B1742" s="448"/>
      <c r="C1742" s="228"/>
      <c r="D1742" s="233"/>
      <c r="E1742" s="229"/>
    </row>
    <row r="1743" spans="1:5" s="50" customFormat="1" ht="18.75" x14ac:dyDescent="0.25">
      <c r="A1743" s="322" t="s">
        <v>1937</v>
      </c>
      <c r="B1743" s="446" t="s">
        <v>1938</v>
      </c>
      <c r="C1743" s="228" t="s">
        <v>61</v>
      </c>
      <c r="D1743" s="229"/>
      <c r="E1743" s="229">
        <v>74.650000000000006</v>
      </c>
    </row>
    <row r="1744" spans="1:5" s="50" customFormat="1" ht="18.75" x14ac:dyDescent="0.25">
      <c r="A1744" s="322"/>
      <c r="B1744" s="446"/>
      <c r="C1744" s="228"/>
      <c r="D1744" s="233"/>
      <c r="E1744" s="229"/>
    </row>
    <row r="1745" spans="1:5" s="50" customFormat="1" ht="18.75" x14ac:dyDescent="0.25">
      <c r="A1745" s="322" t="s">
        <v>1939</v>
      </c>
      <c r="B1745" s="446" t="s">
        <v>1940</v>
      </c>
      <c r="C1745" s="228" t="s">
        <v>61</v>
      </c>
      <c r="D1745" s="229"/>
      <c r="E1745" s="229">
        <v>92.42</v>
      </c>
    </row>
    <row r="1746" spans="1:5" s="50" customFormat="1" ht="18.75" x14ac:dyDescent="0.25">
      <c r="A1746" s="322"/>
      <c r="B1746" s="446"/>
      <c r="C1746" s="228"/>
      <c r="D1746" s="233"/>
      <c r="E1746" s="229"/>
    </row>
    <row r="1747" spans="1:5" s="50" customFormat="1" ht="18.75" x14ac:dyDescent="0.25">
      <c r="A1747" s="322" t="s">
        <v>1941</v>
      </c>
      <c r="B1747" s="446" t="s">
        <v>1942</v>
      </c>
      <c r="C1747" s="228" t="s">
        <v>61</v>
      </c>
      <c r="D1747" s="229"/>
      <c r="E1747" s="229">
        <v>111.72</v>
      </c>
    </row>
    <row r="1748" spans="1:5" s="50" customFormat="1" ht="18.75" x14ac:dyDescent="0.25">
      <c r="A1748" s="322"/>
      <c r="B1748" s="446"/>
      <c r="C1748" s="228"/>
      <c r="D1748" s="233"/>
      <c r="E1748" s="229"/>
    </row>
    <row r="1749" spans="1:5" s="50" customFormat="1" ht="18.75" x14ac:dyDescent="0.25">
      <c r="A1749" s="322" t="s">
        <v>1943</v>
      </c>
      <c r="B1749" s="446" t="s">
        <v>1944</v>
      </c>
      <c r="C1749" s="228" t="s">
        <v>61</v>
      </c>
      <c r="D1749" s="229"/>
      <c r="E1749" s="229">
        <v>118.68</v>
      </c>
    </row>
    <row r="1750" spans="1:5" s="50" customFormat="1" ht="18.75" x14ac:dyDescent="0.25">
      <c r="A1750" s="322"/>
      <c r="B1750" s="446"/>
      <c r="C1750" s="228"/>
      <c r="D1750" s="233"/>
      <c r="E1750" s="229"/>
    </row>
    <row r="1751" spans="1:5" s="50" customFormat="1" ht="18.75" x14ac:dyDescent="0.25">
      <c r="A1751" s="322" t="s">
        <v>1945</v>
      </c>
      <c r="B1751" s="446" t="s">
        <v>1946</v>
      </c>
      <c r="C1751" s="228" t="s">
        <v>61</v>
      </c>
      <c r="D1751" s="229"/>
      <c r="E1751" s="229">
        <v>140.58000000000001</v>
      </c>
    </row>
    <row r="1752" spans="1:5" s="50" customFormat="1" ht="18.75" x14ac:dyDescent="0.25">
      <c r="A1752" s="322"/>
      <c r="B1752" s="446"/>
      <c r="C1752" s="228"/>
      <c r="D1752" s="233"/>
      <c r="E1752" s="229"/>
    </row>
    <row r="1753" spans="1:5" s="50" customFormat="1" ht="18.75" x14ac:dyDescent="0.25">
      <c r="A1753" s="322" t="s">
        <v>1947</v>
      </c>
      <c r="B1753" s="446" t="s">
        <v>1948</v>
      </c>
      <c r="C1753" s="228" t="s">
        <v>61</v>
      </c>
      <c r="D1753" s="229"/>
      <c r="E1753" s="229">
        <v>190.15</v>
      </c>
    </row>
    <row r="1754" spans="1:5" s="50" customFormat="1" ht="18.75" x14ac:dyDescent="0.25">
      <c r="A1754" s="322"/>
      <c r="B1754" s="323"/>
      <c r="C1754" s="228"/>
      <c r="D1754" s="233"/>
      <c r="E1754" s="229"/>
    </row>
    <row r="1755" spans="1:5" s="50" customFormat="1" ht="18.75" x14ac:dyDescent="0.25">
      <c r="A1755" s="322" t="s">
        <v>1949</v>
      </c>
      <c r="B1755" s="325" t="s">
        <v>1348</v>
      </c>
      <c r="C1755" s="228" t="s">
        <v>18</v>
      </c>
      <c r="D1755" s="229"/>
      <c r="E1755" s="229">
        <v>54.61</v>
      </c>
    </row>
    <row r="1756" spans="1:5" s="50" customFormat="1" ht="47.25" x14ac:dyDescent="0.25">
      <c r="A1756" s="322"/>
      <c r="B1756" s="323" t="s">
        <v>1352</v>
      </c>
      <c r="C1756" s="228"/>
      <c r="D1756" s="233"/>
      <c r="E1756" s="229"/>
    </row>
    <row r="1757" spans="1:5" s="50" customFormat="1" ht="18.75" x14ac:dyDescent="0.25">
      <c r="A1757" s="322"/>
      <c r="B1757" s="323"/>
      <c r="C1757" s="228"/>
      <c r="D1757" s="233"/>
      <c r="E1757" s="229"/>
    </row>
    <row r="1758" spans="1:5" s="50" customFormat="1" ht="18.75" x14ac:dyDescent="0.25">
      <c r="A1758" s="322" t="s">
        <v>1950</v>
      </c>
      <c r="B1758" s="325" t="s">
        <v>1349</v>
      </c>
      <c r="C1758" s="228" t="s">
        <v>18</v>
      </c>
      <c r="D1758" s="229"/>
      <c r="E1758" s="229">
        <v>74.739999999999995</v>
      </c>
    </row>
    <row r="1759" spans="1:5" s="50" customFormat="1" ht="47.25" x14ac:dyDescent="0.25">
      <c r="A1759" s="322"/>
      <c r="B1759" s="323" t="s">
        <v>1353</v>
      </c>
      <c r="C1759" s="228"/>
      <c r="D1759" s="233"/>
      <c r="E1759" s="229"/>
    </row>
    <row r="1760" spans="1:5" s="50" customFormat="1" ht="18.75" x14ac:dyDescent="0.25">
      <c r="A1760" s="322"/>
      <c r="B1760" s="323"/>
      <c r="C1760" s="228"/>
      <c r="D1760" s="233"/>
      <c r="E1760" s="229"/>
    </row>
    <row r="1761" spans="1:6" s="50" customFormat="1" ht="18.75" x14ac:dyDescent="0.25">
      <c r="A1761" s="322" t="s">
        <v>1951</v>
      </c>
      <c r="B1761" s="325" t="s">
        <v>1350</v>
      </c>
      <c r="C1761" s="228" t="s">
        <v>18</v>
      </c>
      <c r="D1761" s="229"/>
      <c r="E1761" s="229">
        <v>95.01</v>
      </c>
    </row>
    <row r="1762" spans="1:6" s="50" customFormat="1" ht="47.25" x14ac:dyDescent="0.25">
      <c r="A1762" s="322"/>
      <c r="B1762" s="323" t="s">
        <v>1354</v>
      </c>
      <c r="C1762" s="228"/>
      <c r="D1762" s="233"/>
      <c r="E1762" s="229"/>
    </row>
    <row r="1763" spans="1:6" s="50" customFormat="1" ht="18.75" x14ac:dyDescent="0.25">
      <c r="A1763" s="322"/>
      <c r="B1763" s="447"/>
      <c r="C1763" s="228"/>
      <c r="D1763" s="233"/>
      <c r="E1763" s="229"/>
    </row>
    <row r="1764" spans="1:6" s="50" customFormat="1" ht="18.75" x14ac:dyDescent="0.25">
      <c r="A1764" s="322" t="s">
        <v>1952</v>
      </c>
      <c r="B1764" s="325" t="s">
        <v>1339</v>
      </c>
      <c r="C1764" s="228" t="s">
        <v>18</v>
      </c>
      <c r="D1764" s="229"/>
      <c r="E1764" s="229">
        <v>111.25</v>
      </c>
    </row>
    <row r="1765" spans="1:6" s="50" customFormat="1" ht="47.25" x14ac:dyDescent="0.25">
      <c r="A1765" s="322"/>
      <c r="B1765" s="323" t="s">
        <v>1341</v>
      </c>
      <c r="C1765" s="228"/>
      <c r="D1765" s="233"/>
      <c r="E1765" s="229"/>
    </row>
    <row r="1766" spans="1:6" s="50" customFormat="1" ht="18.75" x14ac:dyDescent="0.25">
      <c r="A1766" s="322"/>
      <c r="B1766" s="447"/>
      <c r="C1766" s="228"/>
      <c r="D1766" s="233"/>
      <c r="E1766" s="229"/>
    </row>
    <row r="1767" spans="1:6" s="50" customFormat="1" ht="18.75" x14ac:dyDescent="0.25">
      <c r="A1767" s="322" t="s">
        <v>1953</v>
      </c>
      <c r="B1767" s="447" t="s">
        <v>1351</v>
      </c>
      <c r="C1767" s="228" t="s">
        <v>18</v>
      </c>
      <c r="D1767" s="229"/>
      <c r="E1767" s="229">
        <v>191.69</v>
      </c>
    </row>
    <row r="1768" spans="1:6" s="50" customFormat="1" ht="47.25" x14ac:dyDescent="0.25">
      <c r="A1768" s="322"/>
      <c r="B1768" s="323" t="s">
        <v>1355</v>
      </c>
      <c r="C1768" s="228"/>
      <c r="D1768" s="233"/>
      <c r="E1768" s="229"/>
    </row>
    <row r="1769" spans="1:6" s="50" customFormat="1" ht="18.75" x14ac:dyDescent="0.25">
      <c r="A1769" s="322"/>
      <c r="B1769" s="447"/>
      <c r="C1769" s="228"/>
      <c r="D1769" s="233"/>
      <c r="E1769" s="229"/>
    </row>
    <row r="1770" spans="1:6" s="50" customFormat="1" ht="18.75" x14ac:dyDescent="0.25">
      <c r="A1770" s="322" t="s">
        <v>1954</v>
      </c>
      <c r="B1770" s="447" t="s">
        <v>1340</v>
      </c>
      <c r="C1770" s="228" t="s">
        <v>18</v>
      </c>
      <c r="D1770" s="229"/>
      <c r="E1770" s="229">
        <v>363.96</v>
      </c>
    </row>
    <row r="1771" spans="1:6" s="50" customFormat="1" ht="47.25" x14ac:dyDescent="0.25">
      <c r="A1771" s="322"/>
      <c r="B1771" s="323" t="s">
        <v>1342</v>
      </c>
      <c r="C1771" s="228"/>
      <c r="D1771" s="233"/>
      <c r="E1771" s="229"/>
    </row>
    <row r="1772" spans="1:6" s="50" customFormat="1" ht="18.75" x14ac:dyDescent="0.25">
      <c r="A1772" s="322"/>
      <c r="B1772" s="447"/>
      <c r="C1772" s="228"/>
      <c r="D1772" s="233"/>
      <c r="E1772" s="229"/>
    </row>
    <row r="1773" spans="1:6" s="50" customFormat="1" ht="18.75" x14ac:dyDescent="0.25">
      <c r="A1773" s="322" t="s">
        <v>1955</v>
      </c>
      <c r="B1773" s="448" t="s">
        <v>1360</v>
      </c>
      <c r="C1773" s="228"/>
      <c r="D1773" s="233"/>
      <c r="E1773" s="229"/>
    </row>
    <row r="1774" spans="1:6" s="50" customFormat="1" ht="31.5" x14ac:dyDescent="0.25">
      <c r="A1774" s="322" t="s">
        <v>1956</v>
      </c>
      <c r="B1774" s="447" t="s">
        <v>1364</v>
      </c>
      <c r="C1774" s="228" t="s">
        <v>18</v>
      </c>
      <c r="D1774" s="229"/>
      <c r="E1774" s="229">
        <v>1279.71</v>
      </c>
      <c r="F1774" s="103"/>
    </row>
    <row r="1775" spans="1:6" s="50" customFormat="1" ht="110.25" x14ac:dyDescent="0.25">
      <c r="A1775" s="322"/>
      <c r="B1775" s="449" t="s">
        <v>1957</v>
      </c>
      <c r="C1775" s="228"/>
      <c r="D1775" s="233"/>
      <c r="E1775" s="229"/>
      <c r="F1775" s="103"/>
    </row>
    <row r="1776" spans="1:6" s="50" customFormat="1" ht="18.75" x14ac:dyDescent="0.25">
      <c r="A1776" s="322"/>
      <c r="B1776" s="447"/>
      <c r="C1776" s="228"/>
      <c r="D1776" s="233"/>
      <c r="E1776" s="229"/>
    </row>
    <row r="1777" spans="1:5" s="50" customFormat="1" ht="47.25" x14ac:dyDescent="0.25">
      <c r="A1777" s="322" t="s">
        <v>1958</v>
      </c>
      <c r="B1777" s="447" t="s">
        <v>1361</v>
      </c>
      <c r="C1777" s="228" t="s">
        <v>18</v>
      </c>
      <c r="D1777" s="229"/>
      <c r="E1777" s="229">
        <v>516.9</v>
      </c>
    </row>
    <row r="1778" spans="1:5" s="50" customFormat="1" ht="110.25" x14ac:dyDescent="0.25">
      <c r="A1778" s="322"/>
      <c r="B1778" s="450" t="s">
        <v>1366</v>
      </c>
      <c r="C1778" s="228"/>
      <c r="D1778" s="233"/>
      <c r="E1778" s="229"/>
    </row>
    <row r="1779" spans="1:5" s="50" customFormat="1" ht="18.75" x14ac:dyDescent="0.25">
      <c r="A1779" s="322"/>
      <c r="B1779" s="450"/>
      <c r="C1779" s="228"/>
      <c r="D1779" s="233"/>
      <c r="E1779" s="229"/>
    </row>
    <row r="1780" spans="1:5" s="50" customFormat="1" ht="18.75" x14ac:dyDescent="0.25">
      <c r="A1780" s="322" t="s">
        <v>1959</v>
      </c>
      <c r="B1780" s="447" t="s">
        <v>1359</v>
      </c>
      <c r="C1780" s="228" t="s">
        <v>18</v>
      </c>
      <c r="D1780" s="229"/>
      <c r="E1780" s="229">
        <v>1020.33</v>
      </c>
    </row>
    <row r="1781" spans="1:5" s="50" customFormat="1" ht="62.25" customHeight="1" x14ac:dyDescent="0.25">
      <c r="A1781" s="322"/>
      <c r="B1781" s="450" t="s">
        <v>1365</v>
      </c>
      <c r="C1781" s="228"/>
      <c r="D1781" s="233"/>
      <c r="E1781" s="229"/>
    </row>
    <row r="1782" spans="1:5" s="50" customFormat="1" ht="18.75" x14ac:dyDescent="0.25">
      <c r="A1782" s="322"/>
      <c r="B1782" s="450"/>
      <c r="C1782" s="228"/>
      <c r="D1782" s="233"/>
      <c r="E1782" s="229"/>
    </row>
    <row r="1783" spans="1:5" s="50" customFormat="1" ht="31.5" x14ac:dyDescent="0.25">
      <c r="A1783" s="322" t="s">
        <v>1960</v>
      </c>
      <c r="B1783" s="447" t="s">
        <v>1362</v>
      </c>
      <c r="C1783" s="228" t="s">
        <v>18</v>
      </c>
      <c r="D1783" s="229"/>
      <c r="E1783" s="229">
        <v>428.57</v>
      </c>
    </row>
    <row r="1784" spans="1:5" s="50" customFormat="1" ht="62.25" customHeight="1" x14ac:dyDescent="0.25">
      <c r="A1784" s="322"/>
      <c r="B1784" s="450" t="s">
        <v>1367</v>
      </c>
      <c r="C1784" s="228"/>
      <c r="D1784" s="233"/>
      <c r="E1784" s="229"/>
    </row>
    <row r="1785" spans="1:5" s="50" customFormat="1" ht="18.75" x14ac:dyDescent="0.25">
      <c r="A1785" s="322"/>
      <c r="B1785" s="450"/>
      <c r="C1785" s="228"/>
      <c r="D1785" s="233"/>
      <c r="E1785" s="229"/>
    </row>
    <row r="1786" spans="1:5" s="50" customFormat="1" ht="18.75" x14ac:dyDescent="0.25">
      <c r="A1786" s="330" t="s">
        <v>1961</v>
      </c>
      <c r="B1786" s="446" t="s">
        <v>1686</v>
      </c>
      <c r="C1786" s="231" t="s">
        <v>18</v>
      </c>
      <c r="D1786" s="229"/>
      <c r="E1786" s="229">
        <v>2414.31</v>
      </c>
    </row>
    <row r="1787" spans="1:5" s="50" customFormat="1" ht="94.5" x14ac:dyDescent="0.25">
      <c r="A1787" s="330"/>
      <c r="B1787" s="449" t="s">
        <v>1962</v>
      </c>
      <c r="C1787" s="231"/>
      <c r="D1787" s="233"/>
      <c r="E1787" s="229"/>
    </row>
    <row r="1788" spans="1:5" s="50" customFormat="1" ht="18.75" x14ac:dyDescent="0.25">
      <c r="A1788" s="322"/>
      <c r="B1788" s="443"/>
      <c r="C1788" s="228"/>
      <c r="D1788" s="233"/>
      <c r="E1788" s="229"/>
    </row>
    <row r="1789" spans="1:5" s="50" customFormat="1" ht="18.75" x14ac:dyDescent="0.25">
      <c r="A1789" s="330" t="s">
        <v>1963</v>
      </c>
      <c r="B1789" s="446" t="s">
        <v>1687</v>
      </c>
      <c r="C1789" s="231" t="s">
        <v>18</v>
      </c>
      <c r="D1789" s="229"/>
      <c r="E1789" s="229">
        <v>2881.44</v>
      </c>
    </row>
    <row r="1790" spans="1:5" s="50" customFormat="1" ht="94.5" x14ac:dyDescent="0.25">
      <c r="A1790" s="330"/>
      <c r="B1790" s="449" t="s">
        <v>1964</v>
      </c>
      <c r="C1790" s="231"/>
      <c r="D1790" s="233"/>
      <c r="E1790" s="229"/>
    </row>
    <row r="1791" spans="1:5" s="50" customFormat="1" ht="18.75" x14ac:dyDescent="0.25">
      <c r="A1791" s="322"/>
      <c r="B1791" s="450"/>
      <c r="C1791" s="228"/>
      <c r="D1791" s="233"/>
      <c r="E1791" s="229"/>
    </row>
    <row r="1792" spans="1:5" s="50" customFormat="1" ht="18.75" x14ac:dyDescent="0.25">
      <c r="A1792" s="330" t="s">
        <v>1965</v>
      </c>
      <c r="B1792" s="446" t="s">
        <v>1685</v>
      </c>
      <c r="C1792" s="231" t="s">
        <v>18</v>
      </c>
      <c r="D1792" s="229"/>
      <c r="E1792" s="229">
        <v>796.24</v>
      </c>
    </row>
    <row r="1793" spans="1:5" s="50" customFormat="1" ht="176.25" customHeight="1" x14ac:dyDescent="0.25">
      <c r="A1793" s="322"/>
      <c r="B1793" s="449" t="s">
        <v>1703</v>
      </c>
      <c r="C1793" s="228"/>
      <c r="D1793" s="233"/>
      <c r="E1793" s="229"/>
    </row>
    <row r="1794" spans="1:5" s="50" customFormat="1" ht="18.75" x14ac:dyDescent="0.25">
      <c r="A1794" s="322" t="s">
        <v>1966</v>
      </c>
      <c r="B1794" s="446" t="s">
        <v>1967</v>
      </c>
      <c r="C1794" s="231" t="s">
        <v>18</v>
      </c>
      <c r="D1794" s="229"/>
      <c r="E1794" s="229">
        <v>3546.4</v>
      </c>
    </row>
    <row r="1795" spans="1:5" s="50" customFormat="1" ht="94.5" x14ac:dyDescent="0.25">
      <c r="A1795" s="322"/>
      <c r="B1795" s="449" t="s">
        <v>1968</v>
      </c>
      <c r="C1795" s="228"/>
      <c r="D1795" s="233"/>
      <c r="E1795" s="229"/>
    </row>
    <row r="1796" spans="1:5" s="50" customFormat="1" ht="18.75" x14ac:dyDescent="0.25">
      <c r="A1796" s="322"/>
      <c r="B1796" s="450"/>
      <c r="C1796" s="228"/>
      <c r="D1796" s="233"/>
      <c r="E1796" s="229"/>
    </row>
    <row r="1797" spans="1:5" s="50" customFormat="1" ht="18" customHeight="1" x14ac:dyDescent="0.25">
      <c r="A1797" s="430"/>
      <c r="B1797" s="431"/>
      <c r="C1797" s="343"/>
      <c r="D1797" s="716" t="s">
        <v>21</v>
      </c>
      <c r="E1797" s="717"/>
    </row>
  </sheetData>
  <autoFilter ref="A4:A1797"/>
  <mergeCells count="33">
    <mergeCell ref="D307:E307"/>
    <mergeCell ref="A2:B2"/>
    <mergeCell ref="C2:D2"/>
    <mergeCell ref="A3:B3"/>
    <mergeCell ref="A4:A5"/>
    <mergeCell ref="B4:B5"/>
    <mergeCell ref="C4:C5"/>
    <mergeCell ref="D4:E4"/>
    <mergeCell ref="F8:H8"/>
    <mergeCell ref="D51:E51"/>
    <mergeCell ref="D178:E178"/>
    <mergeCell ref="D206:E206"/>
    <mergeCell ref="D270:E270"/>
    <mergeCell ref="D1283:E1283"/>
    <mergeCell ref="D336:E336"/>
    <mergeCell ref="D469:E469"/>
    <mergeCell ref="D641:E641"/>
    <mergeCell ref="D703:E703"/>
    <mergeCell ref="D983:E983"/>
    <mergeCell ref="D1050:E1050"/>
    <mergeCell ref="D1090:E1090"/>
    <mergeCell ref="D1132:E1132"/>
    <mergeCell ref="D1168:E1168"/>
    <mergeCell ref="D1269:E1269"/>
    <mergeCell ref="D1630:E1630"/>
    <mergeCell ref="C1699:C1700"/>
    <mergeCell ref="D1797:E1797"/>
    <mergeCell ref="D1331:E1331"/>
    <mergeCell ref="D1379:E1379"/>
    <mergeCell ref="D1442:E1442"/>
    <mergeCell ref="D1511:E1511"/>
    <mergeCell ref="D1542:E1542"/>
    <mergeCell ref="D1560:E1560"/>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showGridLines="0" topLeftCell="A4" zoomScaleSheetLayoutView="94" workbookViewId="0">
      <selection activeCell="D21" sqref="D21"/>
    </sheetView>
  </sheetViews>
  <sheetFormatPr defaultColWidth="9.140625" defaultRowHeight="12.75" x14ac:dyDescent="0.2"/>
  <cols>
    <col min="1" max="1" width="7.7109375" style="590" customWidth="1"/>
    <col min="2" max="2" width="35.42578125" style="590" customWidth="1"/>
    <col min="3" max="3" width="10.42578125" style="590" customWidth="1"/>
    <col min="4" max="4" width="9.28515625" style="590" customWidth="1"/>
    <col min="5" max="5" width="11.42578125" style="600" customWidth="1"/>
    <col min="6" max="6" width="12.140625" style="590" customWidth="1"/>
    <col min="7" max="7" width="9.7109375" style="590" customWidth="1"/>
    <col min="8" max="8" width="10.140625" style="590" customWidth="1"/>
    <col min="9" max="9" width="18.42578125" style="590" customWidth="1"/>
    <col min="10" max="10" width="6.28515625" style="590" customWidth="1"/>
    <col min="11" max="11" width="25.140625" style="590" bestFit="1" customWidth="1"/>
    <col min="12" max="256" width="9.140625" style="590"/>
    <col min="257" max="257" width="13.28515625" style="590" customWidth="1"/>
    <col min="258" max="258" width="37.85546875" style="590" customWidth="1"/>
    <col min="259" max="259" width="15.140625" style="590" bestFit="1" customWidth="1"/>
    <col min="260" max="260" width="11" style="590" bestFit="1" customWidth="1"/>
    <col min="261" max="261" width="13.28515625" style="590" customWidth="1"/>
    <col min="262" max="262" width="23.42578125" style="590" customWidth="1"/>
    <col min="263" max="264" width="12" style="590" bestFit="1" customWidth="1"/>
    <col min="265" max="265" width="15.140625" style="590" bestFit="1" customWidth="1"/>
    <col min="266" max="266" width="9.140625" style="590"/>
    <col min="267" max="267" width="25.140625" style="590" bestFit="1" customWidth="1"/>
    <col min="268" max="512" width="9.140625" style="590"/>
    <col min="513" max="513" width="13.28515625" style="590" customWidth="1"/>
    <col min="514" max="514" width="37.85546875" style="590" customWidth="1"/>
    <col min="515" max="515" width="15.140625" style="590" bestFit="1" customWidth="1"/>
    <col min="516" max="516" width="11" style="590" bestFit="1" customWidth="1"/>
    <col min="517" max="517" width="13.28515625" style="590" customWidth="1"/>
    <col min="518" max="518" width="23.42578125" style="590" customWidth="1"/>
    <col min="519" max="520" width="12" style="590" bestFit="1" customWidth="1"/>
    <col min="521" max="521" width="15.140625" style="590" bestFit="1" customWidth="1"/>
    <col min="522" max="522" width="9.140625" style="590"/>
    <col min="523" max="523" width="25.140625" style="590" bestFit="1" customWidth="1"/>
    <col min="524" max="768" width="9.140625" style="590"/>
    <col min="769" max="769" width="13.28515625" style="590" customWidth="1"/>
    <col min="770" max="770" width="37.85546875" style="590" customWidth="1"/>
    <col min="771" max="771" width="15.140625" style="590" bestFit="1" customWidth="1"/>
    <col min="772" max="772" width="11" style="590" bestFit="1" customWidth="1"/>
    <col min="773" max="773" width="13.28515625" style="590" customWidth="1"/>
    <col min="774" max="774" width="23.42578125" style="590" customWidth="1"/>
    <col min="775" max="776" width="12" style="590" bestFit="1" customWidth="1"/>
    <col min="777" max="777" width="15.140625" style="590" bestFit="1" customWidth="1"/>
    <col min="778" max="778" width="9.140625" style="590"/>
    <col min="779" max="779" width="25.140625" style="590" bestFit="1" customWidth="1"/>
    <col min="780" max="1024" width="9.140625" style="590"/>
    <col min="1025" max="1025" width="13.28515625" style="590" customWidth="1"/>
    <col min="1026" max="1026" width="37.85546875" style="590" customWidth="1"/>
    <col min="1027" max="1027" width="15.140625" style="590" bestFit="1" customWidth="1"/>
    <col min="1028" max="1028" width="11" style="590" bestFit="1" customWidth="1"/>
    <col min="1029" max="1029" width="13.28515625" style="590" customWidth="1"/>
    <col min="1030" max="1030" width="23.42578125" style="590" customWidth="1"/>
    <col min="1031" max="1032" width="12" style="590" bestFit="1" customWidth="1"/>
    <col min="1033" max="1033" width="15.140625" style="590" bestFit="1" customWidth="1"/>
    <col min="1034" max="1034" width="9.140625" style="590"/>
    <col min="1035" max="1035" width="25.140625" style="590" bestFit="1" customWidth="1"/>
    <col min="1036" max="1280" width="9.140625" style="590"/>
    <col min="1281" max="1281" width="13.28515625" style="590" customWidth="1"/>
    <col min="1282" max="1282" width="37.85546875" style="590" customWidth="1"/>
    <col min="1283" max="1283" width="15.140625" style="590" bestFit="1" customWidth="1"/>
    <col min="1284" max="1284" width="11" style="590" bestFit="1" customWidth="1"/>
    <col min="1285" max="1285" width="13.28515625" style="590" customWidth="1"/>
    <col min="1286" max="1286" width="23.42578125" style="590" customWidth="1"/>
    <col min="1287" max="1288" width="12" style="590" bestFit="1" customWidth="1"/>
    <col min="1289" max="1289" width="15.140625" style="590" bestFit="1" customWidth="1"/>
    <col min="1290" max="1290" width="9.140625" style="590"/>
    <col min="1291" max="1291" width="25.140625" style="590" bestFit="1" customWidth="1"/>
    <col min="1292" max="1536" width="9.140625" style="590"/>
    <col min="1537" max="1537" width="13.28515625" style="590" customWidth="1"/>
    <col min="1538" max="1538" width="37.85546875" style="590" customWidth="1"/>
    <col min="1539" max="1539" width="15.140625" style="590" bestFit="1" customWidth="1"/>
    <col min="1540" max="1540" width="11" style="590" bestFit="1" customWidth="1"/>
    <col min="1541" max="1541" width="13.28515625" style="590" customWidth="1"/>
    <col min="1542" max="1542" width="23.42578125" style="590" customWidth="1"/>
    <col min="1543" max="1544" width="12" style="590" bestFit="1" customWidth="1"/>
    <col min="1545" max="1545" width="15.140625" style="590" bestFit="1" customWidth="1"/>
    <col min="1546" max="1546" width="9.140625" style="590"/>
    <col min="1547" max="1547" width="25.140625" style="590" bestFit="1" customWidth="1"/>
    <col min="1548" max="1792" width="9.140625" style="590"/>
    <col min="1793" max="1793" width="13.28515625" style="590" customWidth="1"/>
    <col min="1794" max="1794" width="37.85546875" style="590" customWidth="1"/>
    <col min="1795" max="1795" width="15.140625" style="590" bestFit="1" customWidth="1"/>
    <col min="1796" max="1796" width="11" style="590" bestFit="1" customWidth="1"/>
    <col min="1797" max="1797" width="13.28515625" style="590" customWidth="1"/>
    <col min="1798" max="1798" width="23.42578125" style="590" customWidth="1"/>
    <col min="1799" max="1800" width="12" style="590" bestFit="1" customWidth="1"/>
    <col min="1801" max="1801" width="15.140625" style="590" bestFit="1" customWidth="1"/>
    <col min="1802" max="1802" width="9.140625" style="590"/>
    <col min="1803" max="1803" width="25.140625" style="590" bestFit="1" customWidth="1"/>
    <col min="1804" max="2048" width="9.140625" style="590"/>
    <col min="2049" max="2049" width="13.28515625" style="590" customWidth="1"/>
    <col min="2050" max="2050" width="37.85546875" style="590" customWidth="1"/>
    <col min="2051" max="2051" width="15.140625" style="590" bestFit="1" customWidth="1"/>
    <col min="2052" max="2052" width="11" style="590" bestFit="1" customWidth="1"/>
    <col min="2053" max="2053" width="13.28515625" style="590" customWidth="1"/>
    <col min="2054" max="2054" width="23.42578125" style="590" customWidth="1"/>
    <col min="2055" max="2056" width="12" style="590" bestFit="1" customWidth="1"/>
    <col min="2057" max="2057" width="15.140625" style="590" bestFit="1" customWidth="1"/>
    <col min="2058" max="2058" width="9.140625" style="590"/>
    <col min="2059" max="2059" width="25.140625" style="590" bestFit="1" customWidth="1"/>
    <col min="2060" max="2304" width="9.140625" style="590"/>
    <col min="2305" max="2305" width="13.28515625" style="590" customWidth="1"/>
    <col min="2306" max="2306" width="37.85546875" style="590" customWidth="1"/>
    <col min="2307" max="2307" width="15.140625" style="590" bestFit="1" customWidth="1"/>
    <col min="2308" max="2308" width="11" style="590" bestFit="1" customWidth="1"/>
    <col min="2309" max="2309" width="13.28515625" style="590" customWidth="1"/>
    <col min="2310" max="2310" width="23.42578125" style="590" customWidth="1"/>
    <col min="2311" max="2312" width="12" style="590" bestFit="1" customWidth="1"/>
    <col min="2313" max="2313" width="15.140625" style="590" bestFit="1" customWidth="1"/>
    <col min="2314" max="2314" width="9.140625" style="590"/>
    <col min="2315" max="2315" width="25.140625" style="590" bestFit="1" customWidth="1"/>
    <col min="2316" max="2560" width="9.140625" style="590"/>
    <col min="2561" max="2561" width="13.28515625" style="590" customWidth="1"/>
    <col min="2562" max="2562" width="37.85546875" style="590" customWidth="1"/>
    <col min="2563" max="2563" width="15.140625" style="590" bestFit="1" customWidth="1"/>
    <col min="2564" max="2564" width="11" style="590" bestFit="1" customWidth="1"/>
    <col min="2565" max="2565" width="13.28515625" style="590" customWidth="1"/>
    <col min="2566" max="2566" width="23.42578125" style="590" customWidth="1"/>
    <col min="2567" max="2568" width="12" style="590" bestFit="1" customWidth="1"/>
    <col min="2569" max="2569" width="15.140625" style="590" bestFit="1" customWidth="1"/>
    <col min="2570" max="2570" width="9.140625" style="590"/>
    <col min="2571" max="2571" width="25.140625" style="590" bestFit="1" customWidth="1"/>
    <col min="2572" max="2816" width="9.140625" style="590"/>
    <col min="2817" max="2817" width="13.28515625" style="590" customWidth="1"/>
    <col min="2818" max="2818" width="37.85546875" style="590" customWidth="1"/>
    <col min="2819" max="2819" width="15.140625" style="590" bestFit="1" customWidth="1"/>
    <col min="2820" max="2820" width="11" style="590" bestFit="1" customWidth="1"/>
    <col min="2821" max="2821" width="13.28515625" style="590" customWidth="1"/>
    <col min="2822" max="2822" width="23.42578125" style="590" customWidth="1"/>
    <col min="2823" max="2824" width="12" style="590" bestFit="1" customWidth="1"/>
    <col min="2825" max="2825" width="15.140625" style="590" bestFit="1" customWidth="1"/>
    <col min="2826" max="2826" width="9.140625" style="590"/>
    <col min="2827" max="2827" width="25.140625" style="590" bestFit="1" customWidth="1"/>
    <col min="2828" max="3072" width="9.140625" style="590"/>
    <col min="3073" max="3073" width="13.28515625" style="590" customWidth="1"/>
    <col min="3074" max="3074" width="37.85546875" style="590" customWidth="1"/>
    <col min="3075" max="3075" width="15.140625" style="590" bestFit="1" customWidth="1"/>
    <col min="3076" max="3076" width="11" style="590" bestFit="1" customWidth="1"/>
    <col min="3077" max="3077" width="13.28515625" style="590" customWidth="1"/>
    <col min="3078" max="3078" width="23.42578125" style="590" customWidth="1"/>
    <col min="3079" max="3080" width="12" style="590" bestFit="1" customWidth="1"/>
    <col min="3081" max="3081" width="15.140625" style="590" bestFit="1" customWidth="1"/>
    <col min="3082" max="3082" width="9.140625" style="590"/>
    <col min="3083" max="3083" width="25.140625" style="590" bestFit="1" customWidth="1"/>
    <col min="3084" max="3328" width="9.140625" style="590"/>
    <col min="3329" max="3329" width="13.28515625" style="590" customWidth="1"/>
    <col min="3330" max="3330" width="37.85546875" style="590" customWidth="1"/>
    <col min="3331" max="3331" width="15.140625" style="590" bestFit="1" customWidth="1"/>
    <col min="3332" max="3332" width="11" style="590" bestFit="1" customWidth="1"/>
    <col min="3333" max="3333" width="13.28515625" style="590" customWidth="1"/>
    <col min="3334" max="3334" width="23.42578125" style="590" customWidth="1"/>
    <col min="3335" max="3336" width="12" style="590" bestFit="1" customWidth="1"/>
    <col min="3337" max="3337" width="15.140625" style="590" bestFit="1" customWidth="1"/>
    <col min="3338" max="3338" width="9.140625" style="590"/>
    <col min="3339" max="3339" width="25.140625" style="590" bestFit="1" customWidth="1"/>
    <col min="3340" max="3584" width="9.140625" style="590"/>
    <col min="3585" max="3585" width="13.28515625" style="590" customWidth="1"/>
    <col min="3586" max="3586" width="37.85546875" style="590" customWidth="1"/>
    <col min="3587" max="3587" width="15.140625" style="590" bestFit="1" customWidth="1"/>
    <col min="3588" max="3588" width="11" style="590" bestFit="1" customWidth="1"/>
    <col min="3589" max="3589" width="13.28515625" style="590" customWidth="1"/>
    <col min="3590" max="3590" width="23.42578125" style="590" customWidth="1"/>
    <col min="3591" max="3592" width="12" style="590" bestFit="1" customWidth="1"/>
    <col min="3593" max="3593" width="15.140625" style="590" bestFit="1" customWidth="1"/>
    <col min="3594" max="3594" width="9.140625" style="590"/>
    <col min="3595" max="3595" width="25.140625" style="590" bestFit="1" customWidth="1"/>
    <col min="3596" max="3840" width="9.140625" style="590"/>
    <col min="3841" max="3841" width="13.28515625" style="590" customWidth="1"/>
    <col min="3842" max="3842" width="37.85546875" style="590" customWidth="1"/>
    <col min="3843" max="3843" width="15.140625" style="590" bestFit="1" customWidth="1"/>
    <col min="3844" max="3844" width="11" style="590" bestFit="1" customWidth="1"/>
    <col min="3845" max="3845" width="13.28515625" style="590" customWidth="1"/>
    <col min="3846" max="3846" width="23.42578125" style="590" customWidth="1"/>
    <col min="3847" max="3848" width="12" style="590" bestFit="1" customWidth="1"/>
    <col min="3849" max="3849" width="15.140625" style="590" bestFit="1" customWidth="1"/>
    <col min="3850" max="3850" width="9.140625" style="590"/>
    <col min="3851" max="3851" width="25.140625" style="590" bestFit="1" customWidth="1"/>
    <col min="3852" max="4096" width="9.140625" style="590"/>
    <col min="4097" max="4097" width="13.28515625" style="590" customWidth="1"/>
    <col min="4098" max="4098" width="37.85546875" style="590" customWidth="1"/>
    <col min="4099" max="4099" width="15.140625" style="590" bestFit="1" customWidth="1"/>
    <col min="4100" max="4100" width="11" style="590" bestFit="1" customWidth="1"/>
    <col min="4101" max="4101" width="13.28515625" style="590" customWidth="1"/>
    <col min="4102" max="4102" width="23.42578125" style="590" customWidth="1"/>
    <col min="4103" max="4104" width="12" style="590" bestFit="1" customWidth="1"/>
    <col min="4105" max="4105" width="15.140625" style="590" bestFit="1" customWidth="1"/>
    <col min="4106" max="4106" width="9.140625" style="590"/>
    <col min="4107" max="4107" width="25.140625" style="590" bestFit="1" customWidth="1"/>
    <col min="4108" max="4352" width="9.140625" style="590"/>
    <col min="4353" max="4353" width="13.28515625" style="590" customWidth="1"/>
    <col min="4354" max="4354" width="37.85546875" style="590" customWidth="1"/>
    <col min="4355" max="4355" width="15.140625" style="590" bestFit="1" customWidth="1"/>
    <col min="4356" max="4356" width="11" style="590" bestFit="1" customWidth="1"/>
    <col min="4357" max="4357" width="13.28515625" style="590" customWidth="1"/>
    <col min="4358" max="4358" width="23.42578125" style="590" customWidth="1"/>
    <col min="4359" max="4360" width="12" style="590" bestFit="1" customWidth="1"/>
    <col min="4361" max="4361" width="15.140625" style="590" bestFit="1" customWidth="1"/>
    <col min="4362" max="4362" width="9.140625" style="590"/>
    <col min="4363" max="4363" width="25.140625" style="590" bestFit="1" customWidth="1"/>
    <col min="4364" max="4608" width="9.140625" style="590"/>
    <col min="4609" max="4609" width="13.28515625" style="590" customWidth="1"/>
    <col min="4610" max="4610" width="37.85546875" style="590" customWidth="1"/>
    <col min="4611" max="4611" width="15.140625" style="590" bestFit="1" customWidth="1"/>
    <col min="4612" max="4612" width="11" style="590" bestFit="1" customWidth="1"/>
    <col min="4613" max="4613" width="13.28515625" style="590" customWidth="1"/>
    <col min="4614" max="4614" width="23.42578125" style="590" customWidth="1"/>
    <col min="4615" max="4616" width="12" style="590" bestFit="1" customWidth="1"/>
    <col min="4617" max="4617" width="15.140625" style="590" bestFit="1" customWidth="1"/>
    <col min="4618" max="4618" width="9.140625" style="590"/>
    <col min="4619" max="4619" width="25.140625" style="590" bestFit="1" customWidth="1"/>
    <col min="4620" max="4864" width="9.140625" style="590"/>
    <col min="4865" max="4865" width="13.28515625" style="590" customWidth="1"/>
    <col min="4866" max="4866" width="37.85546875" style="590" customWidth="1"/>
    <col min="4867" max="4867" width="15.140625" style="590" bestFit="1" customWidth="1"/>
    <col min="4868" max="4868" width="11" style="590" bestFit="1" customWidth="1"/>
    <col min="4869" max="4869" width="13.28515625" style="590" customWidth="1"/>
    <col min="4870" max="4870" width="23.42578125" style="590" customWidth="1"/>
    <col min="4871" max="4872" width="12" style="590" bestFit="1" customWidth="1"/>
    <col min="4873" max="4873" width="15.140625" style="590" bestFit="1" customWidth="1"/>
    <col min="4874" max="4874" width="9.140625" style="590"/>
    <col min="4875" max="4875" width="25.140625" style="590" bestFit="1" customWidth="1"/>
    <col min="4876" max="5120" width="9.140625" style="590"/>
    <col min="5121" max="5121" width="13.28515625" style="590" customWidth="1"/>
    <col min="5122" max="5122" width="37.85546875" style="590" customWidth="1"/>
    <col min="5123" max="5123" width="15.140625" style="590" bestFit="1" customWidth="1"/>
    <col min="5124" max="5124" width="11" style="590" bestFit="1" customWidth="1"/>
    <col min="5125" max="5125" width="13.28515625" style="590" customWidth="1"/>
    <col min="5126" max="5126" width="23.42578125" style="590" customWidth="1"/>
    <col min="5127" max="5128" width="12" style="590" bestFit="1" customWidth="1"/>
    <col min="5129" max="5129" width="15.140625" style="590" bestFit="1" customWidth="1"/>
    <col min="5130" max="5130" width="9.140625" style="590"/>
    <col min="5131" max="5131" width="25.140625" style="590" bestFit="1" customWidth="1"/>
    <col min="5132" max="5376" width="9.140625" style="590"/>
    <col min="5377" max="5377" width="13.28515625" style="590" customWidth="1"/>
    <col min="5378" max="5378" width="37.85546875" style="590" customWidth="1"/>
    <col min="5379" max="5379" width="15.140625" style="590" bestFit="1" customWidth="1"/>
    <col min="5380" max="5380" width="11" style="590" bestFit="1" customWidth="1"/>
    <col min="5381" max="5381" width="13.28515625" style="590" customWidth="1"/>
    <col min="5382" max="5382" width="23.42578125" style="590" customWidth="1"/>
    <col min="5383" max="5384" width="12" style="590" bestFit="1" customWidth="1"/>
    <col min="5385" max="5385" width="15.140625" style="590" bestFit="1" customWidth="1"/>
    <col min="5386" max="5386" width="9.140625" style="590"/>
    <col min="5387" max="5387" width="25.140625" style="590" bestFit="1" customWidth="1"/>
    <col min="5388" max="5632" width="9.140625" style="590"/>
    <col min="5633" max="5633" width="13.28515625" style="590" customWidth="1"/>
    <col min="5634" max="5634" width="37.85546875" style="590" customWidth="1"/>
    <col min="5635" max="5635" width="15.140625" style="590" bestFit="1" customWidth="1"/>
    <col min="5636" max="5636" width="11" style="590" bestFit="1" customWidth="1"/>
    <col min="5637" max="5637" width="13.28515625" style="590" customWidth="1"/>
    <col min="5638" max="5638" width="23.42578125" style="590" customWidth="1"/>
    <col min="5639" max="5640" width="12" style="590" bestFit="1" customWidth="1"/>
    <col min="5641" max="5641" width="15.140625" style="590" bestFit="1" customWidth="1"/>
    <col min="5642" max="5642" width="9.140625" style="590"/>
    <col min="5643" max="5643" width="25.140625" style="590" bestFit="1" customWidth="1"/>
    <col min="5644" max="5888" width="9.140625" style="590"/>
    <col min="5889" max="5889" width="13.28515625" style="590" customWidth="1"/>
    <col min="5890" max="5890" width="37.85546875" style="590" customWidth="1"/>
    <col min="5891" max="5891" width="15.140625" style="590" bestFit="1" customWidth="1"/>
    <col min="5892" max="5892" width="11" style="590" bestFit="1" customWidth="1"/>
    <col min="5893" max="5893" width="13.28515625" style="590" customWidth="1"/>
    <col min="5894" max="5894" width="23.42578125" style="590" customWidth="1"/>
    <col min="5895" max="5896" width="12" style="590" bestFit="1" customWidth="1"/>
    <col min="5897" max="5897" width="15.140625" style="590" bestFit="1" customWidth="1"/>
    <col min="5898" max="5898" width="9.140625" style="590"/>
    <col min="5899" max="5899" width="25.140625" style="590" bestFit="1" customWidth="1"/>
    <col min="5900" max="6144" width="9.140625" style="590"/>
    <col min="6145" max="6145" width="13.28515625" style="590" customWidth="1"/>
    <col min="6146" max="6146" width="37.85546875" style="590" customWidth="1"/>
    <col min="6147" max="6147" width="15.140625" style="590" bestFit="1" customWidth="1"/>
    <col min="6148" max="6148" width="11" style="590" bestFit="1" customWidth="1"/>
    <col min="6149" max="6149" width="13.28515625" style="590" customWidth="1"/>
    <col min="6150" max="6150" width="23.42578125" style="590" customWidth="1"/>
    <col min="6151" max="6152" width="12" style="590" bestFit="1" customWidth="1"/>
    <col min="6153" max="6153" width="15.140625" style="590" bestFit="1" customWidth="1"/>
    <col min="6154" max="6154" width="9.140625" style="590"/>
    <col min="6155" max="6155" width="25.140625" style="590" bestFit="1" customWidth="1"/>
    <col min="6156" max="6400" width="9.140625" style="590"/>
    <col min="6401" max="6401" width="13.28515625" style="590" customWidth="1"/>
    <col min="6402" max="6402" width="37.85546875" style="590" customWidth="1"/>
    <col min="6403" max="6403" width="15.140625" style="590" bestFit="1" customWidth="1"/>
    <col min="6404" max="6404" width="11" style="590" bestFit="1" customWidth="1"/>
    <col min="6405" max="6405" width="13.28515625" style="590" customWidth="1"/>
    <col min="6406" max="6406" width="23.42578125" style="590" customWidth="1"/>
    <col min="6407" max="6408" width="12" style="590" bestFit="1" customWidth="1"/>
    <col min="6409" max="6409" width="15.140625" style="590" bestFit="1" customWidth="1"/>
    <col min="6410" max="6410" width="9.140625" style="590"/>
    <col min="6411" max="6411" width="25.140625" style="590" bestFit="1" customWidth="1"/>
    <col min="6412" max="6656" width="9.140625" style="590"/>
    <col min="6657" max="6657" width="13.28515625" style="590" customWidth="1"/>
    <col min="6658" max="6658" width="37.85546875" style="590" customWidth="1"/>
    <col min="6659" max="6659" width="15.140625" style="590" bestFit="1" customWidth="1"/>
    <col min="6660" max="6660" width="11" style="590" bestFit="1" customWidth="1"/>
    <col min="6661" max="6661" width="13.28515625" style="590" customWidth="1"/>
    <col min="6662" max="6662" width="23.42578125" style="590" customWidth="1"/>
    <col min="6663" max="6664" width="12" style="590" bestFit="1" customWidth="1"/>
    <col min="6665" max="6665" width="15.140625" style="590" bestFit="1" customWidth="1"/>
    <col min="6666" max="6666" width="9.140625" style="590"/>
    <col min="6667" max="6667" width="25.140625" style="590" bestFit="1" customWidth="1"/>
    <col min="6668" max="6912" width="9.140625" style="590"/>
    <col min="6913" max="6913" width="13.28515625" style="590" customWidth="1"/>
    <col min="6914" max="6914" width="37.85546875" style="590" customWidth="1"/>
    <col min="6915" max="6915" width="15.140625" style="590" bestFit="1" customWidth="1"/>
    <col min="6916" max="6916" width="11" style="590" bestFit="1" customWidth="1"/>
    <col min="6917" max="6917" width="13.28515625" style="590" customWidth="1"/>
    <col min="6918" max="6918" width="23.42578125" style="590" customWidth="1"/>
    <col min="6919" max="6920" width="12" style="590" bestFit="1" customWidth="1"/>
    <col min="6921" max="6921" width="15.140625" style="590" bestFit="1" customWidth="1"/>
    <col min="6922" max="6922" width="9.140625" style="590"/>
    <col min="6923" max="6923" width="25.140625" style="590" bestFit="1" customWidth="1"/>
    <col min="6924" max="7168" width="9.140625" style="590"/>
    <col min="7169" max="7169" width="13.28515625" style="590" customWidth="1"/>
    <col min="7170" max="7170" width="37.85546875" style="590" customWidth="1"/>
    <col min="7171" max="7171" width="15.140625" style="590" bestFit="1" customWidth="1"/>
    <col min="7172" max="7172" width="11" style="590" bestFit="1" customWidth="1"/>
    <col min="7173" max="7173" width="13.28515625" style="590" customWidth="1"/>
    <col min="7174" max="7174" width="23.42578125" style="590" customWidth="1"/>
    <col min="7175" max="7176" width="12" style="590" bestFit="1" customWidth="1"/>
    <col min="7177" max="7177" width="15.140625" style="590" bestFit="1" customWidth="1"/>
    <col min="7178" max="7178" width="9.140625" style="590"/>
    <col min="7179" max="7179" width="25.140625" style="590" bestFit="1" customWidth="1"/>
    <col min="7180" max="7424" width="9.140625" style="590"/>
    <col min="7425" max="7425" width="13.28515625" style="590" customWidth="1"/>
    <col min="7426" max="7426" width="37.85546875" style="590" customWidth="1"/>
    <col min="7427" max="7427" width="15.140625" style="590" bestFit="1" customWidth="1"/>
    <col min="7428" max="7428" width="11" style="590" bestFit="1" customWidth="1"/>
    <col min="7429" max="7429" width="13.28515625" style="590" customWidth="1"/>
    <col min="7430" max="7430" width="23.42578125" style="590" customWidth="1"/>
    <col min="7431" max="7432" width="12" style="590" bestFit="1" customWidth="1"/>
    <col min="7433" max="7433" width="15.140625" style="590" bestFit="1" customWidth="1"/>
    <col min="7434" max="7434" width="9.140625" style="590"/>
    <col min="7435" max="7435" width="25.140625" style="590" bestFit="1" customWidth="1"/>
    <col min="7436" max="7680" width="9.140625" style="590"/>
    <col min="7681" max="7681" width="13.28515625" style="590" customWidth="1"/>
    <col min="7682" max="7682" width="37.85546875" style="590" customWidth="1"/>
    <col min="7683" max="7683" width="15.140625" style="590" bestFit="1" customWidth="1"/>
    <col min="7684" max="7684" width="11" style="590" bestFit="1" customWidth="1"/>
    <col min="7685" max="7685" width="13.28515625" style="590" customWidth="1"/>
    <col min="7686" max="7686" width="23.42578125" style="590" customWidth="1"/>
    <col min="7687" max="7688" width="12" style="590" bestFit="1" customWidth="1"/>
    <col min="7689" max="7689" width="15.140625" style="590" bestFit="1" customWidth="1"/>
    <col min="7690" max="7690" width="9.140625" style="590"/>
    <col min="7691" max="7691" width="25.140625" style="590" bestFit="1" customWidth="1"/>
    <col min="7692" max="7936" width="9.140625" style="590"/>
    <col min="7937" max="7937" width="13.28515625" style="590" customWidth="1"/>
    <col min="7938" max="7938" width="37.85546875" style="590" customWidth="1"/>
    <col min="7939" max="7939" width="15.140625" style="590" bestFit="1" customWidth="1"/>
    <col min="7940" max="7940" width="11" style="590" bestFit="1" customWidth="1"/>
    <col min="7941" max="7941" width="13.28515625" style="590" customWidth="1"/>
    <col min="7942" max="7942" width="23.42578125" style="590" customWidth="1"/>
    <col min="7943" max="7944" width="12" style="590" bestFit="1" customWidth="1"/>
    <col min="7945" max="7945" width="15.140625" style="590" bestFit="1" customWidth="1"/>
    <col min="7946" max="7946" width="9.140625" style="590"/>
    <col min="7947" max="7947" width="25.140625" style="590" bestFit="1" customWidth="1"/>
    <col min="7948" max="8192" width="9.140625" style="590"/>
    <col min="8193" max="8193" width="13.28515625" style="590" customWidth="1"/>
    <col min="8194" max="8194" width="37.85546875" style="590" customWidth="1"/>
    <col min="8195" max="8195" width="15.140625" style="590" bestFit="1" customWidth="1"/>
    <col min="8196" max="8196" width="11" style="590" bestFit="1" customWidth="1"/>
    <col min="8197" max="8197" width="13.28515625" style="590" customWidth="1"/>
    <col min="8198" max="8198" width="23.42578125" style="590" customWidth="1"/>
    <col min="8199" max="8200" width="12" style="590" bestFit="1" customWidth="1"/>
    <col min="8201" max="8201" width="15.140625" style="590" bestFit="1" customWidth="1"/>
    <col min="8202" max="8202" width="9.140625" style="590"/>
    <col min="8203" max="8203" width="25.140625" style="590" bestFit="1" customWidth="1"/>
    <col min="8204" max="8448" width="9.140625" style="590"/>
    <col min="8449" max="8449" width="13.28515625" style="590" customWidth="1"/>
    <col min="8450" max="8450" width="37.85546875" style="590" customWidth="1"/>
    <col min="8451" max="8451" width="15.140625" style="590" bestFit="1" customWidth="1"/>
    <col min="8452" max="8452" width="11" style="590" bestFit="1" customWidth="1"/>
    <col min="8453" max="8453" width="13.28515625" style="590" customWidth="1"/>
    <col min="8454" max="8454" width="23.42578125" style="590" customWidth="1"/>
    <col min="8455" max="8456" width="12" style="590" bestFit="1" customWidth="1"/>
    <col min="8457" max="8457" width="15.140625" style="590" bestFit="1" customWidth="1"/>
    <col min="8458" max="8458" width="9.140625" style="590"/>
    <col min="8459" max="8459" width="25.140625" style="590" bestFit="1" customWidth="1"/>
    <col min="8460" max="8704" width="9.140625" style="590"/>
    <col min="8705" max="8705" width="13.28515625" style="590" customWidth="1"/>
    <col min="8706" max="8706" width="37.85546875" style="590" customWidth="1"/>
    <col min="8707" max="8707" width="15.140625" style="590" bestFit="1" customWidth="1"/>
    <col min="8708" max="8708" width="11" style="590" bestFit="1" customWidth="1"/>
    <col min="8709" max="8709" width="13.28515625" style="590" customWidth="1"/>
    <col min="8710" max="8710" width="23.42578125" style="590" customWidth="1"/>
    <col min="8711" max="8712" width="12" style="590" bestFit="1" customWidth="1"/>
    <col min="8713" max="8713" width="15.140625" style="590" bestFit="1" customWidth="1"/>
    <col min="8714" max="8714" width="9.140625" style="590"/>
    <col min="8715" max="8715" width="25.140625" style="590" bestFit="1" customWidth="1"/>
    <col min="8716" max="8960" width="9.140625" style="590"/>
    <col min="8961" max="8961" width="13.28515625" style="590" customWidth="1"/>
    <col min="8962" max="8962" width="37.85546875" style="590" customWidth="1"/>
    <col min="8963" max="8963" width="15.140625" style="590" bestFit="1" customWidth="1"/>
    <col min="8964" max="8964" width="11" style="590" bestFit="1" customWidth="1"/>
    <col min="8965" max="8965" width="13.28515625" style="590" customWidth="1"/>
    <col min="8966" max="8966" width="23.42578125" style="590" customWidth="1"/>
    <col min="8967" max="8968" width="12" style="590" bestFit="1" customWidth="1"/>
    <col min="8969" max="8969" width="15.140625" style="590" bestFit="1" customWidth="1"/>
    <col min="8970" max="8970" width="9.140625" style="590"/>
    <col min="8971" max="8971" width="25.140625" style="590" bestFit="1" customWidth="1"/>
    <col min="8972" max="9216" width="9.140625" style="590"/>
    <col min="9217" max="9217" width="13.28515625" style="590" customWidth="1"/>
    <col min="9218" max="9218" width="37.85546875" style="590" customWidth="1"/>
    <col min="9219" max="9219" width="15.140625" style="590" bestFit="1" customWidth="1"/>
    <col min="9220" max="9220" width="11" style="590" bestFit="1" customWidth="1"/>
    <col min="9221" max="9221" width="13.28515625" style="590" customWidth="1"/>
    <col min="9222" max="9222" width="23.42578125" style="590" customWidth="1"/>
    <col min="9223" max="9224" width="12" style="590" bestFit="1" customWidth="1"/>
    <col min="9225" max="9225" width="15.140625" style="590" bestFit="1" customWidth="1"/>
    <col min="9226" max="9226" width="9.140625" style="590"/>
    <col min="9227" max="9227" width="25.140625" style="590" bestFit="1" customWidth="1"/>
    <col min="9228" max="9472" width="9.140625" style="590"/>
    <col min="9473" max="9473" width="13.28515625" style="590" customWidth="1"/>
    <col min="9474" max="9474" width="37.85546875" style="590" customWidth="1"/>
    <col min="9475" max="9475" width="15.140625" style="590" bestFit="1" customWidth="1"/>
    <col min="9476" max="9476" width="11" style="590" bestFit="1" customWidth="1"/>
    <col min="9477" max="9477" width="13.28515625" style="590" customWidth="1"/>
    <col min="9478" max="9478" width="23.42578125" style="590" customWidth="1"/>
    <col min="9479" max="9480" width="12" style="590" bestFit="1" customWidth="1"/>
    <col min="9481" max="9481" width="15.140625" style="590" bestFit="1" customWidth="1"/>
    <col min="9482" max="9482" width="9.140625" style="590"/>
    <col min="9483" max="9483" width="25.140625" style="590" bestFit="1" customWidth="1"/>
    <col min="9484" max="9728" width="9.140625" style="590"/>
    <col min="9729" max="9729" width="13.28515625" style="590" customWidth="1"/>
    <col min="9730" max="9730" width="37.85546875" style="590" customWidth="1"/>
    <col min="9731" max="9731" width="15.140625" style="590" bestFit="1" customWidth="1"/>
    <col min="9732" max="9732" width="11" style="590" bestFit="1" customWidth="1"/>
    <col min="9733" max="9733" width="13.28515625" style="590" customWidth="1"/>
    <col min="9734" max="9734" width="23.42578125" style="590" customWidth="1"/>
    <col min="9735" max="9736" width="12" style="590" bestFit="1" customWidth="1"/>
    <col min="9737" max="9737" width="15.140625" style="590" bestFit="1" customWidth="1"/>
    <col min="9738" max="9738" width="9.140625" style="590"/>
    <col min="9739" max="9739" width="25.140625" style="590" bestFit="1" customWidth="1"/>
    <col min="9740" max="9984" width="9.140625" style="590"/>
    <col min="9985" max="9985" width="13.28515625" style="590" customWidth="1"/>
    <col min="9986" max="9986" width="37.85546875" style="590" customWidth="1"/>
    <col min="9987" max="9987" width="15.140625" style="590" bestFit="1" customWidth="1"/>
    <col min="9988" max="9988" width="11" style="590" bestFit="1" customWidth="1"/>
    <col min="9989" max="9989" width="13.28515625" style="590" customWidth="1"/>
    <col min="9990" max="9990" width="23.42578125" style="590" customWidth="1"/>
    <col min="9991" max="9992" width="12" style="590" bestFit="1" customWidth="1"/>
    <col min="9993" max="9993" width="15.140625" style="590" bestFit="1" customWidth="1"/>
    <col min="9994" max="9994" width="9.140625" style="590"/>
    <col min="9995" max="9995" width="25.140625" style="590" bestFit="1" customWidth="1"/>
    <col min="9996" max="10240" width="9.140625" style="590"/>
    <col min="10241" max="10241" width="13.28515625" style="590" customWidth="1"/>
    <col min="10242" max="10242" width="37.85546875" style="590" customWidth="1"/>
    <col min="10243" max="10243" width="15.140625" style="590" bestFit="1" customWidth="1"/>
    <col min="10244" max="10244" width="11" style="590" bestFit="1" customWidth="1"/>
    <col min="10245" max="10245" width="13.28515625" style="590" customWidth="1"/>
    <col min="10246" max="10246" width="23.42578125" style="590" customWidth="1"/>
    <col min="10247" max="10248" width="12" style="590" bestFit="1" customWidth="1"/>
    <col min="10249" max="10249" width="15.140625" style="590" bestFit="1" customWidth="1"/>
    <col min="10250" max="10250" width="9.140625" style="590"/>
    <col min="10251" max="10251" width="25.140625" style="590" bestFit="1" customWidth="1"/>
    <col min="10252" max="10496" width="9.140625" style="590"/>
    <col min="10497" max="10497" width="13.28515625" style="590" customWidth="1"/>
    <col min="10498" max="10498" width="37.85546875" style="590" customWidth="1"/>
    <col min="10499" max="10499" width="15.140625" style="590" bestFit="1" customWidth="1"/>
    <col min="10500" max="10500" width="11" style="590" bestFit="1" customWidth="1"/>
    <col min="10501" max="10501" width="13.28515625" style="590" customWidth="1"/>
    <col min="10502" max="10502" width="23.42578125" style="590" customWidth="1"/>
    <col min="10503" max="10504" width="12" style="590" bestFit="1" customWidth="1"/>
    <col min="10505" max="10505" width="15.140625" style="590" bestFit="1" customWidth="1"/>
    <col min="10506" max="10506" width="9.140625" style="590"/>
    <col min="10507" max="10507" width="25.140625" style="590" bestFit="1" customWidth="1"/>
    <col min="10508" max="10752" width="9.140625" style="590"/>
    <col min="10753" max="10753" width="13.28515625" style="590" customWidth="1"/>
    <col min="10754" max="10754" width="37.85546875" style="590" customWidth="1"/>
    <col min="10755" max="10755" width="15.140625" style="590" bestFit="1" customWidth="1"/>
    <col min="10756" max="10756" width="11" style="590" bestFit="1" customWidth="1"/>
    <col min="10757" max="10757" width="13.28515625" style="590" customWidth="1"/>
    <col min="10758" max="10758" width="23.42578125" style="590" customWidth="1"/>
    <col min="10759" max="10760" width="12" style="590" bestFit="1" customWidth="1"/>
    <col min="10761" max="10761" width="15.140625" style="590" bestFit="1" customWidth="1"/>
    <col min="10762" max="10762" width="9.140625" style="590"/>
    <col min="10763" max="10763" width="25.140625" style="590" bestFit="1" customWidth="1"/>
    <col min="10764" max="11008" width="9.140625" style="590"/>
    <col min="11009" max="11009" width="13.28515625" style="590" customWidth="1"/>
    <col min="11010" max="11010" width="37.85546875" style="590" customWidth="1"/>
    <col min="11011" max="11011" width="15.140625" style="590" bestFit="1" customWidth="1"/>
    <col min="11012" max="11012" width="11" style="590" bestFit="1" customWidth="1"/>
    <col min="11013" max="11013" width="13.28515625" style="590" customWidth="1"/>
    <col min="11014" max="11014" width="23.42578125" style="590" customWidth="1"/>
    <col min="11015" max="11016" width="12" style="590" bestFit="1" customWidth="1"/>
    <col min="11017" max="11017" width="15.140625" style="590" bestFit="1" customWidth="1"/>
    <col min="11018" max="11018" width="9.140625" style="590"/>
    <col min="11019" max="11019" width="25.140625" style="590" bestFit="1" customWidth="1"/>
    <col min="11020" max="11264" width="9.140625" style="590"/>
    <col min="11265" max="11265" width="13.28515625" style="590" customWidth="1"/>
    <col min="11266" max="11266" width="37.85546875" style="590" customWidth="1"/>
    <col min="11267" max="11267" width="15.140625" style="590" bestFit="1" customWidth="1"/>
    <col min="11268" max="11268" width="11" style="590" bestFit="1" customWidth="1"/>
    <col min="11269" max="11269" width="13.28515625" style="590" customWidth="1"/>
    <col min="11270" max="11270" width="23.42578125" style="590" customWidth="1"/>
    <col min="11271" max="11272" width="12" style="590" bestFit="1" customWidth="1"/>
    <col min="11273" max="11273" width="15.140625" style="590" bestFit="1" customWidth="1"/>
    <col min="11274" max="11274" width="9.140625" style="590"/>
    <col min="11275" max="11275" width="25.140625" style="590" bestFit="1" customWidth="1"/>
    <col min="11276" max="11520" width="9.140625" style="590"/>
    <col min="11521" max="11521" width="13.28515625" style="590" customWidth="1"/>
    <col min="11522" max="11522" width="37.85546875" style="590" customWidth="1"/>
    <col min="11523" max="11523" width="15.140625" style="590" bestFit="1" customWidth="1"/>
    <col min="11524" max="11524" width="11" style="590" bestFit="1" customWidth="1"/>
    <col min="11525" max="11525" width="13.28515625" style="590" customWidth="1"/>
    <col min="11526" max="11526" width="23.42578125" style="590" customWidth="1"/>
    <col min="11527" max="11528" width="12" style="590" bestFit="1" customWidth="1"/>
    <col min="11529" max="11529" width="15.140625" style="590" bestFit="1" customWidth="1"/>
    <col min="11530" max="11530" width="9.140625" style="590"/>
    <col min="11531" max="11531" width="25.140625" style="590" bestFit="1" customWidth="1"/>
    <col min="11532" max="11776" width="9.140625" style="590"/>
    <col min="11777" max="11777" width="13.28515625" style="590" customWidth="1"/>
    <col min="11778" max="11778" width="37.85546875" style="590" customWidth="1"/>
    <col min="11779" max="11779" width="15.140625" style="590" bestFit="1" customWidth="1"/>
    <col min="11780" max="11780" width="11" style="590" bestFit="1" customWidth="1"/>
    <col min="11781" max="11781" width="13.28515625" style="590" customWidth="1"/>
    <col min="11782" max="11782" width="23.42578125" style="590" customWidth="1"/>
    <col min="11783" max="11784" width="12" style="590" bestFit="1" customWidth="1"/>
    <col min="11785" max="11785" width="15.140625" style="590" bestFit="1" customWidth="1"/>
    <col min="11786" max="11786" width="9.140625" style="590"/>
    <col min="11787" max="11787" width="25.140625" style="590" bestFit="1" customWidth="1"/>
    <col min="11788" max="12032" width="9.140625" style="590"/>
    <col min="12033" max="12033" width="13.28515625" style="590" customWidth="1"/>
    <col min="12034" max="12034" width="37.85546875" style="590" customWidth="1"/>
    <col min="12035" max="12035" width="15.140625" style="590" bestFit="1" customWidth="1"/>
    <col min="12036" max="12036" width="11" style="590" bestFit="1" customWidth="1"/>
    <col min="12037" max="12037" width="13.28515625" style="590" customWidth="1"/>
    <col min="12038" max="12038" width="23.42578125" style="590" customWidth="1"/>
    <col min="12039" max="12040" width="12" style="590" bestFit="1" customWidth="1"/>
    <col min="12041" max="12041" width="15.140625" style="590" bestFit="1" customWidth="1"/>
    <col min="12042" max="12042" width="9.140625" style="590"/>
    <col min="12043" max="12043" width="25.140625" style="590" bestFit="1" customWidth="1"/>
    <col min="12044" max="12288" width="9.140625" style="590"/>
    <col min="12289" max="12289" width="13.28515625" style="590" customWidth="1"/>
    <col min="12290" max="12290" width="37.85546875" style="590" customWidth="1"/>
    <col min="12291" max="12291" width="15.140625" style="590" bestFit="1" customWidth="1"/>
    <col min="12292" max="12292" width="11" style="590" bestFit="1" customWidth="1"/>
    <col min="12293" max="12293" width="13.28515625" style="590" customWidth="1"/>
    <col min="12294" max="12294" width="23.42578125" style="590" customWidth="1"/>
    <col min="12295" max="12296" width="12" style="590" bestFit="1" customWidth="1"/>
    <col min="12297" max="12297" width="15.140625" style="590" bestFit="1" customWidth="1"/>
    <col min="12298" max="12298" width="9.140625" style="590"/>
    <col min="12299" max="12299" width="25.140625" style="590" bestFit="1" customWidth="1"/>
    <col min="12300" max="12544" width="9.140625" style="590"/>
    <col min="12545" max="12545" width="13.28515625" style="590" customWidth="1"/>
    <col min="12546" max="12546" width="37.85546875" style="590" customWidth="1"/>
    <col min="12547" max="12547" width="15.140625" style="590" bestFit="1" customWidth="1"/>
    <col min="12548" max="12548" width="11" style="590" bestFit="1" customWidth="1"/>
    <col min="12549" max="12549" width="13.28515625" style="590" customWidth="1"/>
    <col min="12550" max="12550" width="23.42578125" style="590" customWidth="1"/>
    <col min="12551" max="12552" width="12" style="590" bestFit="1" customWidth="1"/>
    <col min="12553" max="12553" width="15.140625" style="590" bestFit="1" customWidth="1"/>
    <col min="12554" max="12554" width="9.140625" style="590"/>
    <col min="12555" max="12555" width="25.140625" style="590" bestFit="1" customWidth="1"/>
    <col min="12556" max="12800" width="9.140625" style="590"/>
    <col min="12801" max="12801" width="13.28515625" style="590" customWidth="1"/>
    <col min="12802" max="12802" width="37.85546875" style="590" customWidth="1"/>
    <col min="12803" max="12803" width="15.140625" style="590" bestFit="1" customWidth="1"/>
    <col min="12804" max="12804" width="11" style="590" bestFit="1" customWidth="1"/>
    <col min="12805" max="12805" width="13.28515625" style="590" customWidth="1"/>
    <col min="12806" max="12806" width="23.42578125" style="590" customWidth="1"/>
    <col min="12807" max="12808" width="12" style="590" bestFit="1" customWidth="1"/>
    <col min="12809" max="12809" width="15.140625" style="590" bestFit="1" customWidth="1"/>
    <col min="12810" max="12810" width="9.140625" style="590"/>
    <col min="12811" max="12811" width="25.140625" style="590" bestFit="1" customWidth="1"/>
    <col min="12812" max="13056" width="9.140625" style="590"/>
    <col min="13057" max="13057" width="13.28515625" style="590" customWidth="1"/>
    <col min="13058" max="13058" width="37.85546875" style="590" customWidth="1"/>
    <col min="13059" max="13059" width="15.140625" style="590" bestFit="1" customWidth="1"/>
    <col min="13060" max="13060" width="11" style="590" bestFit="1" customWidth="1"/>
    <col min="13061" max="13061" width="13.28515625" style="590" customWidth="1"/>
    <col min="13062" max="13062" width="23.42578125" style="590" customWidth="1"/>
    <col min="13063" max="13064" width="12" style="590" bestFit="1" customWidth="1"/>
    <col min="13065" max="13065" width="15.140625" style="590" bestFit="1" customWidth="1"/>
    <col min="13066" max="13066" width="9.140625" style="590"/>
    <col min="13067" max="13067" width="25.140625" style="590" bestFit="1" customWidth="1"/>
    <col min="13068" max="13312" width="9.140625" style="590"/>
    <col min="13313" max="13313" width="13.28515625" style="590" customWidth="1"/>
    <col min="13314" max="13314" width="37.85546875" style="590" customWidth="1"/>
    <col min="13315" max="13315" width="15.140625" style="590" bestFit="1" customWidth="1"/>
    <col min="13316" max="13316" width="11" style="590" bestFit="1" customWidth="1"/>
    <col min="13317" max="13317" width="13.28515625" style="590" customWidth="1"/>
    <col min="13318" max="13318" width="23.42578125" style="590" customWidth="1"/>
    <col min="13319" max="13320" width="12" style="590" bestFit="1" customWidth="1"/>
    <col min="13321" max="13321" width="15.140625" style="590" bestFit="1" customWidth="1"/>
    <col min="13322" max="13322" width="9.140625" style="590"/>
    <col min="13323" max="13323" width="25.140625" style="590" bestFit="1" customWidth="1"/>
    <col min="13324" max="13568" width="9.140625" style="590"/>
    <col min="13569" max="13569" width="13.28515625" style="590" customWidth="1"/>
    <col min="13570" max="13570" width="37.85546875" style="590" customWidth="1"/>
    <col min="13571" max="13571" width="15.140625" style="590" bestFit="1" customWidth="1"/>
    <col min="13572" max="13572" width="11" style="590" bestFit="1" customWidth="1"/>
    <col min="13573" max="13573" width="13.28515625" style="590" customWidth="1"/>
    <col min="13574" max="13574" width="23.42578125" style="590" customWidth="1"/>
    <col min="13575" max="13576" width="12" style="590" bestFit="1" customWidth="1"/>
    <col min="13577" max="13577" width="15.140625" style="590" bestFit="1" customWidth="1"/>
    <col min="13578" max="13578" width="9.140625" style="590"/>
    <col min="13579" max="13579" width="25.140625" style="590" bestFit="1" customWidth="1"/>
    <col min="13580" max="13824" width="9.140625" style="590"/>
    <col min="13825" max="13825" width="13.28515625" style="590" customWidth="1"/>
    <col min="13826" max="13826" width="37.85546875" style="590" customWidth="1"/>
    <col min="13827" max="13827" width="15.140625" style="590" bestFit="1" customWidth="1"/>
    <col min="13828" max="13828" width="11" style="590" bestFit="1" customWidth="1"/>
    <col min="13829" max="13829" width="13.28515625" style="590" customWidth="1"/>
    <col min="13830" max="13830" width="23.42578125" style="590" customWidth="1"/>
    <col min="13831" max="13832" width="12" style="590" bestFit="1" customWidth="1"/>
    <col min="13833" max="13833" width="15.140625" style="590" bestFit="1" customWidth="1"/>
    <col min="13834" max="13834" width="9.140625" style="590"/>
    <col min="13835" max="13835" width="25.140625" style="590" bestFit="1" customWidth="1"/>
    <col min="13836" max="14080" width="9.140625" style="590"/>
    <col min="14081" max="14081" width="13.28515625" style="590" customWidth="1"/>
    <col min="14082" max="14082" width="37.85546875" style="590" customWidth="1"/>
    <col min="14083" max="14083" width="15.140625" style="590" bestFit="1" customWidth="1"/>
    <col min="14084" max="14084" width="11" style="590" bestFit="1" customWidth="1"/>
    <col min="14085" max="14085" width="13.28515625" style="590" customWidth="1"/>
    <col min="14086" max="14086" width="23.42578125" style="590" customWidth="1"/>
    <col min="14087" max="14088" width="12" style="590" bestFit="1" customWidth="1"/>
    <col min="14089" max="14089" width="15.140625" style="590" bestFit="1" customWidth="1"/>
    <col min="14090" max="14090" width="9.140625" style="590"/>
    <col min="14091" max="14091" width="25.140625" style="590" bestFit="1" customWidth="1"/>
    <col min="14092" max="14336" width="9.140625" style="590"/>
    <col min="14337" max="14337" width="13.28515625" style="590" customWidth="1"/>
    <col min="14338" max="14338" width="37.85546875" style="590" customWidth="1"/>
    <col min="14339" max="14339" width="15.140625" style="590" bestFit="1" customWidth="1"/>
    <col min="14340" max="14340" width="11" style="590" bestFit="1" customWidth="1"/>
    <col min="14341" max="14341" width="13.28515625" style="590" customWidth="1"/>
    <col min="14342" max="14342" width="23.42578125" style="590" customWidth="1"/>
    <col min="14343" max="14344" width="12" style="590" bestFit="1" customWidth="1"/>
    <col min="14345" max="14345" width="15.140625" style="590" bestFit="1" customWidth="1"/>
    <col min="14346" max="14346" width="9.140625" style="590"/>
    <col min="14347" max="14347" width="25.140625" style="590" bestFit="1" customWidth="1"/>
    <col min="14348" max="14592" width="9.140625" style="590"/>
    <col min="14593" max="14593" width="13.28515625" style="590" customWidth="1"/>
    <col min="14594" max="14594" width="37.85546875" style="590" customWidth="1"/>
    <col min="14595" max="14595" width="15.140625" style="590" bestFit="1" customWidth="1"/>
    <col min="14596" max="14596" width="11" style="590" bestFit="1" customWidth="1"/>
    <col min="14597" max="14597" width="13.28515625" style="590" customWidth="1"/>
    <col min="14598" max="14598" width="23.42578125" style="590" customWidth="1"/>
    <col min="14599" max="14600" width="12" style="590" bestFit="1" customWidth="1"/>
    <col min="14601" max="14601" width="15.140625" style="590" bestFit="1" customWidth="1"/>
    <col min="14602" max="14602" width="9.140625" style="590"/>
    <col min="14603" max="14603" width="25.140625" style="590" bestFit="1" customWidth="1"/>
    <col min="14604" max="14848" width="9.140625" style="590"/>
    <col min="14849" max="14849" width="13.28515625" style="590" customWidth="1"/>
    <col min="14850" max="14850" width="37.85546875" style="590" customWidth="1"/>
    <col min="14851" max="14851" width="15.140625" style="590" bestFit="1" customWidth="1"/>
    <col min="14852" max="14852" width="11" style="590" bestFit="1" customWidth="1"/>
    <col min="14853" max="14853" width="13.28515625" style="590" customWidth="1"/>
    <col min="14854" max="14854" width="23.42578125" style="590" customWidth="1"/>
    <col min="14855" max="14856" width="12" style="590" bestFit="1" customWidth="1"/>
    <col min="14857" max="14857" width="15.140625" style="590" bestFit="1" customWidth="1"/>
    <col min="14858" max="14858" width="9.140625" style="590"/>
    <col min="14859" max="14859" width="25.140625" style="590" bestFit="1" customWidth="1"/>
    <col min="14860" max="15104" width="9.140625" style="590"/>
    <col min="15105" max="15105" width="13.28515625" style="590" customWidth="1"/>
    <col min="15106" max="15106" width="37.85546875" style="590" customWidth="1"/>
    <col min="15107" max="15107" width="15.140625" style="590" bestFit="1" customWidth="1"/>
    <col min="15108" max="15108" width="11" style="590" bestFit="1" customWidth="1"/>
    <col min="15109" max="15109" width="13.28515625" style="590" customWidth="1"/>
    <col min="15110" max="15110" width="23.42578125" style="590" customWidth="1"/>
    <col min="15111" max="15112" width="12" style="590" bestFit="1" customWidth="1"/>
    <col min="15113" max="15113" width="15.140625" style="590" bestFit="1" customWidth="1"/>
    <col min="15114" max="15114" width="9.140625" style="590"/>
    <col min="15115" max="15115" width="25.140625" style="590" bestFit="1" customWidth="1"/>
    <col min="15116" max="15360" width="9.140625" style="590"/>
    <col min="15361" max="15361" width="13.28515625" style="590" customWidth="1"/>
    <col min="15362" max="15362" width="37.85546875" style="590" customWidth="1"/>
    <col min="15363" max="15363" width="15.140625" style="590" bestFit="1" customWidth="1"/>
    <col min="15364" max="15364" width="11" style="590" bestFit="1" customWidth="1"/>
    <col min="15365" max="15365" width="13.28515625" style="590" customWidth="1"/>
    <col min="15366" max="15366" width="23.42578125" style="590" customWidth="1"/>
    <col min="15367" max="15368" width="12" style="590" bestFit="1" customWidth="1"/>
    <col min="15369" max="15369" width="15.140625" style="590" bestFit="1" customWidth="1"/>
    <col min="15370" max="15370" width="9.140625" style="590"/>
    <col min="15371" max="15371" width="25.140625" style="590" bestFit="1" customWidth="1"/>
    <col min="15372" max="15616" width="9.140625" style="590"/>
    <col min="15617" max="15617" width="13.28515625" style="590" customWidth="1"/>
    <col min="15618" max="15618" width="37.85546875" style="590" customWidth="1"/>
    <col min="15619" max="15619" width="15.140625" style="590" bestFit="1" customWidth="1"/>
    <col min="15620" max="15620" width="11" style="590" bestFit="1" customWidth="1"/>
    <col min="15621" max="15621" width="13.28515625" style="590" customWidth="1"/>
    <col min="15622" max="15622" width="23.42578125" style="590" customWidth="1"/>
    <col min="15623" max="15624" width="12" style="590" bestFit="1" customWidth="1"/>
    <col min="15625" max="15625" width="15.140625" style="590" bestFit="1" customWidth="1"/>
    <col min="15626" max="15626" width="9.140625" style="590"/>
    <col min="15627" max="15627" width="25.140625" style="590" bestFit="1" customWidth="1"/>
    <col min="15628" max="15872" width="9.140625" style="590"/>
    <col min="15873" max="15873" width="13.28515625" style="590" customWidth="1"/>
    <col min="15874" max="15874" width="37.85546875" style="590" customWidth="1"/>
    <col min="15875" max="15875" width="15.140625" style="590" bestFit="1" customWidth="1"/>
    <col min="15876" max="15876" width="11" style="590" bestFit="1" customWidth="1"/>
    <col min="15877" max="15877" width="13.28515625" style="590" customWidth="1"/>
    <col min="15878" max="15878" width="23.42578125" style="590" customWidth="1"/>
    <col min="15879" max="15880" width="12" style="590" bestFit="1" customWidth="1"/>
    <col min="15881" max="15881" width="15.140625" style="590" bestFit="1" customWidth="1"/>
    <col min="15882" max="15882" width="9.140625" style="590"/>
    <col min="15883" max="15883" width="25.140625" style="590" bestFit="1" customWidth="1"/>
    <col min="15884" max="16128" width="9.140625" style="590"/>
    <col min="16129" max="16129" width="13.28515625" style="590" customWidth="1"/>
    <col min="16130" max="16130" width="37.85546875" style="590" customWidth="1"/>
    <col min="16131" max="16131" width="15.140625" style="590" bestFit="1" customWidth="1"/>
    <col min="16132" max="16132" width="11" style="590" bestFit="1" customWidth="1"/>
    <col min="16133" max="16133" width="13.28515625" style="590" customWidth="1"/>
    <col min="16134" max="16134" width="23.42578125" style="590" customWidth="1"/>
    <col min="16135" max="16136" width="12" style="590" bestFit="1" customWidth="1"/>
    <col min="16137" max="16137" width="15.140625" style="590" bestFit="1" customWidth="1"/>
    <col min="16138" max="16138" width="9.140625" style="590"/>
    <col min="16139" max="16139" width="25.140625" style="590" bestFit="1" customWidth="1"/>
    <col min="16140" max="16384" width="9.140625" style="590"/>
  </cols>
  <sheetData>
    <row r="1" spans="1:11" s="559" customFormat="1" ht="29.45" customHeight="1" x14ac:dyDescent="0.2">
      <c r="B1" s="752" t="s">
        <v>2170</v>
      </c>
      <c r="C1" s="752"/>
      <c r="D1" s="752"/>
      <c r="E1" s="752"/>
      <c r="F1" s="752"/>
      <c r="G1" s="752"/>
      <c r="H1" s="752"/>
      <c r="I1" s="752"/>
    </row>
    <row r="2" spans="1:11" s="559" customFormat="1" ht="16.149999999999999" customHeight="1" x14ac:dyDescent="0.25">
      <c r="B2" s="753" t="s">
        <v>2171</v>
      </c>
      <c r="C2" s="753"/>
      <c r="D2" s="753"/>
      <c r="E2" s="753"/>
      <c r="F2" s="753"/>
      <c r="G2" s="753"/>
      <c r="H2" s="753"/>
      <c r="I2" s="753"/>
    </row>
    <row r="3" spans="1:11" s="559" customFormat="1" ht="50.1" customHeight="1" x14ac:dyDescent="0.25">
      <c r="B3" s="754" t="s">
        <v>2172</v>
      </c>
      <c r="C3" s="755"/>
      <c r="D3" s="755"/>
      <c r="E3" s="755"/>
      <c r="F3" s="755"/>
      <c r="G3" s="755"/>
      <c r="H3" s="755"/>
      <c r="I3" s="755"/>
    </row>
    <row r="4" spans="1:11" s="559" customFormat="1" ht="22.15" customHeight="1" x14ac:dyDescent="0.3">
      <c r="B4" s="560"/>
      <c r="C4" s="560"/>
      <c r="D4" s="560"/>
      <c r="E4" s="560"/>
      <c r="F4" s="560"/>
      <c r="G4" s="560"/>
      <c r="H4" s="560"/>
      <c r="I4" s="560"/>
    </row>
    <row r="5" spans="1:11" s="559" customFormat="1" ht="13.9" thickBot="1" x14ac:dyDescent="0.3">
      <c r="A5" s="561"/>
      <c r="B5" s="561"/>
      <c r="C5" s="561"/>
      <c r="D5" s="561"/>
      <c r="E5" s="562"/>
      <c r="F5" s="561"/>
      <c r="G5" s="561"/>
      <c r="H5" s="756" t="s">
        <v>2173</v>
      </c>
      <c r="I5" s="756"/>
    </row>
    <row r="6" spans="1:11" s="564" customFormat="1" ht="27.6" customHeight="1" thickBot="1" x14ac:dyDescent="0.3">
      <c r="A6" s="757" t="s">
        <v>2174</v>
      </c>
      <c r="B6" s="758"/>
      <c r="C6" s="758"/>
      <c r="D6" s="758"/>
      <c r="E6" s="758"/>
      <c r="F6" s="758"/>
      <c r="G6" s="758"/>
      <c r="H6" s="759"/>
      <c r="I6" s="563"/>
    </row>
    <row r="7" spans="1:11" s="564" customFormat="1" ht="18" customHeight="1" thickBot="1" x14ac:dyDescent="0.3">
      <c r="A7" s="741" t="s">
        <v>0</v>
      </c>
      <c r="B7" s="741" t="s">
        <v>2175</v>
      </c>
      <c r="C7" s="751" t="s">
        <v>2176</v>
      </c>
      <c r="D7" s="751" t="s">
        <v>2177</v>
      </c>
      <c r="E7" s="739" t="s">
        <v>2178</v>
      </c>
      <c r="F7" s="739" t="s">
        <v>2179</v>
      </c>
      <c r="G7" s="741" t="s">
        <v>2180</v>
      </c>
      <c r="H7" s="741"/>
      <c r="I7" s="741"/>
    </row>
    <row r="8" spans="1:11" s="564" customFormat="1" ht="22.15" customHeight="1" thickBot="1" x14ac:dyDescent="0.3">
      <c r="A8" s="741"/>
      <c r="B8" s="741"/>
      <c r="C8" s="751"/>
      <c r="D8" s="751"/>
      <c r="E8" s="740"/>
      <c r="F8" s="740"/>
      <c r="G8" s="565" t="s">
        <v>2181</v>
      </c>
      <c r="H8" s="565" t="s">
        <v>2182</v>
      </c>
      <c r="I8" s="565" t="s">
        <v>2183</v>
      </c>
    </row>
    <row r="9" spans="1:11" s="564" customFormat="1" ht="19.899999999999999" customHeight="1" thickBot="1" x14ac:dyDescent="0.3">
      <c r="A9" s="565">
        <v>1</v>
      </c>
      <c r="B9" s="566" t="s">
        <v>2184</v>
      </c>
      <c r="C9" s="567">
        <f>D9*$I$6</f>
        <v>0</v>
      </c>
      <c r="D9" s="568">
        <v>4.5199999999999997E-2</v>
      </c>
      <c r="E9" s="565"/>
      <c r="F9" s="565" t="str">
        <f>IF(AND(D9&gt;=G9,D9&lt;=I9),"OK","DIFERE")</f>
        <v>OK</v>
      </c>
      <c r="G9" s="569">
        <v>0.03</v>
      </c>
      <c r="H9" s="569">
        <v>0.04</v>
      </c>
      <c r="I9" s="569">
        <v>5.5E-2</v>
      </c>
      <c r="J9" s="564" t="s">
        <v>2185</v>
      </c>
      <c r="K9" s="564" t="s">
        <v>2186</v>
      </c>
    </row>
    <row r="10" spans="1:11" s="564" customFormat="1" ht="19.899999999999999" customHeight="1" thickBot="1" x14ac:dyDescent="0.35">
      <c r="A10" s="565">
        <v>2</v>
      </c>
      <c r="B10" s="566" t="s">
        <v>2187</v>
      </c>
      <c r="C10" s="567">
        <f>D10*$I$6</f>
        <v>0</v>
      </c>
      <c r="D10" s="568">
        <v>8.0000000000000002E-3</v>
      </c>
      <c r="E10" s="565"/>
      <c r="F10" s="565" t="str">
        <f>IF(AND(D10&gt;=G10,D10&lt;=I10),"OK","DIFERE")</f>
        <v>OK</v>
      </c>
      <c r="G10" s="569">
        <v>8.0000000000000002E-3</v>
      </c>
      <c r="H10" s="569">
        <v>8.0000000000000002E-3</v>
      </c>
      <c r="I10" s="569">
        <v>0.01</v>
      </c>
      <c r="J10" s="564" t="s">
        <v>2188</v>
      </c>
      <c r="K10" s="564" t="s">
        <v>2189</v>
      </c>
    </row>
    <row r="11" spans="1:11" s="564" customFormat="1" ht="19.899999999999999" customHeight="1" thickBot="1" x14ac:dyDescent="0.35">
      <c r="A11" s="565">
        <v>3</v>
      </c>
      <c r="B11" s="566" t="s">
        <v>2190</v>
      </c>
      <c r="C11" s="567">
        <f>D11*$I$6</f>
        <v>0</v>
      </c>
      <c r="D11" s="568">
        <v>9.7000000000000003E-3</v>
      </c>
      <c r="E11" s="565"/>
      <c r="F11" s="565" t="str">
        <f>IF(AND(D11&gt;=G11,D11&lt;=I11),"OK","DIFERE")</f>
        <v>OK</v>
      </c>
      <c r="G11" s="569">
        <v>9.7000000000000003E-3</v>
      </c>
      <c r="H11" s="569">
        <v>1.2699999999999999E-2</v>
      </c>
      <c r="I11" s="569">
        <v>1.2699999999999999E-2</v>
      </c>
      <c r="J11" s="564" t="s">
        <v>2191</v>
      </c>
      <c r="K11" s="564" t="s">
        <v>2192</v>
      </c>
    </row>
    <row r="12" spans="1:11" s="564" customFormat="1" ht="19.899999999999999" customHeight="1" thickBot="1" x14ac:dyDescent="0.35">
      <c r="A12" s="565">
        <v>4</v>
      </c>
      <c r="B12" s="566" t="s">
        <v>2193</v>
      </c>
      <c r="C12" s="567">
        <f>D12*($I$6+C9+C10+C11)</f>
        <v>0</v>
      </c>
      <c r="D12" s="568">
        <v>1.2E-2</v>
      </c>
      <c r="E12" s="565"/>
      <c r="F12" s="565" t="str">
        <f>IF(AND(D12&gt;=G12,D12&lt;=I12),"OK","DIFERE")</f>
        <v>OK</v>
      </c>
      <c r="G12" s="569">
        <v>5.8999999999999999E-3</v>
      </c>
      <c r="H12" s="569">
        <v>1.23E-2</v>
      </c>
      <c r="I12" s="569">
        <v>1.3899999999999999E-2</v>
      </c>
      <c r="J12" s="564" t="s">
        <v>2194</v>
      </c>
      <c r="K12" s="564" t="s">
        <v>2195</v>
      </c>
    </row>
    <row r="13" spans="1:11" s="564" customFormat="1" ht="19.899999999999999" customHeight="1" thickBot="1" x14ac:dyDescent="0.35">
      <c r="A13" s="565">
        <v>5</v>
      </c>
      <c r="B13" s="566" t="s">
        <v>2196</v>
      </c>
      <c r="C13" s="567">
        <f>D13*($I$6+C9+C10+C11+C12)</f>
        <v>0</v>
      </c>
      <c r="D13" s="568">
        <v>7.4700000000000003E-2</v>
      </c>
      <c r="E13" s="565"/>
      <c r="F13" s="565" t="str">
        <f>IF(AND(D13&gt;=G13,D13&lt;=I13),"OK","DIFERE")</f>
        <v>OK</v>
      </c>
      <c r="G13" s="569">
        <v>6.1600000000000002E-2</v>
      </c>
      <c r="H13" s="569">
        <v>7.3999999999999996E-2</v>
      </c>
      <c r="I13" s="569">
        <v>8.9599999999999999E-2</v>
      </c>
      <c r="J13" s="564" t="s">
        <v>2105</v>
      </c>
      <c r="K13" s="564" t="s">
        <v>2197</v>
      </c>
    </row>
    <row r="14" spans="1:11" s="564" customFormat="1" ht="19.899999999999999" customHeight="1" thickBot="1" x14ac:dyDescent="0.35">
      <c r="A14" s="565">
        <v>6</v>
      </c>
      <c r="B14" s="570" t="s">
        <v>2198</v>
      </c>
      <c r="C14" s="571">
        <f>D14*$I$6*(1+D21)</f>
        <v>0</v>
      </c>
      <c r="D14" s="572">
        <f>D15+D16+D17</f>
        <v>5.6499999999999995E-2</v>
      </c>
      <c r="E14" s="573"/>
      <c r="F14" s="574"/>
      <c r="G14" s="575"/>
      <c r="H14" s="575"/>
      <c r="I14" s="576"/>
      <c r="J14" s="564" t="s">
        <v>2199</v>
      </c>
      <c r="K14" s="564" t="s">
        <v>2200</v>
      </c>
    </row>
    <row r="15" spans="1:11" s="564" customFormat="1" ht="19.899999999999999" customHeight="1" thickBot="1" x14ac:dyDescent="0.35">
      <c r="A15" s="577" t="s">
        <v>2201</v>
      </c>
      <c r="B15" s="742" t="s">
        <v>2202</v>
      </c>
      <c r="C15" s="743"/>
      <c r="D15" s="578">
        <v>6.4999999999999997E-3</v>
      </c>
      <c r="E15" s="573"/>
      <c r="F15" s="574"/>
      <c r="G15" s="574"/>
      <c r="H15" s="574"/>
      <c r="I15" s="579"/>
    </row>
    <row r="16" spans="1:11" s="564" customFormat="1" ht="19.899999999999999" customHeight="1" thickBot="1" x14ac:dyDescent="0.35">
      <c r="A16" s="577" t="s">
        <v>2203</v>
      </c>
      <c r="B16" s="742" t="s">
        <v>2204</v>
      </c>
      <c r="C16" s="743"/>
      <c r="D16" s="578">
        <v>0.03</v>
      </c>
      <c r="E16" s="573"/>
      <c r="F16" s="574"/>
      <c r="G16" s="574"/>
      <c r="H16" s="574"/>
      <c r="I16" s="579"/>
    </row>
    <row r="17" spans="1:14" s="564" customFormat="1" ht="19.899999999999999" customHeight="1" thickBot="1" x14ac:dyDescent="0.3">
      <c r="A17" s="577" t="s">
        <v>2205</v>
      </c>
      <c r="B17" s="742" t="s">
        <v>2206</v>
      </c>
      <c r="C17" s="743"/>
      <c r="D17" s="578">
        <v>0.02</v>
      </c>
      <c r="E17" s="573"/>
      <c r="F17" s="574"/>
      <c r="G17" s="574"/>
      <c r="H17" s="574"/>
      <c r="I17" s="579"/>
    </row>
    <row r="18" spans="1:14" s="564" customFormat="1" ht="19.899999999999999" customHeight="1" thickBot="1" x14ac:dyDescent="0.35">
      <c r="A18" s="577" t="s">
        <v>2207</v>
      </c>
      <c r="B18" s="742" t="s">
        <v>2208</v>
      </c>
      <c r="C18" s="744"/>
      <c r="D18" s="580"/>
      <c r="E18" s="573"/>
      <c r="F18" s="574"/>
      <c r="G18" s="574"/>
      <c r="H18" s="574"/>
      <c r="I18" s="579"/>
    </row>
    <row r="19" spans="1:14" s="564" customFormat="1" ht="19.899999999999999" customHeight="1" thickBot="1" x14ac:dyDescent="0.35">
      <c r="A19" s="741" t="s">
        <v>2209</v>
      </c>
      <c r="B19" s="741"/>
      <c r="C19" s="581">
        <f>SUM(C9:C14)</f>
        <v>0</v>
      </c>
      <c r="D19" s="565"/>
      <c r="E19" s="582"/>
      <c r="F19" s="745"/>
      <c r="G19" s="745"/>
      <c r="H19" s="745"/>
      <c r="I19" s="746"/>
    </row>
    <row r="20" spans="1:14" s="564" customFormat="1" ht="19.899999999999999" customHeight="1" thickBot="1" x14ac:dyDescent="0.3">
      <c r="A20" s="741" t="s">
        <v>2210</v>
      </c>
      <c r="B20" s="741"/>
      <c r="C20" s="581">
        <f>C19+I6</f>
        <v>0</v>
      </c>
      <c r="D20" s="565"/>
      <c r="E20" s="565"/>
      <c r="F20" s="747" t="s">
        <v>2211</v>
      </c>
      <c r="G20" s="748"/>
      <c r="H20" s="748"/>
      <c r="I20" s="749"/>
      <c r="K20" s="583">
        <f>(1+(D9+D10+D11))</f>
        <v>1.0629</v>
      </c>
      <c r="L20" s="584">
        <f>1+(D12)</f>
        <v>1.012</v>
      </c>
      <c r="M20" s="584">
        <f>1+D12</f>
        <v>1.012</v>
      </c>
      <c r="N20" s="564">
        <f>(K20*L20*M20)</f>
        <v>1.0885626575999998</v>
      </c>
    </row>
    <row r="21" spans="1:14" s="564" customFormat="1" ht="19.899999999999999" customHeight="1" thickBot="1" x14ac:dyDescent="0.35">
      <c r="A21" s="750" t="s">
        <v>2212</v>
      </c>
      <c r="B21" s="750"/>
      <c r="C21" s="750"/>
      <c r="D21" s="585">
        <f>ROUND(((((1+D9+D10+D11)*(1+D12)*(1+D13))/(1-(D14+D18)))-1),4)</f>
        <v>0.22520000000000001</v>
      </c>
      <c r="E21" s="586"/>
      <c r="F21" s="587"/>
      <c r="G21" s="569">
        <v>0.2034</v>
      </c>
      <c r="H21" s="569">
        <v>0.22120000000000001</v>
      </c>
      <c r="I21" s="569">
        <v>0.25</v>
      </c>
      <c r="K21" s="564">
        <f>(N20/(1-13.15%))</f>
        <v>1.2533824497409323</v>
      </c>
      <c r="L21" s="564">
        <f>K21-1</f>
        <v>0.25338244974093227</v>
      </c>
      <c r="M21" s="564">
        <f>L21*100</f>
        <v>25.338244974093229</v>
      </c>
    </row>
    <row r="22" spans="1:14" ht="17.45" customHeight="1" x14ac:dyDescent="0.25">
      <c r="A22" s="588"/>
      <c r="B22" s="588"/>
      <c r="C22" s="588"/>
      <c r="D22" s="559"/>
      <c r="E22" s="589"/>
      <c r="F22" s="559" t="s">
        <v>2213</v>
      </c>
      <c r="G22" s="559">
        <v>18.579999999999998</v>
      </c>
      <c r="H22" s="559">
        <v>22.23</v>
      </c>
      <c r="I22" s="559">
        <v>26.19</v>
      </c>
    </row>
    <row r="23" spans="1:14" ht="17.45" customHeight="1" thickBot="1" x14ac:dyDescent="0.3">
      <c r="A23" s="588"/>
      <c r="B23" s="588"/>
      <c r="C23" s="588"/>
      <c r="D23" s="559"/>
      <c r="E23" s="589"/>
      <c r="F23" s="559" t="s">
        <v>2214</v>
      </c>
      <c r="G23" s="559">
        <v>24.52</v>
      </c>
      <c r="H23" s="559">
        <v>28.35</v>
      </c>
      <c r="I23" s="559">
        <v>32.51</v>
      </c>
    </row>
    <row r="24" spans="1:14" ht="17.45" customHeight="1" x14ac:dyDescent="0.2">
      <c r="A24" s="588"/>
      <c r="B24" s="588"/>
      <c r="C24" s="588"/>
      <c r="D24" s="559"/>
      <c r="E24" s="736" t="s">
        <v>2215</v>
      </c>
      <c r="F24" s="737"/>
      <c r="G24" s="737"/>
      <c r="H24" s="737"/>
      <c r="I24" s="738"/>
    </row>
    <row r="25" spans="1:14" ht="15" customHeight="1" x14ac:dyDescent="0.2">
      <c r="A25" s="559" t="s">
        <v>2216</v>
      </c>
      <c r="B25" s="559"/>
      <c r="C25" s="559"/>
      <c r="D25" s="591"/>
      <c r="E25" s="729" t="s">
        <v>2217</v>
      </c>
      <c r="F25" s="730"/>
      <c r="G25" s="730"/>
      <c r="H25" s="730"/>
      <c r="I25" s="731"/>
    </row>
    <row r="26" spans="1:14" x14ac:dyDescent="0.2">
      <c r="A26" s="559" t="s">
        <v>2218</v>
      </c>
      <c r="B26" s="559"/>
      <c r="C26" s="559"/>
      <c r="D26" s="591"/>
      <c r="E26" s="592"/>
      <c r="F26" s="559"/>
      <c r="G26" s="559"/>
      <c r="I26" s="593"/>
    </row>
    <row r="27" spans="1:14" x14ac:dyDescent="0.2">
      <c r="A27" s="559" t="s">
        <v>2219</v>
      </c>
      <c r="B27" s="559"/>
      <c r="C27" s="559"/>
      <c r="D27" s="591"/>
      <c r="E27" s="592"/>
      <c r="F27" s="559"/>
      <c r="G27" s="559"/>
      <c r="I27" s="593"/>
    </row>
    <row r="28" spans="1:14" x14ac:dyDescent="0.2">
      <c r="A28" s="559" t="s">
        <v>2220</v>
      </c>
      <c r="B28" s="559"/>
      <c r="C28" s="559"/>
      <c r="D28" s="591"/>
      <c r="E28" s="592"/>
      <c r="F28" s="559"/>
      <c r="G28" s="559"/>
      <c r="I28" s="593"/>
    </row>
    <row r="29" spans="1:14" x14ac:dyDescent="0.2">
      <c r="A29" s="559" t="s">
        <v>2221</v>
      </c>
      <c r="B29" s="559"/>
      <c r="C29" s="559"/>
      <c r="D29" s="591"/>
      <c r="E29" s="592"/>
      <c r="F29" s="559"/>
      <c r="G29" s="559"/>
      <c r="I29" s="593"/>
    </row>
    <row r="30" spans="1:14" x14ac:dyDescent="0.2">
      <c r="A30" s="559" t="s">
        <v>2222</v>
      </c>
      <c r="B30" s="559"/>
      <c r="C30" s="559"/>
      <c r="D30" s="591"/>
      <c r="E30" s="592"/>
      <c r="F30" s="559"/>
      <c r="G30" s="559"/>
      <c r="I30" s="593"/>
    </row>
    <row r="31" spans="1:14" ht="13.5" thickBot="1" x14ac:dyDescent="0.25">
      <c r="A31" s="559" t="s">
        <v>2223</v>
      </c>
      <c r="B31" s="559"/>
      <c r="C31" s="559"/>
      <c r="D31" s="591"/>
      <c r="E31" s="594"/>
      <c r="F31" s="561"/>
      <c r="G31" s="561"/>
      <c r="H31" s="595"/>
      <c r="I31" s="596"/>
    </row>
    <row r="32" spans="1:14" ht="15.6" customHeight="1" x14ac:dyDescent="0.2">
      <c r="A32" s="559" t="s">
        <v>2224</v>
      </c>
      <c r="B32" s="559"/>
      <c r="C32" s="559"/>
      <c r="D32" s="559"/>
      <c r="E32" s="591"/>
      <c r="I32" s="559"/>
    </row>
    <row r="33" spans="1:12" ht="10.9" customHeight="1" x14ac:dyDescent="0.2">
      <c r="B33" s="559"/>
      <c r="C33" s="559"/>
      <c r="D33" s="559"/>
      <c r="E33" s="591"/>
      <c r="F33" s="597"/>
      <c r="G33" s="597"/>
      <c r="H33" s="597"/>
      <c r="I33" s="559"/>
    </row>
    <row r="34" spans="1:12" ht="18.600000000000001" customHeight="1" x14ac:dyDescent="0.2">
      <c r="B34" s="598" t="s">
        <v>2200</v>
      </c>
      <c r="C34" s="598"/>
      <c r="D34" s="598"/>
      <c r="E34" s="598"/>
      <c r="F34" s="597"/>
      <c r="G34" s="597"/>
      <c r="H34" s="597"/>
      <c r="I34" s="559"/>
    </row>
    <row r="35" spans="1:12" ht="40.9" customHeight="1" x14ac:dyDescent="0.2">
      <c r="B35" s="732" t="s">
        <v>2225</v>
      </c>
      <c r="C35" s="732"/>
      <c r="D35" s="732"/>
      <c r="E35" s="732"/>
      <c r="F35" s="732"/>
      <c r="G35" s="732"/>
      <c r="H35" s="732"/>
      <c r="I35" s="732"/>
      <c r="L35" s="599"/>
    </row>
    <row r="36" spans="1:12" ht="18.600000000000001" customHeight="1" x14ac:dyDescent="0.2">
      <c r="B36" s="559"/>
      <c r="C36" s="559"/>
      <c r="D36" s="559"/>
      <c r="E36" s="591"/>
      <c r="F36" s="597"/>
      <c r="G36" s="597"/>
      <c r="H36" s="597"/>
      <c r="I36" s="559"/>
      <c r="L36" s="599"/>
    </row>
    <row r="37" spans="1:12" ht="18.600000000000001" customHeight="1" x14ac:dyDescent="0.2">
      <c r="B37" s="559"/>
      <c r="C37" s="559"/>
      <c r="D37" s="559"/>
      <c r="E37" s="591"/>
      <c r="F37" s="597"/>
      <c r="G37" s="597"/>
      <c r="H37" s="597"/>
      <c r="I37" s="559"/>
      <c r="L37" s="599"/>
    </row>
    <row r="38" spans="1:12" ht="18.600000000000001" customHeight="1" x14ac:dyDescent="0.2">
      <c r="B38" s="559"/>
      <c r="C38" s="597"/>
      <c r="D38" s="597"/>
      <c r="E38" s="597"/>
      <c r="I38" s="559"/>
    </row>
    <row r="39" spans="1:12" ht="14.45" customHeight="1" x14ac:dyDescent="0.2">
      <c r="A39" s="559"/>
      <c r="B39" s="733" t="str">
        <f>'[11]Planilha Orcamentária GERAL'!F678</f>
        <v>Orlando Vargas da Silva Neto</v>
      </c>
      <c r="C39" s="733"/>
      <c r="D39" s="597"/>
      <c r="F39" s="733" t="str">
        <f>'[11]Planilha Orcamentária GERAL'!F681</f>
        <v>Edson José de Souza Neto</v>
      </c>
      <c r="G39" s="733"/>
      <c r="H39" s="733"/>
      <c r="I39" s="733"/>
    </row>
    <row r="40" spans="1:12" x14ac:dyDescent="0.2">
      <c r="A40" s="559"/>
      <c r="B40" s="734" t="str">
        <f>'[11]Planilha Orcamentária GERAL'!F679</f>
        <v>Engenheiro Civil - CREA/MG 235.266/D</v>
      </c>
      <c r="C40" s="734"/>
      <c r="D40" s="601"/>
      <c r="F40" s="735" t="str">
        <f>'[11]Planilha Orcamentária GERAL'!F682</f>
        <v>Engenheiro Civil - CREA/MG 108.997/D</v>
      </c>
      <c r="G40" s="735"/>
      <c r="H40" s="735"/>
      <c r="I40" s="735"/>
    </row>
    <row r="41" spans="1:12" x14ac:dyDescent="0.2">
      <c r="A41" s="559"/>
      <c r="B41" s="559"/>
      <c r="C41" s="559"/>
      <c r="D41" s="559"/>
      <c r="E41" s="591"/>
      <c r="F41" s="559"/>
      <c r="G41" s="559"/>
      <c r="H41" s="559"/>
      <c r="I41" s="559"/>
    </row>
  </sheetData>
  <mergeCells count="28">
    <mergeCell ref="E7:E8"/>
    <mergeCell ref="B1:I1"/>
    <mergeCell ref="B2:I2"/>
    <mergeCell ref="B3:I3"/>
    <mergeCell ref="H5:I5"/>
    <mergeCell ref="A6:H6"/>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25:I25"/>
    <mergeCell ref="B35:I35"/>
    <mergeCell ref="B39:C39"/>
    <mergeCell ref="F39:I39"/>
    <mergeCell ref="B40:C40"/>
    <mergeCell ref="F40:I40"/>
  </mergeCells>
  <pageMargins left="0.59055118110236227" right="0" top="0.78740157480314965" bottom="0.59055118110236227" header="0.31496062992125984" footer="0.31496062992125984"/>
  <pageSetup paperSize="9" scale="7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showGridLines="0" topLeftCell="A4" zoomScaleSheetLayoutView="94" workbookViewId="0">
      <selection activeCell="D14" sqref="D14"/>
    </sheetView>
  </sheetViews>
  <sheetFormatPr defaultColWidth="9.140625" defaultRowHeight="12.75" x14ac:dyDescent="0.2"/>
  <cols>
    <col min="1" max="1" width="7.7109375" style="590" customWidth="1"/>
    <col min="2" max="2" width="35.42578125" style="590" customWidth="1"/>
    <col min="3" max="3" width="10.42578125" style="590" customWidth="1"/>
    <col min="4" max="4" width="9.28515625" style="590" customWidth="1"/>
    <col min="5" max="5" width="11.42578125" style="600" customWidth="1"/>
    <col min="6" max="6" width="12.140625" style="590" customWidth="1"/>
    <col min="7" max="7" width="9.7109375" style="590" customWidth="1"/>
    <col min="8" max="8" width="10.140625" style="590" customWidth="1"/>
    <col min="9" max="9" width="18.42578125" style="590" customWidth="1"/>
    <col min="10" max="10" width="6.28515625" style="590" customWidth="1"/>
    <col min="11" max="11" width="25.140625" style="590" bestFit="1" customWidth="1"/>
    <col min="12" max="256" width="9.140625" style="590"/>
    <col min="257" max="257" width="13.28515625" style="590" customWidth="1"/>
    <col min="258" max="258" width="37.85546875" style="590" customWidth="1"/>
    <col min="259" max="259" width="15.140625" style="590" bestFit="1" customWidth="1"/>
    <col min="260" max="260" width="11" style="590" bestFit="1" customWidth="1"/>
    <col min="261" max="261" width="13.28515625" style="590" customWidth="1"/>
    <col min="262" max="262" width="23.42578125" style="590" customWidth="1"/>
    <col min="263" max="264" width="12" style="590" bestFit="1" customWidth="1"/>
    <col min="265" max="265" width="15.140625" style="590" bestFit="1" customWidth="1"/>
    <col min="266" max="266" width="9.140625" style="590"/>
    <col min="267" max="267" width="25.140625" style="590" bestFit="1" customWidth="1"/>
    <col min="268" max="512" width="9.140625" style="590"/>
    <col min="513" max="513" width="13.28515625" style="590" customWidth="1"/>
    <col min="514" max="514" width="37.85546875" style="590" customWidth="1"/>
    <col min="515" max="515" width="15.140625" style="590" bestFit="1" customWidth="1"/>
    <col min="516" max="516" width="11" style="590" bestFit="1" customWidth="1"/>
    <col min="517" max="517" width="13.28515625" style="590" customWidth="1"/>
    <col min="518" max="518" width="23.42578125" style="590" customWidth="1"/>
    <col min="519" max="520" width="12" style="590" bestFit="1" customWidth="1"/>
    <col min="521" max="521" width="15.140625" style="590" bestFit="1" customWidth="1"/>
    <col min="522" max="522" width="9.140625" style="590"/>
    <col min="523" max="523" width="25.140625" style="590" bestFit="1" customWidth="1"/>
    <col min="524" max="768" width="9.140625" style="590"/>
    <col min="769" max="769" width="13.28515625" style="590" customWidth="1"/>
    <col min="770" max="770" width="37.85546875" style="590" customWidth="1"/>
    <col min="771" max="771" width="15.140625" style="590" bestFit="1" customWidth="1"/>
    <col min="772" max="772" width="11" style="590" bestFit="1" customWidth="1"/>
    <col min="773" max="773" width="13.28515625" style="590" customWidth="1"/>
    <col min="774" max="774" width="23.42578125" style="590" customWidth="1"/>
    <col min="775" max="776" width="12" style="590" bestFit="1" customWidth="1"/>
    <col min="777" max="777" width="15.140625" style="590" bestFit="1" customWidth="1"/>
    <col min="778" max="778" width="9.140625" style="590"/>
    <col min="779" max="779" width="25.140625" style="590" bestFit="1" customWidth="1"/>
    <col min="780" max="1024" width="9.140625" style="590"/>
    <col min="1025" max="1025" width="13.28515625" style="590" customWidth="1"/>
    <col min="1026" max="1026" width="37.85546875" style="590" customWidth="1"/>
    <col min="1027" max="1027" width="15.140625" style="590" bestFit="1" customWidth="1"/>
    <col min="1028" max="1028" width="11" style="590" bestFit="1" customWidth="1"/>
    <col min="1029" max="1029" width="13.28515625" style="590" customWidth="1"/>
    <col min="1030" max="1030" width="23.42578125" style="590" customWidth="1"/>
    <col min="1031" max="1032" width="12" style="590" bestFit="1" customWidth="1"/>
    <col min="1033" max="1033" width="15.140625" style="590" bestFit="1" customWidth="1"/>
    <col min="1034" max="1034" width="9.140625" style="590"/>
    <col min="1035" max="1035" width="25.140625" style="590" bestFit="1" customWidth="1"/>
    <col min="1036" max="1280" width="9.140625" style="590"/>
    <col min="1281" max="1281" width="13.28515625" style="590" customWidth="1"/>
    <col min="1282" max="1282" width="37.85546875" style="590" customWidth="1"/>
    <col min="1283" max="1283" width="15.140625" style="590" bestFit="1" customWidth="1"/>
    <col min="1284" max="1284" width="11" style="590" bestFit="1" customWidth="1"/>
    <col min="1285" max="1285" width="13.28515625" style="590" customWidth="1"/>
    <col min="1286" max="1286" width="23.42578125" style="590" customWidth="1"/>
    <col min="1287" max="1288" width="12" style="590" bestFit="1" customWidth="1"/>
    <col min="1289" max="1289" width="15.140625" style="590" bestFit="1" customWidth="1"/>
    <col min="1290" max="1290" width="9.140625" style="590"/>
    <col min="1291" max="1291" width="25.140625" style="590" bestFit="1" customWidth="1"/>
    <col min="1292" max="1536" width="9.140625" style="590"/>
    <col min="1537" max="1537" width="13.28515625" style="590" customWidth="1"/>
    <col min="1538" max="1538" width="37.85546875" style="590" customWidth="1"/>
    <col min="1539" max="1539" width="15.140625" style="590" bestFit="1" customWidth="1"/>
    <col min="1540" max="1540" width="11" style="590" bestFit="1" customWidth="1"/>
    <col min="1541" max="1541" width="13.28515625" style="590" customWidth="1"/>
    <col min="1542" max="1542" width="23.42578125" style="590" customWidth="1"/>
    <col min="1543" max="1544" width="12" style="590" bestFit="1" customWidth="1"/>
    <col min="1545" max="1545" width="15.140625" style="590" bestFit="1" customWidth="1"/>
    <col min="1546" max="1546" width="9.140625" style="590"/>
    <col min="1547" max="1547" width="25.140625" style="590" bestFit="1" customWidth="1"/>
    <col min="1548" max="1792" width="9.140625" style="590"/>
    <col min="1793" max="1793" width="13.28515625" style="590" customWidth="1"/>
    <col min="1794" max="1794" width="37.85546875" style="590" customWidth="1"/>
    <col min="1795" max="1795" width="15.140625" style="590" bestFit="1" customWidth="1"/>
    <col min="1796" max="1796" width="11" style="590" bestFit="1" customWidth="1"/>
    <col min="1797" max="1797" width="13.28515625" style="590" customWidth="1"/>
    <col min="1798" max="1798" width="23.42578125" style="590" customWidth="1"/>
    <col min="1799" max="1800" width="12" style="590" bestFit="1" customWidth="1"/>
    <col min="1801" max="1801" width="15.140625" style="590" bestFit="1" customWidth="1"/>
    <col min="1802" max="1802" width="9.140625" style="590"/>
    <col min="1803" max="1803" width="25.140625" style="590" bestFit="1" customWidth="1"/>
    <col min="1804" max="2048" width="9.140625" style="590"/>
    <col min="2049" max="2049" width="13.28515625" style="590" customWidth="1"/>
    <col min="2050" max="2050" width="37.85546875" style="590" customWidth="1"/>
    <col min="2051" max="2051" width="15.140625" style="590" bestFit="1" customWidth="1"/>
    <col min="2052" max="2052" width="11" style="590" bestFit="1" customWidth="1"/>
    <col min="2053" max="2053" width="13.28515625" style="590" customWidth="1"/>
    <col min="2054" max="2054" width="23.42578125" style="590" customWidth="1"/>
    <col min="2055" max="2056" width="12" style="590" bestFit="1" customWidth="1"/>
    <col min="2057" max="2057" width="15.140625" style="590" bestFit="1" customWidth="1"/>
    <col min="2058" max="2058" width="9.140625" style="590"/>
    <col min="2059" max="2059" width="25.140625" style="590" bestFit="1" customWidth="1"/>
    <col min="2060" max="2304" width="9.140625" style="590"/>
    <col min="2305" max="2305" width="13.28515625" style="590" customWidth="1"/>
    <col min="2306" max="2306" width="37.85546875" style="590" customWidth="1"/>
    <col min="2307" max="2307" width="15.140625" style="590" bestFit="1" customWidth="1"/>
    <col min="2308" max="2308" width="11" style="590" bestFit="1" customWidth="1"/>
    <col min="2309" max="2309" width="13.28515625" style="590" customWidth="1"/>
    <col min="2310" max="2310" width="23.42578125" style="590" customWidth="1"/>
    <col min="2311" max="2312" width="12" style="590" bestFit="1" customWidth="1"/>
    <col min="2313" max="2313" width="15.140625" style="590" bestFit="1" customWidth="1"/>
    <col min="2314" max="2314" width="9.140625" style="590"/>
    <col min="2315" max="2315" width="25.140625" style="590" bestFit="1" customWidth="1"/>
    <col min="2316" max="2560" width="9.140625" style="590"/>
    <col min="2561" max="2561" width="13.28515625" style="590" customWidth="1"/>
    <col min="2562" max="2562" width="37.85546875" style="590" customWidth="1"/>
    <col min="2563" max="2563" width="15.140625" style="590" bestFit="1" customWidth="1"/>
    <col min="2564" max="2564" width="11" style="590" bestFit="1" customWidth="1"/>
    <col min="2565" max="2565" width="13.28515625" style="590" customWidth="1"/>
    <col min="2566" max="2566" width="23.42578125" style="590" customWidth="1"/>
    <col min="2567" max="2568" width="12" style="590" bestFit="1" customWidth="1"/>
    <col min="2569" max="2569" width="15.140625" style="590" bestFit="1" customWidth="1"/>
    <col min="2570" max="2570" width="9.140625" style="590"/>
    <col min="2571" max="2571" width="25.140625" style="590" bestFit="1" customWidth="1"/>
    <col min="2572" max="2816" width="9.140625" style="590"/>
    <col min="2817" max="2817" width="13.28515625" style="590" customWidth="1"/>
    <col min="2818" max="2818" width="37.85546875" style="590" customWidth="1"/>
    <col min="2819" max="2819" width="15.140625" style="590" bestFit="1" customWidth="1"/>
    <col min="2820" max="2820" width="11" style="590" bestFit="1" customWidth="1"/>
    <col min="2821" max="2821" width="13.28515625" style="590" customWidth="1"/>
    <col min="2822" max="2822" width="23.42578125" style="590" customWidth="1"/>
    <col min="2823" max="2824" width="12" style="590" bestFit="1" customWidth="1"/>
    <col min="2825" max="2825" width="15.140625" style="590" bestFit="1" customWidth="1"/>
    <col min="2826" max="2826" width="9.140625" style="590"/>
    <col min="2827" max="2827" width="25.140625" style="590" bestFit="1" customWidth="1"/>
    <col min="2828" max="3072" width="9.140625" style="590"/>
    <col min="3073" max="3073" width="13.28515625" style="590" customWidth="1"/>
    <col min="3074" max="3074" width="37.85546875" style="590" customWidth="1"/>
    <col min="3075" max="3075" width="15.140625" style="590" bestFit="1" customWidth="1"/>
    <col min="3076" max="3076" width="11" style="590" bestFit="1" customWidth="1"/>
    <col min="3077" max="3077" width="13.28515625" style="590" customWidth="1"/>
    <col min="3078" max="3078" width="23.42578125" style="590" customWidth="1"/>
    <col min="3079" max="3080" width="12" style="590" bestFit="1" customWidth="1"/>
    <col min="3081" max="3081" width="15.140625" style="590" bestFit="1" customWidth="1"/>
    <col min="3082" max="3082" width="9.140625" style="590"/>
    <col min="3083" max="3083" width="25.140625" style="590" bestFit="1" customWidth="1"/>
    <col min="3084" max="3328" width="9.140625" style="590"/>
    <col min="3329" max="3329" width="13.28515625" style="590" customWidth="1"/>
    <col min="3330" max="3330" width="37.85546875" style="590" customWidth="1"/>
    <col min="3331" max="3331" width="15.140625" style="590" bestFit="1" customWidth="1"/>
    <col min="3332" max="3332" width="11" style="590" bestFit="1" customWidth="1"/>
    <col min="3333" max="3333" width="13.28515625" style="590" customWidth="1"/>
    <col min="3334" max="3334" width="23.42578125" style="590" customWidth="1"/>
    <col min="3335" max="3336" width="12" style="590" bestFit="1" customWidth="1"/>
    <col min="3337" max="3337" width="15.140625" style="590" bestFit="1" customWidth="1"/>
    <col min="3338" max="3338" width="9.140625" style="590"/>
    <col min="3339" max="3339" width="25.140625" style="590" bestFit="1" customWidth="1"/>
    <col min="3340" max="3584" width="9.140625" style="590"/>
    <col min="3585" max="3585" width="13.28515625" style="590" customWidth="1"/>
    <col min="3586" max="3586" width="37.85546875" style="590" customWidth="1"/>
    <col min="3587" max="3587" width="15.140625" style="590" bestFit="1" customWidth="1"/>
    <col min="3588" max="3588" width="11" style="590" bestFit="1" customWidth="1"/>
    <col min="3589" max="3589" width="13.28515625" style="590" customWidth="1"/>
    <col min="3590" max="3590" width="23.42578125" style="590" customWidth="1"/>
    <col min="3591" max="3592" width="12" style="590" bestFit="1" customWidth="1"/>
    <col min="3593" max="3593" width="15.140625" style="590" bestFit="1" customWidth="1"/>
    <col min="3594" max="3594" width="9.140625" style="590"/>
    <col min="3595" max="3595" width="25.140625" style="590" bestFit="1" customWidth="1"/>
    <col min="3596" max="3840" width="9.140625" style="590"/>
    <col min="3841" max="3841" width="13.28515625" style="590" customWidth="1"/>
    <col min="3842" max="3842" width="37.85546875" style="590" customWidth="1"/>
    <col min="3843" max="3843" width="15.140625" style="590" bestFit="1" customWidth="1"/>
    <col min="3844" max="3844" width="11" style="590" bestFit="1" customWidth="1"/>
    <col min="3845" max="3845" width="13.28515625" style="590" customWidth="1"/>
    <col min="3846" max="3846" width="23.42578125" style="590" customWidth="1"/>
    <col min="3847" max="3848" width="12" style="590" bestFit="1" customWidth="1"/>
    <col min="3849" max="3849" width="15.140625" style="590" bestFit="1" customWidth="1"/>
    <col min="3850" max="3850" width="9.140625" style="590"/>
    <col min="3851" max="3851" width="25.140625" style="590" bestFit="1" customWidth="1"/>
    <col min="3852" max="4096" width="9.140625" style="590"/>
    <col min="4097" max="4097" width="13.28515625" style="590" customWidth="1"/>
    <col min="4098" max="4098" width="37.85546875" style="590" customWidth="1"/>
    <col min="4099" max="4099" width="15.140625" style="590" bestFit="1" customWidth="1"/>
    <col min="4100" max="4100" width="11" style="590" bestFit="1" customWidth="1"/>
    <col min="4101" max="4101" width="13.28515625" style="590" customWidth="1"/>
    <col min="4102" max="4102" width="23.42578125" style="590" customWidth="1"/>
    <col min="4103" max="4104" width="12" style="590" bestFit="1" customWidth="1"/>
    <col min="4105" max="4105" width="15.140625" style="590" bestFit="1" customWidth="1"/>
    <col min="4106" max="4106" width="9.140625" style="590"/>
    <col min="4107" max="4107" width="25.140625" style="590" bestFit="1" customWidth="1"/>
    <col min="4108" max="4352" width="9.140625" style="590"/>
    <col min="4353" max="4353" width="13.28515625" style="590" customWidth="1"/>
    <col min="4354" max="4354" width="37.85546875" style="590" customWidth="1"/>
    <col min="4355" max="4355" width="15.140625" style="590" bestFit="1" customWidth="1"/>
    <col min="4356" max="4356" width="11" style="590" bestFit="1" customWidth="1"/>
    <col min="4357" max="4357" width="13.28515625" style="590" customWidth="1"/>
    <col min="4358" max="4358" width="23.42578125" style="590" customWidth="1"/>
    <col min="4359" max="4360" width="12" style="590" bestFit="1" customWidth="1"/>
    <col min="4361" max="4361" width="15.140625" style="590" bestFit="1" customWidth="1"/>
    <col min="4362" max="4362" width="9.140625" style="590"/>
    <col min="4363" max="4363" width="25.140625" style="590" bestFit="1" customWidth="1"/>
    <col min="4364" max="4608" width="9.140625" style="590"/>
    <col min="4609" max="4609" width="13.28515625" style="590" customWidth="1"/>
    <col min="4610" max="4610" width="37.85546875" style="590" customWidth="1"/>
    <col min="4611" max="4611" width="15.140625" style="590" bestFit="1" customWidth="1"/>
    <col min="4612" max="4612" width="11" style="590" bestFit="1" customWidth="1"/>
    <col min="4613" max="4613" width="13.28515625" style="590" customWidth="1"/>
    <col min="4614" max="4614" width="23.42578125" style="590" customWidth="1"/>
    <col min="4615" max="4616" width="12" style="590" bestFit="1" customWidth="1"/>
    <col min="4617" max="4617" width="15.140625" style="590" bestFit="1" customWidth="1"/>
    <col min="4618" max="4618" width="9.140625" style="590"/>
    <col min="4619" max="4619" width="25.140625" style="590" bestFit="1" customWidth="1"/>
    <col min="4620" max="4864" width="9.140625" style="590"/>
    <col min="4865" max="4865" width="13.28515625" style="590" customWidth="1"/>
    <col min="4866" max="4866" width="37.85546875" style="590" customWidth="1"/>
    <col min="4867" max="4867" width="15.140625" style="590" bestFit="1" customWidth="1"/>
    <col min="4868" max="4868" width="11" style="590" bestFit="1" customWidth="1"/>
    <col min="4869" max="4869" width="13.28515625" style="590" customWidth="1"/>
    <col min="4870" max="4870" width="23.42578125" style="590" customWidth="1"/>
    <col min="4871" max="4872" width="12" style="590" bestFit="1" customWidth="1"/>
    <col min="4873" max="4873" width="15.140625" style="590" bestFit="1" customWidth="1"/>
    <col min="4874" max="4874" width="9.140625" style="590"/>
    <col min="4875" max="4875" width="25.140625" style="590" bestFit="1" customWidth="1"/>
    <col min="4876" max="5120" width="9.140625" style="590"/>
    <col min="5121" max="5121" width="13.28515625" style="590" customWidth="1"/>
    <col min="5122" max="5122" width="37.85546875" style="590" customWidth="1"/>
    <col min="5123" max="5123" width="15.140625" style="590" bestFit="1" customWidth="1"/>
    <col min="5124" max="5124" width="11" style="590" bestFit="1" customWidth="1"/>
    <col min="5125" max="5125" width="13.28515625" style="590" customWidth="1"/>
    <col min="5126" max="5126" width="23.42578125" style="590" customWidth="1"/>
    <col min="5127" max="5128" width="12" style="590" bestFit="1" customWidth="1"/>
    <col min="5129" max="5129" width="15.140625" style="590" bestFit="1" customWidth="1"/>
    <col min="5130" max="5130" width="9.140625" style="590"/>
    <col min="5131" max="5131" width="25.140625" style="590" bestFit="1" customWidth="1"/>
    <col min="5132" max="5376" width="9.140625" style="590"/>
    <col min="5377" max="5377" width="13.28515625" style="590" customWidth="1"/>
    <col min="5378" max="5378" width="37.85546875" style="590" customWidth="1"/>
    <col min="5379" max="5379" width="15.140625" style="590" bestFit="1" customWidth="1"/>
    <col min="5380" max="5380" width="11" style="590" bestFit="1" customWidth="1"/>
    <col min="5381" max="5381" width="13.28515625" style="590" customWidth="1"/>
    <col min="5382" max="5382" width="23.42578125" style="590" customWidth="1"/>
    <col min="5383" max="5384" width="12" style="590" bestFit="1" customWidth="1"/>
    <col min="5385" max="5385" width="15.140625" style="590" bestFit="1" customWidth="1"/>
    <col min="5386" max="5386" width="9.140625" style="590"/>
    <col min="5387" max="5387" width="25.140625" style="590" bestFit="1" customWidth="1"/>
    <col min="5388" max="5632" width="9.140625" style="590"/>
    <col min="5633" max="5633" width="13.28515625" style="590" customWidth="1"/>
    <col min="5634" max="5634" width="37.85546875" style="590" customWidth="1"/>
    <col min="5635" max="5635" width="15.140625" style="590" bestFit="1" customWidth="1"/>
    <col min="5636" max="5636" width="11" style="590" bestFit="1" customWidth="1"/>
    <col min="5637" max="5637" width="13.28515625" style="590" customWidth="1"/>
    <col min="5638" max="5638" width="23.42578125" style="590" customWidth="1"/>
    <col min="5639" max="5640" width="12" style="590" bestFit="1" customWidth="1"/>
    <col min="5641" max="5641" width="15.140625" style="590" bestFit="1" customWidth="1"/>
    <col min="5642" max="5642" width="9.140625" style="590"/>
    <col min="5643" max="5643" width="25.140625" style="590" bestFit="1" customWidth="1"/>
    <col min="5644" max="5888" width="9.140625" style="590"/>
    <col min="5889" max="5889" width="13.28515625" style="590" customWidth="1"/>
    <col min="5890" max="5890" width="37.85546875" style="590" customWidth="1"/>
    <col min="5891" max="5891" width="15.140625" style="590" bestFit="1" customWidth="1"/>
    <col min="5892" max="5892" width="11" style="590" bestFit="1" customWidth="1"/>
    <col min="5893" max="5893" width="13.28515625" style="590" customWidth="1"/>
    <col min="5894" max="5894" width="23.42578125" style="590" customWidth="1"/>
    <col min="5895" max="5896" width="12" style="590" bestFit="1" customWidth="1"/>
    <col min="5897" max="5897" width="15.140625" style="590" bestFit="1" customWidth="1"/>
    <col min="5898" max="5898" width="9.140625" style="590"/>
    <col min="5899" max="5899" width="25.140625" style="590" bestFit="1" customWidth="1"/>
    <col min="5900" max="6144" width="9.140625" style="590"/>
    <col min="6145" max="6145" width="13.28515625" style="590" customWidth="1"/>
    <col min="6146" max="6146" width="37.85546875" style="590" customWidth="1"/>
    <col min="6147" max="6147" width="15.140625" style="590" bestFit="1" customWidth="1"/>
    <col min="6148" max="6148" width="11" style="590" bestFit="1" customWidth="1"/>
    <col min="6149" max="6149" width="13.28515625" style="590" customWidth="1"/>
    <col min="6150" max="6150" width="23.42578125" style="590" customWidth="1"/>
    <col min="6151" max="6152" width="12" style="590" bestFit="1" customWidth="1"/>
    <col min="6153" max="6153" width="15.140625" style="590" bestFit="1" customWidth="1"/>
    <col min="6154" max="6154" width="9.140625" style="590"/>
    <col min="6155" max="6155" width="25.140625" style="590" bestFit="1" customWidth="1"/>
    <col min="6156" max="6400" width="9.140625" style="590"/>
    <col min="6401" max="6401" width="13.28515625" style="590" customWidth="1"/>
    <col min="6402" max="6402" width="37.85546875" style="590" customWidth="1"/>
    <col min="6403" max="6403" width="15.140625" style="590" bestFit="1" customWidth="1"/>
    <col min="6404" max="6404" width="11" style="590" bestFit="1" customWidth="1"/>
    <col min="6405" max="6405" width="13.28515625" style="590" customWidth="1"/>
    <col min="6406" max="6406" width="23.42578125" style="590" customWidth="1"/>
    <col min="6407" max="6408" width="12" style="590" bestFit="1" customWidth="1"/>
    <col min="6409" max="6409" width="15.140625" style="590" bestFit="1" customWidth="1"/>
    <col min="6410" max="6410" width="9.140625" style="590"/>
    <col min="6411" max="6411" width="25.140625" style="590" bestFit="1" customWidth="1"/>
    <col min="6412" max="6656" width="9.140625" style="590"/>
    <col min="6657" max="6657" width="13.28515625" style="590" customWidth="1"/>
    <col min="6658" max="6658" width="37.85546875" style="590" customWidth="1"/>
    <col min="6659" max="6659" width="15.140625" style="590" bestFit="1" customWidth="1"/>
    <col min="6660" max="6660" width="11" style="590" bestFit="1" customWidth="1"/>
    <col min="6661" max="6661" width="13.28515625" style="590" customWidth="1"/>
    <col min="6662" max="6662" width="23.42578125" style="590" customWidth="1"/>
    <col min="6663" max="6664" width="12" style="590" bestFit="1" customWidth="1"/>
    <col min="6665" max="6665" width="15.140625" style="590" bestFit="1" customWidth="1"/>
    <col min="6666" max="6666" width="9.140625" style="590"/>
    <col min="6667" max="6667" width="25.140625" style="590" bestFit="1" customWidth="1"/>
    <col min="6668" max="6912" width="9.140625" style="590"/>
    <col min="6913" max="6913" width="13.28515625" style="590" customWidth="1"/>
    <col min="6914" max="6914" width="37.85546875" style="590" customWidth="1"/>
    <col min="6915" max="6915" width="15.140625" style="590" bestFit="1" customWidth="1"/>
    <col min="6916" max="6916" width="11" style="590" bestFit="1" customWidth="1"/>
    <col min="6917" max="6917" width="13.28515625" style="590" customWidth="1"/>
    <col min="6918" max="6918" width="23.42578125" style="590" customWidth="1"/>
    <col min="6919" max="6920" width="12" style="590" bestFit="1" customWidth="1"/>
    <col min="6921" max="6921" width="15.140625" style="590" bestFit="1" customWidth="1"/>
    <col min="6922" max="6922" width="9.140625" style="590"/>
    <col min="6923" max="6923" width="25.140625" style="590" bestFit="1" customWidth="1"/>
    <col min="6924" max="7168" width="9.140625" style="590"/>
    <col min="7169" max="7169" width="13.28515625" style="590" customWidth="1"/>
    <col min="7170" max="7170" width="37.85546875" style="590" customWidth="1"/>
    <col min="7171" max="7171" width="15.140625" style="590" bestFit="1" customWidth="1"/>
    <col min="7172" max="7172" width="11" style="590" bestFit="1" customWidth="1"/>
    <col min="7173" max="7173" width="13.28515625" style="590" customWidth="1"/>
    <col min="7174" max="7174" width="23.42578125" style="590" customWidth="1"/>
    <col min="7175" max="7176" width="12" style="590" bestFit="1" customWidth="1"/>
    <col min="7177" max="7177" width="15.140625" style="590" bestFit="1" customWidth="1"/>
    <col min="7178" max="7178" width="9.140625" style="590"/>
    <col min="7179" max="7179" width="25.140625" style="590" bestFit="1" customWidth="1"/>
    <col min="7180" max="7424" width="9.140625" style="590"/>
    <col min="7425" max="7425" width="13.28515625" style="590" customWidth="1"/>
    <col min="7426" max="7426" width="37.85546875" style="590" customWidth="1"/>
    <col min="7427" max="7427" width="15.140625" style="590" bestFit="1" customWidth="1"/>
    <col min="7428" max="7428" width="11" style="590" bestFit="1" customWidth="1"/>
    <col min="7429" max="7429" width="13.28515625" style="590" customWidth="1"/>
    <col min="7430" max="7430" width="23.42578125" style="590" customWidth="1"/>
    <col min="7431" max="7432" width="12" style="590" bestFit="1" customWidth="1"/>
    <col min="7433" max="7433" width="15.140625" style="590" bestFit="1" customWidth="1"/>
    <col min="7434" max="7434" width="9.140625" style="590"/>
    <col min="7435" max="7435" width="25.140625" style="590" bestFit="1" customWidth="1"/>
    <col min="7436" max="7680" width="9.140625" style="590"/>
    <col min="7681" max="7681" width="13.28515625" style="590" customWidth="1"/>
    <col min="7682" max="7682" width="37.85546875" style="590" customWidth="1"/>
    <col min="7683" max="7683" width="15.140625" style="590" bestFit="1" customWidth="1"/>
    <col min="7684" max="7684" width="11" style="590" bestFit="1" customWidth="1"/>
    <col min="7685" max="7685" width="13.28515625" style="590" customWidth="1"/>
    <col min="7686" max="7686" width="23.42578125" style="590" customWidth="1"/>
    <col min="7687" max="7688" width="12" style="590" bestFit="1" customWidth="1"/>
    <col min="7689" max="7689" width="15.140625" style="590" bestFit="1" customWidth="1"/>
    <col min="7690" max="7690" width="9.140625" style="590"/>
    <col min="7691" max="7691" width="25.140625" style="590" bestFit="1" customWidth="1"/>
    <col min="7692" max="7936" width="9.140625" style="590"/>
    <col min="7937" max="7937" width="13.28515625" style="590" customWidth="1"/>
    <col min="7938" max="7938" width="37.85546875" style="590" customWidth="1"/>
    <col min="7939" max="7939" width="15.140625" style="590" bestFit="1" customWidth="1"/>
    <col min="7940" max="7940" width="11" style="590" bestFit="1" customWidth="1"/>
    <col min="7941" max="7941" width="13.28515625" style="590" customWidth="1"/>
    <col min="7942" max="7942" width="23.42578125" style="590" customWidth="1"/>
    <col min="7943" max="7944" width="12" style="590" bestFit="1" customWidth="1"/>
    <col min="7945" max="7945" width="15.140625" style="590" bestFit="1" customWidth="1"/>
    <col min="7946" max="7946" width="9.140625" style="590"/>
    <col min="7947" max="7947" width="25.140625" style="590" bestFit="1" customWidth="1"/>
    <col min="7948" max="8192" width="9.140625" style="590"/>
    <col min="8193" max="8193" width="13.28515625" style="590" customWidth="1"/>
    <col min="8194" max="8194" width="37.85546875" style="590" customWidth="1"/>
    <col min="8195" max="8195" width="15.140625" style="590" bestFit="1" customWidth="1"/>
    <col min="8196" max="8196" width="11" style="590" bestFit="1" customWidth="1"/>
    <col min="8197" max="8197" width="13.28515625" style="590" customWidth="1"/>
    <col min="8198" max="8198" width="23.42578125" style="590" customWidth="1"/>
    <col min="8199" max="8200" width="12" style="590" bestFit="1" customWidth="1"/>
    <col min="8201" max="8201" width="15.140625" style="590" bestFit="1" customWidth="1"/>
    <col min="8202" max="8202" width="9.140625" style="590"/>
    <col min="8203" max="8203" width="25.140625" style="590" bestFit="1" customWidth="1"/>
    <col min="8204" max="8448" width="9.140625" style="590"/>
    <col min="8449" max="8449" width="13.28515625" style="590" customWidth="1"/>
    <col min="8450" max="8450" width="37.85546875" style="590" customWidth="1"/>
    <col min="8451" max="8451" width="15.140625" style="590" bestFit="1" customWidth="1"/>
    <col min="8452" max="8452" width="11" style="590" bestFit="1" customWidth="1"/>
    <col min="8453" max="8453" width="13.28515625" style="590" customWidth="1"/>
    <col min="8454" max="8454" width="23.42578125" style="590" customWidth="1"/>
    <col min="8455" max="8456" width="12" style="590" bestFit="1" customWidth="1"/>
    <col min="8457" max="8457" width="15.140625" style="590" bestFit="1" customWidth="1"/>
    <col min="8458" max="8458" width="9.140625" style="590"/>
    <col min="8459" max="8459" width="25.140625" style="590" bestFit="1" customWidth="1"/>
    <col min="8460" max="8704" width="9.140625" style="590"/>
    <col min="8705" max="8705" width="13.28515625" style="590" customWidth="1"/>
    <col min="8706" max="8706" width="37.85546875" style="590" customWidth="1"/>
    <col min="8707" max="8707" width="15.140625" style="590" bestFit="1" customWidth="1"/>
    <col min="8708" max="8708" width="11" style="590" bestFit="1" customWidth="1"/>
    <col min="8709" max="8709" width="13.28515625" style="590" customWidth="1"/>
    <col min="8710" max="8710" width="23.42578125" style="590" customWidth="1"/>
    <col min="8711" max="8712" width="12" style="590" bestFit="1" customWidth="1"/>
    <col min="8713" max="8713" width="15.140625" style="590" bestFit="1" customWidth="1"/>
    <col min="8714" max="8714" width="9.140625" style="590"/>
    <col min="8715" max="8715" width="25.140625" style="590" bestFit="1" customWidth="1"/>
    <col min="8716" max="8960" width="9.140625" style="590"/>
    <col min="8961" max="8961" width="13.28515625" style="590" customWidth="1"/>
    <col min="8962" max="8962" width="37.85546875" style="590" customWidth="1"/>
    <col min="8963" max="8963" width="15.140625" style="590" bestFit="1" customWidth="1"/>
    <col min="8964" max="8964" width="11" style="590" bestFit="1" customWidth="1"/>
    <col min="8965" max="8965" width="13.28515625" style="590" customWidth="1"/>
    <col min="8966" max="8966" width="23.42578125" style="590" customWidth="1"/>
    <col min="8967" max="8968" width="12" style="590" bestFit="1" customWidth="1"/>
    <col min="8969" max="8969" width="15.140625" style="590" bestFit="1" customWidth="1"/>
    <col min="8970" max="8970" width="9.140625" style="590"/>
    <col min="8971" max="8971" width="25.140625" style="590" bestFit="1" customWidth="1"/>
    <col min="8972" max="9216" width="9.140625" style="590"/>
    <col min="9217" max="9217" width="13.28515625" style="590" customWidth="1"/>
    <col min="9218" max="9218" width="37.85546875" style="590" customWidth="1"/>
    <col min="9219" max="9219" width="15.140625" style="590" bestFit="1" customWidth="1"/>
    <col min="9220" max="9220" width="11" style="590" bestFit="1" customWidth="1"/>
    <col min="9221" max="9221" width="13.28515625" style="590" customWidth="1"/>
    <col min="9222" max="9222" width="23.42578125" style="590" customWidth="1"/>
    <col min="9223" max="9224" width="12" style="590" bestFit="1" customWidth="1"/>
    <col min="9225" max="9225" width="15.140625" style="590" bestFit="1" customWidth="1"/>
    <col min="9226" max="9226" width="9.140625" style="590"/>
    <col min="9227" max="9227" width="25.140625" style="590" bestFit="1" customWidth="1"/>
    <col min="9228" max="9472" width="9.140625" style="590"/>
    <col min="9473" max="9473" width="13.28515625" style="590" customWidth="1"/>
    <col min="9474" max="9474" width="37.85546875" style="590" customWidth="1"/>
    <col min="9475" max="9475" width="15.140625" style="590" bestFit="1" customWidth="1"/>
    <col min="9476" max="9476" width="11" style="590" bestFit="1" customWidth="1"/>
    <col min="9477" max="9477" width="13.28515625" style="590" customWidth="1"/>
    <col min="9478" max="9478" width="23.42578125" style="590" customWidth="1"/>
    <col min="9479" max="9480" width="12" style="590" bestFit="1" customWidth="1"/>
    <col min="9481" max="9481" width="15.140625" style="590" bestFit="1" customWidth="1"/>
    <col min="9482" max="9482" width="9.140625" style="590"/>
    <col min="9483" max="9483" width="25.140625" style="590" bestFit="1" customWidth="1"/>
    <col min="9484" max="9728" width="9.140625" style="590"/>
    <col min="9729" max="9729" width="13.28515625" style="590" customWidth="1"/>
    <col min="9730" max="9730" width="37.85546875" style="590" customWidth="1"/>
    <col min="9731" max="9731" width="15.140625" style="590" bestFit="1" customWidth="1"/>
    <col min="9732" max="9732" width="11" style="590" bestFit="1" customWidth="1"/>
    <col min="9733" max="9733" width="13.28515625" style="590" customWidth="1"/>
    <col min="9734" max="9734" width="23.42578125" style="590" customWidth="1"/>
    <col min="9735" max="9736" width="12" style="590" bestFit="1" customWidth="1"/>
    <col min="9737" max="9737" width="15.140625" style="590" bestFit="1" customWidth="1"/>
    <col min="9738" max="9738" width="9.140625" style="590"/>
    <col min="9739" max="9739" width="25.140625" style="590" bestFit="1" customWidth="1"/>
    <col min="9740" max="9984" width="9.140625" style="590"/>
    <col min="9985" max="9985" width="13.28515625" style="590" customWidth="1"/>
    <col min="9986" max="9986" width="37.85546875" style="590" customWidth="1"/>
    <col min="9987" max="9987" width="15.140625" style="590" bestFit="1" customWidth="1"/>
    <col min="9988" max="9988" width="11" style="590" bestFit="1" customWidth="1"/>
    <col min="9989" max="9989" width="13.28515625" style="590" customWidth="1"/>
    <col min="9990" max="9990" width="23.42578125" style="590" customWidth="1"/>
    <col min="9991" max="9992" width="12" style="590" bestFit="1" customWidth="1"/>
    <col min="9993" max="9993" width="15.140625" style="590" bestFit="1" customWidth="1"/>
    <col min="9994" max="9994" width="9.140625" style="590"/>
    <col min="9995" max="9995" width="25.140625" style="590" bestFit="1" customWidth="1"/>
    <col min="9996" max="10240" width="9.140625" style="590"/>
    <col min="10241" max="10241" width="13.28515625" style="590" customWidth="1"/>
    <col min="10242" max="10242" width="37.85546875" style="590" customWidth="1"/>
    <col min="10243" max="10243" width="15.140625" style="590" bestFit="1" customWidth="1"/>
    <col min="10244" max="10244" width="11" style="590" bestFit="1" customWidth="1"/>
    <col min="10245" max="10245" width="13.28515625" style="590" customWidth="1"/>
    <col min="10246" max="10246" width="23.42578125" style="590" customWidth="1"/>
    <col min="10247" max="10248" width="12" style="590" bestFit="1" customWidth="1"/>
    <col min="10249" max="10249" width="15.140625" style="590" bestFit="1" customWidth="1"/>
    <col min="10250" max="10250" width="9.140625" style="590"/>
    <col min="10251" max="10251" width="25.140625" style="590" bestFit="1" customWidth="1"/>
    <col min="10252" max="10496" width="9.140625" style="590"/>
    <col min="10497" max="10497" width="13.28515625" style="590" customWidth="1"/>
    <col min="10498" max="10498" width="37.85546875" style="590" customWidth="1"/>
    <col min="10499" max="10499" width="15.140625" style="590" bestFit="1" customWidth="1"/>
    <col min="10500" max="10500" width="11" style="590" bestFit="1" customWidth="1"/>
    <col min="10501" max="10501" width="13.28515625" style="590" customWidth="1"/>
    <col min="10502" max="10502" width="23.42578125" style="590" customWidth="1"/>
    <col min="10503" max="10504" width="12" style="590" bestFit="1" customWidth="1"/>
    <col min="10505" max="10505" width="15.140625" style="590" bestFit="1" customWidth="1"/>
    <col min="10506" max="10506" width="9.140625" style="590"/>
    <col min="10507" max="10507" width="25.140625" style="590" bestFit="1" customWidth="1"/>
    <col min="10508" max="10752" width="9.140625" style="590"/>
    <col min="10753" max="10753" width="13.28515625" style="590" customWidth="1"/>
    <col min="10754" max="10754" width="37.85546875" style="590" customWidth="1"/>
    <col min="10755" max="10755" width="15.140625" style="590" bestFit="1" customWidth="1"/>
    <col min="10756" max="10756" width="11" style="590" bestFit="1" customWidth="1"/>
    <col min="10757" max="10757" width="13.28515625" style="590" customWidth="1"/>
    <col min="10758" max="10758" width="23.42578125" style="590" customWidth="1"/>
    <col min="10759" max="10760" width="12" style="590" bestFit="1" customWidth="1"/>
    <col min="10761" max="10761" width="15.140625" style="590" bestFit="1" customWidth="1"/>
    <col min="10762" max="10762" width="9.140625" style="590"/>
    <col min="10763" max="10763" width="25.140625" style="590" bestFit="1" customWidth="1"/>
    <col min="10764" max="11008" width="9.140625" style="590"/>
    <col min="11009" max="11009" width="13.28515625" style="590" customWidth="1"/>
    <col min="11010" max="11010" width="37.85546875" style="590" customWidth="1"/>
    <col min="11011" max="11011" width="15.140625" style="590" bestFit="1" customWidth="1"/>
    <col min="11012" max="11012" width="11" style="590" bestFit="1" customWidth="1"/>
    <col min="11013" max="11013" width="13.28515625" style="590" customWidth="1"/>
    <col min="11014" max="11014" width="23.42578125" style="590" customWidth="1"/>
    <col min="11015" max="11016" width="12" style="590" bestFit="1" customWidth="1"/>
    <col min="11017" max="11017" width="15.140625" style="590" bestFit="1" customWidth="1"/>
    <col min="11018" max="11018" width="9.140625" style="590"/>
    <col min="11019" max="11019" width="25.140625" style="590" bestFit="1" customWidth="1"/>
    <col min="11020" max="11264" width="9.140625" style="590"/>
    <col min="11265" max="11265" width="13.28515625" style="590" customWidth="1"/>
    <col min="11266" max="11266" width="37.85546875" style="590" customWidth="1"/>
    <col min="11267" max="11267" width="15.140625" style="590" bestFit="1" customWidth="1"/>
    <col min="11268" max="11268" width="11" style="590" bestFit="1" customWidth="1"/>
    <col min="11269" max="11269" width="13.28515625" style="590" customWidth="1"/>
    <col min="11270" max="11270" width="23.42578125" style="590" customWidth="1"/>
    <col min="11271" max="11272" width="12" style="590" bestFit="1" customWidth="1"/>
    <col min="11273" max="11273" width="15.140625" style="590" bestFit="1" customWidth="1"/>
    <col min="11274" max="11274" width="9.140625" style="590"/>
    <col min="11275" max="11275" width="25.140625" style="590" bestFit="1" customWidth="1"/>
    <col min="11276" max="11520" width="9.140625" style="590"/>
    <col min="11521" max="11521" width="13.28515625" style="590" customWidth="1"/>
    <col min="11522" max="11522" width="37.85546875" style="590" customWidth="1"/>
    <col min="11523" max="11523" width="15.140625" style="590" bestFit="1" customWidth="1"/>
    <col min="11524" max="11524" width="11" style="590" bestFit="1" customWidth="1"/>
    <col min="11525" max="11525" width="13.28515625" style="590" customWidth="1"/>
    <col min="11526" max="11526" width="23.42578125" style="590" customWidth="1"/>
    <col min="11527" max="11528" width="12" style="590" bestFit="1" customWidth="1"/>
    <col min="11529" max="11529" width="15.140625" style="590" bestFit="1" customWidth="1"/>
    <col min="11530" max="11530" width="9.140625" style="590"/>
    <col min="11531" max="11531" width="25.140625" style="590" bestFit="1" customWidth="1"/>
    <col min="11532" max="11776" width="9.140625" style="590"/>
    <col min="11777" max="11777" width="13.28515625" style="590" customWidth="1"/>
    <col min="11778" max="11778" width="37.85546875" style="590" customWidth="1"/>
    <col min="11779" max="11779" width="15.140625" style="590" bestFit="1" customWidth="1"/>
    <col min="11780" max="11780" width="11" style="590" bestFit="1" customWidth="1"/>
    <col min="11781" max="11781" width="13.28515625" style="590" customWidth="1"/>
    <col min="11782" max="11782" width="23.42578125" style="590" customWidth="1"/>
    <col min="11783" max="11784" width="12" style="590" bestFit="1" customWidth="1"/>
    <col min="11785" max="11785" width="15.140625" style="590" bestFit="1" customWidth="1"/>
    <col min="11786" max="11786" width="9.140625" style="590"/>
    <col min="11787" max="11787" width="25.140625" style="590" bestFit="1" customWidth="1"/>
    <col min="11788" max="12032" width="9.140625" style="590"/>
    <col min="12033" max="12033" width="13.28515625" style="590" customWidth="1"/>
    <col min="12034" max="12034" width="37.85546875" style="590" customWidth="1"/>
    <col min="12035" max="12035" width="15.140625" style="590" bestFit="1" customWidth="1"/>
    <col min="12036" max="12036" width="11" style="590" bestFit="1" customWidth="1"/>
    <col min="12037" max="12037" width="13.28515625" style="590" customWidth="1"/>
    <col min="12038" max="12038" width="23.42578125" style="590" customWidth="1"/>
    <col min="12039" max="12040" width="12" style="590" bestFit="1" customWidth="1"/>
    <col min="12041" max="12041" width="15.140625" style="590" bestFit="1" customWidth="1"/>
    <col min="12042" max="12042" width="9.140625" style="590"/>
    <col min="12043" max="12043" width="25.140625" style="590" bestFit="1" customWidth="1"/>
    <col min="12044" max="12288" width="9.140625" style="590"/>
    <col min="12289" max="12289" width="13.28515625" style="590" customWidth="1"/>
    <col min="12290" max="12290" width="37.85546875" style="590" customWidth="1"/>
    <col min="12291" max="12291" width="15.140625" style="590" bestFit="1" customWidth="1"/>
    <col min="12292" max="12292" width="11" style="590" bestFit="1" customWidth="1"/>
    <col min="12293" max="12293" width="13.28515625" style="590" customWidth="1"/>
    <col min="12294" max="12294" width="23.42578125" style="590" customWidth="1"/>
    <col min="12295" max="12296" width="12" style="590" bestFit="1" customWidth="1"/>
    <col min="12297" max="12297" width="15.140625" style="590" bestFit="1" customWidth="1"/>
    <col min="12298" max="12298" width="9.140625" style="590"/>
    <col min="12299" max="12299" width="25.140625" style="590" bestFit="1" customWidth="1"/>
    <col min="12300" max="12544" width="9.140625" style="590"/>
    <col min="12545" max="12545" width="13.28515625" style="590" customWidth="1"/>
    <col min="12546" max="12546" width="37.85546875" style="590" customWidth="1"/>
    <col min="12547" max="12547" width="15.140625" style="590" bestFit="1" customWidth="1"/>
    <col min="12548" max="12548" width="11" style="590" bestFit="1" customWidth="1"/>
    <col min="12549" max="12549" width="13.28515625" style="590" customWidth="1"/>
    <col min="12550" max="12550" width="23.42578125" style="590" customWidth="1"/>
    <col min="12551" max="12552" width="12" style="590" bestFit="1" customWidth="1"/>
    <col min="12553" max="12553" width="15.140625" style="590" bestFit="1" customWidth="1"/>
    <col min="12554" max="12554" width="9.140625" style="590"/>
    <col min="12555" max="12555" width="25.140625" style="590" bestFit="1" customWidth="1"/>
    <col min="12556" max="12800" width="9.140625" style="590"/>
    <col min="12801" max="12801" width="13.28515625" style="590" customWidth="1"/>
    <col min="12802" max="12802" width="37.85546875" style="590" customWidth="1"/>
    <col min="12803" max="12803" width="15.140625" style="590" bestFit="1" customWidth="1"/>
    <col min="12804" max="12804" width="11" style="590" bestFit="1" customWidth="1"/>
    <col min="12805" max="12805" width="13.28515625" style="590" customWidth="1"/>
    <col min="12806" max="12806" width="23.42578125" style="590" customWidth="1"/>
    <col min="12807" max="12808" width="12" style="590" bestFit="1" customWidth="1"/>
    <col min="12809" max="12809" width="15.140625" style="590" bestFit="1" customWidth="1"/>
    <col min="12810" max="12810" width="9.140625" style="590"/>
    <col min="12811" max="12811" width="25.140625" style="590" bestFit="1" customWidth="1"/>
    <col min="12812" max="13056" width="9.140625" style="590"/>
    <col min="13057" max="13057" width="13.28515625" style="590" customWidth="1"/>
    <col min="13058" max="13058" width="37.85546875" style="590" customWidth="1"/>
    <col min="13059" max="13059" width="15.140625" style="590" bestFit="1" customWidth="1"/>
    <col min="13060" max="13060" width="11" style="590" bestFit="1" customWidth="1"/>
    <col min="13061" max="13061" width="13.28515625" style="590" customWidth="1"/>
    <col min="13062" max="13062" width="23.42578125" style="590" customWidth="1"/>
    <col min="13063" max="13064" width="12" style="590" bestFit="1" customWidth="1"/>
    <col min="13065" max="13065" width="15.140625" style="590" bestFit="1" customWidth="1"/>
    <col min="13066" max="13066" width="9.140625" style="590"/>
    <col min="13067" max="13067" width="25.140625" style="590" bestFit="1" customWidth="1"/>
    <col min="13068" max="13312" width="9.140625" style="590"/>
    <col min="13313" max="13313" width="13.28515625" style="590" customWidth="1"/>
    <col min="13314" max="13314" width="37.85546875" style="590" customWidth="1"/>
    <col min="13315" max="13315" width="15.140625" style="590" bestFit="1" customWidth="1"/>
    <col min="13316" max="13316" width="11" style="590" bestFit="1" customWidth="1"/>
    <col min="13317" max="13317" width="13.28515625" style="590" customWidth="1"/>
    <col min="13318" max="13318" width="23.42578125" style="590" customWidth="1"/>
    <col min="13319" max="13320" width="12" style="590" bestFit="1" customWidth="1"/>
    <col min="13321" max="13321" width="15.140625" style="590" bestFit="1" customWidth="1"/>
    <col min="13322" max="13322" width="9.140625" style="590"/>
    <col min="13323" max="13323" width="25.140625" style="590" bestFit="1" customWidth="1"/>
    <col min="13324" max="13568" width="9.140625" style="590"/>
    <col min="13569" max="13569" width="13.28515625" style="590" customWidth="1"/>
    <col min="13570" max="13570" width="37.85546875" style="590" customWidth="1"/>
    <col min="13571" max="13571" width="15.140625" style="590" bestFit="1" customWidth="1"/>
    <col min="13572" max="13572" width="11" style="590" bestFit="1" customWidth="1"/>
    <col min="13573" max="13573" width="13.28515625" style="590" customWidth="1"/>
    <col min="13574" max="13574" width="23.42578125" style="590" customWidth="1"/>
    <col min="13575" max="13576" width="12" style="590" bestFit="1" customWidth="1"/>
    <col min="13577" max="13577" width="15.140625" style="590" bestFit="1" customWidth="1"/>
    <col min="13578" max="13578" width="9.140625" style="590"/>
    <col min="13579" max="13579" width="25.140625" style="590" bestFit="1" customWidth="1"/>
    <col min="13580" max="13824" width="9.140625" style="590"/>
    <col min="13825" max="13825" width="13.28515625" style="590" customWidth="1"/>
    <col min="13826" max="13826" width="37.85546875" style="590" customWidth="1"/>
    <col min="13827" max="13827" width="15.140625" style="590" bestFit="1" customWidth="1"/>
    <col min="13828" max="13828" width="11" style="590" bestFit="1" customWidth="1"/>
    <col min="13829" max="13829" width="13.28515625" style="590" customWidth="1"/>
    <col min="13830" max="13830" width="23.42578125" style="590" customWidth="1"/>
    <col min="13831" max="13832" width="12" style="590" bestFit="1" customWidth="1"/>
    <col min="13833" max="13833" width="15.140625" style="590" bestFit="1" customWidth="1"/>
    <col min="13834" max="13834" width="9.140625" style="590"/>
    <col min="13835" max="13835" width="25.140625" style="590" bestFit="1" customWidth="1"/>
    <col min="13836" max="14080" width="9.140625" style="590"/>
    <col min="14081" max="14081" width="13.28515625" style="590" customWidth="1"/>
    <col min="14082" max="14082" width="37.85546875" style="590" customWidth="1"/>
    <col min="14083" max="14083" width="15.140625" style="590" bestFit="1" customWidth="1"/>
    <col min="14084" max="14084" width="11" style="590" bestFit="1" customWidth="1"/>
    <col min="14085" max="14085" width="13.28515625" style="590" customWidth="1"/>
    <col min="14086" max="14086" width="23.42578125" style="590" customWidth="1"/>
    <col min="14087" max="14088" width="12" style="590" bestFit="1" customWidth="1"/>
    <col min="14089" max="14089" width="15.140625" style="590" bestFit="1" customWidth="1"/>
    <col min="14090" max="14090" width="9.140625" style="590"/>
    <col min="14091" max="14091" width="25.140625" style="590" bestFit="1" customWidth="1"/>
    <col min="14092" max="14336" width="9.140625" style="590"/>
    <col min="14337" max="14337" width="13.28515625" style="590" customWidth="1"/>
    <col min="14338" max="14338" width="37.85546875" style="590" customWidth="1"/>
    <col min="14339" max="14339" width="15.140625" style="590" bestFit="1" customWidth="1"/>
    <col min="14340" max="14340" width="11" style="590" bestFit="1" customWidth="1"/>
    <col min="14341" max="14341" width="13.28515625" style="590" customWidth="1"/>
    <col min="14342" max="14342" width="23.42578125" style="590" customWidth="1"/>
    <col min="14343" max="14344" width="12" style="590" bestFit="1" customWidth="1"/>
    <col min="14345" max="14345" width="15.140625" style="590" bestFit="1" customWidth="1"/>
    <col min="14346" max="14346" width="9.140625" style="590"/>
    <col min="14347" max="14347" width="25.140625" style="590" bestFit="1" customWidth="1"/>
    <col min="14348" max="14592" width="9.140625" style="590"/>
    <col min="14593" max="14593" width="13.28515625" style="590" customWidth="1"/>
    <col min="14594" max="14594" width="37.85546875" style="590" customWidth="1"/>
    <col min="14595" max="14595" width="15.140625" style="590" bestFit="1" customWidth="1"/>
    <col min="14596" max="14596" width="11" style="590" bestFit="1" customWidth="1"/>
    <col min="14597" max="14597" width="13.28515625" style="590" customWidth="1"/>
    <col min="14598" max="14598" width="23.42578125" style="590" customWidth="1"/>
    <col min="14599" max="14600" width="12" style="590" bestFit="1" customWidth="1"/>
    <col min="14601" max="14601" width="15.140625" style="590" bestFit="1" customWidth="1"/>
    <col min="14602" max="14602" width="9.140625" style="590"/>
    <col min="14603" max="14603" width="25.140625" style="590" bestFit="1" customWidth="1"/>
    <col min="14604" max="14848" width="9.140625" style="590"/>
    <col min="14849" max="14849" width="13.28515625" style="590" customWidth="1"/>
    <col min="14850" max="14850" width="37.85546875" style="590" customWidth="1"/>
    <col min="14851" max="14851" width="15.140625" style="590" bestFit="1" customWidth="1"/>
    <col min="14852" max="14852" width="11" style="590" bestFit="1" customWidth="1"/>
    <col min="14853" max="14853" width="13.28515625" style="590" customWidth="1"/>
    <col min="14854" max="14854" width="23.42578125" style="590" customWidth="1"/>
    <col min="14855" max="14856" width="12" style="590" bestFit="1" customWidth="1"/>
    <col min="14857" max="14857" width="15.140625" style="590" bestFit="1" customWidth="1"/>
    <col min="14858" max="14858" width="9.140625" style="590"/>
    <col min="14859" max="14859" width="25.140625" style="590" bestFit="1" customWidth="1"/>
    <col min="14860" max="15104" width="9.140625" style="590"/>
    <col min="15105" max="15105" width="13.28515625" style="590" customWidth="1"/>
    <col min="15106" max="15106" width="37.85546875" style="590" customWidth="1"/>
    <col min="15107" max="15107" width="15.140625" style="590" bestFit="1" customWidth="1"/>
    <col min="15108" max="15108" width="11" style="590" bestFit="1" customWidth="1"/>
    <col min="15109" max="15109" width="13.28515625" style="590" customWidth="1"/>
    <col min="15110" max="15110" width="23.42578125" style="590" customWidth="1"/>
    <col min="15111" max="15112" width="12" style="590" bestFit="1" customWidth="1"/>
    <col min="15113" max="15113" width="15.140625" style="590" bestFit="1" customWidth="1"/>
    <col min="15114" max="15114" width="9.140625" style="590"/>
    <col min="15115" max="15115" width="25.140625" style="590" bestFit="1" customWidth="1"/>
    <col min="15116" max="15360" width="9.140625" style="590"/>
    <col min="15361" max="15361" width="13.28515625" style="590" customWidth="1"/>
    <col min="15362" max="15362" width="37.85546875" style="590" customWidth="1"/>
    <col min="15363" max="15363" width="15.140625" style="590" bestFit="1" customWidth="1"/>
    <col min="15364" max="15364" width="11" style="590" bestFit="1" customWidth="1"/>
    <col min="15365" max="15365" width="13.28515625" style="590" customWidth="1"/>
    <col min="15366" max="15366" width="23.42578125" style="590" customWidth="1"/>
    <col min="15367" max="15368" width="12" style="590" bestFit="1" customWidth="1"/>
    <col min="15369" max="15369" width="15.140625" style="590" bestFit="1" customWidth="1"/>
    <col min="15370" max="15370" width="9.140625" style="590"/>
    <col min="15371" max="15371" width="25.140625" style="590" bestFit="1" customWidth="1"/>
    <col min="15372" max="15616" width="9.140625" style="590"/>
    <col min="15617" max="15617" width="13.28515625" style="590" customWidth="1"/>
    <col min="15618" max="15618" width="37.85546875" style="590" customWidth="1"/>
    <col min="15619" max="15619" width="15.140625" style="590" bestFit="1" customWidth="1"/>
    <col min="15620" max="15620" width="11" style="590" bestFit="1" customWidth="1"/>
    <col min="15621" max="15621" width="13.28515625" style="590" customWidth="1"/>
    <col min="15622" max="15622" width="23.42578125" style="590" customWidth="1"/>
    <col min="15623" max="15624" width="12" style="590" bestFit="1" customWidth="1"/>
    <col min="15625" max="15625" width="15.140625" style="590" bestFit="1" customWidth="1"/>
    <col min="15626" max="15626" width="9.140625" style="590"/>
    <col min="15627" max="15627" width="25.140625" style="590" bestFit="1" customWidth="1"/>
    <col min="15628" max="15872" width="9.140625" style="590"/>
    <col min="15873" max="15873" width="13.28515625" style="590" customWidth="1"/>
    <col min="15874" max="15874" width="37.85546875" style="590" customWidth="1"/>
    <col min="15875" max="15875" width="15.140625" style="590" bestFit="1" customWidth="1"/>
    <col min="15876" max="15876" width="11" style="590" bestFit="1" customWidth="1"/>
    <col min="15877" max="15877" width="13.28515625" style="590" customWidth="1"/>
    <col min="15878" max="15878" width="23.42578125" style="590" customWidth="1"/>
    <col min="15879" max="15880" width="12" style="590" bestFit="1" customWidth="1"/>
    <col min="15881" max="15881" width="15.140625" style="590" bestFit="1" customWidth="1"/>
    <col min="15882" max="15882" width="9.140625" style="590"/>
    <col min="15883" max="15883" width="25.140625" style="590" bestFit="1" customWidth="1"/>
    <col min="15884" max="16128" width="9.140625" style="590"/>
    <col min="16129" max="16129" width="13.28515625" style="590" customWidth="1"/>
    <col min="16130" max="16130" width="37.85546875" style="590" customWidth="1"/>
    <col min="16131" max="16131" width="15.140625" style="590" bestFit="1" customWidth="1"/>
    <col min="16132" max="16132" width="11" style="590" bestFit="1" customWidth="1"/>
    <col min="16133" max="16133" width="13.28515625" style="590" customWidth="1"/>
    <col min="16134" max="16134" width="23.42578125" style="590" customWidth="1"/>
    <col min="16135" max="16136" width="12" style="590" bestFit="1" customWidth="1"/>
    <col min="16137" max="16137" width="15.140625" style="590" bestFit="1" customWidth="1"/>
    <col min="16138" max="16138" width="9.140625" style="590"/>
    <col min="16139" max="16139" width="25.140625" style="590" bestFit="1" customWidth="1"/>
    <col min="16140" max="16384" width="9.140625" style="590"/>
  </cols>
  <sheetData>
    <row r="1" spans="1:11" s="559" customFormat="1" ht="29.45" customHeight="1" x14ac:dyDescent="0.2">
      <c r="B1" s="752" t="s">
        <v>2170</v>
      </c>
      <c r="C1" s="752"/>
      <c r="D1" s="752"/>
      <c r="E1" s="752"/>
      <c r="F1" s="752"/>
      <c r="G1" s="752"/>
      <c r="H1" s="752"/>
      <c r="I1" s="752"/>
    </row>
    <row r="2" spans="1:11" s="559" customFormat="1" ht="16.149999999999999" customHeight="1" x14ac:dyDescent="0.25">
      <c r="B2" s="753" t="s">
        <v>2171</v>
      </c>
      <c r="C2" s="753"/>
      <c r="D2" s="753"/>
      <c r="E2" s="753"/>
      <c r="F2" s="753"/>
      <c r="G2" s="753"/>
      <c r="H2" s="753"/>
      <c r="I2" s="753"/>
    </row>
    <row r="3" spans="1:11" s="559" customFormat="1" ht="50.1" customHeight="1" x14ac:dyDescent="0.25">
      <c r="B3" s="754" t="s">
        <v>2172</v>
      </c>
      <c r="C3" s="755"/>
      <c r="D3" s="755"/>
      <c r="E3" s="755"/>
      <c r="F3" s="755"/>
      <c r="G3" s="755"/>
      <c r="H3" s="755"/>
      <c r="I3" s="755"/>
    </row>
    <row r="4" spans="1:11" s="559" customFormat="1" ht="22.15" customHeight="1" x14ac:dyDescent="0.3">
      <c r="B4" s="560"/>
      <c r="C4" s="560"/>
      <c r="D4" s="560"/>
      <c r="E4" s="560"/>
      <c r="F4" s="560"/>
      <c r="G4" s="560"/>
      <c r="H4" s="560"/>
      <c r="I4" s="560"/>
    </row>
    <row r="5" spans="1:11" s="559" customFormat="1" ht="13.9" thickBot="1" x14ac:dyDescent="0.3">
      <c r="A5" s="561"/>
      <c r="B5" s="561"/>
      <c r="C5" s="561"/>
      <c r="D5" s="561"/>
      <c r="E5" s="562"/>
      <c r="F5" s="561"/>
      <c r="G5" s="561"/>
      <c r="H5" s="756" t="s">
        <v>2173</v>
      </c>
      <c r="I5" s="756"/>
    </row>
    <row r="6" spans="1:11" s="564" customFormat="1" ht="27.6" customHeight="1" thickBot="1" x14ac:dyDescent="0.3">
      <c r="A6" s="757" t="s">
        <v>2174</v>
      </c>
      <c r="B6" s="758"/>
      <c r="C6" s="758"/>
      <c r="D6" s="758"/>
      <c r="E6" s="758"/>
      <c r="F6" s="758"/>
      <c r="G6" s="758"/>
      <c r="H6" s="759"/>
      <c r="I6" s="563"/>
    </row>
    <row r="7" spans="1:11" s="564" customFormat="1" ht="18" customHeight="1" thickBot="1" x14ac:dyDescent="0.3">
      <c r="A7" s="741" t="s">
        <v>0</v>
      </c>
      <c r="B7" s="741" t="s">
        <v>2175</v>
      </c>
      <c r="C7" s="751" t="s">
        <v>2176</v>
      </c>
      <c r="D7" s="751" t="s">
        <v>2177</v>
      </c>
      <c r="E7" s="739" t="s">
        <v>2178</v>
      </c>
      <c r="F7" s="739" t="s">
        <v>2179</v>
      </c>
      <c r="G7" s="741" t="s">
        <v>2180</v>
      </c>
      <c r="H7" s="741"/>
      <c r="I7" s="741"/>
    </row>
    <row r="8" spans="1:11" s="564" customFormat="1" ht="22.15" customHeight="1" thickBot="1" x14ac:dyDescent="0.3">
      <c r="A8" s="741"/>
      <c r="B8" s="741"/>
      <c r="C8" s="751"/>
      <c r="D8" s="751"/>
      <c r="E8" s="740"/>
      <c r="F8" s="740"/>
      <c r="G8" s="565" t="s">
        <v>2181</v>
      </c>
      <c r="H8" s="565" t="s">
        <v>2182</v>
      </c>
      <c r="I8" s="565" t="s">
        <v>2183</v>
      </c>
    </row>
    <row r="9" spans="1:11" s="564" customFormat="1" ht="19.899999999999999" customHeight="1" thickBot="1" x14ac:dyDescent="0.3">
      <c r="A9" s="565">
        <v>1</v>
      </c>
      <c r="B9" s="566" t="s">
        <v>2184</v>
      </c>
      <c r="C9" s="567">
        <f>D9*$I$6</f>
        <v>0</v>
      </c>
      <c r="D9" s="568">
        <v>0.03</v>
      </c>
      <c r="E9" s="565"/>
      <c r="F9" s="565" t="str">
        <f>IF(AND(D9&gt;=G9,D9&lt;=I9),"OK","DIFERE")</f>
        <v>OK</v>
      </c>
      <c r="G9" s="569">
        <v>0.03</v>
      </c>
      <c r="H9" s="569">
        <v>0.04</v>
      </c>
      <c r="I9" s="569">
        <v>5.5E-2</v>
      </c>
      <c r="J9" s="564" t="s">
        <v>2185</v>
      </c>
      <c r="K9" s="564" t="s">
        <v>2186</v>
      </c>
    </row>
    <row r="10" spans="1:11" s="564" customFormat="1" ht="19.899999999999999" customHeight="1" thickBot="1" x14ac:dyDescent="0.35">
      <c r="A10" s="565">
        <v>2</v>
      </c>
      <c r="B10" s="566" t="s">
        <v>2187</v>
      </c>
      <c r="C10" s="567">
        <f>D10*$I$6</f>
        <v>0</v>
      </c>
      <c r="D10" s="568">
        <v>8.0000000000000002E-3</v>
      </c>
      <c r="E10" s="565"/>
      <c r="F10" s="565" t="str">
        <f>IF(AND(D10&gt;=G10,D10&lt;=I10),"OK","DIFERE")</f>
        <v>OK</v>
      </c>
      <c r="G10" s="569">
        <v>8.0000000000000002E-3</v>
      </c>
      <c r="H10" s="569">
        <v>8.0000000000000002E-3</v>
      </c>
      <c r="I10" s="569">
        <v>0.01</v>
      </c>
      <c r="J10" s="564" t="s">
        <v>2188</v>
      </c>
      <c r="K10" s="564" t="s">
        <v>2189</v>
      </c>
    </row>
    <row r="11" spans="1:11" s="564" customFormat="1" ht="19.899999999999999" customHeight="1" thickBot="1" x14ac:dyDescent="0.35">
      <c r="A11" s="565">
        <v>3</v>
      </c>
      <c r="B11" s="566" t="s">
        <v>2190</v>
      </c>
      <c r="C11" s="567">
        <f>D11*$I$6</f>
        <v>0</v>
      </c>
      <c r="D11" s="568">
        <v>9.7000000000000003E-3</v>
      </c>
      <c r="E11" s="565"/>
      <c r="F11" s="565" t="str">
        <f>IF(AND(D11&gt;=G11,D11&lt;=I11),"OK","DIFERE")</f>
        <v>OK</v>
      </c>
      <c r="G11" s="569">
        <v>9.7000000000000003E-3</v>
      </c>
      <c r="H11" s="569">
        <v>1.2699999999999999E-2</v>
      </c>
      <c r="I11" s="569">
        <v>1.2699999999999999E-2</v>
      </c>
      <c r="J11" s="564" t="s">
        <v>2191</v>
      </c>
      <c r="K11" s="564" t="s">
        <v>2192</v>
      </c>
    </row>
    <row r="12" spans="1:11" s="564" customFormat="1" ht="19.899999999999999" customHeight="1" thickBot="1" x14ac:dyDescent="0.35">
      <c r="A12" s="565">
        <v>4</v>
      </c>
      <c r="B12" s="566" t="s">
        <v>2193</v>
      </c>
      <c r="C12" s="567">
        <f>D12*($I$6+C9+C10+C11)</f>
        <v>0</v>
      </c>
      <c r="D12" s="568">
        <v>5.8999999999999999E-3</v>
      </c>
      <c r="E12" s="565"/>
      <c r="F12" s="565" t="str">
        <f>IF(AND(D12&gt;=G12,D12&lt;=I12),"OK","DIFERE")</f>
        <v>OK</v>
      </c>
      <c r="G12" s="569">
        <v>5.8999999999999999E-3</v>
      </c>
      <c r="H12" s="569">
        <v>1.23E-2</v>
      </c>
      <c r="I12" s="569">
        <v>1.3899999999999999E-2</v>
      </c>
      <c r="J12" s="564" t="s">
        <v>2194</v>
      </c>
      <c r="K12" s="564" t="s">
        <v>2195</v>
      </c>
    </row>
    <row r="13" spans="1:11" s="564" customFormat="1" ht="19.899999999999999" customHeight="1" thickBot="1" x14ac:dyDescent="0.35">
      <c r="A13" s="565">
        <v>5</v>
      </c>
      <c r="B13" s="566" t="s">
        <v>2196</v>
      </c>
      <c r="C13" s="567">
        <f>D13*($I$6+C9+C10+C11+C12)</f>
        <v>0</v>
      </c>
      <c r="D13" s="568">
        <v>6.1600000000000002E-2</v>
      </c>
      <c r="E13" s="565"/>
      <c r="F13" s="565" t="str">
        <f>IF(AND(D13&gt;=G13,D13&lt;=I13),"OK","DIFERE")</f>
        <v>OK</v>
      </c>
      <c r="G13" s="569">
        <v>6.1600000000000002E-2</v>
      </c>
      <c r="H13" s="569">
        <v>7.3999999999999996E-2</v>
      </c>
      <c r="I13" s="569">
        <v>8.9599999999999999E-2</v>
      </c>
      <c r="J13" s="564" t="s">
        <v>2105</v>
      </c>
      <c r="K13" s="564" t="s">
        <v>2197</v>
      </c>
    </row>
    <row r="14" spans="1:11" s="564" customFormat="1" ht="19.899999999999999" customHeight="1" thickBot="1" x14ac:dyDescent="0.35">
      <c r="A14" s="565">
        <v>6</v>
      </c>
      <c r="B14" s="570" t="s">
        <v>2198</v>
      </c>
      <c r="C14" s="571">
        <f>D14*$I$6*(1+D21)</f>
        <v>0</v>
      </c>
      <c r="D14" s="572">
        <f>D15+D16+D17</f>
        <v>5.6499999999999995E-2</v>
      </c>
      <c r="E14" s="573"/>
      <c r="F14" s="574"/>
      <c r="G14" s="575"/>
      <c r="H14" s="575"/>
      <c r="I14" s="576"/>
      <c r="J14" s="564" t="s">
        <v>2199</v>
      </c>
      <c r="K14" s="564" t="s">
        <v>2200</v>
      </c>
    </row>
    <row r="15" spans="1:11" s="564" customFormat="1" ht="19.899999999999999" customHeight="1" thickBot="1" x14ac:dyDescent="0.35">
      <c r="A15" s="577" t="s">
        <v>2201</v>
      </c>
      <c r="B15" s="742" t="s">
        <v>2202</v>
      </c>
      <c r="C15" s="743"/>
      <c r="D15" s="578">
        <v>6.4999999999999997E-3</v>
      </c>
      <c r="E15" s="573"/>
      <c r="F15" s="574"/>
      <c r="G15" s="574"/>
      <c r="H15" s="574"/>
      <c r="I15" s="579"/>
    </row>
    <row r="16" spans="1:11" s="564" customFormat="1" ht="19.899999999999999" customHeight="1" thickBot="1" x14ac:dyDescent="0.35">
      <c r="A16" s="577" t="s">
        <v>2203</v>
      </c>
      <c r="B16" s="742" t="s">
        <v>2204</v>
      </c>
      <c r="C16" s="743"/>
      <c r="D16" s="578">
        <v>0.03</v>
      </c>
      <c r="E16" s="573"/>
      <c r="F16" s="574"/>
      <c r="G16" s="574"/>
      <c r="H16" s="574"/>
      <c r="I16" s="579"/>
    </row>
    <row r="17" spans="1:14" s="564" customFormat="1" ht="19.899999999999999" customHeight="1" thickBot="1" x14ac:dyDescent="0.3">
      <c r="A17" s="577" t="s">
        <v>2205</v>
      </c>
      <c r="B17" s="742" t="s">
        <v>2206</v>
      </c>
      <c r="C17" s="743"/>
      <c r="D17" s="578">
        <v>0.02</v>
      </c>
      <c r="E17" s="573"/>
      <c r="F17" s="574"/>
      <c r="G17" s="574"/>
      <c r="H17" s="574"/>
      <c r="I17" s="579"/>
    </row>
    <row r="18" spans="1:14" s="564" customFormat="1" ht="19.899999999999999" customHeight="1" thickBot="1" x14ac:dyDescent="0.35">
      <c r="A18" s="577" t="s">
        <v>2207</v>
      </c>
      <c r="B18" s="742" t="s">
        <v>2208</v>
      </c>
      <c r="C18" s="744"/>
      <c r="D18" s="580">
        <v>4.4999999999999998E-2</v>
      </c>
      <c r="E18" s="573"/>
      <c r="F18" s="574"/>
      <c r="G18" s="574"/>
      <c r="H18" s="574"/>
      <c r="I18" s="579"/>
    </row>
    <row r="19" spans="1:14" s="564" customFormat="1" ht="19.899999999999999" customHeight="1" thickBot="1" x14ac:dyDescent="0.35">
      <c r="A19" s="741" t="s">
        <v>2209</v>
      </c>
      <c r="B19" s="741"/>
      <c r="C19" s="581">
        <f>SUM(C9:C14)</f>
        <v>0</v>
      </c>
      <c r="D19" s="565"/>
      <c r="E19" s="582"/>
      <c r="F19" s="745"/>
      <c r="G19" s="745"/>
      <c r="H19" s="745"/>
      <c r="I19" s="746"/>
    </row>
    <row r="20" spans="1:14" s="564" customFormat="1" ht="19.899999999999999" customHeight="1" thickBot="1" x14ac:dyDescent="0.3">
      <c r="A20" s="741" t="s">
        <v>2210</v>
      </c>
      <c r="B20" s="741"/>
      <c r="C20" s="581">
        <f>C19+I6</f>
        <v>0</v>
      </c>
      <c r="D20" s="565"/>
      <c r="E20" s="565"/>
      <c r="F20" s="747" t="s">
        <v>2211</v>
      </c>
      <c r="G20" s="748"/>
      <c r="H20" s="748"/>
      <c r="I20" s="749"/>
      <c r="K20" s="583">
        <f>(1+(D9+D10+D11))</f>
        <v>1.0477000000000001</v>
      </c>
      <c r="L20" s="584">
        <f>1+(D12)</f>
        <v>1.0059</v>
      </c>
      <c r="M20" s="584">
        <f>1+D12</f>
        <v>1.0059</v>
      </c>
      <c r="N20" s="564">
        <f>(K20*L20*M20)</f>
        <v>1.0600993304370001</v>
      </c>
    </row>
    <row r="21" spans="1:14" s="564" customFormat="1" ht="19.899999999999999" customHeight="1" thickBot="1" x14ac:dyDescent="0.35">
      <c r="A21" s="750" t="s">
        <v>2212</v>
      </c>
      <c r="B21" s="750"/>
      <c r="C21" s="750"/>
      <c r="D21" s="585">
        <f>((((1+D9+D10+D11)*(1+D12)*(1+D13))/(1-(D14+D18)))-1)</f>
        <v>0.24518700733222065</v>
      </c>
      <c r="E21" s="586"/>
      <c r="F21" s="587"/>
      <c r="G21" s="569">
        <v>0.2034</v>
      </c>
      <c r="H21" s="569">
        <v>0.22120000000000001</v>
      </c>
      <c r="I21" s="569">
        <v>0.25</v>
      </c>
      <c r="K21" s="564">
        <f>(N20/(1-13.15%))</f>
        <v>1.2206094766113991</v>
      </c>
      <c r="L21" s="564">
        <f>K21-1</f>
        <v>0.22060947661139907</v>
      </c>
      <c r="M21" s="564">
        <f>L21*100</f>
        <v>22.060947661139906</v>
      </c>
    </row>
    <row r="22" spans="1:14" ht="17.45" customHeight="1" x14ac:dyDescent="0.25">
      <c r="A22" s="588"/>
      <c r="B22" s="588"/>
      <c r="C22" s="588"/>
      <c r="D22" s="559"/>
      <c r="E22" s="589"/>
      <c r="F22" s="559" t="s">
        <v>2213</v>
      </c>
      <c r="G22" s="559">
        <v>18.579999999999998</v>
      </c>
      <c r="H22" s="559">
        <v>22.23</v>
      </c>
      <c r="I22" s="559">
        <v>26.19</v>
      </c>
    </row>
    <row r="23" spans="1:14" ht="17.45" customHeight="1" thickBot="1" x14ac:dyDescent="0.3">
      <c r="A23" s="588"/>
      <c r="B23" s="588"/>
      <c r="C23" s="588"/>
      <c r="D23" s="559"/>
      <c r="E23" s="589"/>
      <c r="F23" s="559" t="s">
        <v>2214</v>
      </c>
      <c r="G23" s="559">
        <v>24.52</v>
      </c>
      <c r="H23" s="559">
        <v>28.35</v>
      </c>
      <c r="I23" s="559">
        <v>32.51</v>
      </c>
    </row>
    <row r="24" spans="1:14" ht="17.45" customHeight="1" x14ac:dyDescent="0.2">
      <c r="A24" s="588"/>
      <c r="B24" s="588"/>
      <c r="C24" s="588"/>
      <c r="D24" s="559"/>
      <c r="E24" s="736" t="s">
        <v>2215</v>
      </c>
      <c r="F24" s="737"/>
      <c r="G24" s="737"/>
      <c r="H24" s="737"/>
      <c r="I24" s="738"/>
    </row>
    <row r="25" spans="1:14" ht="15" customHeight="1" x14ac:dyDescent="0.2">
      <c r="A25" s="559" t="s">
        <v>2216</v>
      </c>
      <c r="B25" s="559"/>
      <c r="C25" s="559"/>
      <c r="D25" s="591"/>
      <c r="E25" s="729" t="s">
        <v>2217</v>
      </c>
      <c r="F25" s="730"/>
      <c r="G25" s="730"/>
      <c r="H25" s="730"/>
      <c r="I25" s="731"/>
    </row>
    <row r="26" spans="1:14" x14ac:dyDescent="0.2">
      <c r="A26" s="559" t="s">
        <v>2218</v>
      </c>
      <c r="B26" s="559"/>
      <c r="C26" s="559"/>
      <c r="D26" s="591"/>
      <c r="E26" s="592"/>
      <c r="F26" s="559"/>
      <c r="G26" s="559"/>
      <c r="I26" s="593"/>
    </row>
    <row r="27" spans="1:14" x14ac:dyDescent="0.2">
      <c r="A27" s="559" t="s">
        <v>2219</v>
      </c>
      <c r="B27" s="559"/>
      <c r="C27" s="559"/>
      <c r="D27" s="591"/>
      <c r="E27" s="592"/>
      <c r="F27" s="559"/>
      <c r="G27" s="559"/>
      <c r="I27" s="593"/>
    </row>
    <row r="28" spans="1:14" x14ac:dyDescent="0.2">
      <c r="A28" s="559" t="s">
        <v>2220</v>
      </c>
      <c r="B28" s="559"/>
      <c r="C28" s="559"/>
      <c r="D28" s="591"/>
      <c r="E28" s="592"/>
      <c r="F28" s="559"/>
      <c r="G28" s="559"/>
      <c r="I28" s="593"/>
    </row>
    <row r="29" spans="1:14" x14ac:dyDescent="0.2">
      <c r="A29" s="559" t="s">
        <v>2221</v>
      </c>
      <c r="B29" s="559"/>
      <c r="C29" s="559"/>
      <c r="D29" s="591"/>
      <c r="E29" s="592"/>
      <c r="F29" s="559"/>
      <c r="G29" s="559"/>
      <c r="I29" s="593"/>
    </row>
    <row r="30" spans="1:14" x14ac:dyDescent="0.2">
      <c r="A30" s="559" t="s">
        <v>2222</v>
      </c>
      <c r="B30" s="559"/>
      <c r="C30" s="559"/>
      <c r="D30" s="591"/>
      <c r="E30" s="592"/>
      <c r="F30" s="559"/>
      <c r="G30" s="559"/>
      <c r="I30" s="593"/>
    </row>
    <row r="31" spans="1:14" ht="13.5" thickBot="1" x14ac:dyDescent="0.25">
      <c r="A31" s="559" t="s">
        <v>2223</v>
      </c>
      <c r="B31" s="559"/>
      <c r="C31" s="559"/>
      <c r="D31" s="591"/>
      <c r="E31" s="594"/>
      <c r="F31" s="561"/>
      <c r="G31" s="561"/>
      <c r="H31" s="595"/>
      <c r="I31" s="596"/>
    </row>
    <row r="32" spans="1:14" ht="15.6" customHeight="1" x14ac:dyDescent="0.2">
      <c r="A32" s="559" t="s">
        <v>2224</v>
      </c>
      <c r="B32" s="559"/>
      <c r="C32" s="559"/>
      <c r="D32" s="559"/>
      <c r="E32" s="591"/>
      <c r="I32" s="559"/>
    </row>
    <row r="33" spans="1:12" ht="10.9" customHeight="1" x14ac:dyDescent="0.2">
      <c r="B33" s="559"/>
      <c r="C33" s="559"/>
      <c r="D33" s="559"/>
      <c r="E33" s="591"/>
      <c r="F33" s="597"/>
      <c r="G33" s="597"/>
      <c r="H33" s="597"/>
      <c r="I33" s="559"/>
    </row>
    <row r="34" spans="1:12" ht="18.600000000000001" customHeight="1" x14ac:dyDescent="0.2">
      <c r="B34" s="598" t="s">
        <v>2200</v>
      </c>
      <c r="C34" s="598"/>
      <c r="D34" s="598"/>
      <c r="E34" s="598"/>
      <c r="F34" s="597"/>
      <c r="G34" s="597"/>
      <c r="H34" s="597"/>
      <c r="I34" s="559"/>
    </row>
    <row r="35" spans="1:12" ht="40.9" customHeight="1" x14ac:dyDescent="0.2">
      <c r="B35" s="732" t="s">
        <v>2225</v>
      </c>
      <c r="C35" s="732"/>
      <c r="D35" s="732"/>
      <c r="E35" s="732"/>
      <c r="F35" s="732"/>
      <c r="G35" s="732"/>
      <c r="H35" s="732"/>
      <c r="I35" s="732"/>
      <c r="L35" s="599"/>
    </row>
    <row r="36" spans="1:12" ht="18.600000000000001" customHeight="1" x14ac:dyDescent="0.2">
      <c r="B36" s="559"/>
      <c r="C36" s="559"/>
      <c r="D36" s="559"/>
      <c r="E36" s="591"/>
      <c r="F36" s="597"/>
      <c r="G36" s="597"/>
      <c r="H36" s="597"/>
      <c r="I36" s="559"/>
      <c r="L36" s="599"/>
    </row>
    <row r="37" spans="1:12" ht="18.600000000000001" customHeight="1" x14ac:dyDescent="0.2">
      <c r="B37" s="559"/>
      <c r="C37" s="559"/>
      <c r="D37" s="559"/>
      <c r="E37" s="591"/>
      <c r="F37" s="597"/>
      <c r="G37" s="597"/>
      <c r="H37" s="597"/>
      <c r="I37" s="559"/>
      <c r="L37" s="599"/>
    </row>
    <row r="38" spans="1:12" ht="18.600000000000001" customHeight="1" x14ac:dyDescent="0.2">
      <c r="B38" s="559"/>
      <c r="C38" s="597"/>
      <c r="D38" s="597"/>
      <c r="E38" s="597"/>
      <c r="I38" s="559"/>
    </row>
    <row r="39" spans="1:12" ht="14.45" customHeight="1" x14ac:dyDescent="0.2">
      <c r="A39" s="559"/>
      <c r="B39" s="733" t="str">
        <f>'[11]Planilha Orcamentária GERAL'!F678</f>
        <v>Orlando Vargas da Silva Neto</v>
      </c>
      <c r="C39" s="733"/>
      <c r="D39" s="597"/>
      <c r="F39" s="733" t="str">
        <f>'[11]Planilha Orcamentária GERAL'!F681</f>
        <v>Edson José de Souza Neto</v>
      </c>
      <c r="G39" s="733"/>
      <c r="H39" s="733"/>
      <c r="I39" s="733"/>
    </row>
    <row r="40" spans="1:12" x14ac:dyDescent="0.2">
      <c r="A40" s="559"/>
      <c r="B40" s="734" t="str">
        <f>'[11]Planilha Orcamentária GERAL'!F679</f>
        <v>Engenheiro Civil - CREA/MG 235.266/D</v>
      </c>
      <c r="C40" s="734"/>
      <c r="D40" s="601"/>
      <c r="F40" s="735" t="str">
        <f>'[11]Planilha Orcamentária GERAL'!F682</f>
        <v>Engenheiro Civil - CREA/MG 108.997/D</v>
      </c>
      <c r="G40" s="735"/>
      <c r="H40" s="735"/>
      <c r="I40" s="735"/>
    </row>
    <row r="41" spans="1:12" x14ac:dyDescent="0.2">
      <c r="A41" s="559"/>
      <c r="B41" s="559"/>
      <c r="C41" s="559"/>
      <c r="D41" s="559"/>
      <c r="E41" s="591"/>
      <c r="F41" s="559"/>
      <c r="G41" s="559"/>
      <c r="H41" s="559"/>
      <c r="I41" s="559"/>
    </row>
  </sheetData>
  <mergeCells count="28">
    <mergeCell ref="E7:E8"/>
    <mergeCell ref="B1:I1"/>
    <mergeCell ref="B2:I2"/>
    <mergeCell ref="B3:I3"/>
    <mergeCell ref="H5:I5"/>
    <mergeCell ref="A6:H6"/>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25:I25"/>
    <mergeCell ref="B35:I35"/>
    <mergeCell ref="B39:C39"/>
    <mergeCell ref="F39:I39"/>
    <mergeCell ref="B40:C40"/>
    <mergeCell ref="F40:I40"/>
  </mergeCells>
  <pageMargins left="0.59055118110236227" right="0" top="0.78740157480314965" bottom="0.59055118110236227" header="0.31496062992125984" footer="0.31496062992125984"/>
  <pageSetup paperSize="9" scale="76" orientation="portrait"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96"/>
  <sheetViews>
    <sheetView showGridLines="0" showZeros="0" view="pageBreakPreview" topLeftCell="A7" zoomScaleSheetLayoutView="100" workbookViewId="0">
      <pane ySplit="1" topLeftCell="A8" activePane="bottomLeft" state="frozen"/>
      <selection activeCell="A7" sqref="A7"/>
      <selection pane="bottomLeft" activeCell="A8" sqref="A8"/>
    </sheetView>
  </sheetViews>
  <sheetFormatPr defaultColWidth="9.140625" defaultRowHeight="15.75" x14ac:dyDescent="0.25"/>
  <cols>
    <col min="1" max="1" width="8.7109375" style="494" customWidth="1"/>
    <col min="2" max="2" width="11.7109375" style="494" customWidth="1"/>
    <col min="3" max="3" width="55.7109375" style="494" customWidth="1"/>
    <col min="4" max="4" width="10.7109375" style="494" customWidth="1"/>
    <col min="5" max="7" width="13.7109375" style="494" customWidth="1"/>
    <col min="8" max="8" width="40.7109375" style="557" customWidth="1"/>
    <col min="9" max="9" width="9.140625" style="494"/>
    <col min="10" max="10" width="34.28515625" style="494" bestFit="1" customWidth="1"/>
    <col min="11" max="11" width="24.85546875" style="494" bestFit="1" customWidth="1"/>
    <col min="12" max="12" width="22.85546875" style="494" bestFit="1" customWidth="1"/>
    <col min="13" max="16384" width="9.140625" style="494"/>
  </cols>
  <sheetData>
    <row r="1" spans="1:8" ht="65.099999999999994" customHeight="1" x14ac:dyDescent="0.3">
      <c r="A1" s="761"/>
      <c r="B1" s="761"/>
      <c r="C1" s="493"/>
      <c r="D1" s="493"/>
      <c r="E1" s="493"/>
      <c r="F1" s="493"/>
      <c r="G1" s="493"/>
      <c r="H1" s="493"/>
    </row>
    <row r="2" spans="1:8" ht="24.95" customHeight="1" x14ac:dyDescent="0.25">
      <c r="A2" s="762" t="s">
        <v>2063</v>
      </c>
      <c r="B2" s="763"/>
      <c r="C2" s="763"/>
      <c r="D2" s="763"/>
      <c r="E2" s="763"/>
      <c r="F2" s="763"/>
      <c r="G2" s="763"/>
      <c r="H2" s="763"/>
    </row>
    <row r="3" spans="1:8" ht="17.45" x14ac:dyDescent="0.3">
      <c r="A3" s="764" t="str">
        <f>'[11]Planilha Orcamentária GERAL'!A3:I3</f>
        <v>PREFEITURA MUNICIPAL DE PATROCÍNIO</v>
      </c>
      <c r="B3" s="765"/>
      <c r="C3" s="765"/>
      <c r="D3" s="765"/>
      <c r="E3" s="495"/>
      <c r="F3" s="495"/>
      <c r="G3" s="495"/>
      <c r="H3" s="496"/>
    </row>
    <row r="4" spans="1:8" x14ac:dyDescent="0.25">
      <c r="A4" s="766" t="str">
        <f>'[11]Planilha Orcamentária GERAL'!A4:I4</f>
        <v>OBRA: CONSTRUÇÃO DE ESCOLA NO BAIRRO SANTA TEREZINHA NO MUNICÍPIO DE PATROCÍNIO/MG</v>
      </c>
      <c r="B4" s="767"/>
      <c r="C4" s="767"/>
      <c r="D4" s="768"/>
      <c r="E4" s="497" t="s">
        <v>2064</v>
      </c>
      <c r="F4" s="497" t="s">
        <v>2064</v>
      </c>
      <c r="G4" s="497" t="s">
        <v>2064</v>
      </c>
      <c r="H4" s="498"/>
    </row>
    <row r="5" spans="1:8" ht="15.6" x14ac:dyDescent="0.3">
      <c r="A5" s="769" t="e">
        <f>'[11]Planilha Orcamentária GERAL'!A5:H5</f>
        <v>#REF!</v>
      </c>
      <c r="B5" s="769"/>
      <c r="C5" s="769"/>
      <c r="D5" s="769"/>
      <c r="E5" s="497" t="s">
        <v>2065</v>
      </c>
      <c r="F5" s="497" t="s">
        <v>2065</v>
      </c>
      <c r="G5" s="497" t="s">
        <v>2065</v>
      </c>
      <c r="H5" s="499">
        <f>'[11]Planilha Orcamentária GERAL'!Z4</f>
        <v>45168</v>
      </c>
    </row>
    <row r="6" spans="1:8" ht="3.75" customHeight="1" x14ac:dyDescent="0.3">
      <c r="A6" s="770"/>
      <c r="B6" s="770"/>
      <c r="C6" s="770"/>
      <c r="D6" s="770"/>
      <c r="E6" s="770"/>
      <c r="F6" s="770"/>
      <c r="G6" s="770"/>
      <c r="H6" s="770"/>
    </row>
    <row r="7" spans="1:8" ht="35.1" customHeight="1" x14ac:dyDescent="0.25">
      <c r="A7" s="500" t="s">
        <v>0</v>
      </c>
      <c r="B7" s="500" t="s">
        <v>2066</v>
      </c>
      <c r="C7" s="500" t="s">
        <v>2067</v>
      </c>
      <c r="D7" s="501" t="s">
        <v>2068</v>
      </c>
      <c r="E7" s="502" t="s">
        <v>2069</v>
      </c>
      <c r="F7" s="503" t="s">
        <v>2070</v>
      </c>
      <c r="G7" s="503" t="s">
        <v>2071</v>
      </c>
      <c r="H7" s="504" t="s">
        <v>2072</v>
      </c>
    </row>
    <row r="8" spans="1:8" ht="47.25" customHeight="1" x14ac:dyDescent="0.25">
      <c r="A8" s="505">
        <v>261001</v>
      </c>
      <c r="B8" s="604" t="s">
        <v>2235</v>
      </c>
      <c r="C8" s="760" t="s">
        <v>2141</v>
      </c>
      <c r="D8" s="760"/>
      <c r="E8" s="760"/>
      <c r="F8" s="506">
        <f>SUM(G9:G10)</f>
        <v>28.465332772</v>
      </c>
      <c r="G8" s="507" t="s">
        <v>2110</v>
      </c>
      <c r="H8" s="508" t="s">
        <v>2229</v>
      </c>
    </row>
    <row r="9" spans="1:8" ht="63" x14ac:dyDescent="0.25">
      <c r="A9" s="509">
        <v>1</v>
      </c>
      <c r="B9" s="510" t="s">
        <v>2132</v>
      </c>
      <c r="C9" s="511" t="s">
        <v>2232</v>
      </c>
      <c r="D9" s="510" t="s">
        <v>2079</v>
      </c>
      <c r="E9" s="512">
        <v>1</v>
      </c>
      <c r="F9" s="546">
        <v>26.22</v>
      </c>
      <c r="G9" s="513">
        <f>E9*F9</f>
        <v>26.22</v>
      </c>
      <c r="H9" s="514"/>
    </row>
    <row r="10" spans="1:8" ht="31.15" x14ac:dyDescent="0.3">
      <c r="A10" s="521">
        <v>2</v>
      </c>
      <c r="B10" s="522" t="s">
        <v>2230</v>
      </c>
      <c r="C10" s="523" t="s">
        <v>2231</v>
      </c>
      <c r="D10" s="524" t="s">
        <v>2076</v>
      </c>
      <c r="E10" s="525">
        <v>0.13333329999999999</v>
      </c>
      <c r="F10" s="526">
        <v>16.84</v>
      </c>
      <c r="G10" s="526">
        <f>E10*F10</f>
        <v>2.2453327719999998</v>
      </c>
      <c r="H10" s="527"/>
    </row>
    <row r="11" spans="1:8" ht="9.9499999999999993" customHeight="1" x14ac:dyDescent="0.3">
      <c r="A11" s="505"/>
      <c r="B11" s="528"/>
      <c r="C11" s="529"/>
      <c r="D11" s="530"/>
      <c r="E11" s="531"/>
      <c r="F11" s="532"/>
      <c r="G11" s="532"/>
      <c r="H11" s="533"/>
    </row>
    <row r="12" spans="1:8" ht="47.25" customHeight="1" x14ac:dyDescent="0.25">
      <c r="A12" s="505">
        <v>261002</v>
      </c>
      <c r="B12" s="604" t="s">
        <v>2236</v>
      </c>
      <c r="C12" s="760" t="s">
        <v>2142</v>
      </c>
      <c r="D12" s="760"/>
      <c r="E12" s="760"/>
      <c r="F12" s="506">
        <f>SUM(G13:G14)</f>
        <v>28.465332772</v>
      </c>
      <c r="G12" s="507" t="s">
        <v>2110</v>
      </c>
      <c r="H12" s="508" t="s">
        <v>2229</v>
      </c>
    </row>
    <row r="13" spans="1:8" ht="63" x14ac:dyDescent="0.25">
      <c r="A13" s="509">
        <v>1</v>
      </c>
      <c r="B13" s="510" t="s">
        <v>2132</v>
      </c>
      <c r="C13" s="511" t="s">
        <v>2233</v>
      </c>
      <c r="D13" s="510" t="s">
        <v>2079</v>
      </c>
      <c r="E13" s="512">
        <v>1</v>
      </c>
      <c r="F13" s="546">
        <v>26.22</v>
      </c>
      <c r="G13" s="513">
        <f>E13*F13</f>
        <v>26.22</v>
      </c>
      <c r="H13" s="514"/>
    </row>
    <row r="14" spans="1:8" ht="31.15" x14ac:dyDescent="0.3">
      <c r="A14" s="521">
        <v>2</v>
      </c>
      <c r="B14" s="538" t="str">
        <f>$B$10</f>
        <v>ED-50362</v>
      </c>
      <c r="C14" s="539" t="str">
        <f>$C$10</f>
        <v>AJUDANTE DE ELETRICISTA COM ENCARGOS COMPLEMENTARES</v>
      </c>
      <c r="D14" s="540" t="str">
        <f>$D$10</f>
        <v>h</v>
      </c>
      <c r="E14" s="525">
        <v>0.13333329999999999</v>
      </c>
      <c r="F14" s="541">
        <f>$F$10</f>
        <v>16.84</v>
      </c>
      <c r="G14" s="526">
        <f>E14*F14</f>
        <v>2.2453327719999998</v>
      </c>
      <c r="H14" s="527"/>
    </row>
    <row r="15" spans="1:8" ht="9.9499999999999993" customHeight="1" x14ac:dyDescent="0.3">
      <c r="A15" s="505"/>
      <c r="B15" s="528"/>
      <c r="C15" s="529"/>
      <c r="D15" s="530"/>
      <c r="E15" s="531"/>
      <c r="F15" s="532"/>
      <c r="G15" s="532"/>
      <c r="H15" s="533"/>
    </row>
    <row r="16" spans="1:8" ht="30" customHeight="1" x14ac:dyDescent="0.25">
      <c r="A16" s="505">
        <v>261012</v>
      </c>
      <c r="B16" s="604" t="s">
        <v>2237</v>
      </c>
      <c r="C16" s="760" t="s">
        <v>2152</v>
      </c>
      <c r="D16" s="760"/>
      <c r="E16" s="760"/>
      <c r="F16" s="506">
        <f>SUM(G17:G19)</f>
        <v>333.95</v>
      </c>
      <c r="G16" s="507" t="s">
        <v>2110</v>
      </c>
      <c r="H16" s="508" t="s">
        <v>2238</v>
      </c>
    </row>
    <row r="17" spans="1:8" ht="31.5" x14ac:dyDescent="0.25">
      <c r="A17" s="509">
        <v>1</v>
      </c>
      <c r="B17" s="510" t="s">
        <v>2132</v>
      </c>
      <c r="C17" s="511" t="s">
        <v>2152</v>
      </c>
      <c r="D17" s="510" t="s">
        <v>2079</v>
      </c>
      <c r="E17" s="512">
        <v>1</v>
      </c>
      <c r="F17" s="546">
        <v>255.67</v>
      </c>
      <c r="G17" s="513">
        <f>E17*F17</f>
        <v>255.67</v>
      </c>
      <c r="H17" s="514"/>
    </row>
    <row r="18" spans="1:8" ht="31.15" x14ac:dyDescent="0.3">
      <c r="A18" s="515">
        <v>2</v>
      </c>
      <c r="B18" s="542" t="str">
        <f>$B$10</f>
        <v>ED-50362</v>
      </c>
      <c r="C18" s="536" t="str">
        <f>$C$10</f>
        <v>AJUDANTE DE ELETRICISTA COM ENCARGOS COMPLEMENTARES</v>
      </c>
      <c r="D18" s="535" t="str">
        <f>$D$10</f>
        <v>h</v>
      </c>
      <c r="E18" s="518">
        <v>2</v>
      </c>
      <c r="F18" s="537">
        <f>$F$10</f>
        <v>16.84</v>
      </c>
      <c r="G18" s="519">
        <f>E18*F18</f>
        <v>33.68</v>
      </c>
      <c r="H18" s="520"/>
    </row>
    <row r="19" spans="1:8" ht="31.5" x14ac:dyDescent="0.25">
      <c r="A19" s="521">
        <v>3</v>
      </c>
      <c r="B19" s="612" t="s">
        <v>2239</v>
      </c>
      <c r="C19" s="613" t="s">
        <v>2240</v>
      </c>
      <c r="D19" s="614" t="s">
        <v>2076</v>
      </c>
      <c r="E19" s="615">
        <v>2</v>
      </c>
      <c r="F19" s="616">
        <v>22.3</v>
      </c>
      <c r="G19" s="526">
        <f>E19*F19</f>
        <v>44.6</v>
      </c>
      <c r="H19" s="527"/>
    </row>
    <row r="20" spans="1:8" ht="9.9499999999999993" customHeight="1" x14ac:dyDescent="0.25">
      <c r="A20" s="505"/>
      <c r="B20" s="528"/>
      <c r="C20" s="529"/>
      <c r="D20" s="530"/>
      <c r="E20" s="531"/>
      <c r="F20" s="532"/>
      <c r="G20" s="532"/>
      <c r="H20" s="533"/>
    </row>
    <row r="21" spans="1:8" ht="50.1" customHeight="1" x14ac:dyDescent="0.25">
      <c r="A21" s="505">
        <v>261018</v>
      </c>
      <c r="B21" s="604" t="s">
        <v>2254</v>
      </c>
      <c r="C21" s="760" t="s">
        <v>2273</v>
      </c>
      <c r="D21" s="760"/>
      <c r="E21" s="760"/>
      <c r="F21" s="506">
        <f>SUM(G22:G24)</f>
        <v>160.05342689399998</v>
      </c>
      <c r="G21" s="507" t="s">
        <v>2275</v>
      </c>
      <c r="H21" s="508" t="s">
        <v>2274</v>
      </c>
    </row>
    <row r="22" spans="1:8" ht="47.25" x14ac:dyDescent="0.25">
      <c r="A22" s="509">
        <v>1</v>
      </c>
      <c r="B22" s="510" t="s">
        <v>2132</v>
      </c>
      <c r="C22" s="511" t="s">
        <v>2276</v>
      </c>
      <c r="D22" s="510" t="s">
        <v>2075</v>
      </c>
      <c r="E22" s="512">
        <v>1.1000000000000001</v>
      </c>
      <c r="F22" s="546">
        <v>140.41999999999999</v>
      </c>
      <c r="G22" s="513">
        <f>E22*F22</f>
        <v>154.46199999999999</v>
      </c>
      <c r="H22" s="514"/>
    </row>
    <row r="23" spans="1:8" ht="31.5" x14ac:dyDescent="0.25">
      <c r="A23" s="515">
        <v>2</v>
      </c>
      <c r="B23" s="542" t="str">
        <f>$B$10</f>
        <v>ED-50362</v>
      </c>
      <c r="C23" s="536" t="str">
        <f>$C$10</f>
        <v>AJUDANTE DE ELETRICISTA COM ENCARGOS COMPLEMENTARES</v>
      </c>
      <c r="D23" s="535" t="str">
        <f>$D$10</f>
        <v>h</v>
      </c>
      <c r="E23" s="518">
        <v>0.14285709999999999</v>
      </c>
      <c r="F23" s="537">
        <f>$F$10</f>
        <v>16.84</v>
      </c>
      <c r="G23" s="519">
        <f>E23*F23</f>
        <v>2.4057135639999996</v>
      </c>
      <c r="H23" s="520"/>
    </row>
    <row r="24" spans="1:8" ht="31.5" x14ac:dyDescent="0.25">
      <c r="A24" s="521">
        <v>3</v>
      </c>
      <c r="B24" s="538" t="str">
        <f>$B$19</f>
        <v>ED-50373</v>
      </c>
      <c r="C24" s="539" t="str">
        <f>$C$19</f>
        <v>ELETRICISTA COM ENCARGOS COMPLEMENTARES</v>
      </c>
      <c r="D24" s="540" t="str">
        <f>$D$19</f>
        <v>h</v>
      </c>
      <c r="E24" s="525">
        <v>0.14285709999999999</v>
      </c>
      <c r="F24" s="541">
        <f>$F$19</f>
        <v>22.3</v>
      </c>
      <c r="G24" s="526">
        <f>E24*F24</f>
        <v>3.18571333</v>
      </c>
      <c r="H24" s="527"/>
    </row>
    <row r="25" spans="1:8" ht="9.9499999999999993" customHeight="1" x14ac:dyDescent="0.25">
      <c r="A25" s="505"/>
      <c r="B25" s="528"/>
      <c r="C25" s="529"/>
      <c r="D25" s="530"/>
      <c r="E25" s="531"/>
      <c r="F25" s="532"/>
      <c r="G25" s="532"/>
      <c r="H25" s="533"/>
    </row>
    <row r="26" spans="1:8" ht="50.1" customHeight="1" x14ac:dyDescent="0.25">
      <c r="A26" s="505">
        <v>261020</v>
      </c>
      <c r="B26" s="604" t="s">
        <v>2255</v>
      </c>
      <c r="C26" s="760" t="s">
        <v>2156</v>
      </c>
      <c r="D26" s="760"/>
      <c r="E26" s="760"/>
      <c r="F26" s="506">
        <f>SUM(G27:G35)</f>
        <v>93.753031075999985</v>
      </c>
      <c r="G26" s="507" t="s">
        <v>2073</v>
      </c>
      <c r="H26" s="508" t="s">
        <v>2271</v>
      </c>
    </row>
    <row r="27" spans="1:8" ht="31.5" x14ac:dyDescent="0.25">
      <c r="A27" s="509">
        <v>1</v>
      </c>
      <c r="B27" s="510" t="s">
        <v>2266</v>
      </c>
      <c r="C27" s="511" t="s">
        <v>2260</v>
      </c>
      <c r="D27" s="510" t="s">
        <v>2079</v>
      </c>
      <c r="E27" s="512">
        <v>2.6666666000000001</v>
      </c>
      <c r="F27" s="617">
        <v>0.08</v>
      </c>
      <c r="G27" s="513">
        <f t="shared" ref="G27:G35" si="0">E27*F27</f>
        <v>0.21333332800000002</v>
      </c>
      <c r="H27" s="514"/>
    </row>
    <row r="28" spans="1:8" ht="47.25" x14ac:dyDescent="0.25">
      <c r="A28" s="515">
        <v>2</v>
      </c>
      <c r="B28" s="534" t="s">
        <v>2132</v>
      </c>
      <c r="C28" s="517" t="s">
        <v>2261</v>
      </c>
      <c r="D28" s="606" t="s">
        <v>2075</v>
      </c>
      <c r="E28" s="518">
        <v>1.2</v>
      </c>
      <c r="F28" s="547">
        <v>35.9</v>
      </c>
      <c r="G28" s="519">
        <f t="shared" si="0"/>
        <v>43.08</v>
      </c>
      <c r="H28" s="520"/>
    </row>
    <row r="29" spans="1:8" ht="78.75" x14ac:dyDescent="0.25">
      <c r="A29" s="515">
        <v>3</v>
      </c>
      <c r="B29" s="534" t="s">
        <v>2267</v>
      </c>
      <c r="C29" s="517" t="s">
        <v>2262</v>
      </c>
      <c r="D29" s="516" t="s">
        <v>2079</v>
      </c>
      <c r="E29" s="518">
        <v>2.6666666000000001</v>
      </c>
      <c r="F29" s="618">
        <v>0.22</v>
      </c>
      <c r="G29" s="519">
        <f t="shared" si="0"/>
        <v>0.58666665200000001</v>
      </c>
      <c r="H29" s="520"/>
    </row>
    <row r="30" spans="1:8" ht="31.5" x14ac:dyDescent="0.25">
      <c r="A30" s="515">
        <v>4</v>
      </c>
      <c r="B30" s="534" t="s">
        <v>2268</v>
      </c>
      <c r="C30" s="517" t="s">
        <v>2263</v>
      </c>
      <c r="D30" s="516" t="s">
        <v>2079</v>
      </c>
      <c r="E30" s="518">
        <v>2.6666666000000001</v>
      </c>
      <c r="F30" s="618">
        <v>0.11</v>
      </c>
      <c r="G30" s="519">
        <f t="shared" si="0"/>
        <v>0.29333332600000001</v>
      </c>
      <c r="H30" s="520"/>
    </row>
    <row r="31" spans="1:8" ht="63" x14ac:dyDescent="0.25">
      <c r="A31" s="515">
        <v>5</v>
      </c>
      <c r="B31" s="534" t="s">
        <v>2269</v>
      </c>
      <c r="C31" s="517" t="s">
        <v>2264</v>
      </c>
      <c r="D31" s="516" t="s">
        <v>2079</v>
      </c>
      <c r="E31" s="518">
        <v>2.6666666000000001</v>
      </c>
      <c r="F31" s="618">
        <v>1.84</v>
      </c>
      <c r="G31" s="519">
        <f t="shared" si="0"/>
        <v>4.9066665440000001</v>
      </c>
      <c r="H31" s="520"/>
    </row>
    <row r="32" spans="1:8" ht="47.25" x14ac:dyDescent="0.25">
      <c r="A32" s="515">
        <v>6</v>
      </c>
      <c r="B32" s="534" t="s">
        <v>2270</v>
      </c>
      <c r="C32" s="517" t="s">
        <v>2265</v>
      </c>
      <c r="D32" s="606" t="s">
        <v>2075</v>
      </c>
      <c r="E32" s="518">
        <v>1.2</v>
      </c>
      <c r="F32" s="618">
        <v>11.07</v>
      </c>
      <c r="G32" s="519">
        <f t="shared" si="0"/>
        <v>13.284000000000001</v>
      </c>
      <c r="H32" s="520"/>
    </row>
    <row r="33" spans="1:8" ht="78.75" x14ac:dyDescent="0.25">
      <c r="A33" s="515">
        <v>7</v>
      </c>
      <c r="B33" s="534" t="s">
        <v>2258</v>
      </c>
      <c r="C33" s="517" t="s">
        <v>2259</v>
      </c>
      <c r="D33" s="516" t="s">
        <v>2075</v>
      </c>
      <c r="E33" s="518">
        <v>1</v>
      </c>
      <c r="F33" s="519">
        <v>10.59</v>
      </c>
      <c r="G33" s="519">
        <f t="shared" si="0"/>
        <v>10.59</v>
      </c>
      <c r="H33" s="520"/>
    </row>
    <row r="34" spans="1:8" ht="31.5" x14ac:dyDescent="0.25">
      <c r="A34" s="515">
        <v>8</v>
      </c>
      <c r="B34" s="542" t="str">
        <f>$B$10</f>
        <v>ED-50362</v>
      </c>
      <c r="C34" s="536" t="str">
        <f>$C$10</f>
        <v>AJUDANTE DE ELETRICISTA COM ENCARGOS COMPLEMENTARES</v>
      </c>
      <c r="D34" s="535" t="str">
        <f>$D$10</f>
        <v>h</v>
      </c>
      <c r="E34" s="518">
        <v>0.53140089999999995</v>
      </c>
      <c r="F34" s="537">
        <f>$F$10</f>
        <v>16.84</v>
      </c>
      <c r="G34" s="519">
        <f t="shared" si="0"/>
        <v>8.9487911559999986</v>
      </c>
      <c r="H34" s="520"/>
    </row>
    <row r="35" spans="1:8" ht="31.5" x14ac:dyDescent="0.25">
      <c r="A35" s="521">
        <v>9</v>
      </c>
      <c r="B35" s="538" t="str">
        <f>$B$19</f>
        <v>ED-50373</v>
      </c>
      <c r="C35" s="539" t="str">
        <f>$C$19</f>
        <v>ELETRICISTA COM ENCARGOS COMPLEMENTARES</v>
      </c>
      <c r="D35" s="540" t="str">
        <f>$D$19</f>
        <v>h</v>
      </c>
      <c r="E35" s="525">
        <v>0.53140089999999995</v>
      </c>
      <c r="F35" s="541">
        <f>$F$19</f>
        <v>22.3</v>
      </c>
      <c r="G35" s="526">
        <f t="shared" si="0"/>
        <v>11.85024007</v>
      </c>
      <c r="H35" s="527"/>
    </row>
    <row r="36" spans="1:8" ht="9.9499999999999993" customHeight="1" x14ac:dyDescent="0.25">
      <c r="A36" s="505"/>
      <c r="B36" s="528"/>
      <c r="C36" s="529"/>
      <c r="D36" s="530"/>
      <c r="E36" s="531"/>
      <c r="F36" s="532"/>
      <c r="G36" s="532"/>
      <c r="H36" s="533"/>
    </row>
    <row r="37" spans="1:8" ht="31.5" customHeight="1" x14ac:dyDescent="0.25">
      <c r="A37" s="505">
        <v>261024</v>
      </c>
      <c r="B37" s="604" t="s">
        <v>2256</v>
      </c>
      <c r="C37" s="760" t="s">
        <v>2253</v>
      </c>
      <c r="D37" s="760"/>
      <c r="E37" s="760"/>
      <c r="F37" s="506">
        <f>SUM(G38:G40)</f>
        <v>278.28000000000003</v>
      </c>
      <c r="G37" s="507" t="s">
        <v>2073</v>
      </c>
      <c r="H37" s="508" t="s">
        <v>2245</v>
      </c>
    </row>
    <row r="38" spans="1:8" x14ac:dyDescent="0.25">
      <c r="A38" s="509">
        <v>1</v>
      </c>
      <c r="B38" s="510" t="s">
        <v>2132</v>
      </c>
      <c r="C38" s="511" t="s">
        <v>2160</v>
      </c>
      <c r="D38" s="510" t="s">
        <v>2079</v>
      </c>
      <c r="E38" s="512">
        <v>1</v>
      </c>
      <c r="F38" s="546">
        <v>200</v>
      </c>
      <c r="G38" s="513">
        <f>E38*F38</f>
        <v>200</v>
      </c>
      <c r="H38" s="514"/>
    </row>
    <row r="39" spans="1:8" ht="31.5" x14ac:dyDescent="0.25">
      <c r="A39" s="515">
        <v>2</v>
      </c>
      <c r="B39" s="542" t="str">
        <f>$B$10</f>
        <v>ED-50362</v>
      </c>
      <c r="C39" s="536" t="str">
        <f>$C$10</f>
        <v>AJUDANTE DE ELETRICISTA COM ENCARGOS COMPLEMENTARES</v>
      </c>
      <c r="D39" s="535" t="str">
        <f>$D$10</f>
        <v>h</v>
      </c>
      <c r="E39" s="518">
        <v>2</v>
      </c>
      <c r="F39" s="537">
        <f>$F$10</f>
        <v>16.84</v>
      </c>
      <c r="G39" s="519">
        <f>E39*F39</f>
        <v>33.68</v>
      </c>
      <c r="H39" s="520"/>
    </row>
    <row r="40" spans="1:8" ht="31.5" x14ac:dyDescent="0.25">
      <c r="A40" s="521">
        <v>3</v>
      </c>
      <c r="B40" s="538" t="str">
        <f>$B$19</f>
        <v>ED-50373</v>
      </c>
      <c r="C40" s="539" t="str">
        <f>$C$19</f>
        <v>ELETRICISTA COM ENCARGOS COMPLEMENTARES</v>
      </c>
      <c r="D40" s="540" t="str">
        <f>$D$19</f>
        <v>h</v>
      </c>
      <c r="E40" s="525">
        <v>2</v>
      </c>
      <c r="F40" s="541">
        <f>$F$19</f>
        <v>22.3</v>
      </c>
      <c r="G40" s="526">
        <f>E40*F40</f>
        <v>44.6</v>
      </c>
      <c r="H40" s="527"/>
    </row>
    <row r="41" spans="1:8" ht="9.9499999999999993" customHeight="1" x14ac:dyDescent="0.25">
      <c r="A41" s="505"/>
      <c r="B41" s="528"/>
      <c r="C41" s="529"/>
      <c r="D41" s="530"/>
      <c r="E41" s="531"/>
      <c r="F41" s="532"/>
      <c r="G41" s="532"/>
      <c r="H41" s="533"/>
    </row>
    <row r="42" spans="1:8" ht="63" customHeight="1" x14ac:dyDescent="0.25">
      <c r="A42" s="505">
        <v>261025</v>
      </c>
      <c r="B42" s="604" t="s">
        <v>2257</v>
      </c>
      <c r="C42" s="760" t="s">
        <v>2252</v>
      </c>
      <c r="D42" s="760"/>
      <c r="E42" s="760"/>
      <c r="F42" s="506">
        <f>SUM(G43:G47)</f>
        <v>38.243335049999999</v>
      </c>
      <c r="G42" s="507" t="s">
        <v>2110</v>
      </c>
      <c r="H42" s="508" t="s">
        <v>2246</v>
      </c>
    </row>
    <row r="43" spans="1:8" ht="31.5" x14ac:dyDescent="0.25">
      <c r="A43" s="509">
        <v>1</v>
      </c>
      <c r="B43" s="510">
        <v>38110</v>
      </c>
      <c r="C43" s="511" t="s">
        <v>2251</v>
      </c>
      <c r="D43" s="510" t="s">
        <v>2079</v>
      </c>
      <c r="E43" s="518">
        <v>1</v>
      </c>
      <c r="F43" s="513">
        <v>22.73</v>
      </c>
      <c r="G43" s="513">
        <f>E43*F43</f>
        <v>22.73</v>
      </c>
      <c r="H43" s="514"/>
    </row>
    <row r="44" spans="1:8" ht="63" x14ac:dyDescent="0.25">
      <c r="A44" s="515">
        <v>2</v>
      </c>
      <c r="B44" s="516" t="s">
        <v>2247</v>
      </c>
      <c r="C44" s="517" t="s">
        <v>2250</v>
      </c>
      <c r="D44" s="516" t="s">
        <v>2079</v>
      </c>
      <c r="E44" s="518">
        <v>1</v>
      </c>
      <c r="F44" s="519">
        <v>4.3099999999999996</v>
      </c>
      <c r="G44" s="519">
        <f>E44*F44</f>
        <v>4.3099999999999996</v>
      </c>
      <c r="H44" s="520"/>
    </row>
    <row r="45" spans="1:8" ht="47.25" x14ac:dyDescent="0.25">
      <c r="A45" s="515">
        <v>3</v>
      </c>
      <c r="B45" s="534" t="s">
        <v>2248</v>
      </c>
      <c r="C45" s="517" t="s">
        <v>2249</v>
      </c>
      <c r="D45" s="516" t="s">
        <v>2079</v>
      </c>
      <c r="E45" s="518">
        <v>1</v>
      </c>
      <c r="F45" s="519">
        <v>3.65</v>
      </c>
      <c r="G45" s="519">
        <f>E45*F45</f>
        <v>3.65</v>
      </c>
      <c r="H45" s="520"/>
    </row>
    <row r="46" spans="1:8" ht="31.5" x14ac:dyDescent="0.25">
      <c r="A46" s="515">
        <v>4</v>
      </c>
      <c r="B46" s="542" t="str">
        <f>$B$10</f>
        <v>ED-50362</v>
      </c>
      <c r="C46" s="536" t="str">
        <f>$C$10</f>
        <v>AJUDANTE DE ELETRICISTA COM ENCARGOS COMPLEMENTARES</v>
      </c>
      <c r="D46" s="535" t="str">
        <f>$D$10</f>
        <v>h</v>
      </c>
      <c r="E46" s="518">
        <v>0.1929825</v>
      </c>
      <c r="F46" s="537">
        <f>$F$10</f>
        <v>16.84</v>
      </c>
      <c r="G46" s="519">
        <f>E46*F46</f>
        <v>3.2498252999999999</v>
      </c>
      <c r="H46" s="520"/>
    </row>
    <row r="47" spans="1:8" ht="31.5" x14ac:dyDescent="0.25">
      <c r="A47" s="521">
        <v>5</v>
      </c>
      <c r="B47" s="538" t="str">
        <f>$B$19</f>
        <v>ED-50373</v>
      </c>
      <c r="C47" s="539" t="str">
        <f>$C$19</f>
        <v>ELETRICISTA COM ENCARGOS COMPLEMENTARES</v>
      </c>
      <c r="D47" s="540" t="str">
        <f>$D$19</f>
        <v>h</v>
      </c>
      <c r="E47" s="525">
        <v>0.1929825</v>
      </c>
      <c r="F47" s="541">
        <f>$F$19</f>
        <v>22.3</v>
      </c>
      <c r="G47" s="526">
        <f>E47*F47</f>
        <v>4.3035097499999999</v>
      </c>
      <c r="H47" s="527"/>
    </row>
    <row r="48" spans="1:8" ht="9.9499999999999993" customHeight="1" x14ac:dyDescent="0.25">
      <c r="A48" s="505"/>
      <c r="B48" s="528"/>
      <c r="C48" s="529"/>
      <c r="D48" s="530"/>
      <c r="E48" s="531"/>
      <c r="F48" s="532"/>
      <c r="G48" s="532"/>
      <c r="H48" s="533"/>
    </row>
    <row r="49" spans="1:8" ht="31.5" customHeight="1" x14ac:dyDescent="0.25">
      <c r="A49" s="505">
        <v>261026</v>
      </c>
      <c r="B49" s="604" t="s">
        <v>2272</v>
      </c>
      <c r="C49" s="760" t="s">
        <v>2244</v>
      </c>
      <c r="D49" s="760"/>
      <c r="E49" s="760"/>
      <c r="F49" s="506">
        <f>SUM(G50:G52)</f>
        <v>1731.22</v>
      </c>
      <c r="G49" s="507" t="s">
        <v>2073</v>
      </c>
      <c r="H49" s="508" t="s">
        <v>2245</v>
      </c>
    </row>
    <row r="50" spans="1:8" ht="47.25" x14ac:dyDescent="0.25">
      <c r="A50" s="509">
        <v>1</v>
      </c>
      <c r="B50" s="510">
        <v>39763</v>
      </c>
      <c r="C50" s="511" t="s">
        <v>2244</v>
      </c>
      <c r="D50" s="510" t="s">
        <v>2079</v>
      </c>
      <c r="E50" s="512">
        <v>1</v>
      </c>
      <c r="F50" s="513">
        <v>1339.82</v>
      </c>
      <c r="G50" s="513">
        <f>E50*F50</f>
        <v>1339.82</v>
      </c>
      <c r="H50" s="514"/>
    </row>
    <row r="51" spans="1:8" ht="31.5" x14ac:dyDescent="0.25">
      <c r="A51" s="515">
        <v>2</v>
      </c>
      <c r="B51" s="542" t="str">
        <f>$B$10</f>
        <v>ED-50362</v>
      </c>
      <c r="C51" s="536" t="str">
        <f>$C$10</f>
        <v>AJUDANTE DE ELETRICISTA COM ENCARGOS COMPLEMENTARES</v>
      </c>
      <c r="D51" s="535" t="str">
        <f>$D$10</f>
        <v>h</v>
      </c>
      <c r="E51" s="518">
        <v>10</v>
      </c>
      <c r="F51" s="537">
        <f>$F$10</f>
        <v>16.84</v>
      </c>
      <c r="G51" s="519">
        <f>E51*F51</f>
        <v>168.4</v>
      </c>
      <c r="H51" s="520"/>
    </row>
    <row r="52" spans="1:8" ht="31.5" x14ac:dyDescent="0.25">
      <c r="A52" s="521">
        <v>3</v>
      </c>
      <c r="B52" s="538" t="str">
        <f>$B$19</f>
        <v>ED-50373</v>
      </c>
      <c r="C52" s="539" t="str">
        <f>$C$19</f>
        <v>ELETRICISTA COM ENCARGOS COMPLEMENTARES</v>
      </c>
      <c r="D52" s="540" t="str">
        <f>$D$19</f>
        <v>h</v>
      </c>
      <c r="E52" s="525">
        <v>10</v>
      </c>
      <c r="F52" s="541">
        <f>$F$19</f>
        <v>22.3</v>
      </c>
      <c r="G52" s="526">
        <f>E52*F52</f>
        <v>223</v>
      </c>
      <c r="H52" s="527"/>
    </row>
    <row r="53" spans="1:8" ht="9.9499999999999993" customHeight="1" x14ac:dyDescent="0.25">
      <c r="A53" s="505"/>
      <c r="B53" s="528"/>
      <c r="C53" s="529"/>
      <c r="D53" s="530"/>
      <c r="E53" s="531"/>
      <c r="F53" s="532"/>
      <c r="G53" s="532"/>
      <c r="H53" s="533"/>
    </row>
    <row r="54" spans="1:8" ht="63" customHeight="1" x14ac:dyDescent="0.25">
      <c r="A54" s="505">
        <v>261403</v>
      </c>
      <c r="B54" s="604" t="s">
        <v>2279</v>
      </c>
      <c r="C54" s="760" t="s">
        <v>2090</v>
      </c>
      <c r="D54" s="760"/>
      <c r="E54" s="760"/>
      <c r="F54" s="506">
        <f>SUM(G55:G59)</f>
        <v>141.90805499999999</v>
      </c>
      <c r="G54" s="507" t="s">
        <v>2073</v>
      </c>
      <c r="H54" s="508" t="s">
        <v>2086</v>
      </c>
    </row>
    <row r="55" spans="1:8" ht="31.5" x14ac:dyDescent="0.25">
      <c r="A55" s="509">
        <v>1</v>
      </c>
      <c r="B55" s="510" t="s">
        <v>2087</v>
      </c>
      <c r="C55" s="511" t="s">
        <v>2088</v>
      </c>
      <c r="D55" s="510" t="s">
        <v>2074</v>
      </c>
      <c r="E55" s="512">
        <v>6.85</v>
      </c>
      <c r="F55" s="617">
        <v>1.82</v>
      </c>
      <c r="G55" s="513">
        <f>E55*F55</f>
        <v>12.467000000000001</v>
      </c>
      <c r="H55" s="514"/>
    </row>
    <row r="56" spans="1:8" ht="31.5" x14ac:dyDescent="0.25">
      <c r="A56" s="515">
        <v>2</v>
      </c>
      <c r="B56" s="516">
        <v>38195</v>
      </c>
      <c r="C56" s="517" t="s">
        <v>2089</v>
      </c>
      <c r="D56" s="516" t="s">
        <v>2083</v>
      </c>
      <c r="E56" s="518">
        <v>1.0864</v>
      </c>
      <c r="F56" s="519">
        <v>91.1</v>
      </c>
      <c r="G56" s="519">
        <f>E56*F56</f>
        <v>98.971040000000002</v>
      </c>
      <c r="H56" s="520"/>
    </row>
    <row r="57" spans="1:8" ht="47.25" x14ac:dyDescent="0.25">
      <c r="A57" s="515">
        <v>3</v>
      </c>
      <c r="B57" s="534" t="s">
        <v>2091</v>
      </c>
      <c r="C57" s="517" t="s">
        <v>2092</v>
      </c>
      <c r="D57" s="516" t="s">
        <v>2083</v>
      </c>
      <c r="E57" s="518">
        <v>1</v>
      </c>
      <c r="F57" s="519">
        <v>7.44</v>
      </c>
      <c r="G57" s="519">
        <f>E57*F57</f>
        <v>7.44</v>
      </c>
      <c r="H57" s="520"/>
    </row>
    <row r="58" spans="1:8" x14ac:dyDescent="0.25">
      <c r="A58" s="515">
        <v>4</v>
      </c>
      <c r="B58" s="534" t="s">
        <v>2084</v>
      </c>
      <c r="C58" s="517" t="s">
        <v>2085</v>
      </c>
      <c r="D58" s="516" t="s">
        <v>2076</v>
      </c>
      <c r="E58" s="518">
        <v>0.74070000000000003</v>
      </c>
      <c r="F58" s="519">
        <v>24.18</v>
      </c>
      <c r="G58" s="519">
        <f>E58*F58</f>
        <v>17.910126000000002</v>
      </c>
      <c r="H58" s="520"/>
    </row>
    <row r="59" spans="1:8" x14ac:dyDescent="0.25">
      <c r="A59" s="521">
        <v>5</v>
      </c>
      <c r="B59" s="522" t="s">
        <v>2077</v>
      </c>
      <c r="C59" s="523" t="s">
        <v>2078</v>
      </c>
      <c r="D59" s="524" t="s">
        <v>2076</v>
      </c>
      <c r="E59" s="525">
        <v>0.32590000000000002</v>
      </c>
      <c r="F59" s="526">
        <v>15.71</v>
      </c>
      <c r="G59" s="526">
        <f>E59*F59</f>
        <v>5.1198890000000006</v>
      </c>
      <c r="H59" s="527"/>
    </row>
    <row r="60" spans="1:8" ht="9.9499999999999993" customHeight="1" x14ac:dyDescent="0.25">
      <c r="A60" s="505"/>
      <c r="B60" s="528"/>
      <c r="C60" s="529"/>
      <c r="D60" s="530"/>
      <c r="E60" s="531"/>
      <c r="F60" s="532"/>
      <c r="G60" s="532"/>
      <c r="H60" s="533"/>
    </row>
    <row r="61" spans="1:8" ht="47.25" customHeight="1" x14ac:dyDescent="0.25">
      <c r="A61" s="505">
        <v>261501</v>
      </c>
      <c r="B61" s="604" t="s">
        <v>2280</v>
      </c>
      <c r="C61" s="760" t="s">
        <v>2095</v>
      </c>
      <c r="D61" s="760"/>
      <c r="E61" s="760"/>
      <c r="F61" s="506">
        <f>SUM(G62:G64)</f>
        <v>23.841659999999997</v>
      </c>
      <c r="G61" s="507" t="s">
        <v>2073</v>
      </c>
      <c r="H61" s="508" t="s">
        <v>2096</v>
      </c>
    </row>
    <row r="62" spans="1:8" ht="31.5" x14ac:dyDescent="0.25">
      <c r="A62" s="509">
        <v>1</v>
      </c>
      <c r="B62" s="510" t="s">
        <v>2093</v>
      </c>
      <c r="C62" s="511" t="s">
        <v>2094</v>
      </c>
      <c r="D62" s="510" t="s">
        <v>2080</v>
      </c>
      <c r="E62" s="512">
        <v>1.0999999999999999E-2</v>
      </c>
      <c r="F62" s="617">
        <v>534.05999999999995</v>
      </c>
      <c r="G62" s="513">
        <f>E62*F62</f>
        <v>5.8746599999999987</v>
      </c>
      <c r="H62" s="514"/>
    </row>
    <row r="63" spans="1:8" x14ac:dyDescent="0.25">
      <c r="A63" s="515">
        <v>2</v>
      </c>
      <c r="B63" s="534" t="s">
        <v>2081</v>
      </c>
      <c r="C63" s="517" t="s">
        <v>2082</v>
      </c>
      <c r="D63" s="516" t="s">
        <v>2076</v>
      </c>
      <c r="E63" s="518">
        <v>0.6</v>
      </c>
      <c r="F63" s="519">
        <v>22.09</v>
      </c>
      <c r="G63" s="519">
        <f>E63*F63</f>
        <v>13.254</v>
      </c>
      <c r="H63" s="520"/>
    </row>
    <row r="64" spans="1:8" x14ac:dyDescent="0.25">
      <c r="A64" s="521">
        <v>3</v>
      </c>
      <c r="B64" s="538" t="str">
        <f>$B$59</f>
        <v>ED-50367</v>
      </c>
      <c r="C64" s="539" t="str">
        <f>$C$59</f>
        <v>SERVENTE COM ENCARGOS COMPLEMENTARES</v>
      </c>
      <c r="D64" s="540" t="str">
        <f>$D$59</f>
        <v>h</v>
      </c>
      <c r="E64" s="525">
        <v>0.3</v>
      </c>
      <c r="F64" s="541">
        <f>$F$59</f>
        <v>15.71</v>
      </c>
      <c r="G64" s="526">
        <f>E64*F64</f>
        <v>4.7130000000000001</v>
      </c>
      <c r="H64" s="527"/>
    </row>
    <row r="65" spans="1:8" ht="9.9499999999999993" customHeight="1" x14ac:dyDescent="0.25">
      <c r="A65" s="505"/>
      <c r="B65" s="528"/>
      <c r="C65" s="529"/>
      <c r="D65" s="530"/>
      <c r="E65" s="531"/>
      <c r="F65" s="532"/>
      <c r="G65" s="532"/>
      <c r="H65" s="533"/>
    </row>
    <row r="66" spans="1:8" ht="47.25" customHeight="1" x14ac:dyDescent="0.25">
      <c r="A66" s="505">
        <v>261503</v>
      </c>
      <c r="B66" s="604" t="s">
        <v>2281</v>
      </c>
      <c r="C66" s="760" t="s">
        <v>2097</v>
      </c>
      <c r="D66" s="760"/>
      <c r="E66" s="760"/>
      <c r="F66" s="506">
        <f>SUM(G67:G69)</f>
        <v>53.214959999999998</v>
      </c>
      <c r="G66" s="507" t="s">
        <v>2073</v>
      </c>
      <c r="H66" s="508" t="s">
        <v>2096</v>
      </c>
    </row>
    <row r="67" spans="1:8" ht="31.5" x14ac:dyDescent="0.25">
      <c r="A67" s="509">
        <v>1</v>
      </c>
      <c r="B67" s="607" t="str">
        <f>$B$62</f>
        <v>ED-48302</v>
      </c>
      <c r="C67" s="608" t="str">
        <f>$C$62</f>
        <v>ARGAMASSA, TRAÇO 1:3 (CIMENTO E AREIA), COM PREPARO MECANIZADO</v>
      </c>
      <c r="D67" s="607" t="str">
        <f>$D$62</f>
        <v>m³</v>
      </c>
      <c r="E67" s="609">
        <v>6.6000000000000003E-2</v>
      </c>
      <c r="F67" s="610">
        <f>$F$62</f>
        <v>534.05999999999995</v>
      </c>
      <c r="G67" s="513">
        <f>E67*F67</f>
        <v>35.247959999999999</v>
      </c>
      <c r="H67" s="514"/>
    </row>
    <row r="68" spans="1:8" x14ac:dyDescent="0.25">
      <c r="A68" s="515">
        <v>2</v>
      </c>
      <c r="B68" s="542" t="str">
        <f>$B$63</f>
        <v>ED-50381</v>
      </c>
      <c r="C68" s="536" t="str">
        <f>$C$63</f>
        <v>PEDREIRO COM ENCARGOS COMPLEMENTARES</v>
      </c>
      <c r="D68" s="535" t="str">
        <f>$D$63</f>
        <v>h</v>
      </c>
      <c r="E68" s="518">
        <v>0.6</v>
      </c>
      <c r="F68" s="537">
        <f>$F$63</f>
        <v>22.09</v>
      </c>
      <c r="G68" s="519">
        <f>E68*F68</f>
        <v>13.254</v>
      </c>
      <c r="H68" s="520"/>
    </row>
    <row r="69" spans="1:8" x14ac:dyDescent="0.25">
      <c r="A69" s="521">
        <v>3</v>
      </c>
      <c r="B69" s="538" t="str">
        <f>$B$59</f>
        <v>ED-50367</v>
      </c>
      <c r="C69" s="539" t="str">
        <f>$C$59</f>
        <v>SERVENTE COM ENCARGOS COMPLEMENTARES</v>
      </c>
      <c r="D69" s="540" t="str">
        <f>$D$59</f>
        <v>h</v>
      </c>
      <c r="E69" s="525">
        <v>0.3</v>
      </c>
      <c r="F69" s="541">
        <f>$F$59</f>
        <v>15.71</v>
      </c>
      <c r="G69" s="526">
        <f>E69*F69</f>
        <v>4.7130000000000001</v>
      </c>
      <c r="H69" s="527"/>
    </row>
    <row r="70" spans="1:8" ht="9.9499999999999993" customHeight="1" x14ac:dyDescent="0.25">
      <c r="A70" s="505"/>
      <c r="B70" s="528"/>
      <c r="C70" s="529"/>
      <c r="D70" s="530"/>
      <c r="E70" s="531"/>
      <c r="F70" s="532"/>
      <c r="G70" s="532"/>
      <c r="H70" s="533"/>
    </row>
    <row r="71" spans="1:8" ht="63" customHeight="1" x14ac:dyDescent="0.25">
      <c r="A71" s="505">
        <v>261504</v>
      </c>
      <c r="B71" s="604" t="s">
        <v>2282</v>
      </c>
      <c r="C71" s="760" t="s">
        <v>2286</v>
      </c>
      <c r="D71" s="760"/>
      <c r="E71" s="760"/>
      <c r="F71" s="506">
        <f>SUM(G72:G76)</f>
        <v>137.17577635400002</v>
      </c>
      <c r="G71" s="507" t="s">
        <v>2073</v>
      </c>
      <c r="H71" s="508" t="s">
        <v>2287</v>
      </c>
    </row>
    <row r="72" spans="1:8" ht="31.5" x14ac:dyDescent="0.25">
      <c r="A72" s="509">
        <v>1</v>
      </c>
      <c r="B72" s="543" t="str">
        <f>$B$55</f>
        <v>MATED-12352</v>
      </c>
      <c r="C72" s="544" t="str">
        <f>$C$55</f>
        <v>ARGAMASSA COLANTE (TIPO: AC-III|UTILIZAÇÃO: AMBIENTES INTERNOS E EXTERNOS)</v>
      </c>
      <c r="D72" s="543" t="str">
        <f>$D$55</f>
        <v>kg</v>
      </c>
      <c r="E72" s="512">
        <v>8.4</v>
      </c>
      <c r="F72" s="545">
        <f>$F$55</f>
        <v>1.82</v>
      </c>
      <c r="G72" s="513">
        <f>E72*F72</f>
        <v>15.288000000000002</v>
      </c>
      <c r="H72" s="514"/>
    </row>
    <row r="73" spans="1:8" ht="31.5" x14ac:dyDescent="0.25">
      <c r="A73" s="515">
        <v>2</v>
      </c>
      <c r="B73" s="535">
        <f>$B$56</f>
        <v>38195</v>
      </c>
      <c r="C73" s="536" t="str">
        <f>$C$56</f>
        <v>PISO PORCELANATO, BORDA RETA, EXTRA, FORMATO MAIOR QUE 2025 CM2</v>
      </c>
      <c r="D73" s="535" t="str">
        <f>$D$56</f>
        <v>m²</v>
      </c>
      <c r="E73" s="518">
        <v>1.1000000000000001</v>
      </c>
      <c r="F73" s="537">
        <f>$F$56</f>
        <v>91.1</v>
      </c>
      <c r="G73" s="519">
        <f>E73*F73</f>
        <v>100.21000000000001</v>
      </c>
      <c r="H73" s="520"/>
    </row>
    <row r="74" spans="1:8" ht="47.25" x14ac:dyDescent="0.25">
      <c r="A74" s="515">
        <v>3</v>
      </c>
      <c r="B74" s="542" t="str">
        <f>$B$57</f>
        <v>ED-17823</v>
      </c>
      <c r="C74" s="536" t="str">
        <f>$C$57</f>
        <v>APLICAÇÃO DE REJUNTE EPÓXI PARA REVESTIMENTOS DE PAREDE/PISO COM JUNTAS DE ATÉ 1MM DE ESPESSURA</v>
      </c>
      <c r="D74" s="535" t="str">
        <f>$D$57</f>
        <v>m²</v>
      </c>
      <c r="E74" s="518">
        <v>1</v>
      </c>
      <c r="F74" s="537">
        <f>$F$57</f>
        <v>7.44</v>
      </c>
      <c r="G74" s="519">
        <f>E74*F74</f>
        <v>7.44</v>
      </c>
      <c r="H74" s="520"/>
    </row>
    <row r="75" spans="1:8" x14ac:dyDescent="0.25">
      <c r="A75" s="515">
        <v>4</v>
      </c>
      <c r="B75" s="542" t="str">
        <f>$B$58</f>
        <v>ED-50369</v>
      </c>
      <c r="C75" s="536" t="str">
        <f>$C$58</f>
        <v>AZULEJISTA COM ENCARGOS COMPLEMENTARES</v>
      </c>
      <c r="D75" s="535" t="str">
        <f>$D$58</f>
        <v>h</v>
      </c>
      <c r="E75" s="518">
        <v>0.44444440000000002</v>
      </c>
      <c r="F75" s="537">
        <f>$F$58</f>
        <v>24.18</v>
      </c>
      <c r="G75" s="519">
        <f>E75*F75</f>
        <v>10.746665592000001</v>
      </c>
      <c r="H75" s="520"/>
    </row>
    <row r="76" spans="1:8" x14ac:dyDescent="0.25">
      <c r="A76" s="521">
        <v>5</v>
      </c>
      <c r="B76" s="538" t="str">
        <f>$B$59</f>
        <v>ED-50367</v>
      </c>
      <c r="C76" s="539" t="str">
        <f>$C$59</f>
        <v>SERVENTE COM ENCARGOS COMPLEMENTARES</v>
      </c>
      <c r="D76" s="540" t="str">
        <f>$D$59</f>
        <v>h</v>
      </c>
      <c r="E76" s="525">
        <v>0.22222220000000001</v>
      </c>
      <c r="F76" s="541">
        <f>$F$59</f>
        <v>15.71</v>
      </c>
      <c r="G76" s="526">
        <f>E76*F76</f>
        <v>3.4911107620000004</v>
      </c>
      <c r="H76" s="527"/>
    </row>
    <row r="77" spans="1:8" ht="9.9499999999999993" customHeight="1" x14ac:dyDescent="0.25">
      <c r="A77" s="505"/>
      <c r="B77" s="528"/>
      <c r="C77" s="529"/>
      <c r="D77" s="530"/>
      <c r="E77" s="531"/>
      <c r="F77" s="532"/>
      <c r="G77" s="532"/>
      <c r="H77" s="533"/>
    </row>
    <row r="78" spans="1:8" ht="63" customHeight="1" x14ac:dyDescent="0.25">
      <c r="A78" s="505">
        <v>261505</v>
      </c>
      <c r="B78" s="604" t="s">
        <v>2283</v>
      </c>
      <c r="C78" s="760" t="s">
        <v>2285</v>
      </c>
      <c r="D78" s="760"/>
      <c r="E78" s="760"/>
      <c r="F78" s="506">
        <f>SUM(G79:G83)</f>
        <v>16.397816948999999</v>
      </c>
      <c r="G78" s="507" t="s">
        <v>2073</v>
      </c>
      <c r="H78" s="508" t="s">
        <v>2098</v>
      </c>
    </row>
    <row r="79" spans="1:8" ht="31.5" x14ac:dyDescent="0.25">
      <c r="A79" s="509">
        <v>1</v>
      </c>
      <c r="B79" s="543" t="str">
        <f>$B$55</f>
        <v>MATED-12352</v>
      </c>
      <c r="C79" s="544" t="str">
        <f>$C$55</f>
        <v>ARGAMASSA COLANTE (TIPO: AC-III|UTILIZAÇÃO: AMBIENTES INTERNOS E EXTERNOS)</v>
      </c>
      <c r="D79" s="543" t="str">
        <f>$D$55</f>
        <v>kg</v>
      </c>
      <c r="E79" s="512">
        <v>0.47249999999999998</v>
      </c>
      <c r="F79" s="545">
        <f>$F$55</f>
        <v>1.82</v>
      </c>
      <c r="G79" s="513">
        <f>E79*F79</f>
        <v>0.85994999999999999</v>
      </c>
      <c r="H79" s="514"/>
    </row>
    <row r="80" spans="1:8" ht="31.5" x14ac:dyDescent="0.25">
      <c r="A80" s="515">
        <v>2</v>
      </c>
      <c r="B80" s="535">
        <f>$B$56</f>
        <v>38195</v>
      </c>
      <c r="C80" s="536" t="str">
        <f>$C$56</f>
        <v>PISO PORCELANATO, BORDA RETA, EXTRA, FORMATO MAIOR QUE 2025 CM2</v>
      </c>
      <c r="D80" s="535" t="str">
        <f>$D$56</f>
        <v>m²</v>
      </c>
      <c r="E80" s="518">
        <v>0.11</v>
      </c>
      <c r="F80" s="537">
        <f>$F$56</f>
        <v>91.1</v>
      </c>
      <c r="G80" s="519">
        <f>E80*F80</f>
        <v>10.020999999999999</v>
      </c>
      <c r="H80" s="520"/>
    </row>
    <row r="81" spans="1:10" ht="47.25" x14ac:dyDescent="0.25">
      <c r="A81" s="515">
        <v>3</v>
      </c>
      <c r="B81" s="542" t="str">
        <f>$B$57</f>
        <v>ED-17823</v>
      </c>
      <c r="C81" s="536" t="str">
        <f>$C$57</f>
        <v>APLICAÇÃO DE REJUNTE EPÓXI PARA REVESTIMENTOS DE PAREDE/PISO COM JUNTAS DE ATÉ 1MM DE ESPESSURA</v>
      </c>
      <c r="D81" s="535" t="str">
        <f>$D$57</f>
        <v>m²</v>
      </c>
      <c r="E81" s="518">
        <v>0.11</v>
      </c>
      <c r="F81" s="537">
        <f>$F$57</f>
        <v>7.44</v>
      </c>
      <c r="G81" s="519">
        <f>E81*F81</f>
        <v>0.81840000000000002</v>
      </c>
      <c r="H81" s="520"/>
    </row>
    <row r="82" spans="1:10" x14ac:dyDescent="0.25">
      <c r="A82" s="515">
        <v>4</v>
      </c>
      <c r="B82" s="542" t="str">
        <f>$B$58</f>
        <v>ED-50369</v>
      </c>
      <c r="C82" s="536" t="str">
        <f>$C$58</f>
        <v>AZULEJISTA COM ENCARGOS COMPLEMENTARES</v>
      </c>
      <c r="D82" s="535" t="str">
        <f>$D$58</f>
        <v>h</v>
      </c>
      <c r="E82" s="518">
        <v>0.14666670000000001</v>
      </c>
      <c r="F82" s="537">
        <f>$F$58</f>
        <v>24.18</v>
      </c>
      <c r="G82" s="519">
        <f>E82*F82</f>
        <v>3.5464008060000003</v>
      </c>
      <c r="H82" s="520"/>
    </row>
    <row r="83" spans="1:10" x14ac:dyDescent="0.25">
      <c r="A83" s="521">
        <v>5</v>
      </c>
      <c r="B83" s="538" t="str">
        <f>$B$59</f>
        <v>ED-50367</v>
      </c>
      <c r="C83" s="539" t="str">
        <f>$C$59</f>
        <v>SERVENTE COM ENCARGOS COMPLEMENTARES</v>
      </c>
      <c r="D83" s="540" t="str">
        <f>$D$59</f>
        <v>h</v>
      </c>
      <c r="E83" s="525">
        <v>7.3333300000000004E-2</v>
      </c>
      <c r="F83" s="541">
        <f>$F$59</f>
        <v>15.71</v>
      </c>
      <c r="G83" s="526">
        <f>E83*F83</f>
        <v>1.1520661430000001</v>
      </c>
      <c r="H83" s="527"/>
    </row>
    <row r="84" spans="1:10" ht="9.9499999999999993" customHeight="1" x14ac:dyDescent="0.25">
      <c r="A84" s="505"/>
      <c r="B84" s="528"/>
      <c r="C84" s="529"/>
      <c r="D84" s="530"/>
      <c r="E84" s="531"/>
      <c r="F84" s="532"/>
      <c r="G84" s="532"/>
      <c r="H84" s="533"/>
    </row>
    <row r="85" spans="1:10" ht="31.35" customHeight="1" x14ac:dyDescent="0.25">
      <c r="A85" s="611">
        <v>261702</v>
      </c>
      <c r="B85" s="604" t="s">
        <v>2284</v>
      </c>
      <c r="C85" s="760" t="s">
        <v>2099</v>
      </c>
      <c r="D85" s="760"/>
      <c r="E85" s="760"/>
      <c r="F85" s="506">
        <f>SUM(G86:G89)</f>
        <v>9.7888000000000002</v>
      </c>
      <c r="G85" s="507" t="s">
        <v>2073</v>
      </c>
      <c r="H85" s="508" t="s">
        <v>2100</v>
      </c>
    </row>
    <row r="86" spans="1:10" ht="31.5" x14ac:dyDescent="0.25">
      <c r="A86" s="509">
        <v>1</v>
      </c>
      <c r="B86" s="510" t="s">
        <v>2101</v>
      </c>
      <c r="C86" s="511" t="s">
        <v>2102</v>
      </c>
      <c r="D86" s="510" t="s">
        <v>2079</v>
      </c>
      <c r="E86" s="512">
        <v>0.04</v>
      </c>
      <c r="F86" s="617">
        <v>0.82</v>
      </c>
      <c r="G86" s="513">
        <f>E86*F86</f>
        <v>3.2799999999999996E-2</v>
      </c>
      <c r="H86" s="514"/>
    </row>
    <row r="87" spans="1:10" ht="31.5" x14ac:dyDescent="0.25">
      <c r="A87" s="515">
        <v>2</v>
      </c>
      <c r="B87" s="516" t="s">
        <v>2103</v>
      </c>
      <c r="C87" s="517" t="s">
        <v>2104</v>
      </c>
      <c r="D87" s="516" t="s">
        <v>2105</v>
      </c>
      <c r="E87" s="518">
        <f>0.15*2</f>
        <v>0.3</v>
      </c>
      <c r="F87" s="618">
        <v>6.66</v>
      </c>
      <c r="G87" s="519">
        <f>E87*F87</f>
        <v>1.998</v>
      </c>
      <c r="H87" s="520"/>
    </row>
    <row r="88" spans="1:10" ht="31.5" x14ac:dyDescent="0.25">
      <c r="A88" s="515">
        <v>3</v>
      </c>
      <c r="B88" s="534" t="s">
        <v>2106</v>
      </c>
      <c r="C88" s="517" t="s">
        <v>2107</v>
      </c>
      <c r="D88" s="516" t="s">
        <v>2076</v>
      </c>
      <c r="E88" s="518">
        <f>0.1*2</f>
        <v>0.2</v>
      </c>
      <c r="F88" s="519">
        <v>15.71</v>
      </c>
      <c r="G88" s="519">
        <f>E88*F88</f>
        <v>3.1420000000000003</v>
      </c>
      <c r="H88" s="520"/>
    </row>
    <row r="89" spans="1:10" x14ac:dyDescent="0.25">
      <c r="A89" s="521">
        <v>4</v>
      </c>
      <c r="B89" s="522" t="s">
        <v>2108</v>
      </c>
      <c r="C89" s="523" t="s">
        <v>2109</v>
      </c>
      <c r="D89" s="524" t="s">
        <v>2076</v>
      </c>
      <c r="E89" s="525">
        <f>0.1*2</f>
        <v>0.2</v>
      </c>
      <c r="F89" s="526">
        <v>23.08</v>
      </c>
      <c r="G89" s="526">
        <f>E89*F89</f>
        <v>4.6159999999999997</v>
      </c>
      <c r="H89" s="527"/>
    </row>
    <row r="90" spans="1:10" ht="9.9499999999999993" customHeight="1" x14ac:dyDescent="0.25">
      <c r="A90" s="505"/>
      <c r="B90" s="528"/>
      <c r="C90" s="529"/>
      <c r="D90" s="530"/>
      <c r="E90" s="531"/>
      <c r="F90" s="532"/>
      <c r="G90" s="532"/>
      <c r="H90" s="533"/>
    </row>
    <row r="91" spans="1:10" ht="50.1" customHeight="1" x14ac:dyDescent="0.25">
      <c r="A91" s="548"/>
      <c r="B91" s="549"/>
      <c r="C91" s="548"/>
      <c r="D91" s="550"/>
      <c r="E91" s="548"/>
      <c r="F91" s="548"/>
      <c r="G91" s="548"/>
      <c r="H91" s="551"/>
      <c r="I91" s="548"/>
      <c r="J91" s="548"/>
    </row>
    <row r="92" spans="1:10" x14ac:dyDescent="0.25">
      <c r="A92" s="548"/>
      <c r="B92" s="549"/>
      <c r="C92" s="552" t="str">
        <f>'[11]Planilha Orcamentária GERAL'!F678</f>
        <v>Orlando Vargas da Silva Neto</v>
      </c>
      <c r="D92" s="550"/>
      <c r="E92" s="549"/>
      <c r="F92" s="549"/>
      <c r="G92" s="549"/>
      <c r="H92" s="553">
        <f>'[11]Planilha Orcamentária GERAL'!I678</f>
        <v>0</v>
      </c>
      <c r="I92" s="550"/>
      <c r="J92" s="548"/>
    </row>
    <row r="93" spans="1:10" x14ac:dyDescent="0.25">
      <c r="A93" s="549"/>
      <c r="B93" s="549"/>
      <c r="C93" s="554" t="str">
        <f>'[11]Planilha Orcamentária GERAL'!F679</f>
        <v>Engenheiro Civil - CREA/MG 235.266/D</v>
      </c>
      <c r="D93" s="549"/>
      <c r="E93" s="549"/>
      <c r="F93" s="549"/>
      <c r="G93" s="549"/>
      <c r="H93" s="554">
        <f>'[11]Planilha Orcamentária GERAL'!I679</f>
        <v>0</v>
      </c>
      <c r="I93" s="549"/>
      <c r="J93" s="549"/>
    </row>
    <row r="94" spans="1:10" ht="50.1" customHeight="1" x14ac:dyDescent="0.25">
      <c r="A94" s="548"/>
      <c r="B94" s="549"/>
      <c r="C94" s="548"/>
      <c r="D94" s="548"/>
      <c r="E94" s="548"/>
      <c r="F94" s="548"/>
      <c r="G94" s="548"/>
      <c r="H94" s="548"/>
      <c r="I94" s="555"/>
      <c r="J94" s="548"/>
    </row>
    <row r="95" spans="1:10" x14ac:dyDescent="0.25">
      <c r="A95" s="548"/>
      <c r="B95" s="549"/>
      <c r="C95" s="552" t="str">
        <f>'[11]Planilha Orcamentária GERAL'!F681</f>
        <v>Edson José de Souza Neto</v>
      </c>
      <c r="D95" s="550"/>
      <c r="E95" s="548"/>
      <c r="F95" s="548"/>
      <c r="G95" s="548"/>
      <c r="H95" s="552" t="str">
        <f>'[11]Planilha Orcamentária GERAL'!I681</f>
        <v>Deiró Moreira Marra</v>
      </c>
      <c r="I95" s="555"/>
      <c r="J95" s="548"/>
    </row>
    <row r="96" spans="1:10" x14ac:dyDescent="0.25">
      <c r="A96" s="549"/>
      <c r="B96" s="549"/>
      <c r="C96" s="554" t="str">
        <f>'[11]Planilha Orcamentária GERAL'!F682</f>
        <v>Engenheiro Civil - CREA/MG 108.997/D</v>
      </c>
      <c r="D96" s="549"/>
      <c r="E96" s="549"/>
      <c r="F96" s="549"/>
      <c r="G96" s="549"/>
      <c r="H96" s="556" t="str">
        <f>'[11]Planilha Orcamentária GERAL'!I682</f>
        <v>Prefeito Municipal de Patrocínio</v>
      </c>
      <c r="I96" s="549"/>
      <c r="J96" s="549"/>
    </row>
  </sheetData>
  <autoFilter ref="B7:B10"/>
  <mergeCells count="20">
    <mergeCell ref="C37:E37"/>
    <mergeCell ref="A1:B1"/>
    <mergeCell ref="A2:H2"/>
    <mergeCell ref="A3:D3"/>
    <mergeCell ref="A4:D4"/>
    <mergeCell ref="A5:D5"/>
    <mergeCell ref="A6:H6"/>
    <mergeCell ref="C8:E8"/>
    <mergeCell ref="C12:E12"/>
    <mergeCell ref="C16:E16"/>
    <mergeCell ref="C21:E21"/>
    <mergeCell ref="C26:E26"/>
    <mergeCell ref="C78:E78"/>
    <mergeCell ref="C85:E85"/>
    <mergeCell ref="C42:E42"/>
    <mergeCell ref="C49:E49"/>
    <mergeCell ref="C54:E54"/>
    <mergeCell ref="C61:E61"/>
    <mergeCell ref="C66:E66"/>
    <mergeCell ref="C71:E71"/>
  </mergeCells>
  <conditionalFormatting sqref="F8">
    <cfRule type="expression" dxfId="372" priority="156">
      <formula>$K8&gt;=25%</formula>
    </cfRule>
    <cfRule type="expression" dxfId="371" priority="155">
      <formula>$M8&gt;=50%</formula>
    </cfRule>
    <cfRule type="expression" dxfId="370" priority="154">
      <formula>$N8&gt;0</formula>
    </cfRule>
    <cfRule type="expression" dxfId="369" priority="153">
      <formula>$O8&gt;0</formula>
    </cfRule>
  </conditionalFormatting>
  <conditionalFormatting sqref="F12">
    <cfRule type="expression" dxfId="368" priority="144">
      <formula>$K12&gt;=25%</formula>
    </cfRule>
    <cfRule type="expression" dxfId="367" priority="143">
      <formula>$M12&gt;=50%</formula>
    </cfRule>
    <cfRule type="expression" dxfId="366" priority="142">
      <formula>$N12&gt;0</formula>
    </cfRule>
    <cfRule type="expression" dxfId="365" priority="141">
      <formula>$O12&gt;0</formula>
    </cfRule>
  </conditionalFormatting>
  <conditionalFormatting sqref="F16">
    <cfRule type="expression" dxfId="364" priority="136">
      <formula>$K16&gt;=25%</formula>
    </cfRule>
    <cfRule type="expression" dxfId="363" priority="135">
      <formula>$M16&gt;=50%</formula>
    </cfRule>
    <cfRule type="expression" dxfId="362" priority="134">
      <formula>$N16&gt;0</formula>
    </cfRule>
    <cfRule type="expression" dxfId="361" priority="133">
      <formula>$O16&gt;0</formula>
    </cfRule>
  </conditionalFormatting>
  <conditionalFormatting sqref="F21">
    <cfRule type="expression" dxfId="360" priority="84">
      <formula>$K21&gt;=25%</formula>
    </cfRule>
    <cfRule type="expression" dxfId="359" priority="83">
      <formula>$M21&gt;=50%</formula>
    </cfRule>
    <cfRule type="expression" dxfId="358" priority="82">
      <formula>$N21&gt;0</formula>
    </cfRule>
    <cfRule type="expression" dxfId="357" priority="81">
      <formula>$O21&gt;0</formula>
    </cfRule>
  </conditionalFormatting>
  <conditionalFormatting sqref="F26">
    <cfRule type="expression" dxfId="356" priority="111">
      <formula>$M26&gt;=50%</formula>
    </cfRule>
    <cfRule type="expression" dxfId="355" priority="110">
      <formula>$N26&gt;0</formula>
    </cfRule>
    <cfRule type="expression" dxfId="354" priority="109">
      <formula>$O26&gt;0</formula>
    </cfRule>
    <cfRule type="expression" dxfId="353" priority="112">
      <formula>$K26&gt;=25%</formula>
    </cfRule>
  </conditionalFormatting>
  <conditionalFormatting sqref="F37">
    <cfRule type="expression" dxfId="352" priority="113">
      <formula>$O37&gt;0</formula>
    </cfRule>
    <cfRule type="expression" dxfId="351" priority="116">
      <formula>$K37&gt;=25%</formula>
    </cfRule>
    <cfRule type="expression" dxfId="350" priority="115">
      <formula>$M37&gt;=50%</formula>
    </cfRule>
    <cfRule type="expression" dxfId="349" priority="114">
      <formula>$N37&gt;0</formula>
    </cfRule>
  </conditionalFormatting>
  <conditionalFormatting sqref="F42">
    <cfRule type="expression" dxfId="348" priority="124">
      <formula>$K42&gt;=25%</formula>
    </cfRule>
    <cfRule type="expression" dxfId="347" priority="123">
      <formula>$M42&gt;=50%</formula>
    </cfRule>
    <cfRule type="expression" dxfId="346" priority="122">
      <formula>$N42&gt;0</formula>
    </cfRule>
    <cfRule type="expression" dxfId="345" priority="121">
      <formula>$O42&gt;0</formula>
    </cfRule>
  </conditionalFormatting>
  <conditionalFormatting sqref="F49 F54 F55:G60 F61 F62:G65 G67:G69 F70:G70 G79:G83 F84:G84 F85 F86:G90">
    <cfRule type="expression" dxfId="344" priority="159">
      <formula>$M49&gt;=50%</formula>
    </cfRule>
    <cfRule type="expression" dxfId="343" priority="158">
      <formula>$N49&gt;0</formula>
    </cfRule>
    <cfRule type="expression" dxfId="342" priority="160">
      <formula>$K49&gt;=25%</formula>
    </cfRule>
    <cfRule type="expression" dxfId="341" priority="157">
      <formula>$O49&gt;0</formula>
    </cfRule>
  </conditionalFormatting>
  <conditionalFormatting sqref="F66:F69">
    <cfRule type="expression" dxfId="340" priority="73">
      <formula>$O66&gt;0</formula>
    </cfRule>
    <cfRule type="expression" dxfId="339" priority="74">
      <formula>$N66&gt;0</formula>
    </cfRule>
    <cfRule type="expression" dxfId="338" priority="75">
      <formula>$M66&gt;=50%</formula>
    </cfRule>
    <cfRule type="expression" dxfId="337" priority="76">
      <formula>$K66&gt;=25%</formula>
    </cfRule>
  </conditionalFormatting>
  <conditionalFormatting sqref="F71:F76">
    <cfRule type="expression" dxfId="336" priority="1">
      <formula>$O71&gt;0</formula>
    </cfRule>
    <cfRule type="expression" dxfId="335" priority="2">
      <formula>$N71&gt;0</formula>
    </cfRule>
    <cfRule type="expression" dxfId="334" priority="3">
      <formula>$M71&gt;=50%</formula>
    </cfRule>
    <cfRule type="expression" dxfId="333" priority="4">
      <formula>$K71&gt;=25%</formula>
    </cfRule>
  </conditionalFormatting>
  <conditionalFormatting sqref="F78:F83">
    <cfRule type="expression" dxfId="332" priority="13">
      <formula>$O78&gt;0</formula>
    </cfRule>
    <cfRule type="expression" dxfId="331" priority="14">
      <formula>$N78&gt;0</formula>
    </cfRule>
    <cfRule type="expression" dxfId="330" priority="15">
      <formula>$M78&gt;=50%</formula>
    </cfRule>
    <cfRule type="expression" dxfId="329" priority="16">
      <formula>$K78&gt;=25%</formula>
    </cfRule>
  </conditionalFormatting>
  <conditionalFormatting sqref="F9:G11">
    <cfRule type="expression" dxfId="328" priority="149">
      <formula>$O9&gt;0</formula>
    </cfRule>
    <cfRule type="expression" dxfId="327" priority="150">
      <formula>$N9&gt;0</formula>
    </cfRule>
    <cfRule type="expression" dxfId="326" priority="152">
      <formula>$K9&gt;=25%</formula>
    </cfRule>
    <cfRule type="expression" dxfId="325" priority="151">
      <formula>$M9&gt;=50%</formula>
    </cfRule>
  </conditionalFormatting>
  <conditionalFormatting sqref="F13:G15">
    <cfRule type="expression" dxfId="324" priority="138">
      <formula>$N13&gt;0</formula>
    </cfRule>
    <cfRule type="expression" dxfId="323" priority="139">
      <formula>$M13&gt;=50%</formula>
    </cfRule>
    <cfRule type="expression" dxfId="322" priority="137">
      <formula>$O13&gt;0</formula>
    </cfRule>
    <cfRule type="expression" dxfId="321" priority="140">
      <formula>$K13&gt;=25%</formula>
    </cfRule>
  </conditionalFormatting>
  <conditionalFormatting sqref="F17:G20">
    <cfRule type="expression" dxfId="320" priority="58">
      <formula>$N17&gt;0</formula>
    </cfRule>
    <cfRule type="expression" dxfId="319" priority="60">
      <formula>$K17&gt;=25%</formula>
    </cfRule>
    <cfRule type="expression" dxfId="318" priority="59">
      <formula>$M17&gt;=50%</formula>
    </cfRule>
    <cfRule type="expression" dxfId="317" priority="57">
      <formula>$O17&gt;0</formula>
    </cfRule>
  </conditionalFormatting>
  <conditionalFormatting sqref="F22:G25">
    <cfRule type="expression" dxfId="316" priority="53">
      <formula>$O22&gt;0</formula>
    </cfRule>
    <cfRule type="expression" dxfId="315" priority="54">
      <formula>$N22&gt;0</formula>
    </cfRule>
    <cfRule type="expression" dxfId="314" priority="55">
      <formula>$M22&gt;=50%</formula>
    </cfRule>
    <cfRule type="expression" dxfId="313" priority="56">
      <formula>$K22&gt;=25%</formula>
    </cfRule>
  </conditionalFormatting>
  <conditionalFormatting sqref="F27:G36">
    <cfRule type="expression" dxfId="312" priority="47">
      <formula>$M27&gt;=50%</formula>
    </cfRule>
    <cfRule type="expression" dxfId="311" priority="46">
      <formula>$N27&gt;0</formula>
    </cfRule>
    <cfRule type="expression" dxfId="310" priority="48">
      <formula>$K27&gt;=25%</formula>
    </cfRule>
    <cfRule type="expression" dxfId="309" priority="45">
      <formula>$O27&gt;0</formula>
    </cfRule>
  </conditionalFormatting>
  <conditionalFormatting sqref="F38:G41">
    <cfRule type="expression" dxfId="308" priority="40">
      <formula>$K38&gt;=25%</formula>
    </cfRule>
    <cfRule type="expression" dxfId="307" priority="39">
      <formula>$M38&gt;=50%</formula>
    </cfRule>
    <cfRule type="expression" dxfId="306" priority="38">
      <formula>$N38&gt;0</formula>
    </cfRule>
    <cfRule type="expression" dxfId="305" priority="37">
      <formula>$O38&gt;0</formula>
    </cfRule>
  </conditionalFormatting>
  <conditionalFormatting sqref="F43:G48">
    <cfRule type="expression" dxfId="304" priority="32">
      <formula>$K43&gt;=25%</formula>
    </cfRule>
    <cfRule type="expression" dxfId="303" priority="30">
      <formula>$N43&gt;0</formula>
    </cfRule>
    <cfRule type="expression" dxfId="302" priority="29">
      <formula>$O43&gt;0</formula>
    </cfRule>
    <cfRule type="expression" dxfId="301" priority="31">
      <formula>$M43&gt;=50%</formula>
    </cfRule>
  </conditionalFormatting>
  <conditionalFormatting sqref="F50:G53">
    <cfRule type="expression" dxfId="300" priority="23">
      <formula>$M50&gt;=50%</formula>
    </cfRule>
    <cfRule type="expression" dxfId="299" priority="24">
      <formula>$K50&gt;=25%</formula>
    </cfRule>
    <cfRule type="expression" dxfId="298" priority="22">
      <formula>$N50&gt;0</formula>
    </cfRule>
    <cfRule type="expression" dxfId="297" priority="21">
      <formula>$O50&gt;0</formula>
    </cfRule>
  </conditionalFormatting>
  <conditionalFormatting sqref="F77:G77">
    <cfRule type="expression" dxfId="296" priority="64">
      <formula>$K77&gt;=25%</formula>
    </cfRule>
    <cfRule type="expression" dxfId="295" priority="61">
      <formula>$O77&gt;0</formula>
    </cfRule>
    <cfRule type="expression" dxfId="294" priority="62">
      <formula>$N77&gt;0</formula>
    </cfRule>
    <cfRule type="expression" dxfId="293" priority="63">
      <formula>$M77&gt;=50%</formula>
    </cfRule>
  </conditionalFormatting>
  <conditionalFormatting sqref="G72:G76">
    <cfRule type="expression" dxfId="292" priority="72">
      <formula>$K72&gt;=25%</formula>
    </cfRule>
    <cfRule type="expression" dxfId="291" priority="71">
      <formula>$M72&gt;=50%</formula>
    </cfRule>
    <cfRule type="expression" dxfId="290" priority="70">
      <formula>$N72&gt;0</formula>
    </cfRule>
    <cfRule type="expression" dxfId="289" priority="69">
      <formula>$O72&gt;0</formula>
    </cfRule>
  </conditionalFormatting>
  <printOptions horizontalCentered="1"/>
  <pageMargins left="0.47244094488188981" right="0.19685039370078741" top="0.59055118110236227" bottom="0.6692913385826772" header="0" footer="0"/>
  <pageSetup paperSize="9" scale="41" fitToHeight="2" orientation="landscape" horizontalDpi="4294967295" r:id="rId1"/>
  <headerFooter alignWithMargins="0"/>
  <drawing r:id="rId2"/>
  <legacyDrawing r:id="rId3"/>
  <oleObjects>
    <mc:AlternateContent xmlns:mc="http://schemas.openxmlformats.org/markup-compatibility/2006">
      <mc:Choice Requires="x14">
        <oleObject progId="Word.Picture.8" shapeId="9217" r:id="rId4">
          <objectPr defaultSize="0" autoPict="0" r:id="rId5">
            <anchor moveWithCells="1">
              <from>
                <xdr:col>0</xdr:col>
                <xdr:colOff>104775</xdr:colOff>
                <xdr:row>0</xdr:row>
                <xdr:rowOff>123825</xdr:rowOff>
              </from>
              <to>
                <xdr:col>1</xdr:col>
                <xdr:colOff>266700</xdr:colOff>
                <xdr:row>0</xdr:row>
                <xdr:rowOff>581025</xdr:rowOff>
              </to>
            </anchor>
          </objectPr>
        </oleObject>
      </mc:Choice>
      <mc:Fallback>
        <oleObject progId="Word.Picture.8" shapeId="9217"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96"/>
  <sheetViews>
    <sheetView showGridLines="0" showZeros="0" view="pageBreakPreview" topLeftCell="A7" zoomScaleSheetLayoutView="100" workbookViewId="0">
      <pane ySplit="1" topLeftCell="A51" activePane="bottomLeft" state="frozen"/>
      <selection activeCell="A7" sqref="A7"/>
      <selection pane="bottomLeft" activeCell="C28" sqref="C28"/>
    </sheetView>
  </sheetViews>
  <sheetFormatPr defaultColWidth="9.140625" defaultRowHeight="15.75" x14ac:dyDescent="0.25"/>
  <cols>
    <col min="1" max="1" width="8.7109375" style="494" customWidth="1"/>
    <col min="2" max="2" width="11.7109375" style="494" customWidth="1"/>
    <col min="3" max="3" width="55.7109375" style="494" customWidth="1"/>
    <col min="4" max="4" width="10.7109375" style="494" customWidth="1"/>
    <col min="5" max="7" width="13.7109375" style="494" customWidth="1"/>
    <col min="8" max="8" width="40.7109375" style="557" customWidth="1"/>
    <col min="9" max="9" width="9.140625" style="494"/>
    <col min="10" max="10" width="34.28515625" style="494" bestFit="1" customWidth="1"/>
    <col min="11" max="11" width="24.85546875" style="494" bestFit="1" customWidth="1"/>
    <col min="12" max="12" width="22.85546875" style="494" bestFit="1" customWidth="1"/>
    <col min="13" max="16384" width="9.140625" style="494"/>
  </cols>
  <sheetData>
    <row r="1" spans="1:8" ht="65.099999999999994" customHeight="1" x14ac:dyDescent="0.3">
      <c r="A1" s="761"/>
      <c r="B1" s="761"/>
      <c r="C1" s="493"/>
      <c r="D1" s="493"/>
      <c r="E1" s="493"/>
      <c r="F1" s="493"/>
      <c r="G1" s="493"/>
      <c r="H1" s="493"/>
    </row>
    <row r="2" spans="1:8" ht="24.95" customHeight="1" x14ac:dyDescent="0.25">
      <c r="A2" s="762" t="s">
        <v>2063</v>
      </c>
      <c r="B2" s="763"/>
      <c r="C2" s="763"/>
      <c r="D2" s="763"/>
      <c r="E2" s="763"/>
      <c r="F2" s="763"/>
      <c r="G2" s="763"/>
      <c r="H2" s="763"/>
    </row>
    <row r="3" spans="1:8" ht="17.45" x14ac:dyDescent="0.3">
      <c r="A3" s="764" t="str">
        <f>'[11]Planilha Orcamentária GERAL'!A3:I3</f>
        <v>PREFEITURA MUNICIPAL DE PATROCÍNIO</v>
      </c>
      <c r="B3" s="765"/>
      <c r="C3" s="765"/>
      <c r="D3" s="765"/>
      <c r="E3" s="495"/>
      <c r="F3" s="495"/>
      <c r="G3" s="495"/>
      <c r="H3" s="496"/>
    </row>
    <row r="4" spans="1:8" x14ac:dyDescent="0.25">
      <c r="A4" s="766" t="str">
        <f>'[11]Planilha Orcamentária GERAL'!A4:I4</f>
        <v>OBRA: CONSTRUÇÃO DE ESCOLA NO BAIRRO SANTA TEREZINHA NO MUNICÍPIO DE PATROCÍNIO/MG</v>
      </c>
      <c r="B4" s="767"/>
      <c r="C4" s="767"/>
      <c r="D4" s="768"/>
      <c r="E4" s="497" t="s">
        <v>2064</v>
      </c>
      <c r="F4" s="497" t="s">
        <v>2064</v>
      </c>
      <c r="G4" s="497" t="s">
        <v>2064</v>
      </c>
      <c r="H4" s="498"/>
    </row>
    <row r="5" spans="1:8" ht="15.6" x14ac:dyDescent="0.3">
      <c r="A5" s="769" t="e">
        <f>'[11]Planilha Orcamentária GERAL'!A5:H5</f>
        <v>#REF!</v>
      </c>
      <c r="B5" s="769"/>
      <c r="C5" s="769"/>
      <c r="D5" s="769"/>
      <c r="E5" s="497" t="s">
        <v>2065</v>
      </c>
      <c r="F5" s="497" t="s">
        <v>2065</v>
      </c>
      <c r="G5" s="497" t="s">
        <v>2065</v>
      </c>
      <c r="H5" s="499">
        <f>'[11]Planilha Orcamentária GERAL'!Z4</f>
        <v>45168</v>
      </c>
    </row>
    <row r="6" spans="1:8" ht="3.75" customHeight="1" x14ac:dyDescent="0.3">
      <c r="A6" s="770"/>
      <c r="B6" s="770"/>
      <c r="C6" s="770"/>
      <c r="D6" s="770"/>
      <c r="E6" s="770"/>
      <c r="F6" s="770"/>
      <c r="G6" s="770"/>
      <c r="H6" s="770"/>
    </row>
    <row r="7" spans="1:8" ht="35.1" customHeight="1" x14ac:dyDescent="0.25">
      <c r="A7" s="500" t="s">
        <v>0</v>
      </c>
      <c r="B7" s="500" t="s">
        <v>2066</v>
      </c>
      <c r="C7" s="500" t="s">
        <v>2067</v>
      </c>
      <c r="D7" s="501" t="s">
        <v>2068</v>
      </c>
      <c r="E7" s="502" t="s">
        <v>2069</v>
      </c>
      <c r="F7" s="503" t="s">
        <v>2070</v>
      </c>
      <c r="G7" s="503" t="s">
        <v>2071</v>
      </c>
      <c r="H7" s="504" t="s">
        <v>2072</v>
      </c>
    </row>
    <row r="8" spans="1:8" ht="47.25" customHeight="1" x14ac:dyDescent="0.25">
      <c r="A8" s="505">
        <v>261001</v>
      </c>
      <c r="B8" s="604" t="s">
        <v>2235</v>
      </c>
      <c r="C8" s="760" t="s">
        <v>2141</v>
      </c>
      <c r="D8" s="760"/>
      <c r="E8" s="760"/>
      <c r="F8" s="506">
        <f>SUM(G9:G10)</f>
        <v>29.198665922</v>
      </c>
      <c r="G8" s="507" t="s">
        <v>2110</v>
      </c>
      <c r="H8" s="508" t="s">
        <v>2229</v>
      </c>
    </row>
    <row r="9" spans="1:8" ht="63" x14ac:dyDescent="0.25">
      <c r="A9" s="509">
        <v>1</v>
      </c>
      <c r="B9" s="510" t="s">
        <v>2132</v>
      </c>
      <c r="C9" s="511" t="s">
        <v>2232</v>
      </c>
      <c r="D9" s="510" t="s">
        <v>2079</v>
      </c>
      <c r="E9" s="512">
        <v>1</v>
      </c>
      <c r="F9" s="546">
        <v>26.22</v>
      </c>
      <c r="G9" s="513">
        <f>E9*F9</f>
        <v>26.22</v>
      </c>
      <c r="H9" s="514"/>
    </row>
    <row r="10" spans="1:8" ht="31.15" x14ac:dyDescent="0.3">
      <c r="A10" s="521">
        <v>2</v>
      </c>
      <c r="B10" s="522" t="s">
        <v>2230</v>
      </c>
      <c r="C10" s="523" t="s">
        <v>2231</v>
      </c>
      <c r="D10" s="524" t="s">
        <v>2076</v>
      </c>
      <c r="E10" s="525">
        <v>0.13333329999999999</v>
      </c>
      <c r="F10" s="526">
        <v>22.34</v>
      </c>
      <c r="G10" s="526">
        <f>E10*F10</f>
        <v>2.9786659219999998</v>
      </c>
      <c r="H10" s="527"/>
    </row>
    <row r="11" spans="1:8" ht="9.9499999999999993" customHeight="1" x14ac:dyDescent="0.3">
      <c r="A11" s="505"/>
      <c r="B11" s="528"/>
      <c r="C11" s="529"/>
      <c r="D11" s="530"/>
      <c r="E11" s="531"/>
      <c r="F11" s="532"/>
      <c r="G11" s="532"/>
      <c r="H11" s="533"/>
    </row>
    <row r="12" spans="1:8" ht="47.25" customHeight="1" x14ac:dyDescent="0.25">
      <c r="A12" s="505">
        <v>261002</v>
      </c>
      <c r="B12" s="604" t="s">
        <v>2236</v>
      </c>
      <c r="C12" s="760" t="s">
        <v>2142</v>
      </c>
      <c r="D12" s="760"/>
      <c r="E12" s="760"/>
      <c r="F12" s="506">
        <f>SUM(G13:G14)</f>
        <v>29.198665922</v>
      </c>
      <c r="G12" s="507" t="s">
        <v>2110</v>
      </c>
      <c r="H12" s="508" t="s">
        <v>2229</v>
      </c>
    </row>
    <row r="13" spans="1:8" ht="63" x14ac:dyDescent="0.25">
      <c r="A13" s="509">
        <v>1</v>
      </c>
      <c r="B13" s="510" t="s">
        <v>2132</v>
      </c>
      <c r="C13" s="511" t="s">
        <v>2233</v>
      </c>
      <c r="D13" s="510" t="s">
        <v>2079</v>
      </c>
      <c r="E13" s="512">
        <v>1</v>
      </c>
      <c r="F13" s="546">
        <v>26.22</v>
      </c>
      <c r="G13" s="513">
        <f>E13*F13</f>
        <v>26.22</v>
      </c>
      <c r="H13" s="514"/>
    </row>
    <row r="14" spans="1:8" ht="31.15" x14ac:dyDescent="0.3">
      <c r="A14" s="521">
        <v>2</v>
      </c>
      <c r="B14" s="538" t="str">
        <f>$B$10</f>
        <v>ED-50362</v>
      </c>
      <c r="C14" s="539" t="str">
        <f>$C$10</f>
        <v>AJUDANTE DE ELETRICISTA COM ENCARGOS COMPLEMENTARES</v>
      </c>
      <c r="D14" s="540" t="str">
        <f>$D$10</f>
        <v>h</v>
      </c>
      <c r="E14" s="525">
        <v>0.13333329999999999</v>
      </c>
      <c r="F14" s="541">
        <f>$F$10</f>
        <v>22.34</v>
      </c>
      <c r="G14" s="526">
        <f>E14*F14</f>
        <v>2.9786659219999998</v>
      </c>
      <c r="H14" s="527"/>
    </row>
    <row r="15" spans="1:8" ht="9.9499999999999993" customHeight="1" x14ac:dyDescent="0.3">
      <c r="A15" s="505"/>
      <c r="B15" s="528"/>
      <c r="C15" s="529"/>
      <c r="D15" s="530"/>
      <c r="E15" s="531"/>
      <c r="F15" s="532"/>
      <c r="G15" s="532"/>
      <c r="H15" s="533"/>
    </row>
    <row r="16" spans="1:8" ht="30" customHeight="1" x14ac:dyDescent="0.25">
      <c r="A16" s="505">
        <v>261012</v>
      </c>
      <c r="B16" s="604" t="s">
        <v>2237</v>
      </c>
      <c r="C16" s="760" t="s">
        <v>2152</v>
      </c>
      <c r="D16" s="760"/>
      <c r="E16" s="760"/>
      <c r="F16" s="506">
        <f>SUM(G17:G19)</f>
        <v>355.95</v>
      </c>
      <c r="G16" s="507" t="s">
        <v>2110</v>
      </c>
      <c r="H16" s="508" t="s">
        <v>2238</v>
      </c>
    </row>
    <row r="17" spans="1:8" ht="31.5" x14ac:dyDescent="0.25">
      <c r="A17" s="509">
        <v>1</v>
      </c>
      <c r="B17" s="510" t="s">
        <v>2132</v>
      </c>
      <c r="C17" s="511" t="s">
        <v>2152</v>
      </c>
      <c r="D17" s="510" t="s">
        <v>2079</v>
      </c>
      <c r="E17" s="512">
        <v>1</v>
      </c>
      <c r="F17" s="546">
        <v>255.67</v>
      </c>
      <c r="G17" s="513">
        <f>E17*F17</f>
        <v>255.67</v>
      </c>
      <c r="H17" s="514"/>
    </row>
    <row r="18" spans="1:8" ht="31.15" x14ac:dyDescent="0.3">
      <c r="A18" s="515">
        <v>2</v>
      </c>
      <c r="B18" s="542" t="str">
        <f>$B$10</f>
        <v>ED-50362</v>
      </c>
      <c r="C18" s="536" t="str">
        <f>$C$10</f>
        <v>AJUDANTE DE ELETRICISTA COM ENCARGOS COMPLEMENTARES</v>
      </c>
      <c r="D18" s="535" t="str">
        <f>$D$10</f>
        <v>h</v>
      </c>
      <c r="E18" s="518">
        <v>2</v>
      </c>
      <c r="F18" s="537">
        <f>$F$10</f>
        <v>22.34</v>
      </c>
      <c r="G18" s="519">
        <f>E18*F18</f>
        <v>44.68</v>
      </c>
      <c r="H18" s="520"/>
    </row>
    <row r="19" spans="1:8" ht="15.6" x14ac:dyDescent="0.3">
      <c r="A19" s="521">
        <v>3</v>
      </c>
      <c r="B19" s="612" t="s">
        <v>2239</v>
      </c>
      <c r="C19" s="613" t="s">
        <v>2240</v>
      </c>
      <c r="D19" s="614" t="s">
        <v>2076</v>
      </c>
      <c r="E19" s="615">
        <v>2</v>
      </c>
      <c r="F19" s="616">
        <v>27.8</v>
      </c>
      <c r="G19" s="526">
        <f>E19*F19</f>
        <v>55.6</v>
      </c>
      <c r="H19" s="527"/>
    </row>
    <row r="20" spans="1:8" ht="9.9499999999999993" customHeight="1" x14ac:dyDescent="0.3">
      <c r="A20" s="505"/>
      <c r="B20" s="528"/>
      <c r="C20" s="529"/>
      <c r="D20" s="530"/>
      <c r="E20" s="531"/>
      <c r="F20" s="532"/>
      <c r="G20" s="532"/>
      <c r="H20" s="533"/>
    </row>
    <row r="21" spans="1:8" ht="50.1" customHeight="1" x14ac:dyDescent="0.25">
      <c r="A21" s="505">
        <v>261018</v>
      </c>
      <c r="B21" s="604" t="s">
        <v>2254</v>
      </c>
      <c r="C21" s="760" t="s">
        <v>2273</v>
      </c>
      <c r="D21" s="760"/>
      <c r="E21" s="760"/>
      <c r="F21" s="506">
        <f>SUM(G22:G24)</f>
        <v>161.62485499399997</v>
      </c>
      <c r="G21" s="507" t="s">
        <v>2275</v>
      </c>
      <c r="H21" s="508" t="s">
        <v>2274</v>
      </c>
    </row>
    <row r="22" spans="1:8" ht="47.25" x14ac:dyDescent="0.25">
      <c r="A22" s="509">
        <v>1</v>
      </c>
      <c r="B22" s="510" t="s">
        <v>2132</v>
      </c>
      <c r="C22" s="511" t="s">
        <v>2276</v>
      </c>
      <c r="D22" s="510" t="s">
        <v>2075</v>
      </c>
      <c r="E22" s="512">
        <v>1.1000000000000001</v>
      </c>
      <c r="F22" s="546">
        <v>140.41999999999999</v>
      </c>
      <c r="G22" s="513">
        <f>E22*F22</f>
        <v>154.46199999999999</v>
      </c>
      <c r="H22" s="514"/>
    </row>
    <row r="23" spans="1:8" ht="31.15" x14ac:dyDescent="0.3">
      <c r="A23" s="515">
        <v>2</v>
      </c>
      <c r="B23" s="542" t="str">
        <f>$B$10</f>
        <v>ED-50362</v>
      </c>
      <c r="C23" s="536" t="str">
        <f>$C$10</f>
        <v>AJUDANTE DE ELETRICISTA COM ENCARGOS COMPLEMENTARES</v>
      </c>
      <c r="D23" s="535" t="str">
        <f>$D$10</f>
        <v>h</v>
      </c>
      <c r="E23" s="518">
        <v>0.14285709999999999</v>
      </c>
      <c r="F23" s="537">
        <f>$F$10</f>
        <v>22.34</v>
      </c>
      <c r="G23" s="519">
        <f>E23*F23</f>
        <v>3.1914276139999997</v>
      </c>
      <c r="H23" s="520"/>
    </row>
    <row r="24" spans="1:8" ht="15.6" x14ac:dyDescent="0.3">
      <c r="A24" s="521">
        <v>3</v>
      </c>
      <c r="B24" s="538" t="str">
        <f>$B$19</f>
        <v>ED-50373</v>
      </c>
      <c r="C24" s="539" t="str">
        <f>$C$19</f>
        <v>ELETRICISTA COM ENCARGOS COMPLEMENTARES</v>
      </c>
      <c r="D24" s="540" t="str">
        <f>$D$19</f>
        <v>h</v>
      </c>
      <c r="E24" s="525">
        <v>0.14285709999999999</v>
      </c>
      <c r="F24" s="541">
        <f>$F$19</f>
        <v>27.8</v>
      </c>
      <c r="G24" s="526">
        <f>E24*F24</f>
        <v>3.9714273799999997</v>
      </c>
      <c r="H24" s="527"/>
    </row>
    <row r="25" spans="1:8" ht="9.9499999999999993" customHeight="1" x14ac:dyDescent="0.3">
      <c r="A25" s="505"/>
      <c r="B25" s="528"/>
      <c r="C25" s="529"/>
      <c r="D25" s="530"/>
      <c r="E25" s="531"/>
      <c r="F25" s="532"/>
      <c r="G25" s="532"/>
      <c r="H25" s="533"/>
    </row>
    <row r="26" spans="1:8" ht="50.1" customHeight="1" x14ac:dyDescent="0.25">
      <c r="A26" s="505">
        <v>261020</v>
      </c>
      <c r="B26" s="604" t="s">
        <v>2255</v>
      </c>
      <c r="C26" s="760" t="s">
        <v>2156</v>
      </c>
      <c r="D26" s="760"/>
      <c r="E26" s="760"/>
      <c r="F26" s="506">
        <f>SUM(G27:G35)</f>
        <v>102.572440972</v>
      </c>
      <c r="G26" s="507" t="s">
        <v>2073</v>
      </c>
      <c r="H26" s="508" t="s">
        <v>2271</v>
      </c>
    </row>
    <row r="27" spans="1:8" ht="31.5" x14ac:dyDescent="0.25">
      <c r="A27" s="509">
        <v>1</v>
      </c>
      <c r="B27" s="510" t="s">
        <v>2266</v>
      </c>
      <c r="C27" s="511" t="s">
        <v>2260</v>
      </c>
      <c r="D27" s="510" t="s">
        <v>2079</v>
      </c>
      <c r="E27" s="512">
        <v>2.6666666000000001</v>
      </c>
      <c r="F27" s="513">
        <v>0.08</v>
      </c>
      <c r="G27" s="513">
        <f t="shared" ref="G27:G35" si="0">E27*F27</f>
        <v>0.21333332800000002</v>
      </c>
      <c r="H27" s="514"/>
    </row>
    <row r="28" spans="1:8" ht="47.25" x14ac:dyDescent="0.25">
      <c r="A28" s="515">
        <v>2</v>
      </c>
      <c r="B28" s="534" t="s">
        <v>2132</v>
      </c>
      <c r="C28" s="517" t="s">
        <v>2261</v>
      </c>
      <c r="D28" s="606" t="s">
        <v>2075</v>
      </c>
      <c r="E28" s="518">
        <v>1.2</v>
      </c>
      <c r="F28" s="547">
        <v>35.9</v>
      </c>
      <c r="G28" s="519">
        <f t="shared" si="0"/>
        <v>43.08</v>
      </c>
      <c r="H28" s="520"/>
    </row>
    <row r="29" spans="1:8" ht="78.75" x14ac:dyDescent="0.25">
      <c r="A29" s="515">
        <v>3</v>
      </c>
      <c r="B29" s="534" t="s">
        <v>2267</v>
      </c>
      <c r="C29" s="517" t="s">
        <v>2262</v>
      </c>
      <c r="D29" s="516" t="s">
        <v>2079</v>
      </c>
      <c r="E29" s="518">
        <v>2.6666666000000001</v>
      </c>
      <c r="F29" s="519">
        <v>0.23</v>
      </c>
      <c r="G29" s="519">
        <f t="shared" si="0"/>
        <v>0.61333331800000002</v>
      </c>
      <c r="H29" s="520"/>
    </row>
    <row r="30" spans="1:8" ht="31.5" x14ac:dyDescent="0.25">
      <c r="A30" s="515">
        <v>4</v>
      </c>
      <c r="B30" s="534" t="s">
        <v>2268</v>
      </c>
      <c r="C30" s="517" t="s">
        <v>2263</v>
      </c>
      <c r="D30" s="516" t="s">
        <v>2079</v>
      </c>
      <c r="E30" s="518">
        <v>2.6666666000000001</v>
      </c>
      <c r="F30" s="519">
        <v>0.11</v>
      </c>
      <c r="G30" s="519">
        <f t="shared" si="0"/>
        <v>0.29333332600000001</v>
      </c>
      <c r="H30" s="520"/>
    </row>
    <row r="31" spans="1:8" ht="63" x14ac:dyDescent="0.25">
      <c r="A31" s="515">
        <v>5</v>
      </c>
      <c r="B31" s="534" t="s">
        <v>2269</v>
      </c>
      <c r="C31" s="517" t="s">
        <v>2264</v>
      </c>
      <c r="D31" s="516" t="s">
        <v>2079</v>
      </c>
      <c r="E31" s="518">
        <v>2.6666666000000001</v>
      </c>
      <c r="F31" s="519">
        <v>1.89</v>
      </c>
      <c r="G31" s="519">
        <f t="shared" si="0"/>
        <v>5.0399998740000003</v>
      </c>
      <c r="H31" s="520"/>
    </row>
    <row r="32" spans="1:8" ht="47.25" x14ac:dyDescent="0.25">
      <c r="A32" s="515">
        <v>6</v>
      </c>
      <c r="B32" s="534" t="s">
        <v>2270</v>
      </c>
      <c r="C32" s="517" t="s">
        <v>2265</v>
      </c>
      <c r="D32" s="606" t="s">
        <v>2075</v>
      </c>
      <c r="E32" s="518">
        <v>1.2</v>
      </c>
      <c r="F32" s="519">
        <v>11.34</v>
      </c>
      <c r="G32" s="519">
        <f t="shared" si="0"/>
        <v>13.607999999999999</v>
      </c>
      <c r="H32" s="520"/>
    </row>
    <row r="33" spans="1:8" ht="78.75" x14ac:dyDescent="0.25">
      <c r="A33" s="515">
        <v>7</v>
      </c>
      <c r="B33" s="534" t="s">
        <v>2258</v>
      </c>
      <c r="C33" s="517" t="s">
        <v>2259</v>
      </c>
      <c r="D33" s="516" t="s">
        <v>2075</v>
      </c>
      <c r="E33" s="518">
        <v>1</v>
      </c>
      <c r="F33" s="519">
        <v>13.08</v>
      </c>
      <c r="G33" s="519">
        <f t="shared" si="0"/>
        <v>13.08</v>
      </c>
      <c r="H33" s="520"/>
    </row>
    <row r="34" spans="1:8" ht="31.15" x14ac:dyDescent="0.3">
      <c r="A34" s="515">
        <v>8</v>
      </c>
      <c r="B34" s="542" t="str">
        <f>$B$10</f>
        <v>ED-50362</v>
      </c>
      <c r="C34" s="536" t="str">
        <f>$C$10</f>
        <v>AJUDANTE DE ELETRICISTA COM ENCARGOS COMPLEMENTARES</v>
      </c>
      <c r="D34" s="535" t="str">
        <f>$D$10</f>
        <v>h</v>
      </c>
      <c r="E34" s="518">
        <v>0.53140089999999995</v>
      </c>
      <c r="F34" s="537">
        <f>$F$10</f>
        <v>22.34</v>
      </c>
      <c r="G34" s="519">
        <f t="shared" si="0"/>
        <v>11.871496105999999</v>
      </c>
      <c r="H34" s="520"/>
    </row>
    <row r="35" spans="1:8" ht="15.6" x14ac:dyDescent="0.3">
      <c r="A35" s="521">
        <v>9</v>
      </c>
      <c r="B35" s="538" t="str">
        <f>$B$19</f>
        <v>ED-50373</v>
      </c>
      <c r="C35" s="539" t="str">
        <f>$C$19</f>
        <v>ELETRICISTA COM ENCARGOS COMPLEMENTARES</v>
      </c>
      <c r="D35" s="540" t="str">
        <f>$D$19</f>
        <v>h</v>
      </c>
      <c r="E35" s="525">
        <v>0.53140089999999995</v>
      </c>
      <c r="F35" s="541">
        <f>$F$19</f>
        <v>27.8</v>
      </c>
      <c r="G35" s="526">
        <f t="shared" si="0"/>
        <v>14.77294502</v>
      </c>
      <c r="H35" s="527"/>
    </row>
    <row r="36" spans="1:8" ht="9.9499999999999993" customHeight="1" x14ac:dyDescent="0.3">
      <c r="A36" s="505"/>
      <c r="B36" s="528"/>
      <c r="C36" s="529"/>
      <c r="D36" s="530"/>
      <c r="E36" s="531"/>
      <c r="F36" s="532"/>
      <c r="G36" s="532"/>
      <c r="H36" s="533"/>
    </row>
    <row r="37" spans="1:8" ht="31.5" customHeight="1" x14ac:dyDescent="0.25">
      <c r="A37" s="505">
        <v>261024</v>
      </c>
      <c r="B37" s="604" t="s">
        <v>2256</v>
      </c>
      <c r="C37" s="760" t="s">
        <v>2253</v>
      </c>
      <c r="D37" s="760"/>
      <c r="E37" s="760"/>
      <c r="F37" s="506">
        <f>SUM(G38:G40)</f>
        <v>300.28000000000003</v>
      </c>
      <c r="G37" s="507" t="s">
        <v>2073</v>
      </c>
      <c r="H37" s="508" t="s">
        <v>2245</v>
      </c>
    </row>
    <row r="38" spans="1:8" x14ac:dyDescent="0.25">
      <c r="A38" s="509">
        <v>1</v>
      </c>
      <c r="B38" s="510" t="s">
        <v>2132</v>
      </c>
      <c r="C38" s="511" t="s">
        <v>2160</v>
      </c>
      <c r="D38" s="510" t="s">
        <v>2079</v>
      </c>
      <c r="E38" s="512">
        <v>1</v>
      </c>
      <c r="F38" s="546">
        <v>200</v>
      </c>
      <c r="G38" s="513">
        <f>E38*F38</f>
        <v>200</v>
      </c>
      <c r="H38" s="514"/>
    </row>
    <row r="39" spans="1:8" ht="31.15" x14ac:dyDescent="0.3">
      <c r="A39" s="515">
        <v>2</v>
      </c>
      <c r="B39" s="542" t="str">
        <f>$B$10</f>
        <v>ED-50362</v>
      </c>
      <c r="C39" s="536" t="str">
        <f>$C$10</f>
        <v>AJUDANTE DE ELETRICISTA COM ENCARGOS COMPLEMENTARES</v>
      </c>
      <c r="D39" s="535" t="str">
        <f>$D$10</f>
        <v>h</v>
      </c>
      <c r="E39" s="518">
        <v>2</v>
      </c>
      <c r="F39" s="537">
        <f>$F$10</f>
        <v>22.34</v>
      </c>
      <c r="G39" s="519">
        <f>E39*F39</f>
        <v>44.68</v>
      </c>
      <c r="H39" s="520"/>
    </row>
    <row r="40" spans="1:8" ht="15.6" x14ac:dyDescent="0.3">
      <c r="A40" s="521">
        <v>3</v>
      </c>
      <c r="B40" s="538" t="str">
        <f>$B$19</f>
        <v>ED-50373</v>
      </c>
      <c r="C40" s="539" t="str">
        <f>$C$19</f>
        <v>ELETRICISTA COM ENCARGOS COMPLEMENTARES</v>
      </c>
      <c r="D40" s="540" t="str">
        <f>$D$19</f>
        <v>h</v>
      </c>
      <c r="E40" s="525">
        <v>2</v>
      </c>
      <c r="F40" s="541">
        <f>$F$19</f>
        <v>27.8</v>
      </c>
      <c r="G40" s="526">
        <f>E40*F40</f>
        <v>55.6</v>
      </c>
      <c r="H40" s="527"/>
    </row>
    <row r="41" spans="1:8" ht="9.9499999999999993" customHeight="1" x14ac:dyDescent="0.3">
      <c r="A41" s="505"/>
      <c r="B41" s="528"/>
      <c r="C41" s="529"/>
      <c r="D41" s="530"/>
      <c r="E41" s="531"/>
      <c r="F41" s="532"/>
      <c r="G41" s="532"/>
      <c r="H41" s="533"/>
    </row>
    <row r="42" spans="1:8" ht="63" customHeight="1" x14ac:dyDescent="0.25">
      <c r="A42" s="505">
        <v>261025</v>
      </c>
      <c r="B42" s="604" t="s">
        <v>2257</v>
      </c>
      <c r="C42" s="760" t="s">
        <v>2252</v>
      </c>
      <c r="D42" s="760"/>
      <c r="E42" s="760"/>
      <c r="F42" s="506">
        <f>SUM(G43:G47)</f>
        <v>50.25614255</v>
      </c>
      <c r="G42" s="507" t="s">
        <v>2110</v>
      </c>
      <c r="H42" s="508" t="s">
        <v>2246</v>
      </c>
    </row>
    <row r="43" spans="1:8" ht="31.15" x14ac:dyDescent="0.3">
      <c r="A43" s="509">
        <v>1</v>
      </c>
      <c r="B43" s="510">
        <v>38110</v>
      </c>
      <c r="C43" s="511" t="s">
        <v>2251</v>
      </c>
      <c r="D43" s="620" t="s">
        <v>2079</v>
      </c>
      <c r="E43" s="518">
        <v>1</v>
      </c>
      <c r="F43" s="513">
        <v>29.55</v>
      </c>
      <c r="G43" s="513">
        <f>E43*F43</f>
        <v>29.55</v>
      </c>
      <c r="H43" s="514"/>
    </row>
    <row r="44" spans="1:8" ht="63" x14ac:dyDescent="0.25">
      <c r="A44" s="515">
        <v>2</v>
      </c>
      <c r="B44" s="516" t="s">
        <v>2247</v>
      </c>
      <c r="C44" s="517" t="s">
        <v>2250</v>
      </c>
      <c r="D44" s="516" t="s">
        <v>2079</v>
      </c>
      <c r="E44" s="518">
        <v>1</v>
      </c>
      <c r="F44" s="519">
        <v>5.62</v>
      </c>
      <c r="G44" s="519">
        <f>E44*F44</f>
        <v>5.62</v>
      </c>
      <c r="H44" s="520"/>
    </row>
    <row r="45" spans="1:8" ht="47.25" x14ac:dyDescent="0.25">
      <c r="A45" s="515">
        <v>3</v>
      </c>
      <c r="B45" s="534" t="s">
        <v>2248</v>
      </c>
      <c r="C45" s="517" t="s">
        <v>2249</v>
      </c>
      <c r="D45" s="621" t="s">
        <v>2079</v>
      </c>
      <c r="E45" s="518">
        <v>1</v>
      </c>
      <c r="F45" s="519">
        <v>5.41</v>
      </c>
      <c r="G45" s="519">
        <f>E45*F45</f>
        <v>5.41</v>
      </c>
      <c r="H45" s="520"/>
    </row>
    <row r="46" spans="1:8" ht="31.15" x14ac:dyDescent="0.3">
      <c r="A46" s="515">
        <v>4</v>
      </c>
      <c r="B46" s="542" t="str">
        <f>$B$10</f>
        <v>ED-50362</v>
      </c>
      <c r="C46" s="536" t="str">
        <f>$C$10</f>
        <v>AJUDANTE DE ELETRICISTA COM ENCARGOS COMPLEMENTARES</v>
      </c>
      <c r="D46" s="535" t="str">
        <f>$D$10</f>
        <v>h</v>
      </c>
      <c r="E46" s="518">
        <v>0.1929825</v>
      </c>
      <c r="F46" s="537">
        <f>$F$10</f>
        <v>22.34</v>
      </c>
      <c r="G46" s="519">
        <f>E46*F46</f>
        <v>4.3112290499999997</v>
      </c>
      <c r="H46" s="520"/>
    </row>
    <row r="47" spans="1:8" ht="15.6" x14ac:dyDescent="0.3">
      <c r="A47" s="521">
        <v>5</v>
      </c>
      <c r="B47" s="538" t="str">
        <f>$B$19</f>
        <v>ED-50373</v>
      </c>
      <c r="C47" s="539" t="str">
        <f>$C$19</f>
        <v>ELETRICISTA COM ENCARGOS COMPLEMENTARES</v>
      </c>
      <c r="D47" s="540" t="str">
        <f>$D$19</f>
        <v>h</v>
      </c>
      <c r="E47" s="525">
        <v>0.1929825</v>
      </c>
      <c r="F47" s="541">
        <f>$F$19</f>
        <v>27.8</v>
      </c>
      <c r="G47" s="526">
        <f>E47*F47</f>
        <v>5.3649135000000001</v>
      </c>
      <c r="H47" s="527"/>
    </row>
    <row r="48" spans="1:8" ht="9.9499999999999993" customHeight="1" x14ac:dyDescent="0.3">
      <c r="A48" s="505"/>
      <c r="B48" s="528"/>
      <c r="C48" s="529"/>
      <c r="D48" s="530"/>
      <c r="E48" s="531"/>
      <c r="F48" s="532"/>
      <c r="G48" s="532"/>
      <c r="H48" s="533"/>
    </row>
    <row r="49" spans="1:8" ht="31.5" customHeight="1" x14ac:dyDescent="0.25">
      <c r="A49" s="505">
        <v>261026</v>
      </c>
      <c r="B49" s="604" t="s">
        <v>2272</v>
      </c>
      <c r="C49" s="760" t="s">
        <v>2244</v>
      </c>
      <c r="D49" s="760"/>
      <c r="E49" s="760"/>
      <c r="F49" s="506">
        <f>SUM(G50:G52)</f>
        <v>1699.65</v>
      </c>
      <c r="G49" s="507" t="s">
        <v>2073</v>
      </c>
      <c r="H49" s="508" t="s">
        <v>2245</v>
      </c>
    </row>
    <row r="50" spans="1:8" ht="46.9" x14ac:dyDescent="0.3">
      <c r="A50" s="509">
        <v>1</v>
      </c>
      <c r="B50" s="510">
        <v>39763</v>
      </c>
      <c r="C50" s="511" t="s">
        <v>2244</v>
      </c>
      <c r="D50" s="510" t="s">
        <v>2079</v>
      </c>
      <c r="E50" s="512">
        <v>1</v>
      </c>
      <c r="F50" s="513">
        <v>1198.25</v>
      </c>
      <c r="G50" s="513">
        <f>E50*F50</f>
        <v>1198.25</v>
      </c>
      <c r="H50" s="514"/>
    </row>
    <row r="51" spans="1:8" ht="31.15" x14ac:dyDescent="0.3">
      <c r="A51" s="515">
        <v>2</v>
      </c>
      <c r="B51" s="542" t="str">
        <f>$B$10</f>
        <v>ED-50362</v>
      </c>
      <c r="C51" s="536" t="str">
        <f>$C$10</f>
        <v>AJUDANTE DE ELETRICISTA COM ENCARGOS COMPLEMENTARES</v>
      </c>
      <c r="D51" s="535" t="str">
        <f>$D$10</f>
        <v>h</v>
      </c>
      <c r="E51" s="518">
        <v>10</v>
      </c>
      <c r="F51" s="537">
        <f>$F$10</f>
        <v>22.34</v>
      </c>
      <c r="G51" s="519">
        <f>E51*F51</f>
        <v>223.4</v>
      </c>
      <c r="H51" s="520"/>
    </row>
    <row r="52" spans="1:8" ht="15.6" x14ac:dyDescent="0.3">
      <c r="A52" s="521">
        <v>3</v>
      </c>
      <c r="B52" s="538" t="str">
        <f>$B$19</f>
        <v>ED-50373</v>
      </c>
      <c r="C52" s="539" t="str">
        <f>$C$19</f>
        <v>ELETRICISTA COM ENCARGOS COMPLEMENTARES</v>
      </c>
      <c r="D52" s="540" t="str">
        <f>$D$19</f>
        <v>h</v>
      </c>
      <c r="E52" s="525">
        <v>10</v>
      </c>
      <c r="F52" s="541">
        <f>$F$19</f>
        <v>27.8</v>
      </c>
      <c r="G52" s="526">
        <f>E52*F52</f>
        <v>278</v>
      </c>
      <c r="H52" s="527"/>
    </row>
    <row r="53" spans="1:8" ht="9.9499999999999993" customHeight="1" x14ac:dyDescent="0.3">
      <c r="A53" s="505"/>
      <c r="B53" s="528"/>
      <c r="C53" s="529"/>
      <c r="D53" s="530"/>
      <c r="E53" s="531"/>
      <c r="F53" s="532"/>
      <c r="G53" s="532"/>
      <c r="H53" s="533"/>
    </row>
    <row r="54" spans="1:8" ht="63" customHeight="1" x14ac:dyDescent="0.25">
      <c r="A54" s="505">
        <v>261403</v>
      </c>
      <c r="B54" s="604" t="s">
        <v>2279</v>
      </c>
      <c r="C54" s="760" t="s">
        <v>2090</v>
      </c>
      <c r="D54" s="760"/>
      <c r="E54" s="760"/>
      <c r="F54" s="506">
        <f>SUM(G55:G59)</f>
        <v>162.14942700000003</v>
      </c>
      <c r="G54" s="507" t="s">
        <v>2073</v>
      </c>
      <c r="H54" s="508" t="s">
        <v>2086</v>
      </c>
    </row>
    <row r="55" spans="1:8" ht="31.5" x14ac:dyDescent="0.25">
      <c r="A55" s="509">
        <v>1</v>
      </c>
      <c r="B55" s="510" t="s">
        <v>2087</v>
      </c>
      <c r="C55" s="511" t="s">
        <v>2088</v>
      </c>
      <c r="D55" s="510" t="s">
        <v>2074</v>
      </c>
      <c r="E55" s="512">
        <v>6.85</v>
      </c>
      <c r="F55" s="513">
        <v>1.99</v>
      </c>
      <c r="G55" s="513">
        <f>E55*F55</f>
        <v>13.631499999999999</v>
      </c>
      <c r="H55" s="514"/>
    </row>
    <row r="56" spans="1:8" ht="31.5" x14ac:dyDescent="0.25">
      <c r="A56" s="515">
        <v>2</v>
      </c>
      <c r="B56" s="516">
        <v>38195</v>
      </c>
      <c r="C56" s="517" t="s">
        <v>2089</v>
      </c>
      <c r="D56" s="516" t="s">
        <v>2083</v>
      </c>
      <c r="E56" s="518">
        <v>1.0864</v>
      </c>
      <c r="F56" s="519">
        <v>102.68</v>
      </c>
      <c r="G56" s="519">
        <f>E56*F56</f>
        <v>111.55155200000002</v>
      </c>
      <c r="H56" s="520"/>
    </row>
    <row r="57" spans="1:8" ht="47.25" x14ac:dyDescent="0.25">
      <c r="A57" s="515">
        <v>3</v>
      </c>
      <c r="B57" s="534" t="s">
        <v>2091</v>
      </c>
      <c r="C57" s="517" t="s">
        <v>2092</v>
      </c>
      <c r="D57" s="516" t="s">
        <v>2083</v>
      </c>
      <c r="E57" s="518">
        <v>1</v>
      </c>
      <c r="F57" s="519">
        <v>8.9499999999999993</v>
      </c>
      <c r="G57" s="519">
        <f>E57*F57</f>
        <v>8.9499999999999993</v>
      </c>
      <c r="H57" s="520"/>
    </row>
    <row r="58" spans="1:8" ht="15.6" x14ac:dyDescent="0.3">
      <c r="A58" s="515">
        <v>4</v>
      </c>
      <c r="B58" s="534" t="s">
        <v>2084</v>
      </c>
      <c r="C58" s="517" t="s">
        <v>2085</v>
      </c>
      <c r="D58" s="516" t="s">
        <v>2076</v>
      </c>
      <c r="E58" s="518">
        <v>0.74070000000000003</v>
      </c>
      <c r="F58" s="519">
        <v>29.13</v>
      </c>
      <c r="G58" s="519">
        <f>E58*F58</f>
        <v>21.576591000000001</v>
      </c>
      <c r="H58" s="520"/>
    </row>
    <row r="59" spans="1:8" ht="15.6" x14ac:dyDescent="0.3">
      <c r="A59" s="521">
        <v>5</v>
      </c>
      <c r="B59" s="522" t="s">
        <v>2077</v>
      </c>
      <c r="C59" s="523" t="s">
        <v>2078</v>
      </c>
      <c r="D59" s="524" t="s">
        <v>2076</v>
      </c>
      <c r="E59" s="525">
        <v>0.32590000000000002</v>
      </c>
      <c r="F59" s="526">
        <v>19.760000000000002</v>
      </c>
      <c r="G59" s="526">
        <f>E59*F59</f>
        <v>6.4397840000000013</v>
      </c>
      <c r="H59" s="527"/>
    </row>
    <row r="60" spans="1:8" ht="9.9499999999999993" customHeight="1" x14ac:dyDescent="0.3">
      <c r="A60" s="505"/>
      <c r="B60" s="528"/>
      <c r="C60" s="529"/>
      <c r="D60" s="530"/>
      <c r="E60" s="531"/>
      <c r="F60" s="532"/>
      <c r="G60" s="532"/>
      <c r="H60" s="533"/>
    </row>
    <row r="61" spans="1:8" ht="47.25" customHeight="1" x14ac:dyDescent="0.25">
      <c r="A61" s="505">
        <v>261501</v>
      </c>
      <c r="B61" s="604" t="s">
        <v>2280</v>
      </c>
      <c r="C61" s="760" t="s">
        <v>2095</v>
      </c>
      <c r="D61" s="760"/>
      <c r="E61" s="760"/>
      <c r="F61" s="506">
        <f>SUM(G62:G64)</f>
        <v>29.284549999999999</v>
      </c>
      <c r="G61" s="507" t="s">
        <v>2073</v>
      </c>
      <c r="H61" s="508" t="s">
        <v>2096</v>
      </c>
    </row>
    <row r="62" spans="1:8" ht="31.5" x14ac:dyDescent="0.25">
      <c r="A62" s="509">
        <v>1</v>
      </c>
      <c r="B62" s="510" t="s">
        <v>2093</v>
      </c>
      <c r="C62" s="511" t="s">
        <v>2094</v>
      </c>
      <c r="D62" s="510" t="s">
        <v>2080</v>
      </c>
      <c r="E62" s="512">
        <v>1.0999999999999999E-2</v>
      </c>
      <c r="F62" s="513">
        <v>626.04999999999995</v>
      </c>
      <c r="G62" s="513">
        <f>E62*F62</f>
        <v>6.8865499999999988</v>
      </c>
      <c r="H62" s="514"/>
    </row>
    <row r="63" spans="1:8" ht="15.6" x14ac:dyDescent="0.3">
      <c r="A63" s="515">
        <v>2</v>
      </c>
      <c r="B63" s="534" t="s">
        <v>2081</v>
      </c>
      <c r="C63" s="517" t="s">
        <v>2082</v>
      </c>
      <c r="D63" s="516" t="s">
        <v>2076</v>
      </c>
      <c r="E63" s="518">
        <v>0.6</v>
      </c>
      <c r="F63" s="519">
        <v>27.45</v>
      </c>
      <c r="G63" s="519">
        <f>E63*F63</f>
        <v>16.47</v>
      </c>
      <c r="H63" s="520"/>
    </row>
    <row r="64" spans="1:8" ht="15.6" x14ac:dyDescent="0.3">
      <c r="A64" s="521">
        <v>3</v>
      </c>
      <c r="B64" s="538" t="str">
        <f>$B$59</f>
        <v>ED-50367</v>
      </c>
      <c r="C64" s="539" t="str">
        <f>$C$59</f>
        <v>SERVENTE COM ENCARGOS COMPLEMENTARES</v>
      </c>
      <c r="D64" s="540" t="str">
        <f>$D$59</f>
        <v>h</v>
      </c>
      <c r="E64" s="525">
        <v>0.3</v>
      </c>
      <c r="F64" s="541">
        <f>$F$59</f>
        <v>19.760000000000002</v>
      </c>
      <c r="G64" s="526">
        <f>E64*F64</f>
        <v>5.9279999999999999</v>
      </c>
      <c r="H64" s="527"/>
    </row>
    <row r="65" spans="1:8" ht="9.9499999999999993" customHeight="1" x14ac:dyDescent="0.3">
      <c r="A65" s="505"/>
      <c r="B65" s="528"/>
      <c r="C65" s="529"/>
      <c r="D65" s="530"/>
      <c r="E65" s="531"/>
      <c r="F65" s="532"/>
      <c r="G65" s="532"/>
      <c r="H65" s="533"/>
    </row>
    <row r="66" spans="1:8" ht="47.25" customHeight="1" x14ac:dyDescent="0.25">
      <c r="A66" s="505">
        <v>261503</v>
      </c>
      <c r="B66" s="604" t="s">
        <v>2281</v>
      </c>
      <c r="C66" s="760" t="s">
        <v>2097</v>
      </c>
      <c r="D66" s="760"/>
      <c r="E66" s="760"/>
      <c r="F66" s="506">
        <f>SUM(G67:G69)</f>
        <v>63.717299999999994</v>
      </c>
      <c r="G66" s="507" t="s">
        <v>2073</v>
      </c>
      <c r="H66" s="508" t="s">
        <v>2096</v>
      </c>
    </row>
    <row r="67" spans="1:8" ht="31.5" x14ac:dyDescent="0.25">
      <c r="A67" s="509">
        <v>1</v>
      </c>
      <c r="B67" s="607" t="str">
        <f>$B$62</f>
        <v>ED-48302</v>
      </c>
      <c r="C67" s="608" t="str">
        <f>$C$62</f>
        <v>ARGAMASSA, TRAÇO 1:3 (CIMENTO E AREIA), COM PREPARO MECANIZADO</v>
      </c>
      <c r="D67" s="607" t="str">
        <f>$D$62</f>
        <v>m³</v>
      </c>
      <c r="E67" s="609">
        <v>6.6000000000000003E-2</v>
      </c>
      <c r="F67" s="610">
        <f>$F$62</f>
        <v>626.04999999999995</v>
      </c>
      <c r="G67" s="513">
        <f>E67*F67</f>
        <v>41.319299999999998</v>
      </c>
      <c r="H67" s="514"/>
    </row>
    <row r="68" spans="1:8" x14ac:dyDescent="0.25">
      <c r="A68" s="515">
        <v>2</v>
      </c>
      <c r="B68" s="542" t="str">
        <f>$B$63</f>
        <v>ED-50381</v>
      </c>
      <c r="C68" s="536" t="str">
        <f>$C$63</f>
        <v>PEDREIRO COM ENCARGOS COMPLEMENTARES</v>
      </c>
      <c r="D68" s="535" t="str">
        <f>$D$63</f>
        <v>h</v>
      </c>
      <c r="E68" s="518">
        <v>0.6</v>
      </c>
      <c r="F68" s="537">
        <f>$F$63</f>
        <v>27.45</v>
      </c>
      <c r="G68" s="519">
        <f>E68*F68</f>
        <v>16.47</v>
      </c>
      <c r="H68" s="520"/>
    </row>
    <row r="69" spans="1:8" x14ac:dyDescent="0.25">
      <c r="A69" s="521">
        <v>3</v>
      </c>
      <c r="B69" s="538" t="str">
        <f>$B$59</f>
        <v>ED-50367</v>
      </c>
      <c r="C69" s="539" t="str">
        <f>$C$59</f>
        <v>SERVENTE COM ENCARGOS COMPLEMENTARES</v>
      </c>
      <c r="D69" s="540" t="str">
        <f>$D$59</f>
        <v>h</v>
      </c>
      <c r="E69" s="525">
        <v>0.3</v>
      </c>
      <c r="F69" s="541">
        <f>$F$59</f>
        <v>19.760000000000002</v>
      </c>
      <c r="G69" s="526">
        <f>E69*F69</f>
        <v>5.9279999999999999</v>
      </c>
      <c r="H69" s="527"/>
    </row>
    <row r="70" spans="1:8" ht="9.9499999999999993" customHeight="1" x14ac:dyDescent="0.25">
      <c r="A70" s="505"/>
      <c r="B70" s="528"/>
      <c r="C70" s="529"/>
      <c r="D70" s="530"/>
      <c r="E70" s="531"/>
      <c r="F70" s="532"/>
      <c r="G70" s="532"/>
      <c r="H70" s="533"/>
    </row>
    <row r="71" spans="1:8" ht="63" customHeight="1" x14ac:dyDescent="0.25">
      <c r="A71" s="505">
        <v>261504</v>
      </c>
      <c r="B71" s="604" t="s">
        <v>2282</v>
      </c>
      <c r="C71" s="760" t="s">
        <v>2286</v>
      </c>
      <c r="D71" s="760"/>
      <c r="E71" s="760"/>
      <c r="F71" s="506">
        <f>SUM(G72:G76)</f>
        <v>155.95177604400001</v>
      </c>
      <c r="G71" s="507" t="s">
        <v>2073</v>
      </c>
      <c r="H71" s="508" t="s">
        <v>2287</v>
      </c>
    </row>
    <row r="72" spans="1:8" ht="31.5" x14ac:dyDescent="0.25">
      <c r="A72" s="509">
        <v>1</v>
      </c>
      <c r="B72" s="543" t="str">
        <f>$B$55</f>
        <v>MATED-12352</v>
      </c>
      <c r="C72" s="544" t="str">
        <f>$C$55</f>
        <v>ARGAMASSA COLANTE (TIPO: AC-III|UTILIZAÇÃO: AMBIENTES INTERNOS E EXTERNOS)</v>
      </c>
      <c r="D72" s="543" t="str">
        <f>$D$55</f>
        <v>kg</v>
      </c>
      <c r="E72" s="512">
        <v>8.4</v>
      </c>
      <c r="F72" s="545">
        <f>$F$55</f>
        <v>1.99</v>
      </c>
      <c r="G72" s="513">
        <f>E72*F72</f>
        <v>16.716000000000001</v>
      </c>
      <c r="H72" s="514"/>
    </row>
    <row r="73" spans="1:8" ht="31.5" x14ac:dyDescent="0.25">
      <c r="A73" s="515">
        <v>2</v>
      </c>
      <c r="B73" s="535">
        <f>$B$56</f>
        <v>38195</v>
      </c>
      <c r="C73" s="536" t="str">
        <f>$C$56</f>
        <v>PISO PORCELANATO, BORDA RETA, EXTRA, FORMATO MAIOR QUE 2025 CM2</v>
      </c>
      <c r="D73" s="535" t="str">
        <f>$D$56</f>
        <v>m²</v>
      </c>
      <c r="E73" s="518">
        <v>1.1000000000000001</v>
      </c>
      <c r="F73" s="537">
        <f>$F$56</f>
        <v>102.68</v>
      </c>
      <c r="G73" s="519">
        <f>E73*F73</f>
        <v>112.94800000000002</v>
      </c>
      <c r="H73" s="520"/>
    </row>
    <row r="74" spans="1:8" ht="47.25" x14ac:dyDescent="0.25">
      <c r="A74" s="515">
        <v>3</v>
      </c>
      <c r="B74" s="542" t="str">
        <f>$B$57</f>
        <v>ED-17823</v>
      </c>
      <c r="C74" s="536" t="str">
        <f>$C$57</f>
        <v>APLICAÇÃO DE REJUNTE EPÓXI PARA REVESTIMENTOS DE PAREDE/PISO COM JUNTAS DE ATÉ 1MM DE ESPESSURA</v>
      </c>
      <c r="D74" s="535" t="str">
        <f>$D$57</f>
        <v>m²</v>
      </c>
      <c r="E74" s="518">
        <v>1</v>
      </c>
      <c r="F74" s="537">
        <f>$F$57</f>
        <v>8.9499999999999993</v>
      </c>
      <c r="G74" s="519">
        <f>E74*F74</f>
        <v>8.9499999999999993</v>
      </c>
      <c r="H74" s="520"/>
    </row>
    <row r="75" spans="1:8" x14ac:dyDescent="0.25">
      <c r="A75" s="515">
        <v>4</v>
      </c>
      <c r="B75" s="542" t="str">
        <f>$B$58</f>
        <v>ED-50369</v>
      </c>
      <c r="C75" s="536" t="str">
        <f>$C$58</f>
        <v>AZULEJISTA COM ENCARGOS COMPLEMENTARES</v>
      </c>
      <c r="D75" s="535" t="str">
        <f>$D$58</f>
        <v>h</v>
      </c>
      <c r="E75" s="518">
        <v>0.44444440000000002</v>
      </c>
      <c r="F75" s="537">
        <f>$F$58</f>
        <v>29.13</v>
      </c>
      <c r="G75" s="519">
        <f>E75*F75</f>
        <v>12.946665372</v>
      </c>
      <c r="H75" s="520"/>
    </row>
    <row r="76" spans="1:8" x14ac:dyDescent="0.25">
      <c r="A76" s="521">
        <v>5</v>
      </c>
      <c r="B76" s="538" t="str">
        <f>$B$59</f>
        <v>ED-50367</v>
      </c>
      <c r="C76" s="539" t="str">
        <f>$C$59</f>
        <v>SERVENTE COM ENCARGOS COMPLEMENTARES</v>
      </c>
      <c r="D76" s="540" t="str">
        <f>$D$59</f>
        <v>h</v>
      </c>
      <c r="E76" s="525">
        <v>0.22222220000000001</v>
      </c>
      <c r="F76" s="541">
        <f>$F$59</f>
        <v>19.760000000000002</v>
      </c>
      <c r="G76" s="526">
        <f>E76*F76</f>
        <v>4.3911106720000008</v>
      </c>
      <c r="H76" s="527"/>
    </row>
    <row r="77" spans="1:8" ht="9.9499999999999993" customHeight="1" x14ac:dyDescent="0.25">
      <c r="A77" s="505"/>
      <c r="B77" s="528"/>
      <c r="C77" s="529"/>
      <c r="D77" s="530"/>
      <c r="E77" s="531"/>
      <c r="F77" s="532"/>
      <c r="G77" s="532"/>
      <c r="H77" s="533"/>
    </row>
    <row r="78" spans="1:8" ht="63" customHeight="1" x14ac:dyDescent="0.25">
      <c r="A78" s="505">
        <v>261505</v>
      </c>
      <c r="B78" s="604" t="s">
        <v>2283</v>
      </c>
      <c r="C78" s="760" t="s">
        <v>2285</v>
      </c>
      <c r="D78" s="760"/>
      <c r="E78" s="760"/>
      <c r="F78" s="506">
        <f>SUM(G79:G83)</f>
        <v>18.941041979000001</v>
      </c>
      <c r="G78" s="507" t="s">
        <v>2073</v>
      </c>
      <c r="H78" s="508" t="s">
        <v>2098</v>
      </c>
    </row>
    <row r="79" spans="1:8" ht="31.5" x14ac:dyDescent="0.25">
      <c r="A79" s="509">
        <v>1</v>
      </c>
      <c r="B79" s="543" t="str">
        <f>$B$55</f>
        <v>MATED-12352</v>
      </c>
      <c r="C79" s="544" t="str">
        <f>$C$55</f>
        <v>ARGAMASSA COLANTE (TIPO: AC-III|UTILIZAÇÃO: AMBIENTES INTERNOS E EXTERNOS)</v>
      </c>
      <c r="D79" s="543" t="str">
        <f>$D$55</f>
        <v>kg</v>
      </c>
      <c r="E79" s="512">
        <v>0.47249999999999998</v>
      </c>
      <c r="F79" s="545">
        <f>$F$55</f>
        <v>1.99</v>
      </c>
      <c r="G79" s="513">
        <f>E79*F79</f>
        <v>0.94027499999999997</v>
      </c>
      <c r="H79" s="514"/>
    </row>
    <row r="80" spans="1:8" ht="31.5" x14ac:dyDescent="0.25">
      <c r="A80" s="515">
        <v>2</v>
      </c>
      <c r="B80" s="535">
        <f>$B$56</f>
        <v>38195</v>
      </c>
      <c r="C80" s="536" t="str">
        <f>$C$56</f>
        <v>PISO PORCELANATO, BORDA RETA, EXTRA, FORMATO MAIOR QUE 2025 CM2</v>
      </c>
      <c r="D80" s="535" t="str">
        <f>$D$56</f>
        <v>m²</v>
      </c>
      <c r="E80" s="518">
        <v>0.11</v>
      </c>
      <c r="F80" s="537">
        <f>$F$56</f>
        <v>102.68</v>
      </c>
      <c r="G80" s="519">
        <f>E80*F80</f>
        <v>11.2948</v>
      </c>
      <c r="H80" s="520"/>
    </row>
    <row r="81" spans="1:10" ht="47.25" x14ac:dyDescent="0.25">
      <c r="A81" s="515">
        <v>3</v>
      </c>
      <c r="B81" s="542" t="str">
        <f>$B$57</f>
        <v>ED-17823</v>
      </c>
      <c r="C81" s="536" t="str">
        <f>$C$57</f>
        <v>APLICAÇÃO DE REJUNTE EPÓXI PARA REVESTIMENTOS DE PAREDE/PISO COM JUNTAS DE ATÉ 1MM DE ESPESSURA</v>
      </c>
      <c r="D81" s="535" t="str">
        <f>$D$57</f>
        <v>m²</v>
      </c>
      <c r="E81" s="518">
        <v>0.11</v>
      </c>
      <c r="F81" s="537">
        <f>$F$57</f>
        <v>8.9499999999999993</v>
      </c>
      <c r="G81" s="519">
        <f>E81*F81</f>
        <v>0.98449999999999993</v>
      </c>
      <c r="H81" s="520"/>
    </row>
    <row r="82" spans="1:10" x14ac:dyDescent="0.25">
      <c r="A82" s="515">
        <v>4</v>
      </c>
      <c r="B82" s="542" t="str">
        <f>$B$58</f>
        <v>ED-50369</v>
      </c>
      <c r="C82" s="536" t="str">
        <f>$C$58</f>
        <v>AZULEJISTA COM ENCARGOS COMPLEMENTARES</v>
      </c>
      <c r="D82" s="535" t="str">
        <f>$D$58</f>
        <v>h</v>
      </c>
      <c r="E82" s="518">
        <v>0.14666670000000001</v>
      </c>
      <c r="F82" s="537">
        <f>$F$58</f>
        <v>29.13</v>
      </c>
      <c r="G82" s="519">
        <f>E82*F82</f>
        <v>4.2724009710000006</v>
      </c>
      <c r="H82" s="520"/>
    </row>
    <row r="83" spans="1:10" x14ac:dyDescent="0.25">
      <c r="A83" s="521">
        <v>5</v>
      </c>
      <c r="B83" s="538" t="str">
        <f>$B$59</f>
        <v>ED-50367</v>
      </c>
      <c r="C83" s="539" t="str">
        <f>$C$59</f>
        <v>SERVENTE COM ENCARGOS COMPLEMENTARES</v>
      </c>
      <c r="D83" s="540" t="str">
        <f>$D$59</f>
        <v>h</v>
      </c>
      <c r="E83" s="525">
        <v>7.3333300000000004E-2</v>
      </c>
      <c r="F83" s="541">
        <f>$F$59</f>
        <v>19.760000000000002</v>
      </c>
      <c r="G83" s="526">
        <f>E83*F83</f>
        <v>1.4490660080000002</v>
      </c>
      <c r="H83" s="527"/>
    </row>
    <row r="84" spans="1:10" ht="9.9499999999999993" customHeight="1" x14ac:dyDescent="0.25">
      <c r="A84" s="505"/>
      <c r="B84" s="528"/>
      <c r="C84" s="529"/>
      <c r="D84" s="530"/>
      <c r="E84" s="531"/>
      <c r="F84" s="532"/>
      <c r="G84" s="532"/>
      <c r="H84" s="533"/>
    </row>
    <row r="85" spans="1:10" ht="31.35" customHeight="1" x14ac:dyDescent="0.25">
      <c r="A85" s="611">
        <v>261702</v>
      </c>
      <c r="B85" s="604" t="s">
        <v>2284</v>
      </c>
      <c r="C85" s="760" t="s">
        <v>2099</v>
      </c>
      <c r="D85" s="760"/>
      <c r="E85" s="760"/>
      <c r="F85" s="506">
        <f>SUM(G86:G89)</f>
        <v>12.530999999999999</v>
      </c>
      <c r="G85" s="507" t="s">
        <v>2073</v>
      </c>
      <c r="H85" s="508" t="s">
        <v>2100</v>
      </c>
    </row>
    <row r="86" spans="1:10" ht="31.5" x14ac:dyDescent="0.25">
      <c r="A86" s="509">
        <v>1</v>
      </c>
      <c r="B86" s="510" t="s">
        <v>2101</v>
      </c>
      <c r="C86" s="511" t="s">
        <v>2102</v>
      </c>
      <c r="D86" s="510" t="s">
        <v>2079</v>
      </c>
      <c r="E86" s="512">
        <v>0.04</v>
      </c>
      <c r="F86" s="513">
        <v>0.85</v>
      </c>
      <c r="G86" s="513">
        <f>E86*F86</f>
        <v>3.4000000000000002E-2</v>
      </c>
      <c r="H86" s="514"/>
    </row>
    <row r="87" spans="1:10" ht="31.5" x14ac:dyDescent="0.25">
      <c r="A87" s="515">
        <v>2</v>
      </c>
      <c r="B87" s="516" t="s">
        <v>2103</v>
      </c>
      <c r="C87" s="517" t="s">
        <v>2104</v>
      </c>
      <c r="D87" s="516" t="s">
        <v>2105</v>
      </c>
      <c r="E87" s="518">
        <f>0.15*2</f>
        <v>0.3</v>
      </c>
      <c r="F87" s="519">
        <v>7.01</v>
      </c>
      <c r="G87" s="519">
        <f>E87*F87</f>
        <v>2.1029999999999998</v>
      </c>
      <c r="H87" s="520"/>
    </row>
    <row r="88" spans="1:10" ht="31.5" x14ac:dyDescent="0.25">
      <c r="A88" s="515">
        <v>3</v>
      </c>
      <c r="B88" s="534" t="s">
        <v>2106</v>
      </c>
      <c r="C88" s="517" t="s">
        <v>2107</v>
      </c>
      <c r="D88" s="516" t="s">
        <v>2076</v>
      </c>
      <c r="E88" s="518">
        <f>0.1*2</f>
        <v>0.2</v>
      </c>
      <c r="F88" s="519">
        <v>23.31</v>
      </c>
      <c r="G88" s="519">
        <f>E88*F88</f>
        <v>4.6619999999999999</v>
      </c>
      <c r="H88" s="520"/>
    </row>
    <row r="89" spans="1:10" x14ac:dyDescent="0.25">
      <c r="A89" s="521">
        <v>4</v>
      </c>
      <c r="B89" s="522" t="s">
        <v>2108</v>
      </c>
      <c r="C89" s="523" t="s">
        <v>2109</v>
      </c>
      <c r="D89" s="524" t="s">
        <v>2076</v>
      </c>
      <c r="E89" s="525">
        <f>0.1*2</f>
        <v>0.2</v>
      </c>
      <c r="F89" s="526">
        <v>28.66</v>
      </c>
      <c r="G89" s="526">
        <f>E89*F89</f>
        <v>5.7320000000000002</v>
      </c>
      <c r="H89" s="527"/>
    </row>
    <row r="90" spans="1:10" ht="9.9499999999999993" customHeight="1" x14ac:dyDescent="0.25">
      <c r="A90" s="505"/>
      <c r="B90" s="528"/>
      <c r="C90" s="529"/>
      <c r="D90" s="530"/>
      <c r="E90" s="531"/>
      <c r="F90" s="532"/>
      <c r="G90" s="532"/>
      <c r="H90" s="533"/>
    </row>
    <row r="91" spans="1:10" ht="50.1" customHeight="1" x14ac:dyDescent="0.25">
      <c r="A91" s="548"/>
      <c r="B91" s="549"/>
      <c r="C91" s="548"/>
      <c r="D91" s="550"/>
      <c r="E91" s="548"/>
      <c r="F91" s="548"/>
      <c r="G91" s="548"/>
      <c r="H91" s="551"/>
      <c r="I91" s="548"/>
      <c r="J91" s="548"/>
    </row>
    <row r="92" spans="1:10" x14ac:dyDescent="0.25">
      <c r="A92" s="548"/>
      <c r="B92" s="549"/>
      <c r="C92" s="552" t="str">
        <f>'[11]Planilha Orcamentária GERAL'!F678</f>
        <v>Orlando Vargas da Silva Neto</v>
      </c>
      <c r="D92" s="550"/>
      <c r="E92" s="549"/>
      <c r="F92" s="549"/>
      <c r="G92" s="549"/>
      <c r="H92" s="553">
        <f>'[11]Planilha Orcamentária GERAL'!I678</f>
        <v>0</v>
      </c>
      <c r="I92" s="550"/>
      <c r="J92" s="548"/>
    </row>
    <row r="93" spans="1:10" x14ac:dyDescent="0.25">
      <c r="A93" s="549"/>
      <c r="B93" s="549"/>
      <c r="C93" s="554" t="str">
        <f>'[11]Planilha Orcamentária GERAL'!F679</f>
        <v>Engenheiro Civil - CREA/MG 235.266/D</v>
      </c>
      <c r="D93" s="549"/>
      <c r="E93" s="549"/>
      <c r="F93" s="549"/>
      <c r="G93" s="549"/>
      <c r="H93" s="554">
        <f>'[11]Planilha Orcamentária GERAL'!I679</f>
        <v>0</v>
      </c>
      <c r="I93" s="549"/>
      <c r="J93" s="549"/>
    </row>
    <row r="94" spans="1:10" ht="50.1" customHeight="1" x14ac:dyDescent="0.25">
      <c r="A94" s="548"/>
      <c r="B94" s="549"/>
      <c r="C94" s="548"/>
      <c r="D94" s="548"/>
      <c r="E94" s="548"/>
      <c r="F94" s="548"/>
      <c r="G94" s="548"/>
      <c r="H94" s="548"/>
      <c r="I94" s="555"/>
      <c r="J94" s="548"/>
    </row>
    <row r="95" spans="1:10" x14ac:dyDescent="0.25">
      <c r="A95" s="548"/>
      <c r="B95" s="549"/>
      <c r="C95" s="552" t="str">
        <f>'[11]Planilha Orcamentária GERAL'!F681</f>
        <v>Edson José de Souza Neto</v>
      </c>
      <c r="D95" s="550"/>
      <c r="E95" s="548"/>
      <c r="F95" s="548"/>
      <c r="G95" s="548"/>
      <c r="H95" s="552" t="str">
        <f>'[11]Planilha Orcamentária GERAL'!I681</f>
        <v>Deiró Moreira Marra</v>
      </c>
      <c r="I95" s="555"/>
      <c r="J95" s="548"/>
    </row>
    <row r="96" spans="1:10" x14ac:dyDescent="0.25">
      <c r="A96" s="549"/>
      <c r="B96" s="549"/>
      <c r="C96" s="554" t="str">
        <f>'[11]Planilha Orcamentária GERAL'!F682</f>
        <v>Engenheiro Civil - CREA/MG 108.997/D</v>
      </c>
      <c r="D96" s="549"/>
      <c r="E96" s="549"/>
      <c r="F96" s="549"/>
      <c r="G96" s="549"/>
      <c r="H96" s="556" t="str">
        <f>'[11]Planilha Orcamentária GERAL'!I682</f>
        <v>Prefeito Municipal de Patrocínio</v>
      </c>
      <c r="I96" s="549"/>
      <c r="J96" s="549"/>
    </row>
  </sheetData>
  <autoFilter ref="B7:B10"/>
  <mergeCells count="20">
    <mergeCell ref="A6:H6"/>
    <mergeCell ref="A1:B1"/>
    <mergeCell ref="A2:H2"/>
    <mergeCell ref="A3:D3"/>
    <mergeCell ref="A4:D4"/>
    <mergeCell ref="A5:D5"/>
    <mergeCell ref="C8:E8"/>
    <mergeCell ref="C61:E61"/>
    <mergeCell ref="C66:E66"/>
    <mergeCell ref="C12:E12"/>
    <mergeCell ref="C16:E16"/>
    <mergeCell ref="C54:E54"/>
    <mergeCell ref="C78:E78"/>
    <mergeCell ref="C85:E85"/>
    <mergeCell ref="C37:E37"/>
    <mergeCell ref="C26:E26"/>
    <mergeCell ref="C21:E21"/>
    <mergeCell ref="C71:E71"/>
    <mergeCell ref="C49:E49"/>
    <mergeCell ref="C42:E42"/>
  </mergeCells>
  <conditionalFormatting sqref="F8">
    <cfRule type="expression" dxfId="288" priority="360">
      <formula>$K8&gt;=25%</formula>
    </cfRule>
    <cfRule type="expression" dxfId="287" priority="359">
      <formula>$M8&gt;=50%</formula>
    </cfRule>
    <cfRule type="expression" dxfId="286" priority="358">
      <formula>$N8&gt;0</formula>
    </cfRule>
    <cfRule type="expression" dxfId="285" priority="357">
      <formula>$O8&gt;0</formula>
    </cfRule>
  </conditionalFormatting>
  <conditionalFormatting sqref="F12">
    <cfRule type="expression" dxfId="284" priority="168">
      <formula>$K12&gt;=25%</formula>
    </cfRule>
    <cfRule type="expression" dxfId="283" priority="167">
      <formula>$M12&gt;=50%</formula>
    </cfRule>
    <cfRule type="expression" dxfId="282" priority="166">
      <formula>$N12&gt;0</formula>
    </cfRule>
    <cfRule type="expression" dxfId="281" priority="165">
      <formula>$O12&gt;0</formula>
    </cfRule>
  </conditionalFormatting>
  <conditionalFormatting sqref="F16">
    <cfRule type="expression" dxfId="280" priority="156">
      <formula>$K16&gt;=25%</formula>
    </cfRule>
    <cfRule type="expression" dxfId="279" priority="155">
      <formula>$M16&gt;=50%</formula>
    </cfRule>
    <cfRule type="expression" dxfId="278" priority="154">
      <formula>$N16&gt;0</formula>
    </cfRule>
    <cfRule type="expression" dxfId="277" priority="153">
      <formula>$O16&gt;0</formula>
    </cfRule>
  </conditionalFormatting>
  <conditionalFormatting sqref="F21">
    <cfRule type="expression" dxfId="276" priority="84">
      <formula>$K21&gt;=25%</formula>
    </cfRule>
    <cfRule type="expression" dxfId="275" priority="83">
      <formula>$M21&gt;=50%</formula>
    </cfRule>
    <cfRule type="expression" dxfId="274" priority="82">
      <formula>$N21&gt;0</formula>
    </cfRule>
    <cfRule type="expression" dxfId="273" priority="81">
      <formula>$O21&gt;0</formula>
    </cfRule>
  </conditionalFormatting>
  <conditionalFormatting sqref="F26">
    <cfRule type="expression" dxfId="272" priority="119">
      <formula>$M26&gt;=50%</formula>
    </cfRule>
    <cfRule type="expression" dxfId="271" priority="118">
      <formula>$N26&gt;0</formula>
    </cfRule>
    <cfRule type="expression" dxfId="270" priority="117">
      <formula>$O26&gt;0</formula>
    </cfRule>
    <cfRule type="expression" dxfId="269" priority="120">
      <formula>$K26&gt;=25%</formula>
    </cfRule>
  </conditionalFormatting>
  <conditionalFormatting sqref="F37">
    <cfRule type="expression" dxfId="268" priority="121">
      <formula>$O37&gt;0</formula>
    </cfRule>
    <cfRule type="expression" dxfId="267" priority="124">
      <formula>$K37&gt;=25%</formula>
    </cfRule>
    <cfRule type="expression" dxfId="266" priority="123">
      <formula>$M37&gt;=50%</formula>
    </cfRule>
    <cfRule type="expression" dxfId="265" priority="122">
      <formula>$N37&gt;0</formula>
    </cfRule>
  </conditionalFormatting>
  <conditionalFormatting sqref="F42">
    <cfRule type="expression" dxfId="264" priority="132">
      <formula>$K42&gt;=25%</formula>
    </cfRule>
    <cfRule type="expression" dxfId="263" priority="131">
      <formula>$M42&gt;=50%</formula>
    </cfRule>
    <cfRule type="expression" dxfId="262" priority="130">
      <formula>$N42&gt;0</formula>
    </cfRule>
    <cfRule type="expression" dxfId="261" priority="129">
      <formula>$O42&gt;0</formula>
    </cfRule>
  </conditionalFormatting>
  <conditionalFormatting sqref="F49 F54 F55:G60 F61 F62:G65 G67:G69 F70:G70 G79:G83 F84:G84 F85 F86:G90">
    <cfRule type="expression" dxfId="260" priority="387">
      <formula>$M49&gt;=50%</formula>
    </cfRule>
    <cfRule type="expression" dxfId="259" priority="386">
      <formula>$N49&gt;0</formula>
    </cfRule>
    <cfRule type="expression" dxfId="258" priority="388">
      <formula>$K49&gt;=25%</formula>
    </cfRule>
    <cfRule type="expression" dxfId="257" priority="385">
      <formula>$O49&gt;0</formula>
    </cfRule>
  </conditionalFormatting>
  <conditionalFormatting sqref="F66:F69">
    <cfRule type="expression" dxfId="256" priority="73">
      <formula>$O66&gt;0</formula>
    </cfRule>
    <cfRule type="expression" dxfId="255" priority="74">
      <formula>$N66&gt;0</formula>
    </cfRule>
    <cfRule type="expression" dxfId="254" priority="75">
      <formula>$M66&gt;=50%</formula>
    </cfRule>
    <cfRule type="expression" dxfId="253" priority="76">
      <formula>$K66&gt;=25%</formula>
    </cfRule>
  </conditionalFormatting>
  <conditionalFormatting sqref="F71:F76">
    <cfRule type="expression" dxfId="252" priority="1">
      <formula>$O71&gt;0</formula>
    </cfRule>
    <cfRule type="expression" dxfId="251" priority="2">
      <formula>$N71&gt;0</formula>
    </cfRule>
    <cfRule type="expression" dxfId="250" priority="3">
      <formula>$M71&gt;=50%</formula>
    </cfRule>
    <cfRule type="expression" dxfId="249" priority="4">
      <formula>$K71&gt;=25%</formula>
    </cfRule>
  </conditionalFormatting>
  <conditionalFormatting sqref="F78:F83">
    <cfRule type="expression" dxfId="248" priority="13">
      <formula>$O78&gt;0</formula>
    </cfRule>
    <cfRule type="expression" dxfId="247" priority="14">
      <formula>$N78&gt;0</formula>
    </cfRule>
    <cfRule type="expression" dxfId="246" priority="15">
      <formula>$M78&gt;=50%</formula>
    </cfRule>
    <cfRule type="expression" dxfId="245" priority="16">
      <formula>$K78&gt;=25%</formula>
    </cfRule>
  </conditionalFormatting>
  <conditionalFormatting sqref="F9:G11">
    <cfRule type="expression" dxfId="244" priority="353">
      <formula>$O9&gt;0</formula>
    </cfRule>
    <cfRule type="expression" dxfId="243" priority="354">
      <formula>$N9&gt;0</formula>
    </cfRule>
    <cfRule type="expression" dxfId="242" priority="356">
      <formula>$K9&gt;=25%</formula>
    </cfRule>
    <cfRule type="expression" dxfId="241" priority="355">
      <formula>$M9&gt;=50%</formula>
    </cfRule>
  </conditionalFormatting>
  <conditionalFormatting sqref="F13:G15">
    <cfRule type="expression" dxfId="240" priority="162">
      <formula>$N13&gt;0</formula>
    </cfRule>
    <cfRule type="expression" dxfId="239" priority="163">
      <formula>$M13&gt;=50%</formula>
    </cfRule>
    <cfRule type="expression" dxfId="238" priority="161">
      <formula>$O13&gt;0</formula>
    </cfRule>
    <cfRule type="expression" dxfId="237" priority="164">
      <formula>$K13&gt;=25%</formula>
    </cfRule>
  </conditionalFormatting>
  <conditionalFormatting sqref="F17:G20">
    <cfRule type="expression" dxfId="236" priority="58">
      <formula>$N17&gt;0</formula>
    </cfRule>
    <cfRule type="expression" dxfId="235" priority="60">
      <formula>$K17&gt;=25%</formula>
    </cfRule>
    <cfRule type="expression" dxfId="234" priority="59">
      <formula>$M17&gt;=50%</formula>
    </cfRule>
    <cfRule type="expression" dxfId="233" priority="57">
      <formula>$O17&gt;0</formula>
    </cfRule>
  </conditionalFormatting>
  <conditionalFormatting sqref="F22:G25">
    <cfRule type="expression" dxfId="232" priority="53">
      <formula>$O22&gt;0</formula>
    </cfRule>
    <cfRule type="expression" dxfId="231" priority="54">
      <formula>$N22&gt;0</formula>
    </cfRule>
    <cfRule type="expression" dxfId="230" priority="55">
      <formula>$M22&gt;=50%</formula>
    </cfRule>
    <cfRule type="expression" dxfId="229" priority="56">
      <formula>$K22&gt;=25%</formula>
    </cfRule>
  </conditionalFormatting>
  <conditionalFormatting sqref="F27:G36">
    <cfRule type="expression" dxfId="228" priority="47">
      <formula>$M27&gt;=50%</formula>
    </cfRule>
    <cfRule type="expression" dxfId="227" priority="46">
      <formula>$N27&gt;0</formula>
    </cfRule>
    <cfRule type="expression" dxfId="226" priority="48">
      <formula>$K27&gt;=25%</formula>
    </cfRule>
    <cfRule type="expression" dxfId="225" priority="45">
      <formula>$O27&gt;0</formula>
    </cfRule>
  </conditionalFormatting>
  <conditionalFormatting sqref="F38:G41">
    <cfRule type="expression" dxfId="224" priority="40">
      <formula>$K38&gt;=25%</formula>
    </cfRule>
    <cfRule type="expression" dxfId="223" priority="39">
      <formula>$M38&gt;=50%</formula>
    </cfRule>
    <cfRule type="expression" dxfId="222" priority="38">
      <formula>$N38&gt;0</formula>
    </cfRule>
    <cfRule type="expression" dxfId="221" priority="37">
      <formula>$O38&gt;0</formula>
    </cfRule>
  </conditionalFormatting>
  <conditionalFormatting sqref="F43:G48">
    <cfRule type="expression" dxfId="220" priority="32">
      <formula>$K43&gt;=25%</formula>
    </cfRule>
    <cfRule type="expression" dxfId="219" priority="30">
      <formula>$N43&gt;0</formula>
    </cfRule>
    <cfRule type="expression" dxfId="218" priority="29">
      <formula>$O43&gt;0</formula>
    </cfRule>
    <cfRule type="expression" dxfId="217" priority="31">
      <formula>$M43&gt;=50%</formula>
    </cfRule>
  </conditionalFormatting>
  <conditionalFormatting sqref="F50:G53">
    <cfRule type="expression" dxfId="216" priority="23">
      <formula>$M50&gt;=50%</formula>
    </cfRule>
    <cfRule type="expression" dxfId="215" priority="24">
      <formula>$K50&gt;=25%</formula>
    </cfRule>
    <cfRule type="expression" dxfId="214" priority="22">
      <formula>$N50&gt;0</formula>
    </cfRule>
    <cfRule type="expression" dxfId="213" priority="21">
      <formula>$O50&gt;0</formula>
    </cfRule>
  </conditionalFormatting>
  <conditionalFormatting sqref="F77:G77">
    <cfRule type="expression" dxfId="212" priority="64">
      <formula>$K77&gt;=25%</formula>
    </cfRule>
    <cfRule type="expression" dxfId="211" priority="61">
      <formula>$O77&gt;0</formula>
    </cfRule>
    <cfRule type="expression" dxfId="210" priority="62">
      <formula>$N77&gt;0</formula>
    </cfRule>
    <cfRule type="expression" dxfId="209" priority="63">
      <formula>$M77&gt;=50%</formula>
    </cfRule>
  </conditionalFormatting>
  <conditionalFormatting sqref="G72:G76">
    <cfRule type="expression" dxfId="208" priority="72">
      <formula>$K72&gt;=25%</formula>
    </cfRule>
    <cfRule type="expression" dxfId="207" priority="71">
      <formula>$M72&gt;=50%</formula>
    </cfRule>
    <cfRule type="expression" dxfId="206" priority="70">
      <formula>$N72&gt;0</formula>
    </cfRule>
    <cfRule type="expression" dxfId="205" priority="69">
      <formula>$O72&gt;0</formula>
    </cfRule>
  </conditionalFormatting>
  <printOptions horizontalCentered="1"/>
  <pageMargins left="0.47244094488188981" right="0.19685039370078741" top="0.59055118110236227" bottom="0.6692913385826772" header="0" footer="0"/>
  <pageSetup paperSize="9" scale="41" fitToHeight="2" orientation="landscape" horizontalDpi="4294967295" r:id="rId1"/>
  <headerFooter alignWithMargins="0"/>
  <drawing r:id="rId2"/>
  <legacyDrawing r:id="rId3"/>
  <oleObjects>
    <mc:AlternateContent xmlns:mc="http://schemas.openxmlformats.org/markup-compatibility/2006">
      <mc:Choice Requires="x14">
        <oleObject progId="Word.Picture.8" shapeId="6145" r:id="rId4">
          <objectPr defaultSize="0" autoPict="0" r:id="rId5">
            <anchor moveWithCells="1">
              <from>
                <xdr:col>0</xdr:col>
                <xdr:colOff>104775</xdr:colOff>
                <xdr:row>0</xdr:row>
                <xdr:rowOff>123825</xdr:rowOff>
              </from>
              <to>
                <xdr:col>1</xdr:col>
                <xdr:colOff>266700</xdr:colOff>
                <xdr:row>0</xdr:row>
                <xdr:rowOff>581025</xdr:rowOff>
              </to>
            </anchor>
          </objectPr>
        </oleObject>
      </mc:Choice>
      <mc:Fallback>
        <oleObject progId="Word.Picture.8" shapeId="6145"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2336"/>
  <sheetViews>
    <sheetView tabSelected="1" view="pageBreakPreview" topLeftCell="A1286" zoomScale="60" zoomScaleNormal="93" workbookViewId="0">
      <selection activeCell="U2271" sqref="U2271"/>
    </sheetView>
  </sheetViews>
  <sheetFormatPr defaultColWidth="8.42578125" defaultRowHeight="18" x14ac:dyDescent="0.25"/>
  <cols>
    <col min="1" max="1" width="16.140625" style="4" customWidth="1"/>
    <col min="2" max="2" width="90.7109375" style="5" customWidth="1"/>
    <col min="3" max="3" width="20.85546875" style="6" customWidth="1"/>
    <col min="4" max="4" width="13.7109375" style="272" hidden="1" customWidth="1"/>
    <col min="5" max="5" width="13.7109375" style="455" hidden="1" customWidth="1"/>
    <col min="6" max="6" width="18.7109375" style="9" hidden="1" customWidth="1"/>
    <col min="7" max="7" width="14.85546875" style="9" hidden="1" customWidth="1"/>
    <col min="8" max="8" width="13.7109375" style="455" hidden="1" customWidth="1"/>
    <col min="9" max="9" width="18.7109375" style="9" hidden="1" customWidth="1"/>
    <col min="10" max="10" width="13.7109375" style="15" hidden="1" customWidth="1"/>
    <col min="11" max="11" width="13.7109375" style="13" hidden="1" customWidth="1"/>
    <col min="12" max="12" width="18.7109375" style="14" hidden="1" customWidth="1"/>
    <col min="13" max="14" width="13.7109375" style="2" hidden="1" customWidth="1"/>
    <col min="15" max="15" width="18.7109375" style="2" hidden="1" customWidth="1"/>
    <col min="16" max="16" width="13.7109375" hidden="1" customWidth="1"/>
    <col min="17" max="17" width="13.7109375" style="2" hidden="1" customWidth="1"/>
    <col min="18" max="18" width="18.7109375" style="2" hidden="1" customWidth="1"/>
    <col min="19" max="19" width="26.5703125" style="2" customWidth="1"/>
    <col min="20" max="20" width="27.85546875" style="2" customWidth="1"/>
    <col min="21" max="21" width="23.42578125" style="2" customWidth="1"/>
    <col min="22" max="26" width="8.42578125" style="2"/>
    <col min="27" max="27" width="25.5703125" style="2" customWidth="1"/>
    <col min="28" max="28" width="8.42578125" style="2"/>
    <col min="29" max="29" width="15.7109375" style="2" customWidth="1"/>
    <col min="30" max="30" width="8.42578125" style="2"/>
    <col min="31" max="31" width="15.7109375" style="2" customWidth="1"/>
    <col min="32" max="16384" width="8.42578125" style="2"/>
  </cols>
  <sheetData>
    <row r="1" spans="1:31" s="108" customFormat="1" ht="50.1" customHeight="1" thickBot="1" x14ac:dyDescent="0.3">
      <c r="A1" s="199"/>
      <c r="B1" s="811" t="s">
        <v>1516</v>
      </c>
      <c r="C1" s="811"/>
      <c r="D1" s="811"/>
      <c r="E1" s="811"/>
      <c r="F1" s="811"/>
      <c r="G1" s="811"/>
      <c r="H1" s="811"/>
      <c r="I1" s="811"/>
      <c r="J1" s="811"/>
      <c r="K1" s="811"/>
      <c r="L1" s="811"/>
      <c r="M1" s="811"/>
      <c r="N1" s="811"/>
      <c r="O1" s="811"/>
      <c r="P1" s="811"/>
      <c r="Q1" s="811"/>
      <c r="R1" s="811"/>
      <c r="S1" s="811"/>
      <c r="T1" s="811"/>
      <c r="U1" s="811"/>
      <c r="V1" s="811"/>
      <c r="W1" s="811"/>
      <c r="X1" s="811"/>
      <c r="Y1" s="811"/>
      <c r="Z1" s="811"/>
      <c r="AA1" s="811"/>
    </row>
    <row r="2" spans="1:31" s="109" customFormat="1" ht="24.95" customHeight="1" x14ac:dyDescent="0.3">
      <c r="A2" s="814" t="s">
        <v>2290</v>
      </c>
      <c r="B2" s="815"/>
      <c r="C2" s="824"/>
      <c r="D2" s="824"/>
      <c r="E2" s="637"/>
      <c r="F2" s="207" t="s">
        <v>2300</v>
      </c>
      <c r="G2" s="207"/>
      <c r="H2" s="637"/>
      <c r="I2" s="207" t="s">
        <v>948</v>
      </c>
      <c r="J2" s="825" t="s">
        <v>2301</v>
      </c>
      <c r="K2" s="825"/>
      <c r="L2" s="825"/>
      <c r="M2" s="208"/>
      <c r="N2" s="208"/>
      <c r="O2" s="208"/>
      <c r="P2" s="645"/>
      <c r="Q2" s="812"/>
      <c r="R2" s="812"/>
      <c r="S2" s="812"/>
      <c r="T2" s="812"/>
      <c r="U2" s="812"/>
      <c r="V2" s="812"/>
      <c r="W2" s="820"/>
      <c r="X2" s="820"/>
      <c r="Y2" s="820"/>
      <c r="Z2" s="820"/>
      <c r="AA2" s="821"/>
    </row>
    <row r="3" spans="1:31" s="109" customFormat="1" ht="24.95" customHeight="1" thickBot="1" x14ac:dyDescent="0.35">
      <c r="A3" s="822" t="s">
        <v>2333</v>
      </c>
      <c r="B3" s="823"/>
      <c r="C3" s="209" t="s">
        <v>2331</v>
      </c>
      <c r="D3" s="222"/>
      <c r="E3" s="638" t="s">
        <v>950</v>
      </c>
      <c r="F3" s="813" t="s">
        <v>2291</v>
      </c>
      <c r="G3" s="813"/>
      <c r="H3" s="813"/>
      <c r="I3" s="813"/>
      <c r="J3" s="813"/>
      <c r="K3" s="813"/>
      <c r="L3" s="813"/>
      <c r="M3" s="813"/>
      <c r="N3" s="813"/>
      <c r="O3" s="813"/>
      <c r="P3" s="813"/>
      <c r="Q3" s="813"/>
      <c r="R3" s="211" t="s">
        <v>1707</v>
      </c>
      <c r="S3" s="832" t="s">
        <v>2332</v>
      </c>
      <c r="T3" s="693"/>
      <c r="U3" s="833"/>
      <c r="V3" s="212"/>
      <c r="W3" s="212"/>
      <c r="X3" s="212"/>
      <c r="Y3" s="212"/>
      <c r="Z3" s="212"/>
      <c r="AA3" s="213"/>
    </row>
    <row r="4" spans="1:31" s="108" customFormat="1" ht="33.75" customHeight="1" thickTop="1" thickBot="1" x14ac:dyDescent="0.3">
      <c r="A4" s="466" t="s">
        <v>0</v>
      </c>
      <c r="B4" s="818" t="s">
        <v>1</v>
      </c>
      <c r="C4" s="818" t="s">
        <v>2</v>
      </c>
      <c r="D4" s="817" t="s">
        <v>1711</v>
      </c>
      <c r="E4" s="817"/>
      <c r="F4" s="214">
        <f>F2269</f>
        <v>789709.13450000004</v>
      </c>
      <c r="G4" s="816" t="s">
        <v>1712</v>
      </c>
      <c r="H4" s="816"/>
      <c r="I4" s="214">
        <f>I2269</f>
        <v>732850.07681600004</v>
      </c>
      <c r="J4" s="816" t="s">
        <v>1713</v>
      </c>
      <c r="K4" s="816"/>
      <c r="L4" s="214">
        <f>L2269</f>
        <v>364485.52537232987</v>
      </c>
      <c r="M4" s="816" t="s">
        <v>1714</v>
      </c>
      <c r="N4" s="816"/>
      <c r="O4" s="214">
        <f>O2269</f>
        <v>200425.16952959998</v>
      </c>
      <c r="P4" s="826" t="s">
        <v>1715</v>
      </c>
      <c r="Q4" s="826"/>
      <c r="R4" s="214">
        <f>R2269</f>
        <v>896910.43265872996</v>
      </c>
      <c r="S4" s="831" t="s">
        <v>2226</v>
      </c>
      <c r="T4" s="831"/>
      <c r="U4" s="214">
        <f>U2269</f>
        <v>0</v>
      </c>
      <c r="V4" s="827" t="s">
        <v>1705</v>
      </c>
      <c r="W4" s="827"/>
      <c r="X4" s="827"/>
      <c r="Y4" s="827"/>
      <c r="Z4" s="827"/>
      <c r="AA4" s="828"/>
      <c r="AC4" s="485" t="str">
        <f>CONCATENATE("DESCONTO",R2270)</f>
        <v>DESCONTO2022</v>
      </c>
      <c r="AE4" s="485" t="str">
        <f>CONCATENATE("DESCONTO",U2270)</f>
        <v>DESCONTO2023</v>
      </c>
    </row>
    <row r="5" spans="1:31" s="102" customFormat="1" ht="39" thickTop="1" thickBot="1" x14ac:dyDescent="0.25">
      <c r="A5" s="466" t="s">
        <v>0</v>
      </c>
      <c r="B5" s="819"/>
      <c r="C5" s="819"/>
      <c r="D5" s="630" t="s">
        <v>3</v>
      </c>
      <c r="E5" s="639" t="s">
        <v>4</v>
      </c>
      <c r="F5" s="204" t="s">
        <v>5</v>
      </c>
      <c r="G5" s="204" t="s">
        <v>3</v>
      </c>
      <c r="H5" s="639" t="s">
        <v>4</v>
      </c>
      <c r="I5" s="204" t="s">
        <v>5</v>
      </c>
      <c r="J5" s="204" t="s">
        <v>3</v>
      </c>
      <c r="K5" s="205" t="s">
        <v>4</v>
      </c>
      <c r="L5" s="204" t="s">
        <v>5</v>
      </c>
      <c r="M5" s="204" t="s">
        <v>3</v>
      </c>
      <c r="N5" s="205" t="s">
        <v>4</v>
      </c>
      <c r="O5" s="204" t="s">
        <v>5</v>
      </c>
      <c r="P5" s="630" t="s">
        <v>3</v>
      </c>
      <c r="Q5" s="205" t="s">
        <v>4</v>
      </c>
      <c r="R5" s="204" t="s">
        <v>5</v>
      </c>
      <c r="S5" s="676" t="s">
        <v>3</v>
      </c>
      <c r="T5" s="639" t="s">
        <v>4</v>
      </c>
      <c r="U5" s="204" t="s">
        <v>5</v>
      </c>
      <c r="V5" s="829"/>
      <c r="W5" s="829"/>
      <c r="X5" s="829"/>
      <c r="Y5" s="829"/>
      <c r="Z5" s="829"/>
      <c r="AA5" s="830"/>
      <c r="AC5" s="476">
        <v>7.1999999999999995E-2</v>
      </c>
      <c r="AE5" s="476">
        <v>0</v>
      </c>
    </row>
    <row r="6" spans="1:31" s="50" customFormat="1" ht="18.75" x14ac:dyDescent="0.25">
      <c r="A6" s="200" t="s">
        <v>6</v>
      </c>
      <c r="B6" s="201" t="s">
        <v>1614</v>
      </c>
      <c r="C6" s="43"/>
      <c r="D6" s="407"/>
      <c r="E6" s="640"/>
      <c r="F6" s="46"/>
      <c r="G6" s="84"/>
      <c r="H6" s="640"/>
      <c r="I6" s="46"/>
      <c r="J6" s="84"/>
      <c r="K6" s="45"/>
      <c r="L6" s="46"/>
      <c r="M6" s="84"/>
      <c r="N6" s="45"/>
      <c r="O6" s="46"/>
      <c r="P6" s="407"/>
      <c r="Q6" s="45"/>
      <c r="R6" s="46"/>
      <c r="S6" s="677"/>
      <c r="T6" s="640"/>
      <c r="U6" s="46"/>
      <c r="V6" s="202"/>
      <c r="W6" s="202"/>
      <c r="X6" s="202"/>
      <c r="Y6" s="202"/>
      <c r="Z6" s="202"/>
      <c r="AA6" s="203"/>
    </row>
    <row r="7" spans="1:31" s="50" customFormat="1" ht="60.75" customHeight="1" x14ac:dyDescent="0.25">
      <c r="A7" s="19" t="s">
        <v>7</v>
      </c>
      <c r="B7" s="130" t="s">
        <v>1615</v>
      </c>
      <c r="C7" s="124" t="s">
        <v>8</v>
      </c>
      <c r="D7" s="182">
        <v>645.9</v>
      </c>
      <c r="E7" s="182">
        <f>IF(D7=0,0,(IF($R$2270=2021,VLOOKUP(A7,'SEE - 2021'!$A$6:$E$1681,5,0),(IF($R$2270=2022,VLOOKUP(A7,'SEE - 2022'!$A$6:$E$1791,5,0),(IF($R$2270=2023,VLOOKUP(A7,'SEE - 2023'!$A$6:$E$1796,5,0),0)))))))</f>
        <v>8.94</v>
      </c>
      <c r="F7" s="182">
        <f>D7*E7</f>
        <v>5774.3459999999995</v>
      </c>
      <c r="G7" s="184">
        <f>D7</f>
        <v>645.9</v>
      </c>
      <c r="H7" s="182">
        <f>E7*0.928</f>
        <v>8.2963199999999997</v>
      </c>
      <c r="I7" s="182">
        <f>G7*H7</f>
        <v>5358.5930879999996</v>
      </c>
      <c r="J7" s="182">
        <f>IF(P7&gt;G7,P7-G7,0)</f>
        <v>20.149999999999977</v>
      </c>
      <c r="K7" s="182">
        <f>IF(P7&gt;G7,Q7,0)</f>
        <v>8.2963199999999997</v>
      </c>
      <c r="L7" s="182">
        <f>J7*K7</f>
        <v>167.17084799999981</v>
      </c>
      <c r="M7" s="182">
        <f>IF(P7&lt;G7,G7-P7,0)</f>
        <v>0</v>
      </c>
      <c r="N7" s="182">
        <f>IF(P7=0,H7,IF(P7&lt;G7,Q7,0))</f>
        <v>0</v>
      </c>
      <c r="O7" s="182">
        <f>M7*N7</f>
        <v>0</v>
      </c>
      <c r="P7" s="182">
        <v>666.05</v>
      </c>
      <c r="Q7" s="182">
        <f>IF(P7=0,0,IF(H7=0,((IF($R$2270=2021,VLOOKUP(A7,'SEE - 2021'!$A$6:$E$1681,5,0),(IF($R$2270=2022,VLOOKUP(A7,'SEE - 2022'!$A$6:$E$1791,5,0),(IF($R$2270=2023,VLOOKUP(A7,'SEE - 2023'!$A$6:$E$1796,5,0),0)))))*(1-$AC$5))),H7))</f>
        <v>8.2963199999999997</v>
      </c>
      <c r="R7" s="182">
        <f>P7*Q7</f>
        <v>5525.7639359999994</v>
      </c>
      <c r="S7" s="182">
        <f>P7</f>
        <v>666.05</v>
      </c>
      <c r="T7" s="182"/>
      <c r="U7" s="182">
        <f>S7*T7</f>
        <v>0</v>
      </c>
      <c r="V7" s="777"/>
      <c r="W7" s="778"/>
      <c r="X7" s="778"/>
      <c r="Y7" s="778"/>
      <c r="Z7" s="778"/>
      <c r="AA7" s="779"/>
    </row>
    <row r="8" spans="1:31" s="50" customFormat="1" ht="93.75" customHeight="1" x14ac:dyDescent="0.25">
      <c r="A8" s="24"/>
      <c r="B8" s="25" t="s">
        <v>9</v>
      </c>
      <c r="C8" s="21"/>
      <c r="D8" s="229"/>
      <c r="E8" s="229"/>
      <c r="F8" s="23"/>
      <c r="G8" s="22"/>
      <c r="H8" s="229"/>
      <c r="I8" s="23"/>
      <c r="J8" s="22"/>
      <c r="K8" s="22"/>
      <c r="L8" s="23"/>
      <c r="M8" s="22"/>
      <c r="N8" s="22"/>
      <c r="O8" s="23"/>
      <c r="P8" s="229"/>
      <c r="Q8" s="22"/>
      <c r="R8" s="23"/>
      <c r="S8" s="22"/>
      <c r="T8" s="182"/>
      <c r="U8" s="23"/>
      <c r="V8" s="96"/>
      <c r="W8" s="96"/>
      <c r="AA8" s="116"/>
    </row>
    <row r="9" spans="1:31" s="50" customFormat="1" ht="18.75" x14ac:dyDescent="0.25">
      <c r="A9" s="24"/>
      <c r="B9" s="25"/>
      <c r="C9" s="21"/>
      <c r="D9" s="229"/>
      <c r="E9" s="229"/>
      <c r="F9" s="23"/>
      <c r="G9" s="22"/>
      <c r="H9" s="229"/>
      <c r="I9" s="23"/>
      <c r="J9" s="22"/>
      <c r="K9" s="22"/>
      <c r="L9" s="23"/>
      <c r="M9" s="22"/>
      <c r="N9" s="22"/>
      <c r="O9" s="23"/>
      <c r="P9" s="229"/>
      <c r="Q9" s="22"/>
      <c r="R9" s="23"/>
      <c r="S9" s="22"/>
      <c r="T9" s="182"/>
      <c r="U9" s="23"/>
      <c r="AA9" s="116"/>
    </row>
    <row r="10" spans="1:31" s="50" customFormat="1" ht="18.75" hidden="1" x14ac:dyDescent="0.25">
      <c r="A10" s="19" t="s">
        <v>10</v>
      </c>
      <c r="B10" s="130" t="s">
        <v>981</v>
      </c>
      <c r="C10" s="124" t="s">
        <v>61</v>
      </c>
      <c r="D10" s="182"/>
      <c r="E10" s="182">
        <f>IF(D10=0,0,(IF($R$2270=2021,VLOOKUP(A10,'SEE - 2021'!$A$6:$E$1681,5,0),(IF($R$2270=2022,VLOOKUP(A10,'SEE - 2022'!$A$6:$E$1791,5,0),(IF($R$2270=2023,VLOOKUP(A10,'SEE - 2023'!$A$6:$E$1796,5,0),0)))))))</f>
        <v>0</v>
      </c>
      <c r="F10" s="182">
        <f>D10*E10</f>
        <v>0</v>
      </c>
      <c r="G10" s="184">
        <f>D10</f>
        <v>0</v>
      </c>
      <c r="H10" s="182">
        <f>E10*0.928</f>
        <v>0</v>
      </c>
      <c r="I10" s="182">
        <f>G10*H10</f>
        <v>0</v>
      </c>
      <c r="J10" s="182">
        <f>IF(P10&gt;G10,P10-G10,0)</f>
        <v>0</v>
      </c>
      <c r="K10" s="182">
        <f>IF(P10&gt;G10,Q10,0)</f>
        <v>0</v>
      </c>
      <c r="L10" s="182">
        <f>J10*K10</f>
        <v>0</v>
      </c>
      <c r="M10" s="182">
        <f>IF(P10&lt;G10,G10-P10,0)</f>
        <v>0</v>
      </c>
      <c r="N10" s="182">
        <f>IF(P10=0,H10,IF(P10&lt;G10,Q10,0))</f>
        <v>0</v>
      </c>
      <c r="O10" s="182">
        <f>M10*N10</f>
        <v>0</v>
      </c>
      <c r="P10" s="182"/>
      <c r="Q10" s="182">
        <f>IF(P10=0,0,IF(H10=0,((IF($R$2270=2021,VLOOKUP(A10,'SEE - 2021'!$A$6:$E$1681,5,0),(IF($R$2270=2022,VLOOKUP(A10,'SEE - 2022'!$A$6:$E$1791,5,0),(IF($R$2270=2023,VLOOKUP(A10,'SEE - 2023'!$A$6:$E$1796,5,0),0)))))*(1-$AC$5))),H10))</f>
        <v>0</v>
      </c>
      <c r="R10" s="182">
        <f>P10*Q10</f>
        <v>0</v>
      </c>
      <c r="S10" s="182">
        <f>P10</f>
        <v>0</v>
      </c>
      <c r="T10" s="182"/>
      <c r="U10" s="182">
        <f>S10*T10</f>
        <v>0</v>
      </c>
      <c r="V10" s="777"/>
      <c r="W10" s="778"/>
      <c r="X10" s="778"/>
      <c r="Y10" s="778"/>
      <c r="Z10" s="778"/>
      <c r="AA10" s="779"/>
    </row>
    <row r="11" spans="1:31" s="50" customFormat="1" ht="68.25" hidden="1" customHeight="1" x14ac:dyDescent="0.25">
      <c r="A11" s="24"/>
      <c r="B11" s="25" t="s">
        <v>982</v>
      </c>
      <c r="C11" s="21"/>
      <c r="D11" s="229"/>
      <c r="E11" s="229"/>
      <c r="F11" s="23"/>
      <c r="G11" s="22"/>
      <c r="H11" s="229"/>
      <c r="I11" s="23"/>
      <c r="J11" s="22"/>
      <c r="K11" s="22"/>
      <c r="L11" s="23"/>
      <c r="M11" s="22"/>
      <c r="N11" s="22"/>
      <c r="O11" s="23"/>
      <c r="P11" s="229"/>
      <c r="Q11" s="22"/>
      <c r="R11" s="23"/>
      <c r="S11" s="22"/>
      <c r="T11" s="182"/>
      <c r="U11" s="23"/>
      <c r="AA11" s="116"/>
    </row>
    <row r="12" spans="1:31" s="50" customFormat="1" ht="18.75" hidden="1" x14ac:dyDescent="0.25">
      <c r="A12" s="24"/>
      <c r="B12" s="25"/>
      <c r="C12" s="21"/>
      <c r="D12" s="229"/>
      <c r="E12" s="229"/>
      <c r="F12" s="23"/>
      <c r="G12" s="22"/>
      <c r="H12" s="229"/>
      <c r="I12" s="23"/>
      <c r="J12" s="22"/>
      <c r="K12" s="22"/>
      <c r="L12" s="23"/>
      <c r="M12" s="22"/>
      <c r="N12" s="22"/>
      <c r="O12" s="23"/>
      <c r="P12" s="229"/>
      <c r="Q12" s="22"/>
      <c r="R12" s="23"/>
      <c r="S12" s="22"/>
      <c r="T12" s="182"/>
      <c r="U12" s="23"/>
      <c r="AA12" s="116"/>
    </row>
    <row r="13" spans="1:31" s="50" customFormat="1" ht="47.25" x14ac:dyDescent="0.25">
      <c r="A13" s="19" t="s">
        <v>11</v>
      </c>
      <c r="B13" s="131" t="s">
        <v>1616</v>
      </c>
      <c r="C13" s="124" t="s">
        <v>18</v>
      </c>
      <c r="D13" s="182">
        <v>1</v>
      </c>
      <c r="E13" s="182">
        <f>IF(D13=0,0,(IF($R$2270=2021,VLOOKUP(A13,'SEE - 2021'!$A$6:$E$1681,5,0),(IF($R$2270=2022,VLOOKUP(A13,'SEE - 2022'!$A$6:$E$1791,5,0),(IF($R$2270=2023,VLOOKUP(A13,'SEE - 2023'!$A$6:$E$1796,5,0),0)))))))</f>
        <v>1249.24</v>
      </c>
      <c r="F13" s="182">
        <f>D13*E13</f>
        <v>1249.24</v>
      </c>
      <c r="G13" s="184">
        <f>D13</f>
        <v>1</v>
      </c>
      <c r="H13" s="182">
        <f>E13*0.928</f>
        <v>1159.2947200000001</v>
      </c>
      <c r="I13" s="182">
        <f>G13*H13</f>
        <v>1159.2947200000001</v>
      </c>
      <c r="J13" s="182">
        <f>IF(P13&gt;G13,P13-G13,0)</f>
        <v>0</v>
      </c>
      <c r="K13" s="182">
        <f>IF(P13&gt;G13,Q13,0)</f>
        <v>0</v>
      </c>
      <c r="L13" s="182">
        <f>J13*K13</f>
        <v>0</v>
      </c>
      <c r="M13" s="182">
        <f>IF(P13&lt;G13,G13-P13,0)</f>
        <v>0</v>
      </c>
      <c r="N13" s="182">
        <f>IF(P13=0,H13,IF(P13&lt;G13,Q13,0))</f>
        <v>0</v>
      </c>
      <c r="O13" s="182">
        <f>M13*N13</f>
        <v>0</v>
      </c>
      <c r="P13" s="182">
        <v>1</v>
      </c>
      <c r="Q13" s="182">
        <f>IF(P13=0,0,IF(H13=0,((IF($R$2270=2021,VLOOKUP(A13,'SEE - 2021'!$A$6:$E$1681,5,0),(IF($R$2270=2022,VLOOKUP(A13,'SEE - 2022'!$A$6:$E$1791,5,0),(IF($R$2270=2023,VLOOKUP(A13,'SEE - 2023'!$A$6:$E$1796,5,0),0)))))*(1-$AC$5))),H13))</f>
        <v>1159.2947200000001</v>
      </c>
      <c r="R13" s="182">
        <f>P13*Q13</f>
        <v>1159.2947200000001</v>
      </c>
      <c r="S13" s="182">
        <f>P13</f>
        <v>1</v>
      </c>
      <c r="T13" s="182"/>
      <c r="U13" s="182">
        <f>S13*T13</f>
        <v>0</v>
      </c>
      <c r="V13" s="777"/>
      <c r="W13" s="778"/>
      <c r="X13" s="778"/>
      <c r="Y13" s="778"/>
      <c r="Z13" s="778"/>
      <c r="AA13" s="779"/>
    </row>
    <row r="14" spans="1:31" s="50" customFormat="1" ht="141.75" x14ac:dyDescent="0.25">
      <c r="A14" s="24"/>
      <c r="B14" s="27" t="s">
        <v>1397</v>
      </c>
      <c r="C14" s="21"/>
      <c r="D14" s="229"/>
      <c r="E14" s="229"/>
      <c r="F14" s="23"/>
      <c r="G14" s="22"/>
      <c r="H14" s="229"/>
      <c r="I14" s="23"/>
      <c r="J14" s="22"/>
      <c r="K14" s="22"/>
      <c r="L14" s="23"/>
      <c r="M14" s="22"/>
      <c r="N14" s="22"/>
      <c r="O14" s="23"/>
      <c r="P14" s="229"/>
      <c r="Q14" s="22"/>
      <c r="R14" s="23"/>
      <c r="S14" s="22"/>
      <c r="T14" s="182"/>
      <c r="U14" s="23"/>
      <c r="AA14" s="116"/>
    </row>
    <row r="15" spans="1:31" s="50" customFormat="1" ht="18.75" x14ac:dyDescent="0.25">
      <c r="A15" s="24"/>
      <c r="B15" s="26"/>
      <c r="C15" s="21"/>
      <c r="D15" s="229"/>
      <c r="E15" s="229"/>
      <c r="F15" s="23"/>
      <c r="G15" s="22"/>
      <c r="H15" s="229"/>
      <c r="I15" s="23"/>
      <c r="J15" s="22"/>
      <c r="K15" s="22"/>
      <c r="L15" s="23"/>
      <c r="M15" s="22"/>
      <c r="N15" s="22"/>
      <c r="O15" s="23"/>
      <c r="P15" s="229"/>
      <c r="Q15" s="22"/>
      <c r="R15" s="23"/>
      <c r="S15" s="22"/>
      <c r="T15" s="182"/>
      <c r="U15" s="23"/>
      <c r="AA15" s="116"/>
    </row>
    <row r="16" spans="1:31" s="50" customFormat="1" ht="21" x14ac:dyDescent="0.25">
      <c r="A16" s="19" t="s">
        <v>13</v>
      </c>
      <c r="B16" s="130" t="s">
        <v>747</v>
      </c>
      <c r="C16" s="124" t="s">
        <v>1435</v>
      </c>
      <c r="D16" s="182">
        <v>835.76</v>
      </c>
      <c r="E16" s="182">
        <f>IF(D16=0,0,(IF($R$2270=2021,VLOOKUP(A16,'SEE - 2021'!$A$6:$E$1681,5,0),(IF($R$2270=2022,VLOOKUP(A16,'SEE - 2022'!$A$6:$E$1791,5,0),(IF($R$2270=2023,VLOOKUP(A16,'SEE - 2023'!$A$6:$E$1796,5,0),0)))))))</f>
        <v>1.2</v>
      </c>
      <c r="F16" s="182">
        <f>D16*E16</f>
        <v>1002.9119999999999</v>
      </c>
      <c r="G16" s="184">
        <f>D16</f>
        <v>835.76</v>
      </c>
      <c r="H16" s="182">
        <f>E16*0.928</f>
        <v>1.1135999999999999</v>
      </c>
      <c r="I16" s="182">
        <f>G16*H16</f>
        <v>930.70233599999995</v>
      </c>
      <c r="J16" s="182">
        <f>IF(P16&gt;G16,P16-G16,0)</f>
        <v>75.480000000000018</v>
      </c>
      <c r="K16" s="182">
        <f>IF(P16&gt;G16,Q16,0)</f>
        <v>1.1135999999999999</v>
      </c>
      <c r="L16" s="182">
        <f>J16*K16</f>
        <v>84.054528000000019</v>
      </c>
      <c r="M16" s="182">
        <f>IF(P16&lt;G16,G16-P16,0)</f>
        <v>0</v>
      </c>
      <c r="N16" s="182">
        <f>IF(P16=0,H16,IF(P16&lt;G16,Q16,0))</f>
        <v>0</v>
      </c>
      <c r="O16" s="182">
        <f>M16*N16</f>
        <v>0</v>
      </c>
      <c r="P16" s="182">
        <v>911.24</v>
      </c>
      <c r="Q16" s="182">
        <f>IF(P16=0,0,IF(H16=0,((IF($R$2270=2021,VLOOKUP(A16,'SEE - 2021'!$A$6:$E$1681,5,0),(IF($R$2270=2022,VLOOKUP(A16,'SEE - 2022'!$A$6:$E$1791,5,0),(IF($R$2270=2023,VLOOKUP(A16,'SEE - 2023'!$A$6:$E$1796,5,0),0)))))*(1-$AC$5))),H16))</f>
        <v>1.1135999999999999</v>
      </c>
      <c r="R16" s="182">
        <f>P16*Q16</f>
        <v>1014.756864</v>
      </c>
      <c r="S16" s="182">
        <f>P16</f>
        <v>911.24</v>
      </c>
      <c r="T16" s="182"/>
      <c r="U16" s="182">
        <f>S16*T16</f>
        <v>0</v>
      </c>
      <c r="V16" s="777"/>
      <c r="W16" s="778"/>
      <c r="X16" s="778"/>
      <c r="Y16" s="778"/>
      <c r="Z16" s="778"/>
      <c r="AA16" s="779"/>
    </row>
    <row r="17" spans="1:27" s="50" customFormat="1" ht="144" customHeight="1" x14ac:dyDescent="0.25">
      <c r="A17" s="24"/>
      <c r="B17" s="25" t="s">
        <v>12</v>
      </c>
      <c r="C17" s="21"/>
      <c r="D17" s="229"/>
      <c r="E17" s="229"/>
      <c r="F17" s="23"/>
      <c r="G17" s="22"/>
      <c r="H17" s="229"/>
      <c r="I17" s="23"/>
      <c r="J17" s="22"/>
      <c r="K17" s="22"/>
      <c r="L17" s="23"/>
      <c r="M17" s="22"/>
      <c r="N17" s="22"/>
      <c r="O17" s="23"/>
      <c r="P17" s="229"/>
      <c r="Q17" s="22"/>
      <c r="R17" s="23"/>
      <c r="S17" s="22"/>
      <c r="T17" s="182"/>
      <c r="U17" s="23"/>
      <c r="AA17" s="116"/>
    </row>
    <row r="18" spans="1:27" s="50" customFormat="1" ht="18.75" x14ac:dyDescent="0.25">
      <c r="A18" s="24"/>
      <c r="B18" s="26"/>
      <c r="C18" s="21"/>
      <c r="D18" s="229"/>
      <c r="E18" s="229"/>
      <c r="F18" s="23"/>
      <c r="G18" s="22"/>
      <c r="H18" s="229"/>
      <c r="I18" s="23"/>
      <c r="J18" s="22"/>
      <c r="K18" s="22"/>
      <c r="L18" s="23"/>
      <c r="M18" s="22"/>
      <c r="N18" s="22"/>
      <c r="O18" s="23"/>
      <c r="P18" s="229"/>
      <c r="Q18" s="22"/>
      <c r="R18" s="23"/>
      <c r="S18" s="22"/>
      <c r="T18" s="182"/>
      <c r="U18" s="23"/>
      <c r="AA18" s="116"/>
    </row>
    <row r="19" spans="1:27" s="50" customFormat="1" ht="31.5" hidden="1" x14ac:dyDescent="0.25">
      <c r="A19" s="19" t="s">
        <v>14</v>
      </c>
      <c r="B19" s="130" t="s">
        <v>891</v>
      </c>
      <c r="C19" s="124" t="s">
        <v>8</v>
      </c>
      <c r="D19" s="182"/>
      <c r="E19" s="182">
        <f>IF(D19=0,0,(IF($R$2270=2021,VLOOKUP(A19,'SEE - 2021'!$A$6:$E$1681,5,0),(IF($R$2270=2022,VLOOKUP(A19,'SEE - 2022'!$A$6:$E$1791,5,0),(IF($R$2270=2023,VLOOKUP(A19,'SEE - 2023'!$A$6:$E$1796,5,0),0)))))))</f>
        <v>0</v>
      </c>
      <c r="F19" s="182">
        <f>D19*E19</f>
        <v>0</v>
      </c>
      <c r="G19" s="184">
        <f>D19</f>
        <v>0</v>
      </c>
      <c r="H19" s="182">
        <f>E19*0.928</f>
        <v>0</v>
      </c>
      <c r="I19" s="182">
        <f>G19*H19</f>
        <v>0</v>
      </c>
      <c r="J19" s="182">
        <f>IF(P19&gt;G19,P19-G19,0)</f>
        <v>0</v>
      </c>
      <c r="K19" s="182">
        <f>IF(P19&gt;G19,Q19,0)</f>
        <v>0</v>
      </c>
      <c r="L19" s="182">
        <f>J19*K19</f>
        <v>0</v>
      </c>
      <c r="M19" s="182">
        <f>IF(P19&lt;G19,G19-P19,0)</f>
        <v>0</v>
      </c>
      <c r="N19" s="182">
        <f>IF(P19=0,H19,IF(P19&lt;G19,Q19,0))</f>
        <v>0</v>
      </c>
      <c r="O19" s="182">
        <f>M19*N19</f>
        <v>0</v>
      </c>
      <c r="P19" s="182"/>
      <c r="Q19" s="182">
        <f>IF(P19=0,0,IF(H19=0,((IF($R$2270=2021,VLOOKUP(A19,'SEE - 2021'!$A$6:$E$1681,5,0),(IF($R$2270=2022,VLOOKUP(A19,'SEE - 2022'!$A$6:$E$1791,5,0),(IF($R$2270=2023,VLOOKUP(A19,'SEE - 2023'!$A$6:$E$1796,5,0),0)))))*(1-$AC$5))),H19))</f>
        <v>0</v>
      </c>
      <c r="R19" s="182">
        <f>P19*Q19</f>
        <v>0</v>
      </c>
      <c r="S19" s="182">
        <f>P19</f>
        <v>0</v>
      </c>
      <c r="T19" s="182"/>
      <c r="U19" s="182">
        <f>S19*T19</f>
        <v>0</v>
      </c>
      <c r="V19" s="128"/>
      <c r="W19" s="128"/>
      <c r="X19" s="128"/>
      <c r="Y19" s="128"/>
      <c r="Z19" s="128"/>
      <c r="AA19" s="129"/>
    </row>
    <row r="20" spans="1:27" s="50" customFormat="1" ht="173.25" hidden="1" x14ac:dyDescent="0.25">
      <c r="A20" s="24"/>
      <c r="B20" s="25" t="s">
        <v>957</v>
      </c>
      <c r="C20" s="21"/>
      <c r="D20" s="229"/>
      <c r="E20" s="229"/>
      <c r="F20" s="23"/>
      <c r="G20" s="22"/>
      <c r="H20" s="229"/>
      <c r="I20" s="23"/>
      <c r="J20" s="22"/>
      <c r="K20" s="22"/>
      <c r="L20" s="23"/>
      <c r="M20" s="22"/>
      <c r="N20" s="22"/>
      <c r="O20" s="23"/>
      <c r="P20" s="229"/>
      <c r="Q20" s="22"/>
      <c r="R20" s="23"/>
      <c r="S20" s="22"/>
      <c r="T20" s="182"/>
      <c r="U20" s="23"/>
      <c r="AA20" s="116"/>
    </row>
    <row r="21" spans="1:27" s="50" customFormat="1" ht="18.75" hidden="1" x14ac:dyDescent="0.25">
      <c r="A21" s="24"/>
      <c r="B21" s="26"/>
      <c r="C21" s="21"/>
      <c r="D21" s="229"/>
      <c r="E21" s="229"/>
      <c r="F21" s="23"/>
      <c r="G21" s="22"/>
      <c r="H21" s="229"/>
      <c r="I21" s="23"/>
      <c r="J21" s="22"/>
      <c r="K21" s="22"/>
      <c r="L21" s="23"/>
      <c r="M21" s="22"/>
      <c r="N21" s="22"/>
      <c r="O21" s="23"/>
      <c r="P21" s="229"/>
      <c r="Q21" s="22"/>
      <c r="R21" s="23"/>
      <c r="S21" s="22"/>
      <c r="T21" s="182"/>
      <c r="U21" s="23"/>
      <c r="AA21" s="116"/>
    </row>
    <row r="22" spans="1:27" s="50" customFormat="1" ht="21" customHeight="1" x14ac:dyDescent="0.25">
      <c r="A22" s="19" t="s">
        <v>15</v>
      </c>
      <c r="B22" s="130" t="s">
        <v>1617</v>
      </c>
      <c r="C22" s="124" t="s">
        <v>8</v>
      </c>
      <c r="D22" s="182">
        <v>12</v>
      </c>
      <c r="E22" s="182">
        <f>IF(D22=0,0,(IF($R$2270=2021,VLOOKUP(A22,'SEE - 2021'!$A$6:$E$1681,5,0),(IF($R$2270=2022,VLOOKUP(A22,'SEE - 2022'!$A$6:$E$1791,5,0),(IF($R$2270=2023,VLOOKUP(A22,'SEE - 2023'!$A$6:$E$1796,5,0),0)))))))</f>
        <v>507.47</v>
      </c>
      <c r="F22" s="182">
        <f>D22*E22</f>
        <v>6089.64</v>
      </c>
      <c r="G22" s="184">
        <f>D22</f>
        <v>12</v>
      </c>
      <c r="H22" s="182">
        <f>E22*0.928</f>
        <v>470.93216000000007</v>
      </c>
      <c r="I22" s="182">
        <f>G22*H22</f>
        <v>5651.1859200000008</v>
      </c>
      <c r="J22" s="182">
        <f>IF(P22&gt;G22,P22-G22,0)</f>
        <v>0</v>
      </c>
      <c r="K22" s="182">
        <f>IF(P22&gt;G22,Q22,0)</f>
        <v>0</v>
      </c>
      <c r="L22" s="182">
        <f>J22*K22</f>
        <v>0</v>
      </c>
      <c r="M22" s="182">
        <f>IF(P22&lt;G22,G22-P22,0)</f>
        <v>0</v>
      </c>
      <c r="N22" s="182">
        <f>IF(P22=0,H22,IF(P22&lt;G22,Q22,0))</f>
        <v>0</v>
      </c>
      <c r="O22" s="182">
        <f>M22*N22</f>
        <v>0</v>
      </c>
      <c r="P22" s="182">
        <v>12</v>
      </c>
      <c r="Q22" s="182">
        <f>IF(P22=0,0,IF(H22=0,((IF($R$2270=2021,VLOOKUP(A22,'SEE - 2021'!$A$6:$E$1681,5,0),(IF($R$2270=2022,VLOOKUP(A22,'SEE - 2022'!$A$6:$E$1791,5,0),(IF($R$2270=2023,VLOOKUP(A22,'SEE - 2023'!$A$6:$E$1796,5,0),0)))))*(1-$AC$5))),H22))</f>
        <v>470.93216000000007</v>
      </c>
      <c r="R22" s="182">
        <f>P22*Q22</f>
        <v>5651.1859200000008</v>
      </c>
      <c r="S22" s="182">
        <f>P22</f>
        <v>12</v>
      </c>
      <c r="T22" s="182"/>
      <c r="U22" s="182">
        <f>S22*T22</f>
        <v>0</v>
      </c>
      <c r="V22" s="777"/>
      <c r="W22" s="778"/>
      <c r="X22" s="778"/>
      <c r="Y22" s="778"/>
      <c r="Z22" s="778"/>
      <c r="AA22" s="779"/>
    </row>
    <row r="23" spans="1:27" s="50" customFormat="1" ht="236.25" x14ac:dyDescent="0.25">
      <c r="A23" s="24"/>
      <c r="B23" s="25" t="s">
        <v>983</v>
      </c>
      <c r="C23" s="21"/>
      <c r="D23" s="229"/>
      <c r="E23" s="229"/>
      <c r="F23" s="23"/>
      <c r="G23" s="22"/>
      <c r="H23" s="229"/>
      <c r="I23" s="23"/>
      <c r="J23" s="22"/>
      <c r="K23" s="22"/>
      <c r="L23" s="23"/>
      <c r="M23" s="22"/>
      <c r="N23" s="22"/>
      <c r="O23" s="23"/>
      <c r="P23" s="229"/>
      <c r="Q23" s="22"/>
      <c r="R23" s="23"/>
      <c r="S23" s="22"/>
      <c r="T23" s="182"/>
      <c r="U23" s="23"/>
      <c r="AA23" s="116"/>
    </row>
    <row r="24" spans="1:27" s="50" customFormat="1" ht="18.75" x14ac:dyDescent="0.25">
      <c r="A24" s="24"/>
      <c r="B24" s="25"/>
      <c r="C24" s="21"/>
      <c r="D24" s="229"/>
      <c r="E24" s="229"/>
      <c r="F24" s="23"/>
      <c r="G24" s="22"/>
      <c r="H24" s="229"/>
      <c r="I24" s="23"/>
      <c r="J24" s="22"/>
      <c r="K24" s="22"/>
      <c r="L24" s="23"/>
      <c r="M24" s="22"/>
      <c r="N24" s="22"/>
      <c r="O24" s="23"/>
      <c r="P24" s="229"/>
      <c r="Q24" s="22"/>
      <c r="R24" s="23"/>
      <c r="S24" s="22"/>
      <c r="T24" s="182"/>
      <c r="U24" s="23"/>
      <c r="AA24" s="116"/>
    </row>
    <row r="25" spans="1:27" s="50" customFormat="1" ht="31.5" x14ac:dyDescent="0.25">
      <c r="A25" s="19" t="s">
        <v>17</v>
      </c>
      <c r="B25" s="130" t="s">
        <v>1618</v>
      </c>
      <c r="C25" s="124" t="s">
        <v>8</v>
      </c>
      <c r="D25" s="182">
        <v>4.5</v>
      </c>
      <c r="E25" s="182">
        <f>IF(D25=0,0,(IF($R$2270=2021,VLOOKUP(A25,'SEE - 2021'!$A$6:$E$1681,5,0),(IF($R$2270=2022,VLOOKUP(A25,'SEE - 2022'!$A$6:$E$1791,5,0),(IF($R$2270=2023,VLOOKUP(A25,'SEE - 2023'!$A$6:$E$1796,5,0),0)))))))</f>
        <v>568.87</v>
      </c>
      <c r="F25" s="182">
        <f>D25*E25</f>
        <v>2559.915</v>
      </c>
      <c r="G25" s="184">
        <f>D25</f>
        <v>4.5</v>
      </c>
      <c r="H25" s="182">
        <f>E25*0.928</f>
        <v>527.91136000000006</v>
      </c>
      <c r="I25" s="182">
        <f>G25*H25</f>
        <v>2375.6011200000003</v>
      </c>
      <c r="J25" s="182">
        <f>IF(P25&gt;G25,P25-G25,0)</f>
        <v>0</v>
      </c>
      <c r="K25" s="182">
        <f>IF(P25&gt;G25,Q25,0)</f>
        <v>0</v>
      </c>
      <c r="L25" s="182">
        <f>J25*K25</f>
        <v>0</v>
      </c>
      <c r="M25" s="182">
        <f>IF(P25&lt;G25,G25-P25,0)</f>
        <v>0</v>
      </c>
      <c r="N25" s="182">
        <f>IF(P25=0,H25,IF(P25&lt;G25,Q25,0))</f>
        <v>0</v>
      </c>
      <c r="O25" s="182">
        <f>M25*N25</f>
        <v>0</v>
      </c>
      <c r="P25" s="182">
        <v>4.5</v>
      </c>
      <c r="Q25" s="182">
        <f>IF(P25=0,0,IF(H25=0,((IF($R$2270=2021,VLOOKUP(A25,'SEE - 2021'!$A$6:$E$1681,5,0),(IF($R$2270=2022,VLOOKUP(A25,'SEE - 2022'!$A$6:$E$1791,5,0),(IF($R$2270=2023,VLOOKUP(A25,'SEE - 2023'!$A$6:$E$1796,5,0),0)))))*(1-$AC$5))),H25))</f>
        <v>527.91136000000006</v>
      </c>
      <c r="R25" s="182">
        <f>P25*Q25</f>
        <v>2375.6011200000003</v>
      </c>
      <c r="S25" s="182">
        <f>P25</f>
        <v>4.5</v>
      </c>
      <c r="T25" s="182"/>
      <c r="U25" s="182">
        <f>S25*T25</f>
        <v>0</v>
      </c>
      <c r="V25" s="777"/>
      <c r="W25" s="778"/>
      <c r="X25" s="778"/>
      <c r="Y25" s="778"/>
      <c r="Z25" s="778"/>
      <c r="AA25" s="779"/>
    </row>
    <row r="26" spans="1:27" s="50" customFormat="1" ht="332.25" customHeight="1" x14ac:dyDescent="0.25">
      <c r="A26" s="24"/>
      <c r="B26" s="25" t="s">
        <v>1258</v>
      </c>
      <c r="C26" s="21"/>
      <c r="D26" s="229"/>
      <c r="E26" s="229"/>
      <c r="F26" s="23"/>
      <c r="G26" s="22"/>
      <c r="H26" s="229"/>
      <c r="I26" s="23"/>
      <c r="J26" s="22"/>
      <c r="K26" s="22"/>
      <c r="L26" s="23"/>
      <c r="M26" s="22"/>
      <c r="N26" s="22"/>
      <c r="O26" s="23"/>
      <c r="P26" s="229"/>
      <c r="Q26" s="22"/>
      <c r="R26" s="23"/>
      <c r="S26" s="22"/>
      <c r="T26" s="182"/>
      <c r="U26" s="23"/>
      <c r="AA26" s="116"/>
    </row>
    <row r="27" spans="1:27" s="50" customFormat="1" ht="18.75" x14ac:dyDescent="0.25">
      <c r="A27" s="24"/>
      <c r="B27" s="26"/>
      <c r="C27" s="28"/>
      <c r="D27" s="329"/>
      <c r="E27" s="329"/>
      <c r="F27" s="49"/>
      <c r="G27" s="48"/>
      <c r="H27" s="329"/>
      <c r="I27" s="49"/>
      <c r="J27" s="48"/>
      <c r="K27" s="48"/>
      <c r="L27" s="49"/>
      <c r="M27" s="48"/>
      <c r="N27" s="48"/>
      <c r="O27" s="49"/>
      <c r="P27" s="329"/>
      <c r="Q27" s="48"/>
      <c r="R27" s="49"/>
      <c r="S27" s="48"/>
      <c r="T27" s="182"/>
      <c r="U27" s="49"/>
      <c r="AA27" s="116"/>
    </row>
    <row r="28" spans="1:27" s="50" customFormat="1" ht="38.25" customHeight="1" x14ac:dyDescent="0.25">
      <c r="A28" s="19" t="s">
        <v>19</v>
      </c>
      <c r="B28" s="130" t="s">
        <v>16</v>
      </c>
      <c r="C28" s="124" t="s">
        <v>8</v>
      </c>
      <c r="D28" s="182">
        <v>120.78</v>
      </c>
      <c r="E28" s="182">
        <f>IF(D28=0,0,(IF($R$2270=2021,VLOOKUP(A28,'SEE - 2021'!$A$6:$E$1681,5,0),(IF($R$2270=2022,VLOOKUP(A28,'SEE - 2022'!$A$6:$E$1791,5,0),(IF($R$2270=2023,VLOOKUP(A28,'SEE - 2023'!$A$6:$E$1796,5,0),0)))))))</f>
        <v>135.22</v>
      </c>
      <c r="F28" s="182">
        <f>D28*E28</f>
        <v>16331.8716</v>
      </c>
      <c r="G28" s="184">
        <f>D28</f>
        <v>120.78</v>
      </c>
      <c r="H28" s="182">
        <f>E28*0.928</f>
        <v>125.48416</v>
      </c>
      <c r="I28" s="182">
        <f>G28*H28</f>
        <v>15155.976844800001</v>
      </c>
      <c r="J28" s="182">
        <f>IF(P28&gt;G28,P28-G28,0)</f>
        <v>0</v>
      </c>
      <c r="K28" s="182">
        <f>IF(P28&gt;G28,Q28,0)</f>
        <v>0</v>
      </c>
      <c r="L28" s="182">
        <f>J28*K28</f>
        <v>0</v>
      </c>
      <c r="M28" s="182">
        <f>IF(P28&lt;G28,G28-P28,0)</f>
        <v>0</v>
      </c>
      <c r="N28" s="182">
        <f>IF(P28=0,H28,IF(P28&lt;G28,Q28,0))</f>
        <v>0</v>
      </c>
      <c r="O28" s="182">
        <f>M28*N28</f>
        <v>0</v>
      </c>
      <c r="P28" s="182">
        <v>120.78</v>
      </c>
      <c r="Q28" s="182">
        <f>IF(P28=0,0,IF(H28=0,((IF($R$2270=2021,VLOOKUP(A28,'SEE - 2021'!$A$6:$E$1681,5,0),(IF($R$2270=2022,VLOOKUP(A28,'SEE - 2022'!$A$6:$E$1791,5,0),(IF($R$2270=2023,VLOOKUP(A28,'SEE - 2023'!$A$6:$E$1796,5,0),0)))))*(1-$AC$5))),H28))</f>
        <v>125.48416</v>
      </c>
      <c r="R28" s="182">
        <f>P28*Q28</f>
        <v>15155.976844800001</v>
      </c>
      <c r="S28" s="182">
        <f>P28</f>
        <v>120.78</v>
      </c>
      <c r="T28" s="182"/>
      <c r="U28" s="182">
        <f>S28*T28</f>
        <v>0</v>
      </c>
      <c r="V28" s="777"/>
      <c r="W28" s="778"/>
      <c r="X28" s="778"/>
      <c r="Y28" s="778"/>
      <c r="Z28" s="778"/>
      <c r="AA28" s="779"/>
    </row>
    <row r="29" spans="1:27" s="50" customFormat="1" ht="110.25" x14ac:dyDescent="0.25">
      <c r="A29" s="24"/>
      <c r="B29" s="25" t="s">
        <v>984</v>
      </c>
      <c r="C29" s="21"/>
      <c r="D29" s="229"/>
      <c r="E29" s="229"/>
      <c r="F29" s="23"/>
      <c r="G29" s="22"/>
      <c r="H29" s="229"/>
      <c r="I29" s="23"/>
      <c r="J29" s="22"/>
      <c r="K29" s="22"/>
      <c r="L29" s="23"/>
      <c r="M29" s="22"/>
      <c r="N29" s="22"/>
      <c r="O29" s="23"/>
      <c r="P29" s="229"/>
      <c r="Q29" s="22"/>
      <c r="R29" s="23"/>
      <c r="S29" s="22"/>
      <c r="T29" s="22"/>
      <c r="U29" s="23"/>
      <c r="AA29" s="116"/>
    </row>
    <row r="30" spans="1:27" s="50" customFormat="1" ht="18.75" x14ac:dyDescent="0.25">
      <c r="A30" s="24"/>
      <c r="B30" s="26"/>
      <c r="C30" s="21"/>
      <c r="D30" s="229"/>
      <c r="E30" s="229"/>
      <c r="F30" s="23"/>
      <c r="G30" s="22"/>
      <c r="H30" s="229"/>
      <c r="I30" s="23"/>
      <c r="J30" s="22"/>
      <c r="K30" s="22"/>
      <c r="L30" s="23"/>
      <c r="M30" s="22"/>
      <c r="N30" s="22"/>
      <c r="O30" s="23"/>
      <c r="P30" s="229"/>
      <c r="Q30" s="22"/>
      <c r="R30" s="23"/>
      <c r="S30" s="22"/>
      <c r="T30" s="22"/>
      <c r="U30" s="23"/>
      <c r="AA30" s="116"/>
    </row>
    <row r="31" spans="1:27" s="50" customFormat="1" ht="18.75" hidden="1" x14ac:dyDescent="0.25">
      <c r="A31" s="19" t="s">
        <v>20</v>
      </c>
      <c r="B31" s="130" t="s">
        <v>1619</v>
      </c>
      <c r="C31" s="124" t="s">
        <v>18</v>
      </c>
      <c r="D31" s="182">
        <v>0</v>
      </c>
      <c r="E31" s="182">
        <f>IF(D31=0,0,(IF($R$2270=2021,VLOOKUP(A31,'SEE - 2021'!$A$6:$E$1681,5,0),(IF($R$2270=2022,VLOOKUP(A31,'SEE - 2022'!$A$6:$E$1791,5,0),(IF($R$2270=2023,VLOOKUP(A31,'SEE - 2023'!$A$6:$E$1796,5,0),0)))))))</f>
        <v>0</v>
      </c>
      <c r="F31" s="182">
        <f>D31*E31</f>
        <v>0</v>
      </c>
      <c r="G31" s="184">
        <f>D31</f>
        <v>0</v>
      </c>
      <c r="H31" s="182">
        <f>E31*0.928</f>
        <v>0</v>
      </c>
      <c r="I31" s="182">
        <f>G31*H31</f>
        <v>0</v>
      </c>
      <c r="J31" s="182">
        <f>IF(P31&gt;G31,P31-G31,0)</f>
        <v>0</v>
      </c>
      <c r="K31" s="182">
        <f>IF(P31&gt;G31,Q31,0)</f>
        <v>0</v>
      </c>
      <c r="L31" s="182">
        <f>J31*K31</f>
        <v>0</v>
      </c>
      <c r="M31" s="182">
        <f>IF(P31&lt;G31,G31-P31,0)</f>
        <v>0</v>
      </c>
      <c r="N31" s="182">
        <f>IF(P31=0,H31,IF(P31&lt;G31,Q31,0))</f>
        <v>0</v>
      </c>
      <c r="O31" s="182">
        <f>M31*N31</f>
        <v>0</v>
      </c>
      <c r="P31" s="182"/>
      <c r="Q31" s="182">
        <f>IF(P31=0,0,IF(H31=0,((IF($R$2270=2021,VLOOKUP(A31,'SEE - 2021'!$A$6:$E$1681,5,0),(IF($R$2270=2022,VLOOKUP(A31,'SEE - 2022'!$A$6:$E$1791,5,0),(IF($R$2270=2023,VLOOKUP(A31,'SEE - 2023'!$A$6:$E$1796,5,0),0)))))*(1-$AC$5))),H31))</f>
        <v>0</v>
      </c>
      <c r="R31" s="182">
        <f>P31*Q31</f>
        <v>0</v>
      </c>
      <c r="S31" s="182">
        <f>P31</f>
        <v>0</v>
      </c>
      <c r="T31" s="182">
        <f>IF(S31=0,0,VLOOKUP(A31,'SEE - 2023'!$A$6:$E$1796,5,0))*(1-$AE$5)</f>
        <v>0</v>
      </c>
      <c r="U31" s="182">
        <f>S31*T31</f>
        <v>0</v>
      </c>
      <c r="V31" s="128"/>
      <c r="W31" s="128"/>
      <c r="X31" s="128"/>
      <c r="Y31" s="128"/>
      <c r="Z31" s="128"/>
      <c r="AA31" s="129"/>
    </row>
    <row r="32" spans="1:27" s="50" customFormat="1" ht="109.5" hidden="1" customHeight="1" x14ac:dyDescent="0.25">
      <c r="A32" s="24"/>
      <c r="B32" s="25" t="s">
        <v>985</v>
      </c>
      <c r="C32" s="21"/>
      <c r="D32" s="229"/>
      <c r="E32" s="229"/>
      <c r="F32" s="23"/>
      <c r="G32" s="22"/>
      <c r="H32" s="229"/>
      <c r="I32" s="23"/>
      <c r="J32" s="22"/>
      <c r="K32" s="22"/>
      <c r="L32" s="23"/>
      <c r="M32" s="22"/>
      <c r="N32" s="22"/>
      <c r="O32" s="23"/>
      <c r="P32" s="229"/>
      <c r="Q32" s="22"/>
      <c r="R32" s="23"/>
      <c r="S32" s="22"/>
      <c r="T32" s="22"/>
      <c r="U32" s="23"/>
      <c r="AA32" s="116"/>
    </row>
    <row r="33" spans="1:27" s="50" customFormat="1" ht="18.75" hidden="1" x14ac:dyDescent="0.25">
      <c r="A33" s="132" t="s">
        <v>1631</v>
      </c>
      <c r="B33" s="133" t="s">
        <v>1690</v>
      </c>
      <c r="C33" s="134" t="s">
        <v>18</v>
      </c>
      <c r="D33" s="182">
        <v>0</v>
      </c>
      <c r="E33" s="182">
        <f>IF(D33=0,0,(IF($R$2270=2021,VLOOKUP(A33,'SEE - 2021'!$A$6:$E$1681,5,0),(IF($R$2270=2022,VLOOKUP(A33,'SEE - 2022'!$A$6:$E$1791,5,0),(IF($R$2270=2023,VLOOKUP(A33,'SEE - 2023'!$A$6:$E$1796,5,0),0)))))))</f>
        <v>0</v>
      </c>
      <c r="F33" s="182">
        <f>D33*E33</f>
        <v>0</v>
      </c>
      <c r="G33" s="184">
        <f>D33</f>
        <v>0</v>
      </c>
      <c r="H33" s="182">
        <f>E33*0.928</f>
        <v>0</v>
      </c>
      <c r="I33" s="182">
        <f>G33*H33</f>
        <v>0</v>
      </c>
      <c r="J33" s="182">
        <f>IF(P33&gt;G33,P33-G33,0)</f>
        <v>0</v>
      </c>
      <c r="K33" s="182">
        <f>IF(P33&gt;G33,Q33,0)</f>
        <v>0</v>
      </c>
      <c r="L33" s="182">
        <f>J33*K33</f>
        <v>0</v>
      </c>
      <c r="M33" s="182">
        <f>IF(P33&lt;G33,G33-P33,0)</f>
        <v>0</v>
      </c>
      <c r="N33" s="182">
        <f>IF(P33=0,H33,IF(P33&lt;G33,Q33,0))</f>
        <v>0</v>
      </c>
      <c r="O33" s="182">
        <f>M33*N33</f>
        <v>0</v>
      </c>
      <c r="P33" s="182"/>
      <c r="Q33" s="182">
        <f>IF(P33=0,0,IF(H33=0,((IF($R$2270=2021,VLOOKUP(A33,'SEE - 2021'!$A$6:$E$1681,5,0),(IF($R$2270=2022,VLOOKUP(A33,'SEE - 2022'!$A$6:$E$1791,5,0),(IF($R$2270=2023,VLOOKUP(A33,'SEE - 2023'!$A$6:$E$1796,5,0),0)))))*(1-$AC$5))),H33))</f>
        <v>0</v>
      </c>
      <c r="R33" s="182">
        <f>P33*Q33</f>
        <v>0</v>
      </c>
      <c r="S33" s="182">
        <f>P33</f>
        <v>0</v>
      </c>
      <c r="T33" s="182">
        <f>IF(S33=0,0,VLOOKUP(A33,'SEE - 2023'!$A$6:$E$1796,5,0))*(1-$AE$5)</f>
        <v>0</v>
      </c>
      <c r="U33" s="182">
        <f>S33*T33</f>
        <v>0</v>
      </c>
      <c r="V33" s="128"/>
      <c r="W33" s="128"/>
      <c r="X33" s="128"/>
      <c r="Y33" s="128"/>
      <c r="Z33" s="128"/>
      <c r="AA33" s="129"/>
    </row>
    <row r="34" spans="1:27" s="50" customFormat="1" ht="94.5" hidden="1" x14ac:dyDescent="0.25">
      <c r="A34" s="104"/>
      <c r="B34" s="82" t="s">
        <v>1689</v>
      </c>
      <c r="C34" s="105"/>
      <c r="D34" s="334"/>
      <c r="E34" s="334"/>
      <c r="F34" s="70"/>
      <c r="G34" s="69"/>
      <c r="H34" s="334"/>
      <c r="I34" s="70"/>
      <c r="J34" s="69"/>
      <c r="K34" s="69"/>
      <c r="L34" s="70"/>
      <c r="M34" s="69"/>
      <c r="N34" s="69"/>
      <c r="O34" s="70"/>
      <c r="P34" s="334"/>
      <c r="Q34" s="69"/>
      <c r="R34" s="70"/>
      <c r="S34" s="69"/>
      <c r="T34" s="69"/>
      <c r="U34" s="70"/>
      <c r="AA34" s="116"/>
    </row>
    <row r="35" spans="1:27" s="50" customFormat="1" ht="18.75" hidden="1" x14ac:dyDescent="0.25">
      <c r="A35" s="24"/>
      <c r="B35" s="25"/>
      <c r="C35" s="21"/>
      <c r="D35" s="229"/>
      <c r="E35" s="229"/>
      <c r="F35" s="23"/>
      <c r="G35" s="22"/>
      <c r="H35" s="229"/>
      <c r="I35" s="23"/>
      <c r="J35" s="22"/>
      <c r="K35" s="22"/>
      <c r="L35" s="23"/>
      <c r="M35" s="22"/>
      <c r="N35" s="22"/>
      <c r="O35" s="23"/>
      <c r="P35" s="229"/>
      <c r="Q35" s="22"/>
      <c r="R35" s="23"/>
      <c r="S35" s="22"/>
      <c r="T35" s="22"/>
      <c r="U35" s="23"/>
      <c r="AA35" s="116"/>
    </row>
    <row r="36" spans="1:27" s="50" customFormat="1" ht="18.75" hidden="1" x14ac:dyDescent="0.25">
      <c r="A36" s="19" t="s">
        <v>1024</v>
      </c>
      <c r="B36" s="135" t="s">
        <v>987</v>
      </c>
      <c r="C36" s="124"/>
      <c r="D36" s="631"/>
      <c r="E36" s="631"/>
      <c r="F36" s="127"/>
      <c r="G36" s="125"/>
      <c r="H36" s="182">
        <f>E36*0.928</f>
        <v>0</v>
      </c>
      <c r="I36" s="127"/>
      <c r="J36" s="125"/>
      <c r="K36" s="125"/>
      <c r="L36" s="127"/>
      <c r="M36" s="125"/>
      <c r="N36" s="125"/>
      <c r="O36" s="127"/>
      <c r="P36" s="631"/>
      <c r="Q36" s="125"/>
      <c r="R36" s="127"/>
      <c r="S36" s="125"/>
      <c r="T36" s="125"/>
      <c r="U36" s="127"/>
      <c r="V36" s="128"/>
      <c r="W36" s="128"/>
      <c r="X36" s="128"/>
      <c r="Y36" s="128"/>
      <c r="Z36" s="128"/>
      <c r="AA36" s="129"/>
    </row>
    <row r="37" spans="1:27" s="50" customFormat="1" ht="113.25" hidden="1" customHeight="1" x14ac:dyDescent="0.25">
      <c r="A37" s="24"/>
      <c r="B37" s="25" t="s">
        <v>986</v>
      </c>
      <c r="C37" s="21"/>
      <c r="D37" s="229"/>
      <c r="E37" s="229"/>
      <c r="F37" s="23"/>
      <c r="G37" s="22"/>
      <c r="H37" s="229"/>
      <c r="I37" s="23"/>
      <c r="J37" s="22"/>
      <c r="K37" s="22"/>
      <c r="L37" s="23"/>
      <c r="M37" s="22"/>
      <c r="N37" s="22"/>
      <c r="O37" s="23"/>
      <c r="P37" s="229"/>
      <c r="Q37" s="22"/>
      <c r="R37" s="23"/>
      <c r="S37" s="22"/>
      <c r="T37" s="22"/>
      <c r="U37" s="23"/>
      <c r="AA37" s="116"/>
    </row>
    <row r="38" spans="1:27" s="50" customFormat="1" ht="18.75" hidden="1" x14ac:dyDescent="0.25">
      <c r="A38" s="19" t="s">
        <v>1025</v>
      </c>
      <c r="B38" s="133" t="s">
        <v>1632</v>
      </c>
      <c r="C38" s="124" t="s">
        <v>18</v>
      </c>
      <c r="D38" s="182"/>
      <c r="E38" s="182">
        <f>IF(D38=0,0,(IF($R$2270=2021,VLOOKUP(A38,'SEE - 2021'!$A$6:$E$1681,5,0),(IF($R$2270=2022,VLOOKUP(A38,'SEE - 2022'!$A$6:$E$1791,5,0),(IF($R$2270=2023,VLOOKUP(A38,'SEE - 2023'!$A$6:$E$1796,5,0),0)))))))</f>
        <v>0</v>
      </c>
      <c r="F38" s="182">
        <f>D38*E38</f>
        <v>0</v>
      </c>
      <c r="G38" s="184">
        <f>D38</f>
        <v>0</v>
      </c>
      <c r="H38" s="182">
        <f>E38*0.928</f>
        <v>0</v>
      </c>
      <c r="I38" s="182">
        <f>G38*H38</f>
        <v>0</v>
      </c>
      <c r="J38" s="182">
        <f>IF(P38&gt;G38,P38-G38,0)</f>
        <v>0</v>
      </c>
      <c r="K38" s="182">
        <f>IF(P38&gt;G38,Q38,0)</f>
        <v>0</v>
      </c>
      <c r="L38" s="182">
        <f>J38*K38</f>
        <v>0</v>
      </c>
      <c r="M38" s="182">
        <f>IF(P38&lt;G38,G38-P38,0)</f>
        <v>0</v>
      </c>
      <c r="N38" s="182">
        <f>IF(P38=0,H38,IF(P38&lt;G38,Q38,0))</f>
        <v>0</v>
      </c>
      <c r="O38" s="182">
        <f>M38*N38</f>
        <v>0</v>
      </c>
      <c r="P38" s="182"/>
      <c r="Q38" s="182">
        <f>IF(P38=0,0,IF(H38=0,((IF($R$2270=2021,VLOOKUP(A38,'SEE - 2021'!$A$6:$E$1681,5,0),(IF($R$2270=2022,VLOOKUP(A38,'SEE - 2022'!$A$6:$E$1791,5,0),(IF($R$2270=2023,VLOOKUP(A38,'SEE - 2023'!$A$6:$E$1796,5,0),0)))))*(1-$AC$5))),H38))</f>
        <v>0</v>
      </c>
      <c r="R38" s="182">
        <f>P38*Q38</f>
        <v>0</v>
      </c>
      <c r="S38" s="182">
        <f>P38</f>
        <v>0</v>
      </c>
      <c r="T38" s="182">
        <f>IF(S38=0,0,VLOOKUP(A38,'SEE - 2023'!$A$6:$E$1796,5,0))*(1-$AE$5)</f>
        <v>0</v>
      </c>
      <c r="U38" s="182">
        <f>S38*T38</f>
        <v>0</v>
      </c>
      <c r="V38" s="128"/>
      <c r="W38" s="128"/>
      <c r="X38" s="128"/>
      <c r="Y38" s="128"/>
      <c r="Z38" s="128"/>
      <c r="AA38" s="129"/>
    </row>
    <row r="39" spans="1:27" s="50" customFormat="1" ht="18.75" hidden="1" x14ac:dyDescent="0.25">
      <c r="A39" s="24"/>
      <c r="B39" s="82"/>
      <c r="C39" s="21"/>
      <c r="D39" s="229"/>
      <c r="E39" s="229"/>
      <c r="F39" s="23"/>
      <c r="G39" s="22"/>
      <c r="H39" s="229"/>
      <c r="I39" s="23"/>
      <c r="J39" s="22"/>
      <c r="K39" s="22"/>
      <c r="L39" s="23"/>
      <c r="M39" s="22"/>
      <c r="N39" s="22"/>
      <c r="O39" s="23"/>
      <c r="P39" s="229"/>
      <c r="Q39" s="22"/>
      <c r="R39" s="23"/>
      <c r="S39" s="22"/>
      <c r="T39" s="22"/>
      <c r="U39" s="23"/>
      <c r="AA39" s="116"/>
    </row>
    <row r="40" spans="1:27" s="50" customFormat="1" ht="31.5" hidden="1" x14ac:dyDescent="0.25">
      <c r="A40" s="19" t="s">
        <v>1026</v>
      </c>
      <c r="B40" s="133" t="s">
        <v>1633</v>
      </c>
      <c r="C40" s="124" t="s">
        <v>18</v>
      </c>
      <c r="D40" s="182"/>
      <c r="E40" s="182">
        <f>IF(D40=0,0,(IF($R$2270=2021,VLOOKUP(A40,'SEE - 2021'!$A$6:$E$1681,5,0),(IF($R$2270=2022,VLOOKUP(A40,'SEE - 2022'!$A$6:$E$1791,5,0),(IF($R$2270=2023,VLOOKUP(A40,'SEE - 2023'!$A$6:$E$1796,5,0),0)))))))</f>
        <v>0</v>
      </c>
      <c r="F40" s="182">
        <f>D40*E40</f>
        <v>0</v>
      </c>
      <c r="G40" s="184">
        <f>D40</f>
        <v>0</v>
      </c>
      <c r="H40" s="182">
        <f>E40*0.928</f>
        <v>0</v>
      </c>
      <c r="I40" s="182">
        <f>G40*H40</f>
        <v>0</v>
      </c>
      <c r="J40" s="182">
        <f>IF(P40&gt;G40,P40-G40,0)</f>
        <v>0</v>
      </c>
      <c r="K40" s="182">
        <f>IF(P40&gt;G40,Q40,0)</f>
        <v>0</v>
      </c>
      <c r="L40" s="182">
        <f>J40*K40</f>
        <v>0</v>
      </c>
      <c r="M40" s="182">
        <f>IF(P40&lt;G40,G40-P40,0)</f>
        <v>0</v>
      </c>
      <c r="N40" s="182">
        <f>IF(P40=0,H40,IF(P40&lt;G40,Q40,0))</f>
        <v>0</v>
      </c>
      <c r="O40" s="182">
        <f>M40*N40</f>
        <v>0</v>
      </c>
      <c r="P40" s="182"/>
      <c r="Q40" s="182">
        <f>IF(P40=0,0,IF(H40=0,((IF($R$2270=2021,VLOOKUP(A40,'SEE - 2021'!$A$6:$E$1681,5,0),(IF($R$2270=2022,VLOOKUP(A40,'SEE - 2022'!$A$6:$E$1791,5,0),(IF($R$2270=2023,VLOOKUP(A40,'SEE - 2023'!$A$6:$E$1796,5,0),0)))))*(1-$AC$5))),H40))</f>
        <v>0</v>
      </c>
      <c r="R40" s="182">
        <f>P40*Q40</f>
        <v>0</v>
      </c>
      <c r="S40" s="182">
        <f>P40</f>
        <v>0</v>
      </c>
      <c r="T40" s="182">
        <f>IF(S40=0,0,VLOOKUP(A40,'SEE - 2023'!$A$6:$E$1796,5,0))*(1-$AE$5)</f>
        <v>0</v>
      </c>
      <c r="U40" s="182">
        <f>S40*T40</f>
        <v>0</v>
      </c>
      <c r="V40" s="128"/>
      <c r="W40" s="128"/>
      <c r="X40" s="128"/>
      <c r="Y40" s="128"/>
      <c r="Z40" s="128"/>
      <c r="AA40" s="129"/>
    </row>
    <row r="41" spans="1:27" s="50" customFormat="1" ht="18.75" hidden="1" x14ac:dyDescent="0.25">
      <c r="A41" s="24"/>
      <c r="B41" s="71"/>
      <c r="C41" s="21"/>
      <c r="D41" s="233"/>
      <c r="E41" s="229"/>
      <c r="F41" s="23"/>
      <c r="G41" s="30"/>
      <c r="H41" s="229"/>
      <c r="I41" s="23"/>
      <c r="J41" s="30"/>
      <c r="K41" s="22"/>
      <c r="L41" s="23"/>
      <c r="M41" s="30"/>
      <c r="N41" s="22"/>
      <c r="O41" s="23"/>
      <c r="P41" s="233"/>
      <c r="Q41" s="22"/>
      <c r="R41" s="23"/>
      <c r="S41" s="30"/>
      <c r="T41" s="22"/>
      <c r="U41" s="23"/>
      <c r="AA41" s="116"/>
    </row>
    <row r="42" spans="1:27" s="50" customFormat="1" ht="31.5" hidden="1" x14ac:dyDescent="0.25">
      <c r="A42" s="19" t="s">
        <v>1259</v>
      </c>
      <c r="B42" s="133" t="s">
        <v>1634</v>
      </c>
      <c r="C42" s="124" t="s">
        <v>18</v>
      </c>
      <c r="D42" s="182"/>
      <c r="E42" s="182">
        <f>IF(D42=0,0,(IF($R$2270=2021,VLOOKUP(A42,'SEE - 2021'!$A$6:$E$1681,5,0),(IF($R$2270=2022,VLOOKUP(A42,'SEE - 2022'!$A$6:$E$1791,5,0),(IF($R$2270=2023,VLOOKUP(A42,'SEE - 2023'!$A$6:$E$1796,5,0),0)))))))</f>
        <v>0</v>
      </c>
      <c r="F42" s="182">
        <f>D42*E42</f>
        <v>0</v>
      </c>
      <c r="G42" s="184">
        <f>D42</f>
        <v>0</v>
      </c>
      <c r="H42" s="182">
        <f>E42*0.928</f>
        <v>0</v>
      </c>
      <c r="I42" s="182">
        <f>G42*H42</f>
        <v>0</v>
      </c>
      <c r="J42" s="182">
        <f>IF(P42&gt;G42,P42-G42,0)</f>
        <v>0</v>
      </c>
      <c r="K42" s="182">
        <f>IF(P42&gt;G42,Q42,0)</f>
        <v>0</v>
      </c>
      <c r="L42" s="182">
        <f>J42*K42</f>
        <v>0</v>
      </c>
      <c r="M42" s="182">
        <f>IF(P42&lt;G42,G42-P42,0)</f>
        <v>0</v>
      </c>
      <c r="N42" s="182">
        <f>IF(P42=0,H42,IF(P42&lt;G42,Q42,0))</f>
        <v>0</v>
      </c>
      <c r="O42" s="182">
        <f>M42*N42</f>
        <v>0</v>
      </c>
      <c r="P42" s="182"/>
      <c r="Q42" s="182">
        <f>IF(P42=0,0,IF(H42=0,((IF($R$2270=2021,VLOOKUP(A42,'SEE - 2021'!$A$6:$E$1681,5,0),(IF($R$2270=2022,VLOOKUP(A42,'SEE - 2022'!$A$6:$E$1791,5,0),(IF($R$2270=2023,VLOOKUP(A42,'SEE - 2023'!$A$6:$E$1796,5,0),0)))))*(1-$AC$5))),H42))</f>
        <v>0</v>
      </c>
      <c r="R42" s="182">
        <f>P42*Q42</f>
        <v>0</v>
      </c>
      <c r="S42" s="182">
        <f>P42</f>
        <v>0</v>
      </c>
      <c r="T42" s="182">
        <f>IF(S42=0,0,VLOOKUP(A42,'SEE - 2023'!$A$6:$E$1796,5,0))*(1-$AE$5)</f>
        <v>0</v>
      </c>
      <c r="U42" s="182">
        <f>S42*T42</f>
        <v>0</v>
      </c>
      <c r="V42" s="128"/>
      <c r="W42" s="128"/>
      <c r="X42" s="128"/>
      <c r="Y42" s="128"/>
      <c r="Z42" s="128"/>
      <c r="AA42" s="129"/>
    </row>
    <row r="43" spans="1:27" s="50" customFormat="1" ht="18.75" hidden="1" x14ac:dyDescent="0.25">
      <c r="A43" s="24"/>
      <c r="B43" s="71"/>
      <c r="C43" s="21"/>
      <c r="D43" s="233"/>
      <c r="E43" s="229"/>
      <c r="F43" s="23"/>
      <c r="G43" s="30"/>
      <c r="H43" s="229"/>
      <c r="I43" s="23"/>
      <c r="J43" s="30"/>
      <c r="K43" s="22"/>
      <c r="L43" s="23"/>
      <c r="M43" s="30"/>
      <c r="N43" s="22"/>
      <c r="O43" s="23"/>
      <c r="P43" s="233"/>
      <c r="Q43" s="22"/>
      <c r="R43" s="23"/>
      <c r="S43" s="30"/>
      <c r="T43" s="22"/>
      <c r="U43" s="23"/>
      <c r="AA43" s="116"/>
    </row>
    <row r="44" spans="1:27" s="50" customFormat="1" ht="31.5" hidden="1" x14ac:dyDescent="0.25">
      <c r="A44" s="19" t="s">
        <v>1260</v>
      </c>
      <c r="B44" s="133" t="s">
        <v>1635</v>
      </c>
      <c r="C44" s="124" t="s">
        <v>18</v>
      </c>
      <c r="D44" s="182">
        <v>0</v>
      </c>
      <c r="E44" s="182">
        <f>IF(D44=0,0,(IF($R$2270=2021,VLOOKUP(A44,'SEE - 2021'!$A$6:$E$1681,5,0),(IF($R$2270=2022,VLOOKUP(A44,'SEE - 2022'!$A$6:$E$1791,5,0),(IF($R$2270=2023,VLOOKUP(A44,'SEE - 2023'!$A$6:$E$1796,5,0),0)))))))</f>
        <v>0</v>
      </c>
      <c r="F44" s="182">
        <f>D44*E44</f>
        <v>0</v>
      </c>
      <c r="G44" s="184">
        <f>D44</f>
        <v>0</v>
      </c>
      <c r="H44" s="182">
        <f>E44*0.928</f>
        <v>0</v>
      </c>
      <c r="I44" s="182">
        <f>G44*H44</f>
        <v>0</v>
      </c>
      <c r="J44" s="182">
        <f>IF(P44&gt;G44,P44-G44,0)</f>
        <v>0</v>
      </c>
      <c r="K44" s="182">
        <f>IF(P44&gt;G44,Q44,0)</f>
        <v>0</v>
      </c>
      <c r="L44" s="182">
        <f>J44*K44</f>
        <v>0</v>
      </c>
      <c r="M44" s="182">
        <f>IF(P44&lt;G44,G44-P44,0)</f>
        <v>0</v>
      </c>
      <c r="N44" s="182">
        <f>IF(P44=0,H44,IF(P44&lt;G44,Q44,0))</f>
        <v>0</v>
      </c>
      <c r="O44" s="182">
        <f>M44*N44</f>
        <v>0</v>
      </c>
      <c r="P44" s="182"/>
      <c r="Q44" s="182">
        <f>IF(P44=0,0,IF(H44=0,((IF($R$2270=2021,VLOOKUP(A44,'SEE - 2021'!$A$6:$E$1681,5,0),(IF($R$2270=2022,VLOOKUP(A44,'SEE - 2022'!$A$6:$E$1791,5,0),(IF($R$2270=2023,VLOOKUP(A44,'SEE - 2023'!$A$6:$E$1796,5,0),0)))))*(1-$AC$5))),H44))</f>
        <v>0</v>
      </c>
      <c r="R44" s="182">
        <f>P44*Q44</f>
        <v>0</v>
      </c>
      <c r="S44" s="182">
        <f>P44</f>
        <v>0</v>
      </c>
      <c r="T44" s="182">
        <f>IF(S44=0,0,VLOOKUP(A44,'SEE - 2023'!$A$6:$E$1796,5,0))*(1-$AE$5)</f>
        <v>0</v>
      </c>
      <c r="U44" s="182">
        <f>S44*T44</f>
        <v>0</v>
      </c>
      <c r="V44" s="128"/>
      <c r="W44" s="128"/>
      <c r="X44" s="128"/>
      <c r="Y44" s="128"/>
      <c r="Z44" s="128"/>
      <c r="AA44" s="129"/>
    </row>
    <row r="45" spans="1:27" s="50" customFormat="1" ht="18.75" hidden="1" x14ac:dyDescent="0.25">
      <c r="A45" s="24"/>
      <c r="B45" s="71"/>
      <c r="C45" s="21"/>
      <c r="D45" s="233"/>
      <c r="E45" s="229"/>
      <c r="F45" s="23"/>
      <c r="G45" s="30"/>
      <c r="H45" s="229"/>
      <c r="I45" s="23"/>
      <c r="J45" s="30"/>
      <c r="K45" s="22"/>
      <c r="L45" s="23"/>
      <c r="M45" s="30"/>
      <c r="N45" s="22"/>
      <c r="O45" s="23"/>
      <c r="P45" s="233"/>
      <c r="Q45" s="22"/>
      <c r="R45" s="23"/>
      <c r="S45" s="30"/>
      <c r="T45" s="22"/>
      <c r="U45" s="23"/>
      <c r="AA45" s="116"/>
    </row>
    <row r="46" spans="1:27" s="50" customFormat="1" ht="18.75" hidden="1" x14ac:dyDescent="0.25">
      <c r="A46" s="19" t="s">
        <v>1783</v>
      </c>
      <c r="B46" s="135" t="s">
        <v>1784</v>
      </c>
      <c r="C46" s="124"/>
      <c r="D46" s="631"/>
      <c r="E46" s="631"/>
      <c r="F46" s="127"/>
      <c r="G46" s="125"/>
      <c r="H46" s="182">
        <f>E46*0.928</f>
        <v>0</v>
      </c>
      <c r="I46" s="127"/>
      <c r="J46" s="125"/>
      <c r="K46" s="125"/>
      <c r="L46" s="127"/>
      <c r="M46" s="125"/>
      <c r="N46" s="125"/>
      <c r="O46" s="127"/>
      <c r="P46" s="631"/>
      <c r="Q46" s="125"/>
      <c r="R46" s="127"/>
      <c r="S46" s="125"/>
      <c r="T46" s="125"/>
      <c r="U46" s="127"/>
      <c r="V46" s="128"/>
      <c r="W46" s="128"/>
      <c r="X46" s="128"/>
      <c r="Y46" s="128"/>
      <c r="Z46" s="128"/>
      <c r="AA46" s="129"/>
    </row>
    <row r="47" spans="1:27" s="50" customFormat="1" ht="113.25" hidden="1" customHeight="1" x14ac:dyDescent="0.25">
      <c r="A47" s="24"/>
      <c r="B47" s="25" t="s">
        <v>1785</v>
      </c>
      <c r="C47" s="21"/>
      <c r="D47" s="229"/>
      <c r="E47" s="229"/>
      <c r="F47" s="23"/>
      <c r="G47" s="22"/>
      <c r="H47" s="229"/>
      <c r="I47" s="23"/>
      <c r="J47" s="22"/>
      <c r="K47" s="22"/>
      <c r="L47" s="23"/>
      <c r="M47" s="22"/>
      <c r="N47" s="22"/>
      <c r="O47" s="23"/>
      <c r="P47" s="229"/>
      <c r="Q47" s="22"/>
      <c r="R47" s="23"/>
      <c r="S47" s="22"/>
      <c r="T47" s="22"/>
      <c r="U47" s="23"/>
      <c r="AA47" s="116"/>
    </row>
    <row r="48" spans="1:27" s="50" customFormat="1" ht="18.75" hidden="1" x14ac:dyDescent="0.25">
      <c r="A48" s="24"/>
      <c r="B48" s="82"/>
      <c r="C48" s="21"/>
      <c r="D48" s="229"/>
      <c r="E48" s="229"/>
      <c r="F48" s="23"/>
      <c r="G48" s="22"/>
      <c r="H48" s="229"/>
      <c r="I48" s="23"/>
      <c r="J48" s="22"/>
      <c r="K48" s="22"/>
      <c r="L48" s="23"/>
      <c r="M48" s="22"/>
      <c r="N48" s="22"/>
      <c r="O48" s="23"/>
      <c r="P48" s="229"/>
      <c r="Q48" s="22"/>
      <c r="R48" s="23"/>
      <c r="S48" s="22"/>
      <c r="T48" s="22"/>
      <c r="U48" s="23"/>
      <c r="AA48" s="116"/>
    </row>
    <row r="49" spans="1:27" s="50" customFormat="1" ht="31.5" hidden="1" x14ac:dyDescent="0.25">
      <c r="A49" s="19" t="s">
        <v>1786</v>
      </c>
      <c r="B49" s="133" t="s">
        <v>1787</v>
      </c>
      <c r="C49" s="124" t="s">
        <v>18</v>
      </c>
      <c r="D49" s="182"/>
      <c r="E49" s="182">
        <f>IF(D49=0,0,(IF($R$2270=2021,VLOOKUP(A49,'SEE - 2021'!$A$6:$E$1681,5,0),(IF($R$2270=2022,VLOOKUP(A49,'SEE - 2022'!$A$6:$E$1791,5,0),(IF($R$2270=2023,VLOOKUP(A49,'SEE - 2023'!$A$6:$E$1796,5,0),0)))))))</f>
        <v>0</v>
      </c>
      <c r="F49" s="182">
        <f>D49*E49</f>
        <v>0</v>
      </c>
      <c r="G49" s="184">
        <f>D49</f>
        <v>0</v>
      </c>
      <c r="H49" s="182">
        <f>E49*0.928</f>
        <v>0</v>
      </c>
      <c r="I49" s="182">
        <f>G49*H49</f>
        <v>0</v>
      </c>
      <c r="J49" s="182">
        <f>IF(P49&gt;G49,P49-G49,0)</f>
        <v>0</v>
      </c>
      <c r="K49" s="182">
        <f>IF(P49&gt;G49,Q49,0)</f>
        <v>0</v>
      </c>
      <c r="L49" s="182">
        <f>J49*K49</f>
        <v>0</v>
      </c>
      <c r="M49" s="182">
        <f>IF(P49&lt;G49,G49-P49,0)</f>
        <v>0</v>
      </c>
      <c r="N49" s="182">
        <f>IF(P49=0,H49,IF(P49&lt;G49,Q49,0))</f>
        <v>0</v>
      </c>
      <c r="O49" s="182">
        <f>M49*N49</f>
        <v>0</v>
      </c>
      <c r="P49" s="182"/>
      <c r="Q49" s="182">
        <f>IF(P49=0,0,IF(H49=0,((IF($R$2270=2021,VLOOKUP(A49,'SEE - 2021'!$A$6:$E$1681,5,0),(IF($R$2270=2022,VLOOKUP(A49,'SEE - 2022'!$A$6:$E$1791,5,0),(IF($R$2270=2023,VLOOKUP(A49,'SEE - 2023'!$A$6:$E$1796,5,0),0)))))*(1-$AC$5))),H49))</f>
        <v>0</v>
      </c>
      <c r="R49" s="182">
        <f>P49*Q49</f>
        <v>0</v>
      </c>
      <c r="S49" s="182">
        <f>P49</f>
        <v>0</v>
      </c>
      <c r="T49" s="182">
        <f>IF(S49=0,0,VLOOKUP(A49,'SEE - 2023'!$A$6:$E$1796,5,0))*(1-$AE$5)</f>
        <v>0</v>
      </c>
      <c r="U49" s="182">
        <f>S49*T49</f>
        <v>0</v>
      </c>
      <c r="V49" s="128"/>
      <c r="W49" s="128"/>
      <c r="X49" s="128"/>
      <c r="Y49" s="128"/>
      <c r="Z49" s="128"/>
      <c r="AA49" s="129"/>
    </row>
    <row r="50" spans="1:27" s="50" customFormat="1" ht="18.75" x14ac:dyDescent="0.25">
      <c r="A50" s="19"/>
      <c r="B50" s="133"/>
      <c r="C50" s="124"/>
      <c r="D50" s="632"/>
      <c r="E50" s="631"/>
      <c r="F50" s="127"/>
      <c r="G50" s="136"/>
      <c r="H50" s="631"/>
      <c r="I50" s="127"/>
      <c r="J50" s="136"/>
      <c r="K50" s="125"/>
      <c r="L50" s="127"/>
      <c r="M50" s="136"/>
      <c r="N50" s="125"/>
      <c r="O50" s="127"/>
      <c r="P50" s="632"/>
      <c r="Q50" s="125"/>
      <c r="R50" s="127"/>
      <c r="S50" s="136"/>
      <c r="T50" s="125"/>
      <c r="U50" s="127"/>
      <c r="V50" s="128"/>
      <c r="W50" s="128"/>
      <c r="X50" s="128"/>
      <c r="Y50" s="128"/>
      <c r="Z50" s="128"/>
      <c r="AA50" s="129"/>
    </row>
    <row r="51" spans="1:27" s="50" customFormat="1" ht="18" customHeight="1" x14ac:dyDescent="0.25">
      <c r="A51" s="215" t="s">
        <v>21</v>
      </c>
      <c r="B51" s="26"/>
      <c r="C51" s="783" t="s">
        <v>21</v>
      </c>
      <c r="D51" s="784"/>
      <c r="E51" s="784"/>
      <c r="F51" s="469">
        <f>SUM(F7:F50)</f>
        <v>33007.924599999998</v>
      </c>
      <c r="G51" s="783" t="s">
        <v>21</v>
      </c>
      <c r="H51" s="784"/>
      <c r="I51" s="469">
        <f>SUM(I7:I50)</f>
        <v>30631.3540288</v>
      </c>
      <c r="J51" s="783" t="s">
        <v>21</v>
      </c>
      <c r="K51" s="784"/>
      <c r="L51" s="470">
        <f>SUM(L7:L50)</f>
        <v>251.22537599999981</v>
      </c>
      <c r="M51" s="783" t="s">
        <v>21</v>
      </c>
      <c r="N51" s="784"/>
      <c r="O51" s="469">
        <f>SUM(O7:O50)</f>
        <v>0</v>
      </c>
      <c r="P51" s="783" t="s">
        <v>21</v>
      </c>
      <c r="Q51" s="784"/>
      <c r="R51" s="470">
        <f>SUM(R7:R50)</f>
        <v>30882.579404800003</v>
      </c>
      <c r="S51" s="783" t="s">
        <v>21</v>
      </c>
      <c r="T51" s="784"/>
      <c r="U51" s="470">
        <f>SUM(U7:U50)</f>
        <v>0</v>
      </c>
      <c r="AA51" s="116"/>
    </row>
    <row r="52" spans="1:27" s="50" customFormat="1" ht="18.75" x14ac:dyDescent="0.25">
      <c r="A52" s="19" t="s">
        <v>22</v>
      </c>
      <c r="B52" s="20" t="s">
        <v>23</v>
      </c>
      <c r="C52" s="43"/>
      <c r="D52" s="439"/>
      <c r="E52" s="640"/>
      <c r="F52" s="46"/>
      <c r="G52" s="44"/>
      <c r="H52" s="640"/>
      <c r="I52" s="469">
        <v>0</v>
      </c>
      <c r="J52" s="44"/>
      <c r="K52" s="45"/>
      <c r="L52" s="46"/>
      <c r="M52" s="44"/>
      <c r="N52" s="45"/>
      <c r="O52" s="46"/>
      <c r="P52" s="439"/>
      <c r="Q52" s="45"/>
      <c r="R52" s="46"/>
      <c r="S52" s="44"/>
      <c r="T52" s="45"/>
      <c r="U52" s="46"/>
      <c r="V52" s="128"/>
      <c r="W52" s="128"/>
      <c r="X52" s="128"/>
      <c r="Y52" s="128"/>
      <c r="Z52" s="128"/>
      <c r="AA52" s="129"/>
    </row>
    <row r="53" spans="1:27" s="50" customFormat="1" ht="18.75" hidden="1" x14ac:dyDescent="0.25">
      <c r="A53" s="19" t="s">
        <v>1031</v>
      </c>
      <c r="B53" s="141" t="s">
        <v>1398</v>
      </c>
      <c r="C53" s="124" t="s">
        <v>18</v>
      </c>
      <c r="D53" s="182"/>
      <c r="E53" s="182">
        <f>IF(D53=0,0,(IF($R$2270=2021,VLOOKUP(A53,'SEE - 2021'!$A$6:$E$1681,5,0),(IF($R$2270=2022,VLOOKUP(A53,'SEE - 2022'!$A$6:$E$1791,5,0),(IF($R$2270=2023,VLOOKUP(A53,'SEE - 2023'!$A$6:$E$1796,5,0),0)))))))</f>
        <v>0</v>
      </c>
      <c r="F53" s="182">
        <f>D53*E53</f>
        <v>0</v>
      </c>
      <c r="G53" s="184">
        <f>D53</f>
        <v>0</v>
      </c>
      <c r="H53" s="182">
        <f>E53*0.928</f>
        <v>0</v>
      </c>
      <c r="I53" s="182">
        <f>G53*H53</f>
        <v>0</v>
      </c>
      <c r="J53" s="182">
        <f>IF(P53&gt;G53,P53-G53,0)</f>
        <v>0</v>
      </c>
      <c r="K53" s="182">
        <f>IF(P53&gt;G53,Q53,0)</f>
        <v>0</v>
      </c>
      <c r="L53" s="182">
        <f>J53*K53</f>
        <v>0</v>
      </c>
      <c r="M53" s="182">
        <f>IF(P53&lt;G53,G53-P53,0)</f>
        <v>0</v>
      </c>
      <c r="N53" s="182">
        <f>IF(P53=0,H53,IF(P53&lt;G53,Q53,0))</f>
        <v>0</v>
      </c>
      <c r="O53" s="182">
        <f>M53*N53</f>
        <v>0</v>
      </c>
      <c r="P53" s="182"/>
      <c r="Q53" s="182">
        <f>IF(P53=0,0,IF(H53=0,((IF($R$2270=2021,VLOOKUP(A53,'SEE - 2021'!$A$6:$E$1681,5,0),(IF($R$2270=2022,VLOOKUP(A53,'SEE - 2022'!$A$6:$E$1791,5,0),(IF($R$2270=2023,VLOOKUP(A53,'SEE - 2023'!$A$6:$E$1796,5,0),0)))))*(1-$AC$5))),H53))</f>
        <v>0</v>
      </c>
      <c r="R53" s="182">
        <f>P53*Q53</f>
        <v>0</v>
      </c>
      <c r="S53" s="182">
        <f>P53</f>
        <v>0</v>
      </c>
      <c r="T53" s="182">
        <f>IF(S53=0,0,VLOOKUP(A53,'SEE - 2023'!$A$6:$E$1796,5,0))*(1-$AE$5)</f>
        <v>0</v>
      </c>
      <c r="U53" s="182">
        <f>S53*T53</f>
        <v>0</v>
      </c>
      <c r="V53" s="128"/>
      <c r="W53" s="128"/>
      <c r="X53" s="128"/>
      <c r="Y53" s="128"/>
      <c r="Z53" s="128"/>
      <c r="AA53" s="129"/>
    </row>
    <row r="54" spans="1:27" s="50" customFormat="1" ht="78.75" hidden="1" x14ac:dyDescent="0.25">
      <c r="A54" s="57"/>
      <c r="B54" s="31" t="s">
        <v>991</v>
      </c>
      <c r="C54" s="39"/>
      <c r="D54" s="233"/>
      <c r="E54" s="229"/>
      <c r="F54" s="23"/>
      <c r="G54" s="30"/>
      <c r="H54" s="229"/>
      <c r="I54" s="469">
        <v>0</v>
      </c>
      <c r="J54" s="30"/>
      <c r="K54" s="22"/>
      <c r="L54" s="23"/>
      <c r="M54" s="30"/>
      <c r="N54" s="22"/>
      <c r="O54" s="23"/>
      <c r="P54" s="233"/>
      <c r="Q54" s="22"/>
      <c r="R54" s="23"/>
      <c r="S54" s="30"/>
      <c r="T54" s="22"/>
      <c r="U54" s="23"/>
      <c r="AA54" s="116"/>
    </row>
    <row r="55" spans="1:27" s="50" customFormat="1" ht="18.75" hidden="1" x14ac:dyDescent="0.25">
      <c r="A55" s="24"/>
      <c r="B55" s="32"/>
      <c r="C55" s="21"/>
      <c r="D55" s="233"/>
      <c r="E55" s="350"/>
      <c r="F55" s="23"/>
      <c r="G55" s="30"/>
      <c r="H55" s="350"/>
      <c r="I55" s="469">
        <v>0</v>
      </c>
      <c r="J55" s="30"/>
      <c r="K55" s="33"/>
      <c r="L55" s="23"/>
      <c r="M55" s="30"/>
      <c r="N55" s="33"/>
      <c r="O55" s="23"/>
      <c r="P55" s="233"/>
      <c r="Q55" s="33"/>
      <c r="R55" s="23"/>
      <c r="S55" s="30"/>
      <c r="T55" s="33"/>
      <c r="U55" s="23"/>
      <c r="AA55" s="116"/>
    </row>
    <row r="56" spans="1:27" s="50" customFormat="1" ht="18.75" hidden="1" x14ac:dyDescent="0.25">
      <c r="A56" s="19" t="s">
        <v>1086</v>
      </c>
      <c r="B56" s="130" t="s">
        <v>1427</v>
      </c>
      <c r="C56" s="124" t="s">
        <v>8</v>
      </c>
      <c r="D56" s="182"/>
      <c r="E56" s="182">
        <f>IF(D56=0,0,(IF($R$2270=2021,VLOOKUP(A56,'SEE - 2021'!$A$6:$E$1681,5,0),(IF($R$2270=2022,VLOOKUP(A56,'SEE - 2022'!$A$6:$E$1791,5,0),(IF($R$2270=2023,VLOOKUP(A56,'SEE - 2023'!$A$6:$E$1796,5,0),0)))))))</f>
        <v>0</v>
      </c>
      <c r="F56" s="182">
        <f>D56*E56</f>
        <v>0</v>
      </c>
      <c r="G56" s="184">
        <f>D56</f>
        <v>0</v>
      </c>
      <c r="H56" s="182">
        <f>E56*0.928</f>
        <v>0</v>
      </c>
      <c r="I56" s="182">
        <f>G56*H56</f>
        <v>0</v>
      </c>
      <c r="J56" s="182">
        <f>IF(P56&gt;G56,P56-G56,0)</f>
        <v>0</v>
      </c>
      <c r="K56" s="182">
        <f>IF(P56&gt;G56,Q56,0)</f>
        <v>0</v>
      </c>
      <c r="L56" s="182">
        <f>J56*K56</f>
        <v>0</v>
      </c>
      <c r="M56" s="182">
        <f>IF(P56&lt;G56,G56-P56,0)</f>
        <v>0</v>
      </c>
      <c r="N56" s="182">
        <f>IF(P56=0,H56,IF(P56&lt;G56,Q56,0))</f>
        <v>0</v>
      </c>
      <c r="O56" s="182">
        <f>M56*N56</f>
        <v>0</v>
      </c>
      <c r="P56" s="182"/>
      <c r="Q56" s="182">
        <f>IF(P56=0,0,IF(H56=0,((IF($R$2270=2021,VLOOKUP(A56,'SEE - 2021'!$A$6:$E$1681,5,0),(IF($R$2270=2022,VLOOKUP(A56,'SEE - 2022'!$A$6:$E$1791,5,0),(IF($R$2270=2023,VLOOKUP(A56,'SEE - 2023'!$A$6:$E$1796,5,0),0)))))*(1-$AC$5))),H56))</f>
        <v>0</v>
      </c>
      <c r="R56" s="182">
        <f>P56*Q56</f>
        <v>0</v>
      </c>
      <c r="S56" s="182">
        <f>P56</f>
        <v>0</v>
      </c>
      <c r="T56" s="182">
        <f>IF(S56=0,0,VLOOKUP(A56,'SEE - 2023'!$A$6:$E$1796,5,0))*(1-$AE$5)</f>
        <v>0</v>
      </c>
      <c r="U56" s="182">
        <f>S56*T56</f>
        <v>0</v>
      </c>
      <c r="V56" s="128"/>
      <c r="W56" s="128"/>
      <c r="X56" s="128"/>
      <c r="Y56" s="128"/>
      <c r="Z56" s="128"/>
      <c r="AA56" s="129"/>
    </row>
    <row r="57" spans="1:27" s="50" customFormat="1" ht="63" hidden="1" x14ac:dyDescent="0.25">
      <c r="A57" s="24"/>
      <c r="B57" s="25" t="s">
        <v>1090</v>
      </c>
      <c r="C57" s="21"/>
      <c r="D57" s="233"/>
      <c r="E57" s="350"/>
      <c r="F57" s="23"/>
      <c r="G57" s="30"/>
      <c r="H57" s="350"/>
      <c r="I57" s="469">
        <v>0</v>
      </c>
      <c r="J57" s="30"/>
      <c r="K57" s="33"/>
      <c r="L57" s="23"/>
      <c r="M57" s="30"/>
      <c r="N57" s="33"/>
      <c r="O57" s="23"/>
      <c r="P57" s="233"/>
      <c r="Q57" s="33"/>
      <c r="R57" s="23"/>
      <c r="S57" s="30"/>
      <c r="T57" s="33"/>
      <c r="U57" s="23"/>
      <c r="AA57" s="116"/>
    </row>
    <row r="58" spans="1:27" s="50" customFormat="1" ht="18.75" hidden="1" x14ac:dyDescent="0.25">
      <c r="A58" s="24"/>
      <c r="B58" s="32"/>
      <c r="C58" s="21"/>
      <c r="D58" s="233"/>
      <c r="E58" s="350"/>
      <c r="F58" s="23"/>
      <c r="G58" s="30"/>
      <c r="H58" s="350"/>
      <c r="I58" s="469">
        <v>0</v>
      </c>
      <c r="J58" s="30"/>
      <c r="K58" s="33"/>
      <c r="L58" s="23"/>
      <c r="M58" s="30"/>
      <c r="N58" s="33"/>
      <c r="O58" s="23"/>
      <c r="P58" s="233"/>
      <c r="Q58" s="33"/>
      <c r="R58" s="23"/>
      <c r="S58" s="30"/>
      <c r="T58" s="33"/>
      <c r="U58" s="23"/>
      <c r="AA58" s="116"/>
    </row>
    <row r="59" spans="1:27" s="50" customFormat="1" ht="31.5" hidden="1" x14ac:dyDescent="0.25">
      <c r="A59" s="19" t="s">
        <v>24</v>
      </c>
      <c r="B59" s="142" t="s">
        <v>911</v>
      </c>
      <c r="C59" s="124" t="s">
        <v>1436</v>
      </c>
      <c r="D59" s="182"/>
      <c r="E59" s="182">
        <f>IF(D59=0,0,(IF($R$2270=2021,VLOOKUP(A59,'SEE - 2021'!$A$6:$E$1681,5,0),(IF($R$2270=2022,VLOOKUP(A59,'SEE - 2022'!$A$6:$E$1791,5,0),(IF($R$2270=2023,VLOOKUP(A59,'SEE - 2023'!$A$6:$E$1796,5,0),0)))))))</f>
        <v>0</v>
      </c>
      <c r="F59" s="182">
        <f>D59*E59</f>
        <v>0</v>
      </c>
      <c r="G59" s="184">
        <f>D59</f>
        <v>0</v>
      </c>
      <c r="H59" s="182">
        <f>E59*0.928</f>
        <v>0</v>
      </c>
      <c r="I59" s="182">
        <f>G59*H59</f>
        <v>0</v>
      </c>
      <c r="J59" s="182">
        <f>IF(P59&gt;G59,P59-G59,0)</f>
        <v>0</v>
      </c>
      <c r="K59" s="182">
        <f>IF(P59&gt;G59,Q59,0)</f>
        <v>0</v>
      </c>
      <c r="L59" s="182">
        <f>J59*K59</f>
        <v>0</v>
      </c>
      <c r="M59" s="182">
        <f>IF(P59&lt;G59,G59-P59,0)</f>
        <v>0</v>
      </c>
      <c r="N59" s="182">
        <f>IF(P59=0,H59,IF(P59&lt;G59,Q59,0))</f>
        <v>0</v>
      </c>
      <c r="O59" s="182">
        <f>M59*N59</f>
        <v>0</v>
      </c>
      <c r="P59" s="182"/>
      <c r="Q59" s="182">
        <f>IF(P59=0,0,IF(H59=0,((IF($R$2270=2021,VLOOKUP(A59,'SEE - 2021'!$A$6:$E$1681,5,0),(IF($R$2270=2022,VLOOKUP(A59,'SEE - 2022'!$A$6:$E$1791,5,0),(IF($R$2270=2023,VLOOKUP(A59,'SEE - 2023'!$A$6:$E$1796,5,0),0)))))*(1-$AC$5))),H59))</f>
        <v>0</v>
      </c>
      <c r="R59" s="182">
        <f>P59*Q59</f>
        <v>0</v>
      </c>
      <c r="S59" s="182">
        <f>P59</f>
        <v>0</v>
      </c>
      <c r="T59" s="182">
        <f>IF(S59=0,0,VLOOKUP(A59,'SEE - 2023'!$A$6:$E$1796,5,0))*(1-$AE$5)</f>
        <v>0</v>
      </c>
      <c r="U59" s="182">
        <f>S59*T59</f>
        <v>0</v>
      </c>
      <c r="V59" s="128"/>
      <c r="W59" s="128"/>
      <c r="X59" s="128"/>
      <c r="Y59" s="128"/>
      <c r="Z59" s="128"/>
      <c r="AA59" s="129"/>
    </row>
    <row r="60" spans="1:27" s="50" customFormat="1" ht="126.75" hidden="1" customHeight="1" x14ac:dyDescent="0.25">
      <c r="A60" s="24"/>
      <c r="B60" s="31" t="s">
        <v>25</v>
      </c>
      <c r="C60" s="21"/>
      <c r="D60" s="233"/>
      <c r="E60" s="229"/>
      <c r="F60" s="23"/>
      <c r="G60" s="30"/>
      <c r="H60" s="229"/>
      <c r="I60" s="469">
        <v>0</v>
      </c>
      <c r="J60" s="30"/>
      <c r="K60" s="22"/>
      <c r="L60" s="23"/>
      <c r="M60" s="30"/>
      <c r="N60" s="22"/>
      <c r="O60" s="23"/>
      <c r="P60" s="233"/>
      <c r="Q60" s="22"/>
      <c r="R60" s="23"/>
      <c r="S60" s="30"/>
      <c r="T60" s="22"/>
      <c r="U60" s="23"/>
      <c r="AA60" s="116"/>
    </row>
    <row r="61" spans="1:27" s="50" customFormat="1" ht="18.75" hidden="1" x14ac:dyDescent="0.25">
      <c r="A61" s="24"/>
      <c r="B61" s="31"/>
      <c r="C61" s="21"/>
      <c r="D61" s="233"/>
      <c r="E61" s="229"/>
      <c r="F61" s="23"/>
      <c r="G61" s="30"/>
      <c r="H61" s="229"/>
      <c r="I61" s="469">
        <v>0</v>
      </c>
      <c r="J61" s="30"/>
      <c r="K61" s="22"/>
      <c r="L61" s="23"/>
      <c r="M61" s="30"/>
      <c r="N61" s="22"/>
      <c r="O61" s="23"/>
      <c r="P61" s="233"/>
      <c r="Q61" s="22"/>
      <c r="R61" s="23"/>
      <c r="S61" s="30"/>
      <c r="T61" s="22"/>
      <c r="U61" s="23"/>
      <c r="AA61" s="116"/>
    </row>
    <row r="62" spans="1:27" s="50" customFormat="1" ht="18.75" hidden="1" x14ac:dyDescent="0.25">
      <c r="A62" s="19" t="s">
        <v>26</v>
      </c>
      <c r="B62" s="142" t="s">
        <v>27</v>
      </c>
      <c r="C62" s="124" t="s">
        <v>8</v>
      </c>
      <c r="D62" s="182"/>
      <c r="E62" s="182">
        <f>IF(D62=0,0,(IF($R$2270=2021,VLOOKUP(A62,'SEE - 2021'!$A$6:$E$1681,5,0),(IF($R$2270=2022,VLOOKUP(A62,'SEE - 2022'!$A$6:$E$1791,5,0),(IF($R$2270=2023,VLOOKUP(A62,'SEE - 2023'!$A$6:$E$1796,5,0),0)))))))</f>
        <v>0</v>
      </c>
      <c r="F62" s="182">
        <f>D62*E62</f>
        <v>0</v>
      </c>
      <c r="G62" s="184">
        <f>D62</f>
        <v>0</v>
      </c>
      <c r="H62" s="182">
        <f>E62*0.928</f>
        <v>0</v>
      </c>
      <c r="I62" s="182">
        <f>G62*H62</f>
        <v>0</v>
      </c>
      <c r="J62" s="182">
        <f>IF(P62&gt;G62,P62-G62,0)</f>
        <v>0</v>
      </c>
      <c r="K62" s="182">
        <f>IF(P62&gt;G62,Q62,0)</f>
        <v>0</v>
      </c>
      <c r="L62" s="182">
        <f>J62*K62</f>
        <v>0</v>
      </c>
      <c r="M62" s="182">
        <f>IF(P62&lt;G62,G62-P62,0)</f>
        <v>0</v>
      </c>
      <c r="N62" s="182">
        <f>IF(P62=0,H62,IF(P62&lt;G62,Q62,0))</f>
        <v>0</v>
      </c>
      <c r="O62" s="182">
        <f>M62*N62</f>
        <v>0</v>
      </c>
      <c r="P62" s="182"/>
      <c r="Q62" s="182">
        <f>IF(P62=0,0,IF(H62=0,((IF($R$2270=2021,VLOOKUP(A62,'SEE - 2021'!$A$6:$E$1681,5,0),(IF($R$2270=2022,VLOOKUP(A62,'SEE - 2022'!$A$6:$E$1791,5,0),(IF($R$2270=2023,VLOOKUP(A62,'SEE - 2023'!$A$6:$E$1796,5,0),0)))))*(1-$AC$5))),H62))</f>
        <v>0</v>
      </c>
      <c r="R62" s="182">
        <f>P62*Q62</f>
        <v>0</v>
      </c>
      <c r="S62" s="182">
        <f>P62</f>
        <v>0</v>
      </c>
      <c r="T62" s="182">
        <f>IF(S62=0,0,VLOOKUP(A62,'SEE - 2023'!$A$6:$E$1796,5,0))*(1-$AE$5)</f>
        <v>0</v>
      </c>
      <c r="U62" s="182">
        <f>S62*T62</f>
        <v>0</v>
      </c>
      <c r="V62" s="128"/>
      <c r="W62" s="128"/>
      <c r="X62" s="128"/>
      <c r="Y62" s="128"/>
      <c r="Z62" s="128"/>
      <c r="AA62" s="129"/>
    </row>
    <row r="63" spans="1:27" s="50" customFormat="1" ht="141.75" hidden="1" x14ac:dyDescent="0.25">
      <c r="A63" s="24"/>
      <c r="B63" s="31" t="s">
        <v>28</v>
      </c>
      <c r="C63" s="21"/>
      <c r="D63" s="233"/>
      <c r="E63" s="229"/>
      <c r="F63" s="23"/>
      <c r="G63" s="30"/>
      <c r="H63" s="229"/>
      <c r="I63" s="469">
        <v>0</v>
      </c>
      <c r="J63" s="30"/>
      <c r="K63" s="22"/>
      <c r="L63" s="23"/>
      <c r="M63" s="30"/>
      <c r="N63" s="22"/>
      <c r="O63" s="23"/>
      <c r="P63" s="233"/>
      <c r="Q63" s="22"/>
      <c r="R63" s="23"/>
      <c r="S63" s="30"/>
      <c r="T63" s="22"/>
      <c r="U63" s="23"/>
      <c r="AA63" s="116"/>
    </row>
    <row r="64" spans="1:27" s="50" customFormat="1" ht="18.75" hidden="1" x14ac:dyDescent="0.25">
      <c r="A64" s="24"/>
      <c r="B64" s="34"/>
      <c r="C64" s="21"/>
      <c r="D64" s="233"/>
      <c r="E64" s="229"/>
      <c r="F64" s="23"/>
      <c r="G64" s="30"/>
      <c r="H64" s="229"/>
      <c r="I64" s="469">
        <v>0</v>
      </c>
      <c r="J64" s="30"/>
      <c r="K64" s="22"/>
      <c r="L64" s="23"/>
      <c r="M64" s="30"/>
      <c r="N64" s="22"/>
      <c r="O64" s="23"/>
      <c r="P64" s="233"/>
      <c r="Q64" s="22"/>
      <c r="R64" s="23"/>
      <c r="S64" s="30"/>
      <c r="T64" s="22"/>
      <c r="U64" s="23"/>
      <c r="AA64" s="116"/>
    </row>
    <row r="65" spans="1:27" s="50" customFormat="1" ht="21" hidden="1" x14ac:dyDescent="0.25">
      <c r="A65" s="19" t="s">
        <v>29</v>
      </c>
      <c r="B65" s="142" t="s">
        <v>30</v>
      </c>
      <c r="C65" s="124" t="s">
        <v>1436</v>
      </c>
      <c r="D65" s="182"/>
      <c r="E65" s="182">
        <f>IF(D65=0,0,(IF($R$2270=2021,VLOOKUP(A65,'SEE - 2021'!$A$6:$E$1681,5,0),(IF($R$2270=2022,VLOOKUP(A65,'SEE - 2022'!$A$6:$E$1791,5,0),(IF($R$2270=2023,VLOOKUP(A65,'SEE - 2023'!$A$6:$E$1796,5,0),0)))))))</f>
        <v>0</v>
      </c>
      <c r="F65" s="182">
        <f>D65*E65</f>
        <v>0</v>
      </c>
      <c r="G65" s="184">
        <f>D65</f>
        <v>0</v>
      </c>
      <c r="H65" s="182">
        <f>E65*0.928</f>
        <v>0</v>
      </c>
      <c r="I65" s="182">
        <f>G65*H65</f>
        <v>0</v>
      </c>
      <c r="J65" s="182">
        <f>IF(P65&gt;G65,P65-G65,0)</f>
        <v>0</v>
      </c>
      <c r="K65" s="182">
        <f>IF(P65&gt;G65,Q65,0)</f>
        <v>0</v>
      </c>
      <c r="L65" s="182">
        <f>J65*K65</f>
        <v>0</v>
      </c>
      <c r="M65" s="182">
        <f>IF(P65&lt;G65,G65-P65,0)</f>
        <v>0</v>
      </c>
      <c r="N65" s="182">
        <f>IF(P65=0,H65,IF(P65&lt;G65,Q65,0))</f>
        <v>0</v>
      </c>
      <c r="O65" s="182">
        <f>M65*N65</f>
        <v>0</v>
      </c>
      <c r="P65" s="182"/>
      <c r="Q65" s="182">
        <f>IF(P65=0,0,IF(H65=0,((IF($R$2270=2021,VLOOKUP(A65,'SEE - 2021'!$A$6:$E$1681,5,0),(IF($R$2270=2022,VLOOKUP(A65,'SEE - 2022'!$A$6:$E$1791,5,0),(IF($R$2270=2023,VLOOKUP(A65,'SEE - 2023'!$A$6:$E$1796,5,0),0)))))*(1-$AC$5))),H65))</f>
        <v>0</v>
      </c>
      <c r="R65" s="182">
        <f>P65*Q65</f>
        <v>0</v>
      </c>
      <c r="S65" s="182">
        <f>P65</f>
        <v>0</v>
      </c>
      <c r="T65" s="182">
        <f>IF(S65=0,0,VLOOKUP(A65,'SEE - 2023'!$A$6:$E$1796,5,0))*(1-$AE$5)</f>
        <v>0</v>
      </c>
      <c r="U65" s="182">
        <f>S65*T65</f>
        <v>0</v>
      </c>
      <c r="V65" s="128"/>
      <c r="W65" s="128"/>
      <c r="X65" s="128"/>
      <c r="Y65" s="128"/>
      <c r="Z65" s="128"/>
      <c r="AA65" s="129"/>
    </row>
    <row r="66" spans="1:27" s="50" customFormat="1" ht="141.75" hidden="1" x14ac:dyDescent="0.25">
      <c r="A66" s="24"/>
      <c r="B66" s="31" t="s">
        <v>31</v>
      </c>
      <c r="C66" s="21"/>
      <c r="D66" s="233"/>
      <c r="E66" s="229"/>
      <c r="F66" s="23"/>
      <c r="G66" s="30"/>
      <c r="H66" s="229"/>
      <c r="I66" s="469">
        <v>0</v>
      </c>
      <c r="J66" s="30"/>
      <c r="K66" s="22"/>
      <c r="L66" s="23"/>
      <c r="M66" s="30"/>
      <c r="N66" s="22"/>
      <c r="O66" s="23"/>
      <c r="P66" s="233"/>
      <c r="Q66" s="22"/>
      <c r="R66" s="23"/>
      <c r="S66" s="30"/>
      <c r="T66" s="22"/>
      <c r="U66" s="23"/>
      <c r="AA66" s="116"/>
    </row>
    <row r="67" spans="1:27" s="50" customFormat="1" ht="18.75" hidden="1" x14ac:dyDescent="0.25">
      <c r="A67" s="24"/>
      <c r="B67" s="34"/>
      <c r="C67" s="21"/>
      <c r="D67" s="233"/>
      <c r="E67" s="229"/>
      <c r="F67" s="23"/>
      <c r="G67" s="30"/>
      <c r="H67" s="229"/>
      <c r="I67" s="469">
        <v>0</v>
      </c>
      <c r="J67" s="30"/>
      <c r="K67" s="22"/>
      <c r="L67" s="23"/>
      <c r="M67" s="30"/>
      <c r="N67" s="22"/>
      <c r="O67" s="23"/>
      <c r="P67" s="233"/>
      <c r="Q67" s="22"/>
      <c r="R67" s="23"/>
      <c r="S67" s="30"/>
      <c r="T67" s="22"/>
      <c r="U67" s="23"/>
      <c r="AA67" s="116"/>
    </row>
    <row r="68" spans="1:27" s="50" customFormat="1" ht="21" hidden="1" x14ac:dyDescent="0.25">
      <c r="A68" s="19" t="s">
        <v>32</v>
      </c>
      <c r="B68" s="142" t="s">
        <v>33</v>
      </c>
      <c r="C68" s="124" t="s">
        <v>1436</v>
      </c>
      <c r="D68" s="182"/>
      <c r="E68" s="182">
        <f>IF(D68=0,0,(IF($R$2270=2021,VLOOKUP(A68,'SEE - 2021'!$A$6:$E$1681,5,0),(IF($R$2270=2022,VLOOKUP(A68,'SEE - 2022'!$A$6:$E$1791,5,0),(IF($R$2270=2023,VLOOKUP(A68,'SEE - 2023'!$A$6:$E$1796,5,0),0)))))))</f>
        <v>0</v>
      </c>
      <c r="F68" s="182">
        <f>D68*E68</f>
        <v>0</v>
      </c>
      <c r="G68" s="184">
        <f>D68</f>
        <v>0</v>
      </c>
      <c r="H68" s="182">
        <f>E68*0.928</f>
        <v>0</v>
      </c>
      <c r="I68" s="182">
        <f>G68*H68</f>
        <v>0</v>
      </c>
      <c r="J68" s="182">
        <f>IF(P68&gt;G68,P68-G68,0)</f>
        <v>0</v>
      </c>
      <c r="K68" s="182">
        <f>IF(P68&gt;G68,Q68,0)</f>
        <v>0</v>
      </c>
      <c r="L68" s="182">
        <f>J68*K68</f>
        <v>0</v>
      </c>
      <c r="M68" s="182">
        <f>IF(P68&lt;G68,G68-P68,0)</f>
        <v>0</v>
      </c>
      <c r="N68" s="182">
        <f>IF(P68=0,H68,IF(P68&lt;G68,Q68,0))</f>
        <v>0</v>
      </c>
      <c r="O68" s="182">
        <f>M68*N68</f>
        <v>0</v>
      </c>
      <c r="P68" s="182"/>
      <c r="Q68" s="182">
        <f>IF(P68=0,0,IF(H68=0,((IF($R$2270=2021,VLOOKUP(A68,'SEE - 2021'!$A$6:$E$1681,5,0),(IF($R$2270=2022,VLOOKUP(A68,'SEE - 2022'!$A$6:$E$1791,5,0),(IF($R$2270=2023,VLOOKUP(A68,'SEE - 2023'!$A$6:$E$1796,5,0),0)))))*(1-$AC$5))),H68))</f>
        <v>0</v>
      </c>
      <c r="R68" s="182">
        <f>P68*Q68</f>
        <v>0</v>
      </c>
      <c r="S68" s="182">
        <f>P68</f>
        <v>0</v>
      </c>
      <c r="T68" s="182">
        <f>IF(S68=0,0,VLOOKUP(A68,'SEE - 2023'!$A$6:$E$1796,5,0))*(1-$AE$5)</f>
        <v>0</v>
      </c>
      <c r="U68" s="182">
        <f>S68*T68</f>
        <v>0</v>
      </c>
      <c r="V68" s="128"/>
      <c r="W68" s="128"/>
      <c r="X68" s="128"/>
      <c r="Y68" s="128"/>
      <c r="Z68" s="128"/>
      <c r="AA68" s="129"/>
    </row>
    <row r="69" spans="1:27" s="50" customFormat="1" ht="141.75" hidden="1" x14ac:dyDescent="0.25">
      <c r="A69" s="24"/>
      <c r="B69" s="31" t="s">
        <v>34</v>
      </c>
      <c r="C69" s="21"/>
      <c r="D69" s="233"/>
      <c r="E69" s="229"/>
      <c r="F69" s="23"/>
      <c r="G69" s="30"/>
      <c r="H69" s="229"/>
      <c r="I69" s="469">
        <v>0</v>
      </c>
      <c r="J69" s="30"/>
      <c r="K69" s="22"/>
      <c r="L69" s="23"/>
      <c r="M69" s="30"/>
      <c r="N69" s="22"/>
      <c r="O69" s="23"/>
      <c r="P69" s="233"/>
      <c r="Q69" s="22"/>
      <c r="R69" s="23"/>
      <c r="S69" s="30"/>
      <c r="T69" s="22"/>
      <c r="U69" s="23"/>
      <c r="AA69" s="116"/>
    </row>
    <row r="70" spans="1:27" s="50" customFormat="1" ht="18.75" hidden="1" x14ac:dyDescent="0.25">
      <c r="A70" s="24"/>
      <c r="B70" s="31"/>
      <c r="C70" s="21"/>
      <c r="D70" s="233"/>
      <c r="E70" s="229"/>
      <c r="F70" s="23"/>
      <c r="G70" s="30"/>
      <c r="H70" s="229"/>
      <c r="I70" s="469">
        <v>0</v>
      </c>
      <c r="J70" s="30"/>
      <c r="K70" s="22"/>
      <c r="L70" s="23"/>
      <c r="M70" s="30"/>
      <c r="N70" s="22"/>
      <c r="O70" s="23"/>
      <c r="P70" s="233"/>
      <c r="Q70" s="22"/>
      <c r="R70" s="23"/>
      <c r="S70" s="30"/>
      <c r="T70" s="22"/>
      <c r="U70" s="23"/>
      <c r="AA70" s="116"/>
    </row>
    <row r="71" spans="1:27" s="50" customFormat="1" ht="18.75" hidden="1" x14ac:dyDescent="0.25">
      <c r="A71" s="19" t="s">
        <v>35</v>
      </c>
      <c r="B71" s="142" t="s">
        <v>36</v>
      </c>
      <c r="C71" s="124" t="s">
        <v>8</v>
      </c>
      <c r="D71" s="182"/>
      <c r="E71" s="182">
        <f>IF(D71=0,0,(IF($R$2270=2021,VLOOKUP(A71,'SEE - 2021'!$A$6:$E$1681,5,0),(IF($R$2270=2022,VLOOKUP(A71,'SEE - 2022'!$A$6:$E$1791,5,0),(IF($R$2270=2023,VLOOKUP(A71,'SEE - 2023'!$A$6:$E$1796,5,0),0)))))))</f>
        <v>0</v>
      </c>
      <c r="F71" s="182">
        <f>D71*E71</f>
        <v>0</v>
      </c>
      <c r="G71" s="184">
        <f>D71</f>
        <v>0</v>
      </c>
      <c r="H71" s="182">
        <f>E71*0.928</f>
        <v>0</v>
      </c>
      <c r="I71" s="182">
        <f>G71*H71</f>
        <v>0</v>
      </c>
      <c r="J71" s="182">
        <f>IF(P71&gt;G71,P71-G71,0)</f>
        <v>0</v>
      </c>
      <c r="K71" s="182">
        <f>IF(P71&gt;G71,Q71,0)</f>
        <v>0</v>
      </c>
      <c r="L71" s="182">
        <f>J71*K71</f>
        <v>0</v>
      </c>
      <c r="M71" s="182">
        <f>IF(P71&lt;G71,G71-P71,0)</f>
        <v>0</v>
      </c>
      <c r="N71" s="182">
        <f>IF(P71=0,H71,IF(P71&lt;G71,Q71,0))</f>
        <v>0</v>
      </c>
      <c r="O71" s="182">
        <f>M71*N71</f>
        <v>0</v>
      </c>
      <c r="P71" s="182"/>
      <c r="Q71" s="182">
        <f>IF(P71=0,0,IF(H71=0,((IF($R$2270=2021,VLOOKUP(A71,'SEE - 2021'!$A$6:$E$1681,5,0),(IF($R$2270=2022,VLOOKUP(A71,'SEE - 2022'!$A$6:$E$1791,5,0),(IF($R$2270=2023,VLOOKUP(A71,'SEE - 2023'!$A$6:$E$1796,5,0),0)))))*(1-$AC$5))),H71))</f>
        <v>0</v>
      </c>
      <c r="R71" s="182">
        <f>P71*Q71</f>
        <v>0</v>
      </c>
      <c r="S71" s="182">
        <f>P71</f>
        <v>0</v>
      </c>
      <c r="T71" s="182">
        <f>IF(S71=0,0,VLOOKUP(A71,'SEE - 2023'!$A$6:$E$1796,5,0))*(1-$AE$5)</f>
        <v>0</v>
      </c>
      <c r="U71" s="182">
        <f>S71*T71</f>
        <v>0</v>
      </c>
      <c r="V71" s="128"/>
      <c r="W71" s="128"/>
      <c r="X71" s="128"/>
      <c r="Y71" s="128"/>
      <c r="Z71" s="128"/>
      <c r="AA71" s="129"/>
    </row>
    <row r="72" spans="1:27" s="50" customFormat="1" ht="189" hidden="1" x14ac:dyDescent="0.25">
      <c r="A72" s="24"/>
      <c r="B72" s="31" t="s">
        <v>37</v>
      </c>
      <c r="C72" s="21"/>
      <c r="D72" s="233"/>
      <c r="E72" s="229"/>
      <c r="F72" s="23"/>
      <c r="G72" s="30"/>
      <c r="H72" s="229"/>
      <c r="I72" s="469">
        <v>0</v>
      </c>
      <c r="J72" s="30"/>
      <c r="K72" s="22"/>
      <c r="L72" s="23"/>
      <c r="M72" s="30"/>
      <c r="N72" s="22"/>
      <c r="O72" s="23"/>
      <c r="P72" s="233"/>
      <c r="Q72" s="22"/>
      <c r="R72" s="23"/>
      <c r="S72" s="30"/>
      <c r="T72" s="22"/>
      <c r="U72" s="23"/>
      <c r="AA72" s="116"/>
    </row>
    <row r="73" spans="1:27" s="50" customFormat="1" ht="18.75" hidden="1" x14ac:dyDescent="0.25">
      <c r="A73" s="24"/>
      <c r="B73" s="34"/>
      <c r="C73" s="21"/>
      <c r="D73" s="233"/>
      <c r="E73" s="229"/>
      <c r="F73" s="23"/>
      <c r="G73" s="30"/>
      <c r="H73" s="229"/>
      <c r="I73" s="469">
        <v>0</v>
      </c>
      <c r="J73" s="30"/>
      <c r="K73" s="22"/>
      <c r="L73" s="23"/>
      <c r="M73" s="30"/>
      <c r="N73" s="22"/>
      <c r="O73" s="23"/>
      <c r="P73" s="233"/>
      <c r="Q73" s="22"/>
      <c r="R73" s="23"/>
      <c r="S73" s="30"/>
      <c r="T73" s="22"/>
      <c r="U73" s="23"/>
      <c r="AA73" s="116"/>
    </row>
    <row r="74" spans="1:27" s="50" customFormat="1" ht="37.5" customHeight="1" x14ac:dyDescent="0.25">
      <c r="A74" s="19" t="s">
        <v>38</v>
      </c>
      <c r="B74" s="142" t="s">
        <v>39</v>
      </c>
      <c r="C74" s="124" t="s">
        <v>8</v>
      </c>
      <c r="D74" s="182">
        <v>45.5</v>
      </c>
      <c r="E74" s="182">
        <f>IF(D74=0,0,(IF($R$2270=2021,VLOOKUP(A74,'SEE - 2021'!$A$6:$E$1681,5,0),(IF($R$2270=2022,VLOOKUP(A74,'SEE - 2022'!$A$6:$E$1791,5,0),(IF($R$2270=2023,VLOOKUP(A74,'SEE - 2023'!$A$6:$E$1796,5,0),0)))))))</f>
        <v>20.53</v>
      </c>
      <c r="F74" s="182">
        <f>D74*E74</f>
        <v>934.11500000000001</v>
      </c>
      <c r="G74" s="184">
        <f>D74</f>
        <v>45.5</v>
      </c>
      <c r="H74" s="182">
        <f>E74*0.928</f>
        <v>19.051840000000002</v>
      </c>
      <c r="I74" s="182">
        <f>G74*H74</f>
        <v>866.85872000000006</v>
      </c>
      <c r="J74" s="182">
        <f>IF(P74&gt;G74,P74-G74,0)</f>
        <v>0</v>
      </c>
      <c r="K74" s="182">
        <f>IF(P74&gt;G74,Q74,0)</f>
        <v>0</v>
      </c>
      <c r="L74" s="182">
        <f>J74*K74</f>
        <v>0</v>
      </c>
      <c r="M74" s="182">
        <f>IF(P74&lt;G74,G74-P74,0)</f>
        <v>0</v>
      </c>
      <c r="N74" s="182">
        <f>IF(P74=0,H74,IF(P74&lt;G74,Q74,0))</f>
        <v>0</v>
      </c>
      <c r="O74" s="182">
        <f>M74*N74</f>
        <v>0</v>
      </c>
      <c r="P74" s="182">
        <v>45.5</v>
      </c>
      <c r="Q74" s="182">
        <f>IF(P74=0,0,IF(H74=0,((IF($R$2270=2021,VLOOKUP(A74,'SEE - 2021'!$A$6:$E$1681,5,0),(IF($R$2270=2022,VLOOKUP(A74,'SEE - 2022'!$A$6:$E$1791,5,0),(IF($R$2270=2023,VLOOKUP(A74,'SEE - 2023'!$A$6:$E$1796,5,0),0)))))*(1-$AC$5))),H74))</f>
        <v>19.051840000000002</v>
      </c>
      <c r="R74" s="182">
        <f>P74*Q74</f>
        <v>866.85872000000006</v>
      </c>
      <c r="S74" s="182">
        <f>P74</f>
        <v>45.5</v>
      </c>
      <c r="T74" s="182"/>
      <c r="U74" s="182">
        <f>S74*T74</f>
        <v>0</v>
      </c>
      <c r="V74" s="777"/>
      <c r="W74" s="778"/>
      <c r="X74" s="778"/>
      <c r="Y74" s="778"/>
      <c r="Z74" s="778"/>
      <c r="AA74" s="779"/>
    </row>
    <row r="75" spans="1:27" s="50" customFormat="1" ht="189" x14ac:dyDescent="0.25">
      <c r="A75" s="24"/>
      <c r="B75" s="31" t="s">
        <v>37</v>
      </c>
      <c r="C75" s="21"/>
      <c r="D75" s="233"/>
      <c r="E75" s="229"/>
      <c r="F75" s="23"/>
      <c r="G75" s="30"/>
      <c r="H75" s="229"/>
      <c r="I75" s="469">
        <v>0</v>
      </c>
      <c r="J75" s="30"/>
      <c r="K75" s="22"/>
      <c r="L75" s="23"/>
      <c r="M75" s="30"/>
      <c r="N75" s="22"/>
      <c r="O75" s="23"/>
      <c r="P75" s="233"/>
      <c r="Q75" s="22"/>
      <c r="R75" s="23"/>
      <c r="S75" s="30"/>
      <c r="T75" s="22"/>
      <c r="U75" s="23"/>
      <c r="AA75" s="116"/>
    </row>
    <row r="76" spans="1:27" s="50" customFormat="1" ht="25.5" customHeight="1" x14ac:dyDescent="0.25">
      <c r="A76" s="24"/>
      <c r="B76" s="34"/>
      <c r="C76" s="21"/>
      <c r="D76" s="233"/>
      <c r="E76" s="229"/>
      <c r="F76" s="23"/>
      <c r="G76" s="30"/>
      <c r="H76" s="229"/>
      <c r="I76" s="469">
        <v>0</v>
      </c>
      <c r="J76" s="30"/>
      <c r="K76" s="22"/>
      <c r="L76" s="23"/>
      <c r="M76" s="30"/>
      <c r="N76" s="22"/>
      <c r="O76" s="23"/>
      <c r="P76" s="233"/>
      <c r="Q76" s="22"/>
      <c r="R76" s="23"/>
      <c r="S76" s="30"/>
      <c r="T76" s="22"/>
      <c r="U76" s="23"/>
      <c r="AA76" s="116"/>
    </row>
    <row r="77" spans="1:27" s="50" customFormat="1" ht="18.75" hidden="1" x14ac:dyDescent="0.25">
      <c r="A77" s="19" t="s">
        <v>40</v>
      </c>
      <c r="B77" s="142" t="s">
        <v>41</v>
      </c>
      <c r="C77" s="124" t="s">
        <v>8</v>
      </c>
      <c r="D77" s="182"/>
      <c r="E77" s="182">
        <f>IF(D77=0,0,(IF($R$2270=2021,VLOOKUP(A77,'SEE - 2021'!$A$6:$E$1681,5,0),(IF($R$2270=2022,VLOOKUP(A77,'SEE - 2022'!$A$6:$E$1791,5,0),(IF($R$2270=2023,VLOOKUP(A77,'SEE - 2023'!$A$6:$E$1796,5,0),0)))))))</f>
        <v>0</v>
      </c>
      <c r="F77" s="182">
        <f>D77*E77</f>
        <v>0</v>
      </c>
      <c r="G77" s="184">
        <f>D77</f>
        <v>0</v>
      </c>
      <c r="H77" s="182">
        <f>E77*0.928</f>
        <v>0</v>
      </c>
      <c r="I77" s="182">
        <f>G77*H77</f>
        <v>0</v>
      </c>
      <c r="J77" s="182">
        <f>IF(P77&gt;G77,P77-G77,0)</f>
        <v>0</v>
      </c>
      <c r="K77" s="182">
        <f>IF(P77&gt;G77,Q77,0)</f>
        <v>0</v>
      </c>
      <c r="L77" s="182">
        <f>J77*K77</f>
        <v>0</v>
      </c>
      <c r="M77" s="182">
        <f>IF(P77&lt;G77,G77-P77,0)</f>
        <v>0</v>
      </c>
      <c r="N77" s="182">
        <f>IF(P77=0,H77,IF(P77&lt;G77,Q77,0))</f>
        <v>0</v>
      </c>
      <c r="O77" s="182">
        <f>M77*N77</f>
        <v>0</v>
      </c>
      <c r="P77" s="182"/>
      <c r="Q77" s="182">
        <f>IF(P77=0,0,IF(H77=0,((IF($R$2270=2021,VLOOKUP(A77,'SEE - 2021'!$A$6:$E$1681,5,0),(IF($R$2270=2022,VLOOKUP(A77,'SEE - 2022'!$A$6:$E$1791,5,0),(IF($R$2270=2023,VLOOKUP(A77,'SEE - 2023'!$A$6:$E$1796,5,0),0)))))*(1-$AC$5))),H77))</f>
        <v>0</v>
      </c>
      <c r="R77" s="182">
        <f>P77*Q77</f>
        <v>0</v>
      </c>
      <c r="S77" s="182">
        <f>P77</f>
        <v>0</v>
      </c>
      <c r="T77" s="182">
        <f>IF(S77=0,0,VLOOKUP(A77,'SEE - 2023'!$A$6:$E$1796,5,0))*(1-$AE$5)</f>
        <v>0</v>
      </c>
      <c r="U77" s="182">
        <f>S77*T77</f>
        <v>0</v>
      </c>
      <c r="V77" s="128"/>
      <c r="W77" s="128"/>
      <c r="X77" s="128"/>
      <c r="Y77" s="128"/>
      <c r="Z77" s="128"/>
      <c r="AA77" s="129"/>
    </row>
    <row r="78" spans="1:27" s="50" customFormat="1" ht="123.75" hidden="1" customHeight="1" x14ac:dyDescent="0.25">
      <c r="A78" s="24"/>
      <c r="B78" s="31" t="s">
        <v>42</v>
      </c>
      <c r="C78" s="21"/>
      <c r="D78" s="233"/>
      <c r="E78" s="229"/>
      <c r="F78" s="23"/>
      <c r="G78" s="30"/>
      <c r="H78" s="229"/>
      <c r="I78" s="23"/>
      <c r="J78" s="30"/>
      <c r="K78" s="22"/>
      <c r="L78" s="23"/>
      <c r="M78" s="30"/>
      <c r="N78" s="22"/>
      <c r="O78" s="23"/>
      <c r="P78" s="233"/>
      <c r="Q78" s="22"/>
      <c r="R78" s="23"/>
      <c r="S78" s="30"/>
      <c r="T78" s="22"/>
      <c r="U78" s="23"/>
      <c r="AA78" s="116"/>
    </row>
    <row r="79" spans="1:27" s="50" customFormat="1" ht="18.75" hidden="1" x14ac:dyDescent="0.25">
      <c r="A79" s="24"/>
      <c r="B79" s="34"/>
      <c r="C79" s="21"/>
      <c r="D79" s="233"/>
      <c r="E79" s="229"/>
      <c r="F79" s="23"/>
      <c r="G79" s="30"/>
      <c r="H79" s="229"/>
      <c r="I79" s="23"/>
      <c r="J79" s="30"/>
      <c r="K79" s="22"/>
      <c r="L79" s="23"/>
      <c r="M79" s="30"/>
      <c r="N79" s="22"/>
      <c r="O79" s="23"/>
      <c r="P79" s="233"/>
      <c r="Q79" s="22"/>
      <c r="R79" s="23"/>
      <c r="S79" s="30"/>
      <c r="T79" s="22"/>
      <c r="U79" s="23"/>
      <c r="AA79" s="116"/>
    </row>
    <row r="80" spans="1:27" s="50" customFormat="1" ht="31.5" hidden="1" x14ac:dyDescent="0.25">
      <c r="A80" s="19" t="s">
        <v>43</v>
      </c>
      <c r="B80" s="142" t="s">
        <v>44</v>
      </c>
      <c r="C80" s="124" t="s">
        <v>8</v>
      </c>
      <c r="D80" s="182"/>
      <c r="E80" s="182">
        <f>IF(D80=0,0,(IF($R$2270=2021,VLOOKUP(A80,'SEE - 2021'!$A$6:$E$1681,5,0),(IF($R$2270=2022,VLOOKUP(A80,'SEE - 2022'!$A$6:$E$1791,5,0),(IF($R$2270=2023,VLOOKUP(A80,'SEE - 2023'!$A$6:$E$1796,5,0),0)))))))</f>
        <v>0</v>
      </c>
      <c r="F80" s="182">
        <f>D80*E80</f>
        <v>0</v>
      </c>
      <c r="G80" s="184">
        <f>D80</f>
        <v>0</v>
      </c>
      <c r="H80" s="182">
        <f>E80*0.928</f>
        <v>0</v>
      </c>
      <c r="I80" s="182">
        <f>G80*H80</f>
        <v>0</v>
      </c>
      <c r="J80" s="182">
        <f>IF(P80&gt;G80,P80-G80,0)</f>
        <v>0</v>
      </c>
      <c r="K80" s="182">
        <f>IF(P80&gt;G80,Q80,0)</f>
        <v>0</v>
      </c>
      <c r="L80" s="182">
        <f>J80*K80</f>
        <v>0</v>
      </c>
      <c r="M80" s="182">
        <f>IF(P80&lt;G80,G80-P80,0)</f>
        <v>0</v>
      </c>
      <c r="N80" s="182">
        <f>IF(P80=0,H80,IF(P80&lt;G80,Q80,0))</f>
        <v>0</v>
      </c>
      <c r="O80" s="182">
        <f>M80*N80</f>
        <v>0</v>
      </c>
      <c r="P80" s="182"/>
      <c r="Q80" s="182">
        <f>IF(P80=0,0,IF(H80=0,((IF($R$2270=2021,VLOOKUP(A80,'SEE - 2021'!$A$6:$E$1681,5,0),(IF($R$2270=2022,VLOOKUP(A80,'SEE - 2022'!$A$6:$E$1791,5,0),(IF($R$2270=2023,VLOOKUP(A80,'SEE - 2023'!$A$6:$E$1796,5,0),0)))))*(1-$AC$5))),H80))</f>
        <v>0</v>
      </c>
      <c r="R80" s="182">
        <f>P80*Q80</f>
        <v>0</v>
      </c>
      <c r="S80" s="182">
        <f>P80</f>
        <v>0</v>
      </c>
      <c r="T80" s="182">
        <f>IF(S80=0,0,VLOOKUP(A80,'SEE - 2023'!$A$6:$E$1796,5,0))*(1-$AE$5)</f>
        <v>0</v>
      </c>
      <c r="U80" s="182">
        <f>S80*T80</f>
        <v>0</v>
      </c>
      <c r="V80" s="128"/>
      <c r="W80" s="128"/>
      <c r="X80" s="128"/>
      <c r="Y80" s="128"/>
      <c r="Z80" s="128"/>
      <c r="AA80" s="129"/>
    </row>
    <row r="81" spans="1:27" s="50" customFormat="1" ht="141.75" hidden="1" x14ac:dyDescent="0.25">
      <c r="A81" s="24"/>
      <c r="B81" s="31" t="s">
        <v>803</v>
      </c>
      <c r="C81" s="21"/>
      <c r="D81" s="233"/>
      <c r="E81" s="229"/>
      <c r="F81" s="23"/>
      <c r="G81" s="30"/>
      <c r="H81" s="229"/>
      <c r="I81" s="23"/>
      <c r="J81" s="30"/>
      <c r="K81" s="22"/>
      <c r="L81" s="23"/>
      <c r="M81" s="30"/>
      <c r="N81" s="22"/>
      <c r="O81" s="23"/>
      <c r="P81" s="233"/>
      <c r="Q81" s="22"/>
      <c r="R81" s="23"/>
      <c r="S81" s="30"/>
      <c r="T81" s="22"/>
      <c r="U81" s="23"/>
      <c r="AA81" s="116"/>
    </row>
    <row r="82" spans="1:27" s="50" customFormat="1" ht="18.75" hidden="1" x14ac:dyDescent="0.25">
      <c r="A82" s="24"/>
      <c r="B82" s="34"/>
      <c r="C82" s="21"/>
      <c r="D82" s="233"/>
      <c r="E82" s="229"/>
      <c r="F82" s="23"/>
      <c r="G82" s="30"/>
      <c r="H82" s="229"/>
      <c r="I82" s="23"/>
      <c r="J82" s="30"/>
      <c r="K82" s="22"/>
      <c r="L82" s="23"/>
      <c r="M82" s="30"/>
      <c r="N82" s="22"/>
      <c r="O82" s="23"/>
      <c r="P82" s="233"/>
      <c r="Q82" s="22"/>
      <c r="R82" s="23"/>
      <c r="S82" s="30"/>
      <c r="T82" s="22"/>
      <c r="U82" s="23"/>
      <c r="AA82" s="116"/>
    </row>
    <row r="83" spans="1:27" s="50" customFormat="1" ht="31.5" hidden="1" x14ac:dyDescent="0.25">
      <c r="A83" s="19" t="s">
        <v>45</v>
      </c>
      <c r="B83" s="142" t="s">
        <v>750</v>
      </c>
      <c r="C83" s="124" t="s">
        <v>8</v>
      </c>
      <c r="D83" s="182"/>
      <c r="E83" s="182">
        <f>IF(D83=0,0,(IF($R$2270=2021,VLOOKUP(A83,'SEE - 2021'!$A$6:$E$1681,5,0),(IF($R$2270=2022,VLOOKUP(A83,'SEE - 2022'!$A$6:$E$1791,5,0),(IF($R$2270=2023,VLOOKUP(A83,'SEE - 2023'!$A$6:$E$1796,5,0),0)))))))</f>
        <v>0</v>
      </c>
      <c r="F83" s="182">
        <f>D83*E83</f>
        <v>0</v>
      </c>
      <c r="G83" s="184">
        <f>D83</f>
        <v>0</v>
      </c>
      <c r="H83" s="182">
        <f>E83*0.928</f>
        <v>0</v>
      </c>
      <c r="I83" s="182">
        <f>G83*H83</f>
        <v>0</v>
      </c>
      <c r="J83" s="182">
        <f>IF(P83&gt;G83,P83-G83,0)</f>
        <v>0</v>
      </c>
      <c r="K83" s="182">
        <f>IF(P83&gt;G83,Q83,0)</f>
        <v>0</v>
      </c>
      <c r="L83" s="182">
        <f>J83*K83</f>
        <v>0</v>
      </c>
      <c r="M83" s="182">
        <f>IF(P83&lt;G83,G83-P83,0)</f>
        <v>0</v>
      </c>
      <c r="N83" s="182">
        <f>IF(P83=0,H83,IF(P83&lt;G83,Q83,0))</f>
        <v>0</v>
      </c>
      <c r="O83" s="182">
        <f>M83*N83</f>
        <v>0</v>
      </c>
      <c r="P83" s="182"/>
      <c r="Q83" s="182">
        <f>IF(P83=0,0,IF(H83=0,((IF($R$2270=2021,VLOOKUP(A83,'SEE - 2021'!$A$6:$E$1681,5,0),(IF($R$2270=2022,VLOOKUP(A83,'SEE - 2022'!$A$6:$E$1791,5,0),(IF($R$2270=2023,VLOOKUP(A83,'SEE - 2023'!$A$6:$E$1796,5,0),0)))))*(1-$AC$5))),H83))</f>
        <v>0</v>
      </c>
      <c r="R83" s="182">
        <f>P83*Q83</f>
        <v>0</v>
      </c>
      <c r="S83" s="182">
        <f>P83</f>
        <v>0</v>
      </c>
      <c r="T83" s="182">
        <f>IF(S83=0,0,VLOOKUP(A83,'SEE - 2023'!$A$6:$E$1796,5,0))*(1-$AE$5)</f>
        <v>0</v>
      </c>
      <c r="U83" s="182">
        <f>S83*T83</f>
        <v>0</v>
      </c>
      <c r="V83" s="128"/>
      <c r="W83" s="128"/>
      <c r="X83" s="128"/>
      <c r="Y83" s="128"/>
      <c r="Z83" s="128"/>
      <c r="AA83" s="129"/>
    </row>
    <row r="84" spans="1:27" s="50" customFormat="1" ht="141.75" hidden="1" x14ac:dyDescent="0.25">
      <c r="A84" s="24"/>
      <c r="B84" s="31" t="s">
        <v>804</v>
      </c>
      <c r="C84" s="21"/>
      <c r="D84" s="324"/>
      <c r="E84" s="229"/>
      <c r="F84" s="23"/>
      <c r="G84" s="23"/>
      <c r="H84" s="229"/>
      <c r="I84" s="23"/>
      <c r="J84" s="23"/>
      <c r="K84" s="22"/>
      <c r="L84" s="23"/>
      <c r="M84" s="23"/>
      <c r="N84" s="22"/>
      <c r="O84" s="23"/>
      <c r="P84" s="324"/>
      <c r="Q84" s="22"/>
      <c r="R84" s="23"/>
      <c r="S84" s="23"/>
      <c r="T84" s="22"/>
      <c r="U84" s="23"/>
      <c r="AA84" s="116"/>
    </row>
    <row r="85" spans="1:27" s="50" customFormat="1" ht="18.75" hidden="1" x14ac:dyDescent="0.25">
      <c r="A85" s="24"/>
      <c r="B85" s="34"/>
      <c r="C85" s="21"/>
      <c r="D85" s="233"/>
      <c r="E85" s="229"/>
      <c r="F85" s="23"/>
      <c r="G85" s="30"/>
      <c r="H85" s="229"/>
      <c r="I85" s="23"/>
      <c r="J85" s="30"/>
      <c r="K85" s="22"/>
      <c r="L85" s="23"/>
      <c r="M85" s="30"/>
      <c r="N85" s="22"/>
      <c r="O85" s="23"/>
      <c r="P85" s="233"/>
      <c r="Q85" s="22"/>
      <c r="R85" s="23"/>
      <c r="S85" s="30"/>
      <c r="T85" s="22"/>
      <c r="U85" s="23"/>
      <c r="AA85" s="116"/>
    </row>
    <row r="86" spans="1:27" s="50" customFormat="1" ht="31.5" hidden="1" x14ac:dyDescent="0.25">
      <c r="A86" s="19" t="s">
        <v>47</v>
      </c>
      <c r="B86" s="142" t="s">
        <v>751</v>
      </c>
      <c r="C86" s="124" t="s">
        <v>8</v>
      </c>
      <c r="D86" s="182"/>
      <c r="E86" s="182">
        <f>IF(D86=0,0,(IF($R$2270=2021,VLOOKUP(A86,'SEE - 2021'!$A$6:$E$1681,5,0),(IF($R$2270=2022,VLOOKUP(A86,'SEE - 2022'!$A$6:$E$1791,5,0),(IF($R$2270=2023,VLOOKUP(A86,'SEE - 2023'!$A$6:$E$1796,5,0),0)))))))</f>
        <v>0</v>
      </c>
      <c r="F86" s="182">
        <f>D86*E86</f>
        <v>0</v>
      </c>
      <c r="G86" s="184">
        <f>D86</f>
        <v>0</v>
      </c>
      <c r="H86" s="182">
        <f>E86*0.928</f>
        <v>0</v>
      </c>
      <c r="I86" s="182">
        <f>G86*H86</f>
        <v>0</v>
      </c>
      <c r="J86" s="182">
        <f>IF(P86&gt;G86,P86-G86,0)</f>
        <v>0</v>
      </c>
      <c r="K86" s="182">
        <f>IF(P86&gt;G86,Q86,0)</f>
        <v>0</v>
      </c>
      <c r="L86" s="182">
        <f>J86*K86</f>
        <v>0</v>
      </c>
      <c r="M86" s="182">
        <f>IF(P86&lt;G86,G86-P86,0)</f>
        <v>0</v>
      </c>
      <c r="N86" s="182">
        <f>IF(P86=0,H86,IF(P86&lt;G86,Q86,0))</f>
        <v>0</v>
      </c>
      <c r="O86" s="182">
        <f>M86*N86</f>
        <v>0</v>
      </c>
      <c r="P86" s="182"/>
      <c r="Q86" s="182">
        <f>IF(P86=0,0,IF(H86=0,((IF($R$2270=2021,VLOOKUP(A86,'SEE - 2021'!$A$6:$E$1681,5,0),(IF($R$2270=2022,VLOOKUP(A86,'SEE - 2022'!$A$6:$E$1791,5,0),(IF($R$2270=2023,VLOOKUP(A86,'SEE - 2023'!$A$6:$E$1796,5,0),0)))))*(1-$AC$5))),H86))</f>
        <v>0</v>
      </c>
      <c r="R86" s="182">
        <f>P86*Q86</f>
        <v>0</v>
      </c>
      <c r="S86" s="182">
        <f>P86</f>
        <v>0</v>
      </c>
      <c r="T86" s="182">
        <f>IF(S86=0,0,VLOOKUP(A86,'SEE - 2023'!$A$6:$E$1796,5,0))*(1-$AE$5)</f>
        <v>0</v>
      </c>
      <c r="U86" s="182">
        <f>S86*T86</f>
        <v>0</v>
      </c>
      <c r="V86" s="128"/>
      <c r="W86" s="128"/>
      <c r="X86" s="128"/>
      <c r="Y86" s="128"/>
      <c r="Z86" s="128"/>
      <c r="AA86" s="129"/>
    </row>
    <row r="87" spans="1:27" s="50" customFormat="1" ht="120" hidden="1" customHeight="1" x14ac:dyDescent="0.25">
      <c r="A87" s="24"/>
      <c r="B87" s="31" t="s">
        <v>805</v>
      </c>
      <c r="C87" s="21"/>
      <c r="D87" s="233"/>
      <c r="E87" s="229"/>
      <c r="F87" s="23"/>
      <c r="G87" s="30"/>
      <c r="H87" s="229"/>
      <c r="I87" s="23"/>
      <c r="J87" s="30"/>
      <c r="K87" s="22"/>
      <c r="L87" s="23"/>
      <c r="M87" s="30"/>
      <c r="N87" s="22"/>
      <c r="O87" s="23"/>
      <c r="P87" s="233"/>
      <c r="Q87" s="22"/>
      <c r="R87" s="23"/>
      <c r="S87" s="30"/>
      <c r="T87" s="22"/>
      <c r="U87" s="23"/>
      <c r="AA87" s="116"/>
    </row>
    <row r="88" spans="1:27" s="50" customFormat="1" ht="18.75" hidden="1" x14ac:dyDescent="0.25">
      <c r="A88" s="24"/>
      <c r="B88" s="34"/>
      <c r="C88" s="21"/>
      <c r="D88" s="233"/>
      <c r="E88" s="229"/>
      <c r="F88" s="23"/>
      <c r="G88" s="30"/>
      <c r="H88" s="229"/>
      <c r="I88" s="23"/>
      <c r="J88" s="30"/>
      <c r="K88" s="22"/>
      <c r="L88" s="23"/>
      <c r="M88" s="30"/>
      <c r="N88" s="22"/>
      <c r="O88" s="23"/>
      <c r="P88" s="233"/>
      <c r="Q88" s="22"/>
      <c r="R88" s="23"/>
      <c r="S88" s="30"/>
      <c r="T88" s="22"/>
      <c r="U88" s="23"/>
      <c r="AA88" s="116"/>
    </row>
    <row r="89" spans="1:27" s="50" customFormat="1" ht="31.5" hidden="1" x14ac:dyDescent="0.25">
      <c r="A89" s="19" t="s">
        <v>49</v>
      </c>
      <c r="B89" s="142" t="s">
        <v>46</v>
      </c>
      <c r="C89" s="124" t="s">
        <v>8</v>
      </c>
      <c r="D89" s="182"/>
      <c r="E89" s="182">
        <f>IF(D89=0,0,(IF($R$2270=2021,VLOOKUP(A89,'SEE - 2021'!$A$6:$E$1681,5,0),(IF($R$2270=2022,VLOOKUP(A89,'SEE - 2022'!$A$6:$E$1791,5,0),(IF($R$2270=2023,VLOOKUP(A89,'SEE - 2023'!$A$6:$E$1796,5,0),0)))))))</f>
        <v>0</v>
      </c>
      <c r="F89" s="182">
        <f>D89*E89</f>
        <v>0</v>
      </c>
      <c r="G89" s="184">
        <f>D89</f>
        <v>0</v>
      </c>
      <c r="H89" s="182">
        <f>E89*0.928</f>
        <v>0</v>
      </c>
      <c r="I89" s="182">
        <f>G89*H89</f>
        <v>0</v>
      </c>
      <c r="J89" s="182">
        <f>IF(P89&gt;G89,P89-G89,0)</f>
        <v>0</v>
      </c>
      <c r="K89" s="182">
        <f>IF(P89&gt;G89,Q89,0)</f>
        <v>0</v>
      </c>
      <c r="L89" s="182">
        <f>J89*K89</f>
        <v>0</v>
      </c>
      <c r="M89" s="182">
        <f>IF(P89&lt;G89,G89-P89,0)</f>
        <v>0</v>
      </c>
      <c r="N89" s="182">
        <f>IF(P89=0,H89,IF(P89&lt;G89,Q89,0))</f>
        <v>0</v>
      </c>
      <c r="O89" s="182">
        <f>M89*N89</f>
        <v>0</v>
      </c>
      <c r="P89" s="182"/>
      <c r="Q89" s="182">
        <f>IF(P89=0,0,IF(H89=0,((IF($R$2270=2021,VLOOKUP(A89,'SEE - 2021'!$A$6:$E$1681,5,0),(IF($R$2270=2022,VLOOKUP(A89,'SEE - 2022'!$A$6:$E$1791,5,0),(IF($R$2270=2023,VLOOKUP(A89,'SEE - 2023'!$A$6:$E$1796,5,0),0)))))*(1-$AC$5))),H89))</f>
        <v>0</v>
      </c>
      <c r="R89" s="182">
        <f>P89*Q89</f>
        <v>0</v>
      </c>
      <c r="S89" s="182">
        <f>P89</f>
        <v>0</v>
      </c>
      <c r="T89" s="182">
        <f>IF(S89=0,0,VLOOKUP(A89,'SEE - 2023'!$A$6:$E$1796,5,0))*(1-$AE$5)</f>
        <v>0</v>
      </c>
      <c r="U89" s="182">
        <f>S89*T89</f>
        <v>0</v>
      </c>
      <c r="V89" s="128"/>
      <c r="W89" s="128"/>
      <c r="X89" s="128"/>
      <c r="Y89" s="128"/>
      <c r="Z89" s="128"/>
      <c r="AA89" s="129"/>
    </row>
    <row r="90" spans="1:27" s="50" customFormat="1" ht="120" hidden="1" customHeight="1" x14ac:dyDescent="0.25">
      <c r="A90" s="24"/>
      <c r="B90" s="31" t="s">
        <v>806</v>
      </c>
      <c r="C90" s="21"/>
      <c r="D90" s="233"/>
      <c r="E90" s="229"/>
      <c r="F90" s="23"/>
      <c r="G90" s="30"/>
      <c r="H90" s="229"/>
      <c r="I90" s="23"/>
      <c r="J90" s="30"/>
      <c r="K90" s="22"/>
      <c r="L90" s="23"/>
      <c r="M90" s="30"/>
      <c r="N90" s="22"/>
      <c r="O90" s="23"/>
      <c r="P90" s="233"/>
      <c r="Q90" s="22"/>
      <c r="R90" s="23"/>
      <c r="S90" s="30"/>
      <c r="T90" s="22"/>
      <c r="U90" s="23"/>
      <c r="AA90" s="116"/>
    </row>
    <row r="91" spans="1:27" s="50" customFormat="1" ht="18.75" hidden="1" x14ac:dyDescent="0.25">
      <c r="A91" s="24"/>
      <c r="B91" s="31"/>
      <c r="C91" s="21"/>
      <c r="D91" s="233"/>
      <c r="E91" s="229"/>
      <c r="F91" s="23"/>
      <c r="G91" s="30"/>
      <c r="H91" s="229"/>
      <c r="I91" s="23"/>
      <c r="J91" s="30"/>
      <c r="K91" s="22"/>
      <c r="L91" s="23"/>
      <c r="M91" s="30"/>
      <c r="N91" s="22"/>
      <c r="O91" s="23"/>
      <c r="P91" s="233"/>
      <c r="Q91" s="22"/>
      <c r="R91" s="23"/>
      <c r="S91" s="30"/>
      <c r="T91" s="22"/>
      <c r="U91" s="23"/>
      <c r="AA91" s="116"/>
    </row>
    <row r="92" spans="1:27" s="50" customFormat="1" ht="31.5" hidden="1" x14ac:dyDescent="0.25">
      <c r="A92" s="19" t="s">
        <v>51</v>
      </c>
      <c r="B92" s="142" t="s">
        <v>48</v>
      </c>
      <c r="C92" s="124" t="s">
        <v>8</v>
      </c>
      <c r="D92" s="182"/>
      <c r="E92" s="182">
        <f>IF(D92=0,0,(IF($R$2270=2021,VLOOKUP(A92,'SEE - 2021'!$A$6:$E$1681,5,0),(IF($R$2270=2022,VLOOKUP(A92,'SEE - 2022'!$A$6:$E$1791,5,0),(IF($R$2270=2023,VLOOKUP(A92,'SEE - 2023'!$A$6:$E$1796,5,0),0)))))))</f>
        <v>0</v>
      </c>
      <c r="F92" s="182">
        <f>D92*E92</f>
        <v>0</v>
      </c>
      <c r="G92" s="184">
        <f>D92</f>
        <v>0</v>
      </c>
      <c r="H92" s="182">
        <f>E92*0.928</f>
        <v>0</v>
      </c>
      <c r="I92" s="182">
        <f>G92*H92</f>
        <v>0</v>
      </c>
      <c r="J92" s="182">
        <f>IF(P92&gt;G92,P92-G92,0)</f>
        <v>0</v>
      </c>
      <c r="K92" s="182">
        <f>IF(P92&gt;G92,Q92,0)</f>
        <v>0</v>
      </c>
      <c r="L92" s="182">
        <f>J92*K92</f>
        <v>0</v>
      </c>
      <c r="M92" s="182">
        <f>IF(P92&lt;G92,G92-P92,0)</f>
        <v>0</v>
      </c>
      <c r="N92" s="182">
        <f>IF(P92=0,H92,IF(P92&lt;G92,Q92,0))</f>
        <v>0</v>
      </c>
      <c r="O92" s="182">
        <f>M92*N92</f>
        <v>0</v>
      </c>
      <c r="P92" s="182"/>
      <c r="Q92" s="182">
        <f>IF(P92=0,0,IF(H92=0,((IF($R$2270=2021,VLOOKUP(A92,'SEE - 2021'!$A$6:$E$1681,5,0),(IF($R$2270=2022,VLOOKUP(A92,'SEE - 2022'!$A$6:$E$1791,5,0),(IF($R$2270=2023,VLOOKUP(A92,'SEE - 2023'!$A$6:$E$1796,5,0),0)))))*(1-$AC$5))),H92))</f>
        <v>0</v>
      </c>
      <c r="R92" s="182">
        <f>P92*Q92</f>
        <v>0</v>
      </c>
      <c r="S92" s="182">
        <f>P92</f>
        <v>0</v>
      </c>
      <c r="T92" s="182">
        <f>IF(S92=0,0,VLOOKUP(A92,'SEE - 2023'!$A$6:$E$1796,5,0))*(1-$AE$5)</f>
        <v>0</v>
      </c>
      <c r="U92" s="182">
        <f>S92*T92</f>
        <v>0</v>
      </c>
      <c r="V92" s="128"/>
      <c r="W92" s="128"/>
      <c r="X92" s="128"/>
      <c r="Y92" s="128"/>
      <c r="Z92" s="128"/>
      <c r="AA92" s="129"/>
    </row>
    <row r="93" spans="1:27" s="50" customFormat="1" ht="127.5" hidden="1" customHeight="1" x14ac:dyDescent="0.25">
      <c r="A93" s="24"/>
      <c r="B93" s="31" t="s">
        <v>807</v>
      </c>
      <c r="C93" s="21"/>
      <c r="D93" s="233"/>
      <c r="E93" s="229"/>
      <c r="F93" s="23"/>
      <c r="G93" s="30"/>
      <c r="H93" s="229"/>
      <c r="I93" s="23"/>
      <c r="J93" s="30"/>
      <c r="K93" s="22"/>
      <c r="L93" s="23"/>
      <c r="M93" s="30"/>
      <c r="N93" s="22"/>
      <c r="O93" s="23"/>
      <c r="P93" s="233"/>
      <c r="Q93" s="22"/>
      <c r="R93" s="23"/>
      <c r="S93" s="30"/>
      <c r="T93" s="22"/>
      <c r="U93" s="23"/>
      <c r="AA93" s="116"/>
    </row>
    <row r="94" spans="1:27" s="50" customFormat="1" ht="18.75" hidden="1" x14ac:dyDescent="0.25">
      <c r="A94" s="24"/>
      <c r="B94" s="34"/>
      <c r="C94" s="21"/>
      <c r="D94" s="233"/>
      <c r="E94" s="229"/>
      <c r="F94" s="23"/>
      <c r="G94" s="30"/>
      <c r="H94" s="229"/>
      <c r="I94" s="23"/>
      <c r="J94" s="30"/>
      <c r="K94" s="22"/>
      <c r="L94" s="23"/>
      <c r="M94" s="30"/>
      <c r="N94" s="22"/>
      <c r="O94" s="23"/>
      <c r="P94" s="233"/>
      <c r="Q94" s="22"/>
      <c r="R94" s="23"/>
      <c r="S94" s="30"/>
      <c r="T94" s="22"/>
      <c r="U94" s="23"/>
      <c r="AA94" s="116"/>
    </row>
    <row r="95" spans="1:27" s="50" customFormat="1" ht="31.5" hidden="1" x14ac:dyDescent="0.25">
      <c r="A95" s="19" t="s">
        <v>53</v>
      </c>
      <c r="B95" s="142" t="s">
        <v>50</v>
      </c>
      <c r="C95" s="124" t="s">
        <v>8</v>
      </c>
      <c r="D95" s="182"/>
      <c r="E95" s="182">
        <f>IF(D95=0,0,(IF($R$2270=2021,VLOOKUP(A95,'SEE - 2021'!$A$6:$E$1681,5,0),(IF($R$2270=2022,VLOOKUP(A95,'SEE - 2022'!$A$6:$E$1791,5,0),(IF($R$2270=2023,VLOOKUP(A95,'SEE - 2023'!$A$6:$E$1796,5,0),0)))))))</f>
        <v>0</v>
      </c>
      <c r="F95" s="182">
        <f>D95*E95</f>
        <v>0</v>
      </c>
      <c r="G95" s="184">
        <f>D95</f>
        <v>0</v>
      </c>
      <c r="H95" s="182">
        <f>E95*0.928</f>
        <v>0</v>
      </c>
      <c r="I95" s="182">
        <f>G95*H95</f>
        <v>0</v>
      </c>
      <c r="J95" s="182">
        <f>IF(P95&gt;G95,P95-G95,0)</f>
        <v>0</v>
      </c>
      <c r="K95" s="182">
        <f>IF(P95&gt;G95,Q95,0)</f>
        <v>0</v>
      </c>
      <c r="L95" s="182">
        <f>J95*K95</f>
        <v>0</v>
      </c>
      <c r="M95" s="182">
        <f>IF(P95&lt;G95,G95-P95,0)</f>
        <v>0</v>
      </c>
      <c r="N95" s="182">
        <f>IF(P95=0,H95,IF(P95&lt;G95,Q95,0))</f>
        <v>0</v>
      </c>
      <c r="O95" s="182">
        <f>M95*N95</f>
        <v>0</v>
      </c>
      <c r="P95" s="182"/>
      <c r="Q95" s="182">
        <f>IF(P95=0,0,IF(H95=0,((IF($R$2270=2021,VLOOKUP(A95,'SEE - 2021'!$A$6:$E$1681,5,0),(IF($R$2270=2022,VLOOKUP(A95,'SEE - 2022'!$A$6:$E$1791,5,0),(IF($R$2270=2023,VLOOKUP(A95,'SEE - 2023'!$A$6:$E$1796,5,0),0)))))*(1-$AC$5))),H95))</f>
        <v>0</v>
      </c>
      <c r="R95" s="182">
        <f>P95*Q95</f>
        <v>0</v>
      </c>
      <c r="S95" s="182">
        <f>P95</f>
        <v>0</v>
      </c>
      <c r="T95" s="182">
        <f>IF(S95=0,0,VLOOKUP(A95,'SEE - 2023'!$A$6:$E$1796,5,0))*(1-$AE$5)</f>
        <v>0</v>
      </c>
      <c r="U95" s="182">
        <f>S95*T95</f>
        <v>0</v>
      </c>
      <c r="V95" s="128"/>
      <c r="W95" s="128"/>
      <c r="X95" s="128"/>
      <c r="Y95" s="128"/>
      <c r="Z95" s="128"/>
      <c r="AA95" s="129"/>
    </row>
    <row r="96" spans="1:27" s="50" customFormat="1" ht="141.75" hidden="1" x14ac:dyDescent="0.25">
      <c r="A96" s="24"/>
      <c r="B96" s="31" t="s">
        <v>808</v>
      </c>
      <c r="C96" s="21"/>
      <c r="D96" s="233"/>
      <c r="E96" s="229"/>
      <c r="F96" s="23"/>
      <c r="G96" s="30"/>
      <c r="H96" s="229"/>
      <c r="I96" s="23"/>
      <c r="J96" s="30"/>
      <c r="K96" s="22"/>
      <c r="L96" s="23"/>
      <c r="M96" s="30"/>
      <c r="N96" s="22"/>
      <c r="O96" s="23"/>
      <c r="P96" s="233"/>
      <c r="Q96" s="22"/>
      <c r="R96" s="23"/>
      <c r="S96" s="30"/>
      <c r="T96" s="22"/>
      <c r="U96" s="23"/>
      <c r="AA96" s="116"/>
    </row>
    <row r="97" spans="1:27" s="50" customFormat="1" ht="18.75" hidden="1" x14ac:dyDescent="0.25">
      <c r="A97" s="24"/>
      <c r="B97" s="31"/>
      <c r="C97" s="21"/>
      <c r="D97" s="233"/>
      <c r="E97" s="229"/>
      <c r="F97" s="23"/>
      <c r="G97" s="30"/>
      <c r="H97" s="229"/>
      <c r="I97" s="23"/>
      <c r="J97" s="30"/>
      <c r="K97" s="22"/>
      <c r="L97" s="23"/>
      <c r="M97" s="30"/>
      <c r="N97" s="22"/>
      <c r="O97" s="23"/>
      <c r="P97" s="233"/>
      <c r="Q97" s="22"/>
      <c r="R97" s="23"/>
      <c r="S97" s="30"/>
      <c r="T97" s="22"/>
      <c r="U97" s="23"/>
      <c r="AA97" s="116"/>
    </row>
    <row r="98" spans="1:27" s="50" customFormat="1" ht="31.5" hidden="1" x14ac:dyDescent="0.25">
      <c r="A98" s="19" t="s">
        <v>56</v>
      </c>
      <c r="B98" s="142" t="s">
        <v>52</v>
      </c>
      <c r="C98" s="124" t="s">
        <v>8</v>
      </c>
      <c r="D98" s="182"/>
      <c r="E98" s="182">
        <f>IF(D98=0,0,(IF($R$2270=2021,VLOOKUP(A98,'SEE - 2021'!$A$6:$E$1681,5,0),(IF($R$2270=2022,VLOOKUP(A98,'SEE - 2022'!$A$6:$E$1791,5,0),(IF($R$2270=2023,VLOOKUP(A98,'SEE - 2023'!$A$6:$E$1796,5,0),0)))))))</f>
        <v>0</v>
      </c>
      <c r="F98" s="182">
        <f>D98*E98</f>
        <v>0</v>
      </c>
      <c r="G98" s="184">
        <f>D98</f>
        <v>0</v>
      </c>
      <c r="H98" s="182">
        <f>E98*0.928</f>
        <v>0</v>
      </c>
      <c r="I98" s="182">
        <f>G98*H98</f>
        <v>0</v>
      </c>
      <c r="J98" s="182">
        <f>IF(P98&gt;G98,P98-G98,0)</f>
        <v>0</v>
      </c>
      <c r="K98" s="182">
        <f>IF(P98&gt;G98,Q98,0)</f>
        <v>0</v>
      </c>
      <c r="L98" s="182">
        <f>J98*K98</f>
        <v>0</v>
      </c>
      <c r="M98" s="182">
        <f>IF(P98&lt;G98,G98-P98,0)</f>
        <v>0</v>
      </c>
      <c r="N98" s="182">
        <f>IF(P98=0,H98,IF(P98&lt;G98,Q98,0))</f>
        <v>0</v>
      </c>
      <c r="O98" s="182">
        <f>M98*N98</f>
        <v>0</v>
      </c>
      <c r="P98" s="182"/>
      <c r="Q98" s="182">
        <f>IF(P98=0,0,IF(H98=0,((IF($R$2270=2021,VLOOKUP(A98,'SEE - 2021'!$A$6:$E$1681,5,0),(IF($R$2270=2022,VLOOKUP(A98,'SEE - 2022'!$A$6:$E$1791,5,0),(IF($R$2270=2023,VLOOKUP(A98,'SEE - 2023'!$A$6:$E$1796,5,0),0)))))*(1-$AC$5))),H98))</f>
        <v>0</v>
      </c>
      <c r="R98" s="182">
        <f>P98*Q98</f>
        <v>0</v>
      </c>
      <c r="S98" s="182">
        <f>P98</f>
        <v>0</v>
      </c>
      <c r="T98" s="182">
        <f>IF(S98=0,0,VLOOKUP(A98,'SEE - 2023'!$A$6:$E$1796,5,0))*(1-$AE$5)</f>
        <v>0</v>
      </c>
      <c r="U98" s="182">
        <f>S98*T98</f>
        <v>0</v>
      </c>
      <c r="V98" s="128"/>
      <c r="W98" s="128"/>
      <c r="X98" s="128"/>
      <c r="Y98" s="128"/>
      <c r="Z98" s="128"/>
      <c r="AA98" s="129"/>
    </row>
    <row r="99" spans="1:27" s="50" customFormat="1" ht="137.25" hidden="1" customHeight="1" x14ac:dyDescent="0.25">
      <c r="A99" s="24"/>
      <c r="B99" s="31" t="s">
        <v>990</v>
      </c>
      <c r="C99" s="21"/>
      <c r="D99" s="233"/>
      <c r="E99" s="229"/>
      <c r="F99" s="23"/>
      <c r="G99" s="30"/>
      <c r="H99" s="229"/>
      <c r="I99" s="23"/>
      <c r="J99" s="30"/>
      <c r="K99" s="22"/>
      <c r="L99" s="23"/>
      <c r="M99" s="30"/>
      <c r="N99" s="22"/>
      <c r="O99" s="23"/>
      <c r="P99" s="233"/>
      <c r="Q99" s="22"/>
      <c r="R99" s="23"/>
      <c r="S99" s="30"/>
      <c r="T99" s="22"/>
      <c r="U99" s="23"/>
      <c r="AA99" s="116"/>
    </row>
    <row r="100" spans="1:27" s="50" customFormat="1" ht="18.75" hidden="1" x14ac:dyDescent="0.25">
      <c r="A100" s="24"/>
      <c r="B100" s="31"/>
      <c r="C100" s="21"/>
      <c r="D100" s="233"/>
      <c r="E100" s="229"/>
      <c r="F100" s="23"/>
      <c r="G100" s="30"/>
      <c r="H100" s="229"/>
      <c r="I100" s="23"/>
      <c r="J100" s="30"/>
      <c r="K100" s="22"/>
      <c r="L100" s="23"/>
      <c r="M100" s="30"/>
      <c r="N100" s="22"/>
      <c r="O100" s="23"/>
      <c r="P100" s="233"/>
      <c r="Q100" s="22"/>
      <c r="R100" s="23"/>
      <c r="S100" s="30"/>
      <c r="T100" s="22"/>
      <c r="U100" s="23"/>
      <c r="AA100" s="116"/>
    </row>
    <row r="101" spans="1:27" s="50" customFormat="1" ht="31.5" hidden="1" x14ac:dyDescent="0.25">
      <c r="A101" s="19" t="s">
        <v>59</v>
      </c>
      <c r="B101" s="142" t="s">
        <v>752</v>
      </c>
      <c r="C101" s="124" t="s">
        <v>8</v>
      </c>
      <c r="D101" s="182"/>
      <c r="E101" s="182">
        <f>IF(D101=0,0,(IF($R$2270=2021,VLOOKUP(A101,'SEE - 2021'!$A$6:$E$1681,5,0),(IF($R$2270=2022,VLOOKUP(A101,'SEE - 2022'!$A$6:$E$1791,5,0),(IF($R$2270=2023,VLOOKUP(A101,'SEE - 2023'!$A$6:$E$1796,5,0),0)))))))</f>
        <v>0</v>
      </c>
      <c r="F101" s="182">
        <f>D101*E101</f>
        <v>0</v>
      </c>
      <c r="G101" s="184">
        <f>D101</f>
        <v>0</v>
      </c>
      <c r="H101" s="182">
        <f>E101*0.928</f>
        <v>0</v>
      </c>
      <c r="I101" s="182">
        <f>G101*H101</f>
        <v>0</v>
      </c>
      <c r="J101" s="182">
        <f>IF(P101&gt;G101,P101-G101,0)</f>
        <v>0</v>
      </c>
      <c r="K101" s="182">
        <f>IF(P101&gt;G101,Q101,0)</f>
        <v>0</v>
      </c>
      <c r="L101" s="182">
        <f>J101*K101</f>
        <v>0</v>
      </c>
      <c r="M101" s="182">
        <f>IF(P101&lt;G101,G101-P101,0)</f>
        <v>0</v>
      </c>
      <c r="N101" s="182">
        <f>IF(P101=0,H101,IF(P101&lt;G101,Q101,0))</f>
        <v>0</v>
      </c>
      <c r="O101" s="182">
        <f>M101*N101</f>
        <v>0</v>
      </c>
      <c r="P101" s="182"/>
      <c r="Q101" s="182">
        <f>IF(P101=0,0,IF(H101=0,((IF($R$2270=2021,VLOOKUP(A101,'SEE - 2021'!$A$6:$E$1681,5,0),(IF($R$2270=2022,VLOOKUP(A101,'SEE - 2022'!$A$6:$E$1791,5,0),(IF($R$2270=2023,VLOOKUP(A101,'SEE - 2023'!$A$6:$E$1796,5,0),0)))))*(1-$AC$5))),H101))</f>
        <v>0</v>
      </c>
      <c r="R101" s="182">
        <f>P101*Q101</f>
        <v>0</v>
      </c>
      <c r="S101" s="182">
        <f>P101</f>
        <v>0</v>
      </c>
      <c r="T101" s="182">
        <f>IF(S101=0,0,VLOOKUP(A101,'SEE - 2023'!$A$6:$E$1796,5,0))*(1-$AE$5)</f>
        <v>0</v>
      </c>
      <c r="U101" s="182">
        <f>S101*T101</f>
        <v>0</v>
      </c>
      <c r="V101" s="128"/>
      <c r="W101" s="128"/>
      <c r="X101" s="128"/>
      <c r="Y101" s="128"/>
      <c r="Z101" s="128"/>
      <c r="AA101" s="129"/>
    </row>
    <row r="102" spans="1:27" s="50" customFormat="1" ht="141.75" hidden="1" x14ac:dyDescent="0.25">
      <c r="A102" s="24"/>
      <c r="B102" s="31" t="s">
        <v>809</v>
      </c>
      <c r="C102" s="21"/>
      <c r="D102" s="233"/>
      <c r="E102" s="229"/>
      <c r="F102" s="23"/>
      <c r="G102" s="30"/>
      <c r="H102" s="229"/>
      <c r="I102" s="23"/>
      <c r="J102" s="30"/>
      <c r="K102" s="22"/>
      <c r="L102" s="23"/>
      <c r="M102" s="30"/>
      <c r="N102" s="22"/>
      <c r="O102" s="23"/>
      <c r="P102" s="233"/>
      <c r="Q102" s="22"/>
      <c r="R102" s="23"/>
      <c r="S102" s="30"/>
      <c r="T102" s="22"/>
      <c r="U102" s="23"/>
      <c r="AA102" s="116"/>
    </row>
    <row r="103" spans="1:27" s="50" customFormat="1" ht="18.75" hidden="1" x14ac:dyDescent="0.25">
      <c r="A103" s="24"/>
      <c r="B103" s="34"/>
      <c r="C103" s="21"/>
      <c r="D103" s="233"/>
      <c r="E103" s="229"/>
      <c r="F103" s="23"/>
      <c r="G103" s="30"/>
      <c r="H103" s="229"/>
      <c r="I103" s="23"/>
      <c r="J103" s="30"/>
      <c r="K103" s="22"/>
      <c r="L103" s="23"/>
      <c r="M103" s="30"/>
      <c r="N103" s="22"/>
      <c r="O103" s="23"/>
      <c r="P103" s="233"/>
      <c r="Q103" s="22"/>
      <c r="R103" s="23"/>
      <c r="S103" s="30"/>
      <c r="T103" s="22"/>
      <c r="U103" s="23"/>
      <c r="AA103" s="116"/>
    </row>
    <row r="104" spans="1:27" s="50" customFormat="1" ht="31.5" hidden="1" x14ac:dyDescent="0.25">
      <c r="A104" s="19" t="s">
        <v>63</v>
      </c>
      <c r="B104" s="142" t="s">
        <v>753</v>
      </c>
      <c r="C104" s="124" t="s">
        <v>8</v>
      </c>
      <c r="D104" s="182"/>
      <c r="E104" s="182">
        <f>IF(D104=0,0,(IF($R$2270=2021,VLOOKUP(A104,'SEE - 2021'!$A$6:$E$1681,5,0),(IF($R$2270=2022,VLOOKUP(A104,'SEE - 2022'!$A$6:$E$1791,5,0),(IF($R$2270=2023,VLOOKUP(A104,'SEE - 2023'!$A$6:$E$1796,5,0),0)))))))</f>
        <v>0</v>
      </c>
      <c r="F104" s="182">
        <f>D104*E104</f>
        <v>0</v>
      </c>
      <c r="G104" s="184">
        <f>D104</f>
        <v>0</v>
      </c>
      <c r="H104" s="182">
        <f>E104*0.928</f>
        <v>0</v>
      </c>
      <c r="I104" s="182">
        <f>G104*H104</f>
        <v>0</v>
      </c>
      <c r="J104" s="182">
        <f>IF(P104&gt;G104,P104-G104,0)</f>
        <v>0</v>
      </c>
      <c r="K104" s="182">
        <f>IF(P104&gt;G104,Q104,0)</f>
        <v>0</v>
      </c>
      <c r="L104" s="182">
        <f>J104*K104</f>
        <v>0</v>
      </c>
      <c r="M104" s="182">
        <f>IF(P104&lt;G104,G104-P104,0)</f>
        <v>0</v>
      </c>
      <c r="N104" s="182">
        <f>IF(P104=0,H104,IF(P104&lt;G104,Q104,0))</f>
        <v>0</v>
      </c>
      <c r="O104" s="182">
        <f>M104*N104</f>
        <v>0</v>
      </c>
      <c r="P104" s="182"/>
      <c r="Q104" s="182">
        <f>IF(P104=0,0,IF(H104=0,((IF($R$2270=2021,VLOOKUP(A104,'SEE - 2021'!$A$6:$E$1681,5,0),(IF($R$2270=2022,VLOOKUP(A104,'SEE - 2022'!$A$6:$E$1791,5,0),(IF($R$2270=2023,VLOOKUP(A104,'SEE - 2023'!$A$6:$E$1796,5,0),0)))))*(1-$AC$5))),H104))</f>
        <v>0</v>
      </c>
      <c r="R104" s="182">
        <f>P104*Q104</f>
        <v>0</v>
      </c>
      <c r="S104" s="182">
        <f>P104</f>
        <v>0</v>
      </c>
      <c r="T104" s="182">
        <f>IF(S104=0,0,VLOOKUP(A104,'SEE - 2023'!$A$6:$E$1796,5,0))*(1-$AE$5)</f>
        <v>0</v>
      </c>
      <c r="U104" s="182">
        <f>S104*T104</f>
        <v>0</v>
      </c>
      <c r="V104" s="128"/>
      <c r="W104" s="128"/>
      <c r="X104" s="128"/>
      <c r="Y104" s="128"/>
      <c r="Z104" s="128"/>
      <c r="AA104" s="129"/>
    </row>
    <row r="105" spans="1:27" s="50" customFormat="1" ht="141.75" hidden="1" x14ac:dyDescent="0.25">
      <c r="A105" s="24"/>
      <c r="B105" s="31" t="s">
        <v>810</v>
      </c>
      <c r="C105" s="21"/>
      <c r="D105" s="233"/>
      <c r="E105" s="229"/>
      <c r="F105" s="23"/>
      <c r="G105" s="30"/>
      <c r="H105" s="229"/>
      <c r="I105" s="23"/>
      <c r="J105" s="30"/>
      <c r="K105" s="22"/>
      <c r="L105" s="23"/>
      <c r="M105" s="30"/>
      <c r="N105" s="22"/>
      <c r="O105" s="23"/>
      <c r="P105" s="233"/>
      <c r="Q105" s="22"/>
      <c r="R105" s="23"/>
      <c r="S105" s="30"/>
      <c r="T105" s="22"/>
      <c r="U105" s="23"/>
      <c r="AA105" s="116"/>
    </row>
    <row r="106" spans="1:27" s="50" customFormat="1" ht="18.75" hidden="1" x14ac:dyDescent="0.25">
      <c r="A106" s="24"/>
      <c r="B106" s="31"/>
      <c r="C106" s="21"/>
      <c r="D106" s="233"/>
      <c r="E106" s="229"/>
      <c r="F106" s="23"/>
      <c r="G106" s="30"/>
      <c r="H106" s="229"/>
      <c r="I106" s="23"/>
      <c r="J106" s="30"/>
      <c r="K106" s="22"/>
      <c r="L106" s="23"/>
      <c r="M106" s="30"/>
      <c r="N106" s="22"/>
      <c r="O106" s="23"/>
      <c r="P106" s="233"/>
      <c r="Q106" s="22"/>
      <c r="R106" s="23"/>
      <c r="S106" s="30"/>
      <c r="T106" s="22"/>
      <c r="U106" s="23"/>
      <c r="AA106" s="116"/>
    </row>
    <row r="107" spans="1:27" s="50" customFormat="1" ht="18.75" hidden="1" x14ac:dyDescent="0.25">
      <c r="A107" s="19" t="s">
        <v>66</v>
      </c>
      <c r="B107" s="142" t="s">
        <v>54</v>
      </c>
      <c r="C107" s="124" t="s">
        <v>8</v>
      </c>
      <c r="D107" s="182"/>
      <c r="E107" s="182">
        <f>IF(D107=0,0,(IF($R$2270=2021,VLOOKUP(A107,'SEE - 2021'!$A$6:$E$1681,5,0),(IF($R$2270=2022,VLOOKUP(A107,'SEE - 2022'!$A$6:$E$1791,5,0),(IF($R$2270=2023,VLOOKUP(A107,'SEE - 2023'!$A$6:$E$1796,5,0),0)))))))</f>
        <v>0</v>
      </c>
      <c r="F107" s="182">
        <f>D107*E107</f>
        <v>0</v>
      </c>
      <c r="G107" s="184">
        <f>D107</f>
        <v>0</v>
      </c>
      <c r="H107" s="182">
        <f>E107*0.928</f>
        <v>0</v>
      </c>
      <c r="I107" s="182">
        <f>G107*H107</f>
        <v>0</v>
      </c>
      <c r="J107" s="182">
        <f>IF(P107&gt;G107,P107-G107,0)</f>
        <v>0</v>
      </c>
      <c r="K107" s="182">
        <f>IF(P107&gt;G107,Q107,0)</f>
        <v>0</v>
      </c>
      <c r="L107" s="182">
        <f>J107*K107</f>
        <v>0</v>
      </c>
      <c r="M107" s="182">
        <f>IF(P107&lt;G107,G107-P107,0)</f>
        <v>0</v>
      </c>
      <c r="N107" s="182">
        <f>IF(P107=0,H107,IF(P107&lt;G107,Q107,0))</f>
        <v>0</v>
      </c>
      <c r="O107" s="182">
        <f>M107*N107</f>
        <v>0</v>
      </c>
      <c r="P107" s="182"/>
      <c r="Q107" s="182">
        <f>IF(P107=0,0,IF(H107=0,((IF($R$2270=2021,VLOOKUP(A107,'SEE - 2021'!$A$6:$E$1681,5,0),(IF($R$2270=2022,VLOOKUP(A107,'SEE - 2022'!$A$6:$E$1791,5,0),(IF($R$2270=2023,VLOOKUP(A107,'SEE - 2023'!$A$6:$E$1796,5,0),0)))))*(1-$AC$5))),H107))</f>
        <v>0</v>
      </c>
      <c r="R107" s="182">
        <f>P107*Q107</f>
        <v>0</v>
      </c>
      <c r="S107" s="182">
        <f>P107</f>
        <v>0</v>
      </c>
      <c r="T107" s="182">
        <f>IF(S107=0,0,VLOOKUP(A107,'SEE - 2023'!$A$6:$E$1796,5,0))*(1-$AE$5)</f>
        <v>0</v>
      </c>
      <c r="U107" s="182">
        <f>S107*T107</f>
        <v>0</v>
      </c>
      <c r="V107" s="128"/>
      <c r="W107" s="128"/>
      <c r="X107" s="128"/>
      <c r="Y107" s="128"/>
      <c r="Z107" s="128"/>
      <c r="AA107" s="129"/>
    </row>
    <row r="108" spans="1:27" s="50" customFormat="1" ht="141.75" hidden="1" x14ac:dyDescent="0.25">
      <c r="A108" s="24"/>
      <c r="B108" s="31" t="s">
        <v>55</v>
      </c>
      <c r="C108" s="21"/>
      <c r="D108" s="233"/>
      <c r="E108" s="229"/>
      <c r="F108" s="23"/>
      <c r="G108" s="30"/>
      <c r="H108" s="229"/>
      <c r="I108" s="23"/>
      <c r="J108" s="30"/>
      <c r="K108" s="22"/>
      <c r="L108" s="23"/>
      <c r="M108" s="30"/>
      <c r="N108" s="22"/>
      <c r="O108" s="23"/>
      <c r="P108" s="233"/>
      <c r="Q108" s="22"/>
      <c r="R108" s="23"/>
      <c r="S108" s="30"/>
      <c r="T108" s="22"/>
      <c r="U108" s="23"/>
      <c r="AA108" s="116"/>
    </row>
    <row r="109" spans="1:27" s="50" customFormat="1" ht="18.75" hidden="1" x14ac:dyDescent="0.25">
      <c r="A109" s="24"/>
      <c r="B109" s="34"/>
      <c r="C109" s="21"/>
      <c r="D109" s="233"/>
      <c r="E109" s="229"/>
      <c r="F109" s="23"/>
      <c r="G109" s="30"/>
      <c r="H109" s="229"/>
      <c r="I109" s="23"/>
      <c r="J109" s="30"/>
      <c r="K109" s="22"/>
      <c r="L109" s="23"/>
      <c r="M109" s="30"/>
      <c r="N109" s="22"/>
      <c r="O109" s="23"/>
      <c r="P109" s="233"/>
      <c r="Q109" s="22"/>
      <c r="R109" s="23"/>
      <c r="S109" s="30"/>
      <c r="T109" s="22"/>
      <c r="U109" s="23"/>
      <c r="AA109" s="116"/>
    </row>
    <row r="110" spans="1:27" s="50" customFormat="1" ht="18.75" hidden="1" x14ac:dyDescent="0.25">
      <c r="A110" s="19" t="s">
        <v>69</v>
      </c>
      <c r="B110" s="142" t="s">
        <v>57</v>
      </c>
      <c r="C110" s="124" t="s">
        <v>8</v>
      </c>
      <c r="D110" s="182"/>
      <c r="E110" s="182">
        <f>IF(D110=0,0,(IF($R$2270=2021,VLOOKUP(A110,'SEE - 2021'!$A$6:$E$1681,5,0),(IF($R$2270=2022,VLOOKUP(A110,'SEE - 2022'!$A$6:$E$1791,5,0),(IF($R$2270=2023,VLOOKUP(A110,'SEE - 2023'!$A$6:$E$1796,5,0),0)))))))</f>
        <v>0</v>
      </c>
      <c r="F110" s="182">
        <f>D110*E110</f>
        <v>0</v>
      </c>
      <c r="G110" s="184">
        <f>D110</f>
        <v>0</v>
      </c>
      <c r="H110" s="182">
        <f>E110*0.928</f>
        <v>0</v>
      </c>
      <c r="I110" s="182">
        <f>G110*H110</f>
        <v>0</v>
      </c>
      <c r="J110" s="182">
        <f>IF(P110&gt;G110,P110-G110,0)</f>
        <v>0</v>
      </c>
      <c r="K110" s="182">
        <f>IF(P110&gt;G110,Q110,0)</f>
        <v>0</v>
      </c>
      <c r="L110" s="182">
        <f>J110*K110</f>
        <v>0</v>
      </c>
      <c r="M110" s="182">
        <f>IF(P110&lt;G110,G110-P110,0)</f>
        <v>0</v>
      </c>
      <c r="N110" s="182">
        <f>IF(P110=0,H110,IF(P110&lt;G110,Q110,0))</f>
        <v>0</v>
      </c>
      <c r="O110" s="182">
        <f>M110*N110</f>
        <v>0</v>
      </c>
      <c r="P110" s="182"/>
      <c r="Q110" s="182">
        <f>IF(P110=0,0,IF(H110=0,((IF($R$2270=2021,VLOOKUP(A110,'SEE - 2021'!$A$6:$E$1681,5,0),(IF($R$2270=2022,VLOOKUP(A110,'SEE - 2022'!$A$6:$E$1791,5,0),(IF($R$2270=2023,VLOOKUP(A110,'SEE - 2023'!$A$6:$E$1796,5,0),0)))))*(1-$AC$5))),H110))</f>
        <v>0</v>
      </c>
      <c r="R110" s="182">
        <f>P110*Q110</f>
        <v>0</v>
      </c>
      <c r="S110" s="182">
        <f>P110</f>
        <v>0</v>
      </c>
      <c r="T110" s="182">
        <f>IF(S110=0,0,VLOOKUP(A110,'SEE - 2023'!$A$6:$E$1796,5,0))*(1-$AE$5)</f>
        <v>0</v>
      </c>
      <c r="U110" s="182">
        <f>S110*T110</f>
        <v>0</v>
      </c>
      <c r="V110" s="128"/>
      <c r="W110" s="128"/>
      <c r="X110" s="128"/>
      <c r="Y110" s="128"/>
      <c r="Z110" s="128"/>
      <c r="AA110" s="129"/>
    </row>
    <row r="111" spans="1:27" s="50" customFormat="1" ht="126" hidden="1" x14ac:dyDescent="0.25">
      <c r="A111" s="24"/>
      <c r="B111" s="31" t="s">
        <v>58</v>
      </c>
      <c r="C111" s="21"/>
      <c r="D111" s="233"/>
      <c r="E111" s="229"/>
      <c r="F111" s="23"/>
      <c r="G111" s="30"/>
      <c r="H111" s="229"/>
      <c r="I111" s="23"/>
      <c r="J111" s="30"/>
      <c r="K111" s="22"/>
      <c r="L111" s="23"/>
      <c r="M111" s="30"/>
      <c r="N111" s="22"/>
      <c r="O111" s="23"/>
      <c r="P111" s="233"/>
      <c r="Q111" s="22"/>
      <c r="R111" s="23"/>
      <c r="S111" s="30"/>
      <c r="T111" s="22"/>
      <c r="U111" s="23"/>
      <c r="AA111" s="116"/>
    </row>
    <row r="112" spans="1:27" s="50" customFormat="1" ht="18.75" hidden="1" x14ac:dyDescent="0.25">
      <c r="A112" s="24"/>
      <c r="B112" s="34"/>
      <c r="C112" s="21"/>
      <c r="D112" s="233"/>
      <c r="E112" s="229"/>
      <c r="F112" s="23"/>
      <c r="G112" s="30"/>
      <c r="H112" s="229"/>
      <c r="I112" s="23"/>
      <c r="J112" s="30"/>
      <c r="K112" s="22"/>
      <c r="L112" s="23"/>
      <c r="M112" s="30"/>
      <c r="N112" s="22"/>
      <c r="O112" s="23"/>
      <c r="P112" s="233"/>
      <c r="Q112" s="22"/>
      <c r="R112" s="23"/>
      <c r="S112" s="30"/>
      <c r="T112" s="22"/>
      <c r="U112" s="23"/>
      <c r="AA112" s="116"/>
    </row>
    <row r="113" spans="1:27" s="50" customFormat="1" ht="18.75" hidden="1" x14ac:dyDescent="0.25">
      <c r="A113" s="19" t="s">
        <v>72</v>
      </c>
      <c r="B113" s="142" t="s">
        <v>60</v>
      </c>
      <c r="C113" s="124" t="s">
        <v>61</v>
      </c>
      <c r="D113" s="182"/>
      <c r="E113" s="182">
        <f>IF(D113=0,0,(IF($R$2270=2021,VLOOKUP(A113,'SEE - 2021'!$A$6:$E$1681,5,0),(IF($R$2270=2022,VLOOKUP(A113,'SEE - 2022'!$A$6:$E$1791,5,0),(IF($R$2270=2023,VLOOKUP(A113,'SEE - 2023'!$A$6:$E$1796,5,0),0)))))))</f>
        <v>0</v>
      </c>
      <c r="F113" s="182">
        <f>D113*E113</f>
        <v>0</v>
      </c>
      <c r="G113" s="184">
        <f>D113</f>
        <v>0</v>
      </c>
      <c r="H113" s="182">
        <f>E113*0.928</f>
        <v>0</v>
      </c>
      <c r="I113" s="182">
        <f>G113*H113</f>
        <v>0</v>
      </c>
      <c r="J113" s="182">
        <f>IF(P113&gt;G113,P113-G113,0)</f>
        <v>0</v>
      </c>
      <c r="K113" s="182">
        <f>IF(P113&gt;G113,Q113,0)</f>
        <v>0</v>
      </c>
      <c r="L113" s="182">
        <f>J113*K113</f>
        <v>0</v>
      </c>
      <c r="M113" s="182">
        <f>IF(P113&lt;G113,G113-P113,0)</f>
        <v>0</v>
      </c>
      <c r="N113" s="182">
        <f>IF(P113=0,H113,IF(P113&lt;G113,Q113,0))</f>
        <v>0</v>
      </c>
      <c r="O113" s="182">
        <f>M113*N113</f>
        <v>0</v>
      </c>
      <c r="P113" s="182"/>
      <c r="Q113" s="182">
        <f>IF(P113=0,0,IF(H113=0,((IF($R$2270=2021,VLOOKUP(A113,'SEE - 2021'!$A$6:$E$1681,5,0),(IF($R$2270=2022,VLOOKUP(A113,'SEE - 2022'!$A$6:$E$1791,5,0),(IF($R$2270=2023,VLOOKUP(A113,'SEE - 2023'!$A$6:$E$1796,5,0),0)))))*(1-$AC$5))),H113))</f>
        <v>0</v>
      </c>
      <c r="R113" s="182">
        <f>P113*Q113</f>
        <v>0</v>
      </c>
      <c r="S113" s="182">
        <f>P113</f>
        <v>0</v>
      </c>
      <c r="T113" s="182">
        <f>IF(S113=0,0,VLOOKUP(A113,'SEE - 2023'!$A$6:$E$1796,5,0))*(1-$AE$5)</f>
        <v>0</v>
      </c>
      <c r="U113" s="182">
        <f>S113*T113</f>
        <v>0</v>
      </c>
      <c r="V113" s="128"/>
      <c r="W113" s="128"/>
      <c r="X113" s="128"/>
      <c r="Y113" s="128"/>
      <c r="Z113" s="128"/>
      <c r="AA113" s="129"/>
    </row>
    <row r="114" spans="1:27" s="50" customFormat="1" ht="131.25" hidden="1" customHeight="1" x14ac:dyDescent="0.25">
      <c r="A114" s="24"/>
      <c r="B114" s="31" t="s">
        <v>62</v>
      </c>
      <c r="C114" s="21"/>
      <c r="D114" s="233"/>
      <c r="E114" s="229"/>
      <c r="F114" s="23"/>
      <c r="G114" s="30"/>
      <c r="H114" s="229"/>
      <c r="I114" s="23"/>
      <c r="J114" s="30"/>
      <c r="K114" s="22"/>
      <c r="L114" s="23"/>
      <c r="M114" s="30"/>
      <c r="N114" s="22"/>
      <c r="O114" s="23"/>
      <c r="P114" s="233"/>
      <c r="Q114" s="22"/>
      <c r="R114" s="23"/>
      <c r="S114" s="30"/>
      <c r="T114" s="22"/>
      <c r="U114" s="23"/>
      <c r="AA114" s="116"/>
    </row>
    <row r="115" spans="1:27" s="50" customFormat="1" ht="18.75" hidden="1" x14ac:dyDescent="0.25">
      <c r="A115" s="24"/>
      <c r="B115" s="34"/>
      <c r="C115" s="21"/>
      <c r="D115" s="233"/>
      <c r="E115" s="229"/>
      <c r="F115" s="23"/>
      <c r="G115" s="30"/>
      <c r="H115" s="229"/>
      <c r="I115" s="23"/>
      <c r="J115" s="30"/>
      <c r="K115" s="22"/>
      <c r="L115" s="23"/>
      <c r="M115" s="30"/>
      <c r="N115" s="22"/>
      <c r="O115" s="23"/>
      <c r="P115" s="233"/>
      <c r="Q115" s="22"/>
      <c r="R115" s="23"/>
      <c r="S115" s="30"/>
      <c r="T115" s="22"/>
      <c r="U115" s="23"/>
      <c r="AA115" s="116"/>
    </row>
    <row r="116" spans="1:27" s="50" customFormat="1" ht="18.75" hidden="1" x14ac:dyDescent="0.25">
      <c r="A116" s="19" t="s">
        <v>75</v>
      </c>
      <c r="B116" s="142" t="s">
        <v>64</v>
      </c>
      <c r="C116" s="124" t="s">
        <v>8</v>
      </c>
      <c r="D116" s="182"/>
      <c r="E116" s="182">
        <f>IF(D116=0,0,(IF($R$2270=2021,VLOOKUP(A116,'SEE - 2021'!$A$6:$E$1681,5,0),(IF($R$2270=2022,VLOOKUP(A116,'SEE - 2022'!$A$6:$E$1791,5,0),(IF($R$2270=2023,VLOOKUP(A116,'SEE - 2023'!$A$6:$E$1796,5,0),0)))))))</f>
        <v>0</v>
      </c>
      <c r="F116" s="182">
        <f>D116*E116</f>
        <v>0</v>
      </c>
      <c r="G116" s="184">
        <f>D116</f>
        <v>0</v>
      </c>
      <c r="H116" s="182">
        <f>E116*0.928</f>
        <v>0</v>
      </c>
      <c r="I116" s="182">
        <f>G116*H116</f>
        <v>0</v>
      </c>
      <c r="J116" s="182">
        <f>IF(P116&gt;G116,P116-G116,0)</f>
        <v>0</v>
      </c>
      <c r="K116" s="182">
        <f>IF(P116&gt;G116,Q116,0)</f>
        <v>0</v>
      </c>
      <c r="L116" s="182">
        <f>J116*K116</f>
        <v>0</v>
      </c>
      <c r="M116" s="182">
        <f>IF(P116&lt;G116,G116-P116,0)</f>
        <v>0</v>
      </c>
      <c r="N116" s="182">
        <f>IF(P116=0,H116,IF(P116&lt;G116,Q116,0))</f>
        <v>0</v>
      </c>
      <c r="O116" s="182">
        <f>M116*N116</f>
        <v>0</v>
      </c>
      <c r="P116" s="182"/>
      <c r="Q116" s="182">
        <f>IF(P116=0,0,IF(H116=0,((IF($R$2270=2021,VLOOKUP(A116,'SEE - 2021'!$A$6:$E$1681,5,0),(IF($R$2270=2022,VLOOKUP(A116,'SEE - 2022'!$A$6:$E$1791,5,0),(IF($R$2270=2023,VLOOKUP(A116,'SEE - 2023'!$A$6:$E$1796,5,0),0)))))*(1-$AC$5))),H116))</f>
        <v>0</v>
      </c>
      <c r="R116" s="182">
        <f>P116*Q116</f>
        <v>0</v>
      </c>
      <c r="S116" s="182">
        <f>P116</f>
        <v>0</v>
      </c>
      <c r="T116" s="182">
        <f>IF(S116=0,0,VLOOKUP(A116,'SEE - 2023'!$A$6:$E$1796,5,0))*(1-$AE$5)</f>
        <v>0</v>
      </c>
      <c r="U116" s="182">
        <f>S116*T116</f>
        <v>0</v>
      </c>
      <c r="V116" s="128"/>
      <c r="W116" s="128"/>
      <c r="X116" s="128"/>
      <c r="Y116" s="128"/>
      <c r="Z116" s="128"/>
      <c r="AA116" s="129"/>
    </row>
    <row r="117" spans="1:27" s="50" customFormat="1" ht="131.25" hidden="1" customHeight="1" x14ac:dyDescent="0.25">
      <c r="A117" s="24"/>
      <c r="B117" s="31" t="s">
        <v>65</v>
      </c>
      <c r="C117" s="21"/>
      <c r="D117" s="233"/>
      <c r="E117" s="229"/>
      <c r="F117" s="23"/>
      <c r="G117" s="30"/>
      <c r="H117" s="229"/>
      <c r="I117" s="23"/>
      <c r="J117" s="30"/>
      <c r="K117" s="22"/>
      <c r="L117" s="23"/>
      <c r="M117" s="30"/>
      <c r="N117" s="22"/>
      <c r="O117" s="23"/>
      <c r="P117" s="233"/>
      <c r="Q117" s="22"/>
      <c r="R117" s="23"/>
      <c r="S117" s="30"/>
      <c r="T117" s="22"/>
      <c r="U117" s="23"/>
      <c r="AA117" s="116"/>
    </row>
    <row r="118" spans="1:27" s="50" customFormat="1" ht="18.75" hidden="1" x14ac:dyDescent="0.25">
      <c r="A118" s="24"/>
      <c r="B118" s="34"/>
      <c r="C118" s="21"/>
      <c r="D118" s="233"/>
      <c r="E118" s="229"/>
      <c r="F118" s="23"/>
      <c r="G118" s="30"/>
      <c r="H118" s="229"/>
      <c r="I118" s="23"/>
      <c r="J118" s="30"/>
      <c r="K118" s="22"/>
      <c r="L118" s="23"/>
      <c r="M118" s="30"/>
      <c r="N118" s="22"/>
      <c r="O118" s="23"/>
      <c r="P118" s="233"/>
      <c r="Q118" s="22"/>
      <c r="R118" s="23"/>
      <c r="S118" s="30"/>
      <c r="T118" s="22"/>
      <c r="U118" s="23"/>
      <c r="AA118" s="116"/>
    </row>
    <row r="119" spans="1:27" s="50" customFormat="1" ht="18.75" hidden="1" x14ac:dyDescent="0.25">
      <c r="A119" s="19" t="s">
        <v>77</v>
      </c>
      <c r="B119" s="142" t="s">
        <v>67</v>
      </c>
      <c r="C119" s="124" t="s">
        <v>8</v>
      </c>
      <c r="D119" s="182"/>
      <c r="E119" s="182">
        <f>IF(D119=0,0,(IF($R$2270=2021,VLOOKUP(A119,'SEE - 2021'!$A$6:$E$1681,5,0),(IF($R$2270=2022,VLOOKUP(A119,'SEE - 2022'!$A$6:$E$1791,5,0),(IF($R$2270=2023,VLOOKUP(A119,'SEE - 2023'!$A$6:$E$1796,5,0),0)))))))</f>
        <v>0</v>
      </c>
      <c r="F119" s="182">
        <f>D119*E119</f>
        <v>0</v>
      </c>
      <c r="G119" s="184">
        <f>D119</f>
        <v>0</v>
      </c>
      <c r="H119" s="182">
        <f>E119*0.928</f>
        <v>0</v>
      </c>
      <c r="I119" s="182">
        <f>G119*H119</f>
        <v>0</v>
      </c>
      <c r="J119" s="182">
        <f>IF(P119&gt;G119,P119-G119,0)</f>
        <v>0</v>
      </c>
      <c r="K119" s="182">
        <f>IF(P119&gt;G119,Q119,0)</f>
        <v>0</v>
      </c>
      <c r="L119" s="182">
        <f>J119*K119</f>
        <v>0</v>
      </c>
      <c r="M119" s="182">
        <f>IF(P119&lt;G119,G119-P119,0)</f>
        <v>0</v>
      </c>
      <c r="N119" s="182">
        <f>IF(P119=0,H119,IF(P119&lt;G119,Q119,0))</f>
        <v>0</v>
      </c>
      <c r="O119" s="182">
        <f>M119*N119</f>
        <v>0</v>
      </c>
      <c r="P119" s="182"/>
      <c r="Q119" s="182">
        <f>IF(P119=0,0,IF(H119=0,((IF($R$2270=2021,VLOOKUP(A119,'SEE - 2021'!$A$6:$E$1681,5,0),(IF($R$2270=2022,VLOOKUP(A119,'SEE - 2022'!$A$6:$E$1791,5,0),(IF($R$2270=2023,VLOOKUP(A119,'SEE - 2023'!$A$6:$E$1796,5,0),0)))))*(1-$AC$5))),H119))</f>
        <v>0</v>
      </c>
      <c r="R119" s="182">
        <f>P119*Q119</f>
        <v>0</v>
      </c>
      <c r="S119" s="182">
        <f>P119</f>
        <v>0</v>
      </c>
      <c r="T119" s="182">
        <f>IF(S119=0,0,VLOOKUP(A119,'SEE - 2023'!$A$6:$E$1796,5,0))*(1-$AE$5)</f>
        <v>0</v>
      </c>
      <c r="U119" s="182">
        <f>S119*T119</f>
        <v>0</v>
      </c>
      <c r="V119" s="128"/>
      <c r="W119" s="128"/>
      <c r="X119" s="128"/>
      <c r="Y119" s="128"/>
      <c r="Z119" s="128"/>
      <c r="AA119" s="129"/>
    </row>
    <row r="120" spans="1:27" s="50" customFormat="1" ht="138.75" hidden="1" customHeight="1" x14ac:dyDescent="0.25">
      <c r="A120" s="24"/>
      <c r="B120" s="31" t="s">
        <v>68</v>
      </c>
      <c r="C120" s="21"/>
      <c r="D120" s="233"/>
      <c r="E120" s="229"/>
      <c r="F120" s="23"/>
      <c r="G120" s="30"/>
      <c r="H120" s="229"/>
      <c r="I120" s="23"/>
      <c r="J120" s="30"/>
      <c r="K120" s="22"/>
      <c r="L120" s="23"/>
      <c r="M120" s="30"/>
      <c r="N120" s="22"/>
      <c r="O120" s="23"/>
      <c r="P120" s="233"/>
      <c r="Q120" s="22"/>
      <c r="R120" s="23"/>
      <c r="S120" s="30"/>
      <c r="T120" s="22"/>
      <c r="U120" s="23"/>
      <c r="AA120" s="116"/>
    </row>
    <row r="121" spans="1:27" s="50" customFormat="1" ht="18.75" hidden="1" x14ac:dyDescent="0.25">
      <c r="A121" s="24"/>
      <c r="B121" s="34"/>
      <c r="C121" s="21"/>
      <c r="D121" s="233"/>
      <c r="E121" s="229"/>
      <c r="F121" s="23"/>
      <c r="G121" s="30"/>
      <c r="H121" s="229"/>
      <c r="I121" s="23"/>
      <c r="J121" s="30"/>
      <c r="K121" s="22"/>
      <c r="L121" s="23"/>
      <c r="M121" s="30"/>
      <c r="N121" s="22"/>
      <c r="O121" s="23"/>
      <c r="P121" s="233"/>
      <c r="Q121" s="22"/>
      <c r="R121" s="23"/>
      <c r="S121" s="30"/>
      <c r="T121" s="22"/>
      <c r="U121" s="23"/>
      <c r="AA121" s="116"/>
    </row>
    <row r="122" spans="1:27" s="50" customFormat="1" ht="18.75" hidden="1" x14ac:dyDescent="0.25">
      <c r="A122" s="19" t="s">
        <v>78</v>
      </c>
      <c r="B122" s="142" t="s">
        <v>70</v>
      </c>
      <c r="C122" s="124" t="s">
        <v>8</v>
      </c>
      <c r="D122" s="182"/>
      <c r="E122" s="182">
        <f>IF(D122=0,0,(IF($R$2270=2021,VLOOKUP(A122,'SEE - 2021'!$A$6:$E$1681,5,0),(IF($R$2270=2022,VLOOKUP(A122,'SEE - 2022'!$A$6:$E$1791,5,0),(IF($R$2270=2023,VLOOKUP(A122,'SEE - 2023'!$A$6:$E$1796,5,0),0)))))))</f>
        <v>0</v>
      </c>
      <c r="F122" s="182">
        <f>D122*E122</f>
        <v>0</v>
      </c>
      <c r="G122" s="184">
        <f>D122</f>
        <v>0</v>
      </c>
      <c r="H122" s="182">
        <f>E122*0.928</f>
        <v>0</v>
      </c>
      <c r="I122" s="182">
        <f>G122*H122</f>
        <v>0</v>
      </c>
      <c r="J122" s="182">
        <f>IF(P122&gt;G122,P122-G122,0)</f>
        <v>0</v>
      </c>
      <c r="K122" s="182">
        <f>IF(P122&gt;G122,Q122,0)</f>
        <v>0</v>
      </c>
      <c r="L122" s="182">
        <f>J122*K122</f>
        <v>0</v>
      </c>
      <c r="M122" s="182">
        <f>IF(P122&lt;G122,G122-P122,0)</f>
        <v>0</v>
      </c>
      <c r="N122" s="182">
        <f>IF(P122=0,H122,IF(P122&lt;G122,Q122,0))</f>
        <v>0</v>
      </c>
      <c r="O122" s="182">
        <f>M122*N122</f>
        <v>0</v>
      </c>
      <c r="P122" s="182"/>
      <c r="Q122" s="182">
        <f>IF(P122=0,0,IF(H122=0,((IF($R$2270=2021,VLOOKUP(A122,'SEE - 2021'!$A$6:$E$1681,5,0),(IF($R$2270=2022,VLOOKUP(A122,'SEE - 2022'!$A$6:$E$1791,5,0),(IF($R$2270=2023,VLOOKUP(A122,'SEE - 2023'!$A$6:$E$1796,5,0),0)))))*(1-$AC$5))),H122))</f>
        <v>0</v>
      </c>
      <c r="R122" s="182">
        <f>P122*Q122</f>
        <v>0</v>
      </c>
      <c r="S122" s="182">
        <f>P122</f>
        <v>0</v>
      </c>
      <c r="T122" s="182">
        <f>IF(S122=0,0,VLOOKUP(A122,'SEE - 2023'!$A$6:$E$1796,5,0))*(1-$AE$5)</f>
        <v>0</v>
      </c>
      <c r="U122" s="182">
        <f>S122*T122</f>
        <v>0</v>
      </c>
      <c r="V122" s="128"/>
      <c r="W122" s="128"/>
      <c r="X122" s="128"/>
      <c r="Y122" s="128"/>
      <c r="Z122" s="128"/>
      <c r="AA122" s="129"/>
    </row>
    <row r="123" spans="1:27" s="50" customFormat="1" ht="141.75" hidden="1" customHeight="1" x14ac:dyDescent="0.25">
      <c r="A123" s="24"/>
      <c r="B123" s="31" t="s">
        <v>71</v>
      </c>
      <c r="C123" s="21"/>
      <c r="D123" s="233"/>
      <c r="E123" s="229"/>
      <c r="F123" s="23"/>
      <c r="G123" s="30"/>
      <c r="H123" s="229"/>
      <c r="I123" s="23"/>
      <c r="J123" s="30"/>
      <c r="K123" s="22"/>
      <c r="L123" s="23"/>
      <c r="M123" s="30"/>
      <c r="N123" s="22"/>
      <c r="O123" s="23"/>
      <c r="P123" s="233"/>
      <c r="Q123" s="22"/>
      <c r="R123" s="23"/>
      <c r="S123" s="30"/>
      <c r="T123" s="22"/>
      <c r="U123" s="23"/>
      <c r="AA123" s="116"/>
    </row>
    <row r="124" spans="1:27" s="50" customFormat="1" ht="18.75" hidden="1" x14ac:dyDescent="0.25">
      <c r="A124" s="24"/>
      <c r="B124" s="34"/>
      <c r="C124" s="21"/>
      <c r="D124" s="233"/>
      <c r="E124" s="229"/>
      <c r="F124" s="23"/>
      <c r="G124" s="30"/>
      <c r="H124" s="229"/>
      <c r="I124" s="23"/>
      <c r="J124" s="30"/>
      <c r="K124" s="22"/>
      <c r="L124" s="23"/>
      <c r="M124" s="30"/>
      <c r="N124" s="22"/>
      <c r="O124" s="23"/>
      <c r="P124" s="233"/>
      <c r="Q124" s="22"/>
      <c r="R124" s="23"/>
      <c r="S124" s="30"/>
      <c r="T124" s="22"/>
      <c r="U124" s="23"/>
      <c r="AA124" s="116"/>
    </row>
    <row r="125" spans="1:27" s="50" customFormat="1" ht="18.75" hidden="1" x14ac:dyDescent="0.25">
      <c r="A125" s="19" t="s">
        <v>79</v>
      </c>
      <c r="B125" s="142" t="s">
        <v>73</v>
      </c>
      <c r="C125" s="124" t="s">
        <v>8</v>
      </c>
      <c r="D125" s="182"/>
      <c r="E125" s="182">
        <f>IF(D125=0,0,(IF($R$2270=2021,VLOOKUP(A125,'SEE - 2021'!$A$6:$E$1681,5,0),(IF($R$2270=2022,VLOOKUP(A125,'SEE - 2022'!$A$6:$E$1791,5,0),(IF($R$2270=2023,VLOOKUP(A125,'SEE - 2023'!$A$6:$E$1796,5,0),0)))))))</f>
        <v>0</v>
      </c>
      <c r="F125" s="182">
        <f>D125*E125</f>
        <v>0</v>
      </c>
      <c r="G125" s="184">
        <f>D125</f>
        <v>0</v>
      </c>
      <c r="H125" s="182">
        <f>E125*0.928</f>
        <v>0</v>
      </c>
      <c r="I125" s="182">
        <f>G125*H125</f>
        <v>0</v>
      </c>
      <c r="J125" s="182">
        <f>IF(P125&gt;G125,P125-G125,0)</f>
        <v>0</v>
      </c>
      <c r="K125" s="182">
        <f>IF(P125&gt;G125,Q125,0)</f>
        <v>0</v>
      </c>
      <c r="L125" s="182">
        <f>J125*K125</f>
        <v>0</v>
      </c>
      <c r="M125" s="182">
        <f>IF(P125&lt;G125,G125-P125,0)</f>
        <v>0</v>
      </c>
      <c r="N125" s="182">
        <f>IF(P125=0,H125,IF(P125&lt;G125,Q125,0))</f>
        <v>0</v>
      </c>
      <c r="O125" s="182">
        <f>M125*N125</f>
        <v>0</v>
      </c>
      <c r="P125" s="182"/>
      <c r="Q125" s="182">
        <f>IF(P125=0,0,IF(H125=0,((IF($R$2270=2021,VLOOKUP(A125,'SEE - 2021'!$A$6:$E$1681,5,0),(IF($R$2270=2022,VLOOKUP(A125,'SEE - 2022'!$A$6:$E$1791,5,0),(IF($R$2270=2023,VLOOKUP(A125,'SEE - 2023'!$A$6:$E$1796,5,0),0)))))*(1-$AC$5))),H125))</f>
        <v>0</v>
      </c>
      <c r="R125" s="182">
        <f>P125*Q125</f>
        <v>0</v>
      </c>
      <c r="S125" s="182">
        <f>P125</f>
        <v>0</v>
      </c>
      <c r="T125" s="182">
        <f>IF(S125=0,0,VLOOKUP(A125,'SEE - 2023'!$A$6:$E$1796,5,0))*(1-$AE$5)</f>
        <v>0</v>
      </c>
      <c r="U125" s="182">
        <f>S125*T125</f>
        <v>0</v>
      </c>
      <c r="V125" s="128"/>
      <c r="W125" s="128"/>
      <c r="X125" s="128"/>
      <c r="Y125" s="128"/>
      <c r="Z125" s="128"/>
      <c r="AA125" s="129"/>
    </row>
    <row r="126" spans="1:27" s="50" customFormat="1" ht="137.25" hidden="1" customHeight="1" x14ac:dyDescent="0.25">
      <c r="A126" s="24"/>
      <c r="B126" s="31" t="s">
        <v>74</v>
      </c>
      <c r="C126" s="21"/>
      <c r="D126" s="233"/>
      <c r="E126" s="229"/>
      <c r="F126" s="23"/>
      <c r="G126" s="30"/>
      <c r="H126" s="229"/>
      <c r="I126" s="23"/>
      <c r="J126" s="30"/>
      <c r="K126" s="22"/>
      <c r="L126" s="23"/>
      <c r="M126" s="30"/>
      <c r="N126" s="22"/>
      <c r="O126" s="23"/>
      <c r="P126" s="233"/>
      <c r="Q126" s="22"/>
      <c r="R126" s="23"/>
      <c r="S126" s="30"/>
      <c r="T126" s="22"/>
      <c r="U126" s="23"/>
      <c r="AA126" s="116"/>
    </row>
    <row r="127" spans="1:27" s="50" customFormat="1" ht="18.75" hidden="1" x14ac:dyDescent="0.25">
      <c r="A127" s="24"/>
      <c r="B127" s="34"/>
      <c r="C127" s="21"/>
      <c r="D127" s="233"/>
      <c r="E127" s="229"/>
      <c r="F127" s="23"/>
      <c r="G127" s="30"/>
      <c r="H127" s="229"/>
      <c r="I127" s="23"/>
      <c r="J127" s="30"/>
      <c r="K127" s="22"/>
      <c r="L127" s="23"/>
      <c r="M127" s="30"/>
      <c r="N127" s="22"/>
      <c r="O127" s="23"/>
      <c r="P127" s="233"/>
      <c r="Q127" s="22"/>
      <c r="R127" s="23"/>
      <c r="S127" s="30"/>
      <c r="T127" s="22"/>
      <c r="U127" s="23"/>
      <c r="AA127" s="116"/>
    </row>
    <row r="128" spans="1:27" s="50" customFormat="1" ht="18.75" hidden="1" x14ac:dyDescent="0.25">
      <c r="A128" s="19" t="s">
        <v>81</v>
      </c>
      <c r="B128" s="142" t="s">
        <v>76</v>
      </c>
      <c r="C128" s="124" t="s">
        <v>8</v>
      </c>
      <c r="D128" s="182"/>
      <c r="E128" s="182">
        <f>IF(D128=0,0,(IF($R$2270=2021,VLOOKUP(A128,'SEE - 2021'!$A$6:$E$1681,5,0),(IF($R$2270=2022,VLOOKUP(A128,'SEE - 2022'!$A$6:$E$1791,5,0),(IF($R$2270=2023,VLOOKUP(A128,'SEE - 2023'!$A$6:$E$1796,5,0),0)))))))</f>
        <v>0</v>
      </c>
      <c r="F128" s="182">
        <f>D128*E128</f>
        <v>0</v>
      </c>
      <c r="G128" s="184">
        <f>D128</f>
        <v>0</v>
      </c>
      <c r="H128" s="182">
        <f>E128*0.928</f>
        <v>0</v>
      </c>
      <c r="I128" s="182">
        <f>G128*H128</f>
        <v>0</v>
      </c>
      <c r="J128" s="182">
        <f>IF(P128&gt;G128,P128-G128,0)</f>
        <v>0</v>
      </c>
      <c r="K128" s="182">
        <f>IF(P128&gt;G128,Q128,0)</f>
        <v>0</v>
      </c>
      <c r="L128" s="182">
        <f>J128*K128</f>
        <v>0</v>
      </c>
      <c r="M128" s="182">
        <f>IF(P128&lt;G128,G128-P128,0)</f>
        <v>0</v>
      </c>
      <c r="N128" s="182">
        <f>IF(P128=0,H128,IF(P128&lt;G128,Q128,0))</f>
        <v>0</v>
      </c>
      <c r="O128" s="182">
        <f>M128*N128</f>
        <v>0</v>
      </c>
      <c r="P128" s="182"/>
      <c r="Q128" s="182">
        <f>IF(P128=0,0,IF(H128=0,((IF($R$2270=2021,VLOOKUP(A128,'SEE - 2021'!$A$6:$E$1681,5,0),(IF($R$2270=2022,VLOOKUP(A128,'SEE - 2022'!$A$6:$E$1791,5,0),(IF($R$2270=2023,VLOOKUP(A128,'SEE - 2023'!$A$6:$E$1796,5,0),0)))))*(1-$AC$5))),H128))</f>
        <v>0</v>
      </c>
      <c r="R128" s="182">
        <f>P128*Q128</f>
        <v>0</v>
      </c>
      <c r="S128" s="182">
        <f>P128</f>
        <v>0</v>
      </c>
      <c r="T128" s="182">
        <f>IF(S128=0,0,VLOOKUP(A128,'SEE - 2023'!$A$6:$E$1796,5,0))*(1-$AE$5)</f>
        <v>0</v>
      </c>
      <c r="U128" s="182">
        <f>S128*T128</f>
        <v>0</v>
      </c>
      <c r="V128" s="128"/>
      <c r="W128" s="128"/>
      <c r="X128" s="128"/>
      <c r="Y128" s="128"/>
      <c r="Z128" s="128"/>
      <c r="AA128" s="129"/>
    </row>
    <row r="129" spans="1:27" s="50" customFormat="1" ht="125.25" hidden="1" customHeight="1" x14ac:dyDescent="0.25">
      <c r="A129" s="24"/>
      <c r="B129" s="31" t="s">
        <v>912</v>
      </c>
      <c r="C129" s="21"/>
      <c r="D129" s="233"/>
      <c r="E129" s="229"/>
      <c r="F129" s="23"/>
      <c r="G129" s="30"/>
      <c r="H129" s="229"/>
      <c r="I129" s="23"/>
      <c r="J129" s="30"/>
      <c r="K129" s="22"/>
      <c r="L129" s="23"/>
      <c r="M129" s="30"/>
      <c r="N129" s="22"/>
      <c r="O129" s="23"/>
      <c r="P129" s="233"/>
      <c r="Q129" s="22"/>
      <c r="R129" s="23"/>
      <c r="S129" s="30"/>
      <c r="T129" s="22"/>
      <c r="U129" s="23"/>
      <c r="AA129" s="116"/>
    </row>
    <row r="130" spans="1:27" s="50" customFormat="1" ht="18.75" hidden="1" x14ac:dyDescent="0.25">
      <c r="A130" s="24"/>
      <c r="B130" s="34"/>
      <c r="C130" s="21"/>
      <c r="D130" s="233"/>
      <c r="E130" s="229"/>
      <c r="F130" s="23"/>
      <c r="G130" s="30"/>
      <c r="H130" s="229"/>
      <c r="I130" s="23"/>
      <c r="J130" s="30"/>
      <c r="K130" s="22"/>
      <c r="L130" s="23"/>
      <c r="M130" s="30"/>
      <c r="N130" s="22"/>
      <c r="O130" s="23"/>
      <c r="P130" s="233"/>
      <c r="Q130" s="22"/>
      <c r="R130" s="23"/>
      <c r="S130" s="30"/>
      <c r="T130" s="22"/>
      <c r="U130" s="23"/>
      <c r="AA130" s="116"/>
    </row>
    <row r="131" spans="1:27" s="50" customFormat="1" ht="18.75" hidden="1" x14ac:dyDescent="0.25">
      <c r="A131" s="19" t="s">
        <v>82</v>
      </c>
      <c r="B131" s="142" t="s">
        <v>1254</v>
      </c>
      <c r="C131" s="124" t="s">
        <v>8</v>
      </c>
      <c r="D131" s="182"/>
      <c r="E131" s="182">
        <f>IF(D131=0,0,(IF($R$2270=2021,VLOOKUP(A131,'SEE - 2021'!$A$6:$E$1681,5,0),(IF($R$2270=2022,VLOOKUP(A131,'SEE - 2022'!$A$6:$E$1791,5,0),(IF($R$2270=2023,VLOOKUP(A131,'SEE - 2023'!$A$6:$E$1796,5,0),0)))))))</f>
        <v>0</v>
      </c>
      <c r="F131" s="182">
        <f>D131*E131</f>
        <v>0</v>
      </c>
      <c r="G131" s="184">
        <f>D131</f>
        <v>0</v>
      </c>
      <c r="H131" s="182">
        <f>E131*0.928</f>
        <v>0</v>
      </c>
      <c r="I131" s="182">
        <f>G131*H131</f>
        <v>0</v>
      </c>
      <c r="J131" s="182">
        <f>IF(P131&gt;G131,P131-G131,0)</f>
        <v>0</v>
      </c>
      <c r="K131" s="182">
        <f>IF(P131&gt;G131,Q131,0)</f>
        <v>0</v>
      </c>
      <c r="L131" s="182">
        <f>J131*K131</f>
        <v>0</v>
      </c>
      <c r="M131" s="182">
        <f>IF(P131&lt;G131,G131-P131,0)</f>
        <v>0</v>
      </c>
      <c r="N131" s="182">
        <f>IF(P131=0,H131,IF(P131&lt;G131,Q131,0))</f>
        <v>0</v>
      </c>
      <c r="O131" s="182">
        <f>M131*N131</f>
        <v>0</v>
      </c>
      <c r="P131" s="182"/>
      <c r="Q131" s="182">
        <f>IF(P131=0,0,IF(H131=0,((IF($R$2270=2021,VLOOKUP(A131,'SEE - 2021'!$A$6:$E$1681,5,0),(IF($R$2270=2022,VLOOKUP(A131,'SEE - 2022'!$A$6:$E$1791,5,0),(IF($R$2270=2023,VLOOKUP(A131,'SEE - 2023'!$A$6:$E$1796,5,0),0)))))*(1-$AC$5))),H131))</f>
        <v>0</v>
      </c>
      <c r="R131" s="182">
        <f>P131*Q131</f>
        <v>0</v>
      </c>
      <c r="S131" s="182">
        <f>P131</f>
        <v>0</v>
      </c>
      <c r="T131" s="182">
        <f>IF(S131=0,0,VLOOKUP(A131,'SEE - 2023'!$A$6:$E$1796,5,0))*(1-$AE$5)</f>
        <v>0</v>
      </c>
      <c r="U131" s="182">
        <f>S131*T131</f>
        <v>0</v>
      </c>
      <c r="V131" s="128"/>
      <c r="W131" s="128"/>
      <c r="X131" s="128"/>
      <c r="Y131" s="128"/>
      <c r="Z131" s="128"/>
      <c r="AA131" s="129"/>
    </row>
    <row r="132" spans="1:27" s="50" customFormat="1" ht="141.75" hidden="1" x14ac:dyDescent="0.25">
      <c r="A132" s="24"/>
      <c r="B132" s="51" t="s">
        <v>811</v>
      </c>
      <c r="C132" s="21"/>
      <c r="D132" s="233"/>
      <c r="E132" s="229"/>
      <c r="F132" s="23"/>
      <c r="G132" s="30"/>
      <c r="H132" s="229"/>
      <c r="I132" s="23"/>
      <c r="J132" s="30"/>
      <c r="K132" s="22"/>
      <c r="L132" s="23"/>
      <c r="M132" s="30"/>
      <c r="N132" s="22"/>
      <c r="O132" s="23"/>
      <c r="P132" s="233"/>
      <c r="Q132" s="22"/>
      <c r="R132" s="23"/>
      <c r="S132" s="30"/>
      <c r="T132" s="22"/>
      <c r="U132" s="23"/>
      <c r="AA132" s="116"/>
    </row>
    <row r="133" spans="1:27" s="50" customFormat="1" ht="18.75" hidden="1" x14ac:dyDescent="0.25">
      <c r="A133" s="24"/>
      <c r="B133" s="52"/>
      <c r="C133" s="21"/>
      <c r="D133" s="233"/>
      <c r="E133" s="229"/>
      <c r="F133" s="23"/>
      <c r="G133" s="30"/>
      <c r="H133" s="229"/>
      <c r="I133" s="23"/>
      <c r="J133" s="30"/>
      <c r="K133" s="22"/>
      <c r="L133" s="23"/>
      <c r="M133" s="30"/>
      <c r="N133" s="22"/>
      <c r="O133" s="23"/>
      <c r="P133" s="233"/>
      <c r="Q133" s="22"/>
      <c r="R133" s="23"/>
      <c r="S133" s="30"/>
      <c r="T133" s="22"/>
      <c r="U133" s="23"/>
      <c r="AA133" s="116"/>
    </row>
    <row r="134" spans="1:27" s="50" customFormat="1" ht="18.75" hidden="1" x14ac:dyDescent="0.25">
      <c r="A134" s="19" t="s">
        <v>84</v>
      </c>
      <c r="B134" s="141" t="s">
        <v>755</v>
      </c>
      <c r="C134" s="124" t="s">
        <v>8</v>
      </c>
      <c r="D134" s="182"/>
      <c r="E134" s="182">
        <f>IF(D134=0,0,(IF($R$2270=2021,VLOOKUP(A134,'SEE - 2021'!$A$6:$E$1681,5,0),(IF($R$2270=2022,VLOOKUP(A134,'SEE - 2022'!$A$6:$E$1791,5,0),(IF($R$2270=2023,VLOOKUP(A134,'SEE - 2023'!$A$6:$E$1796,5,0),0)))))))</f>
        <v>0</v>
      </c>
      <c r="F134" s="182">
        <f>D134*E134</f>
        <v>0</v>
      </c>
      <c r="G134" s="184">
        <f>D134</f>
        <v>0</v>
      </c>
      <c r="H134" s="182">
        <f>E134*0.928</f>
        <v>0</v>
      </c>
      <c r="I134" s="182">
        <f>G134*H134</f>
        <v>0</v>
      </c>
      <c r="J134" s="182">
        <f>IF(P134&gt;G134,P134-G134,0)</f>
        <v>0</v>
      </c>
      <c r="K134" s="182">
        <f>IF(P134&gt;G134,Q134,0)</f>
        <v>0</v>
      </c>
      <c r="L134" s="182">
        <f>J134*K134</f>
        <v>0</v>
      </c>
      <c r="M134" s="182">
        <f>IF(P134&lt;G134,G134-P134,0)</f>
        <v>0</v>
      </c>
      <c r="N134" s="182">
        <f>IF(P134=0,H134,IF(P134&lt;G134,Q134,0))</f>
        <v>0</v>
      </c>
      <c r="O134" s="182">
        <f>M134*N134</f>
        <v>0</v>
      </c>
      <c r="P134" s="182"/>
      <c r="Q134" s="182">
        <f>IF(P134=0,0,IF(H134=0,((IF($R$2270=2021,VLOOKUP(A134,'SEE - 2021'!$A$6:$E$1681,5,0),(IF($R$2270=2022,VLOOKUP(A134,'SEE - 2022'!$A$6:$E$1791,5,0),(IF($R$2270=2023,VLOOKUP(A134,'SEE - 2023'!$A$6:$E$1796,5,0),0)))))*(1-$AC$5))),H134))</f>
        <v>0</v>
      </c>
      <c r="R134" s="182">
        <f>P134*Q134</f>
        <v>0</v>
      </c>
      <c r="S134" s="182">
        <f>P134</f>
        <v>0</v>
      </c>
      <c r="T134" s="182">
        <f>IF(S134=0,0,VLOOKUP(A134,'SEE - 2023'!$A$6:$E$1796,5,0))*(1-$AE$5)</f>
        <v>0</v>
      </c>
      <c r="U134" s="182">
        <f>S134*T134</f>
        <v>0</v>
      </c>
      <c r="V134" s="128"/>
      <c r="W134" s="128"/>
      <c r="X134" s="128"/>
      <c r="Y134" s="128"/>
      <c r="Z134" s="128"/>
      <c r="AA134" s="129"/>
    </row>
    <row r="135" spans="1:27" s="50" customFormat="1" ht="141.75" hidden="1" x14ac:dyDescent="0.25">
      <c r="A135" s="24"/>
      <c r="B135" s="51" t="s">
        <v>756</v>
      </c>
      <c r="C135" s="21"/>
      <c r="D135" s="233"/>
      <c r="E135" s="229"/>
      <c r="F135" s="23"/>
      <c r="G135" s="30"/>
      <c r="H135" s="229"/>
      <c r="I135" s="23"/>
      <c r="J135" s="30"/>
      <c r="K135" s="22"/>
      <c r="L135" s="23"/>
      <c r="M135" s="30"/>
      <c r="N135" s="22"/>
      <c r="O135" s="23"/>
      <c r="P135" s="233"/>
      <c r="Q135" s="22"/>
      <c r="R135" s="23"/>
      <c r="S135" s="30"/>
      <c r="T135" s="22"/>
      <c r="U135" s="23"/>
      <c r="AA135" s="116"/>
    </row>
    <row r="136" spans="1:27" s="50" customFormat="1" ht="18.75" hidden="1" x14ac:dyDescent="0.25">
      <c r="A136" s="24"/>
      <c r="B136" s="51"/>
      <c r="C136" s="21"/>
      <c r="D136" s="233"/>
      <c r="E136" s="229"/>
      <c r="F136" s="23"/>
      <c r="G136" s="30"/>
      <c r="H136" s="229"/>
      <c r="I136" s="23"/>
      <c r="J136" s="30"/>
      <c r="K136" s="22"/>
      <c r="L136" s="23"/>
      <c r="M136" s="30"/>
      <c r="N136" s="22"/>
      <c r="O136" s="23"/>
      <c r="P136" s="233"/>
      <c r="Q136" s="22"/>
      <c r="R136" s="23"/>
      <c r="S136" s="30"/>
      <c r="T136" s="22"/>
      <c r="U136" s="23"/>
      <c r="AA136" s="116"/>
    </row>
    <row r="137" spans="1:27" s="50" customFormat="1" ht="31.5" hidden="1" x14ac:dyDescent="0.25">
      <c r="A137" s="19" t="s">
        <v>795</v>
      </c>
      <c r="B137" s="141" t="s">
        <v>758</v>
      </c>
      <c r="C137" s="124" t="s">
        <v>8</v>
      </c>
      <c r="D137" s="182"/>
      <c r="E137" s="182">
        <f>IF(D137=0,0,(IF($R$2270=2021,VLOOKUP(A137,'SEE - 2021'!$A$6:$E$1681,5,0),(IF($R$2270=2022,VLOOKUP(A137,'SEE - 2022'!$A$6:$E$1791,5,0),(IF($R$2270=2023,VLOOKUP(A137,'SEE - 2023'!$A$6:$E$1796,5,0),0)))))))</f>
        <v>0</v>
      </c>
      <c r="F137" s="182">
        <f>D137*E137</f>
        <v>0</v>
      </c>
      <c r="G137" s="184">
        <f>D137</f>
        <v>0</v>
      </c>
      <c r="H137" s="182">
        <f>E137*0.928</f>
        <v>0</v>
      </c>
      <c r="I137" s="182">
        <f>G137*H137</f>
        <v>0</v>
      </c>
      <c r="J137" s="182">
        <f>IF(P137&gt;G137,P137-G137,0)</f>
        <v>0</v>
      </c>
      <c r="K137" s="182">
        <f>IF(P137&gt;G137,Q137,0)</f>
        <v>0</v>
      </c>
      <c r="L137" s="182">
        <f>J137*K137</f>
        <v>0</v>
      </c>
      <c r="M137" s="182">
        <f>IF(P137&lt;G137,G137-P137,0)</f>
        <v>0</v>
      </c>
      <c r="N137" s="182">
        <f>IF(P137=0,H137,IF(P137&lt;G137,Q137,0))</f>
        <v>0</v>
      </c>
      <c r="O137" s="182">
        <f>M137*N137</f>
        <v>0</v>
      </c>
      <c r="P137" s="182"/>
      <c r="Q137" s="182">
        <f>IF(P137=0,0,IF(H137=0,((IF($R$2270=2021,VLOOKUP(A137,'SEE - 2021'!$A$6:$E$1681,5,0),(IF($R$2270=2022,VLOOKUP(A137,'SEE - 2022'!$A$6:$E$1791,5,0),(IF($R$2270=2023,VLOOKUP(A137,'SEE - 2023'!$A$6:$E$1796,5,0),0)))))*(1-$AC$5))),H137))</f>
        <v>0</v>
      </c>
      <c r="R137" s="182">
        <f>P137*Q137</f>
        <v>0</v>
      </c>
      <c r="S137" s="182">
        <f>P137</f>
        <v>0</v>
      </c>
      <c r="T137" s="182">
        <f>IF(S137=0,0,VLOOKUP(A137,'SEE - 2023'!$A$6:$E$1796,5,0))*(1-$AE$5)</f>
        <v>0</v>
      </c>
      <c r="U137" s="182">
        <f>S137*T137</f>
        <v>0</v>
      </c>
      <c r="V137" s="128"/>
      <c r="W137" s="128"/>
      <c r="X137" s="128"/>
      <c r="Y137" s="128"/>
      <c r="Z137" s="128"/>
      <c r="AA137" s="129"/>
    </row>
    <row r="138" spans="1:27" s="50" customFormat="1" ht="157.5" hidden="1" x14ac:dyDescent="0.25">
      <c r="A138" s="24"/>
      <c r="B138" s="31" t="s">
        <v>812</v>
      </c>
      <c r="C138" s="21"/>
      <c r="D138" s="233"/>
      <c r="E138" s="229"/>
      <c r="F138" s="23"/>
      <c r="G138" s="30"/>
      <c r="H138" s="229"/>
      <c r="I138" s="23"/>
      <c r="J138" s="30"/>
      <c r="K138" s="22"/>
      <c r="L138" s="23"/>
      <c r="M138" s="30"/>
      <c r="N138" s="22"/>
      <c r="O138" s="23"/>
      <c r="P138" s="233"/>
      <c r="Q138" s="22"/>
      <c r="R138" s="23"/>
      <c r="S138" s="30"/>
      <c r="T138" s="22"/>
      <c r="U138" s="23"/>
      <c r="AA138" s="116"/>
    </row>
    <row r="139" spans="1:27" s="50" customFormat="1" ht="18.75" hidden="1" x14ac:dyDescent="0.25">
      <c r="A139" s="24"/>
      <c r="B139" s="51"/>
      <c r="C139" s="21"/>
      <c r="D139" s="233"/>
      <c r="E139" s="229"/>
      <c r="F139" s="23"/>
      <c r="G139" s="30"/>
      <c r="H139" s="229"/>
      <c r="I139" s="23"/>
      <c r="J139" s="30"/>
      <c r="K139" s="22"/>
      <c r="L139" s="23"/>
      <c r="M139" s="30"/>
      <c r="N139" s="22"/>
      <c r="O139" s="23"/>
      <c r="P139" s="233"/>
      <c r="Q139" s="22"/>
      <c r="R139" s="23"/>
      <c r="S139" s="30"/>
      <c r="T139" s="22"/>
      <c r="U139" s="23"/>
      <c r="AA139" s="116"/>
    </row>
    <row r="140" spans="1:27" s="50" customFormat="1" ht="18.75" hidden="1" x14ac:dyDescent="0.25">
      <c r="A140" s="19" t="s">
        <v>796</v>
      </c>
      <c r="B140" s="141" t="s">
        <v>757</v>
      </c>
      <c r="C140" s="124" t="s">
        <v>8</v>
      </c>
      <c r="D140" s="182"/>
      <c r="E140" s="182">
        <f>IF(D140=0,0,(IF($R$2270=2021,VLOOKUP(A140,'SEE - 2021'!$A$6:$E$1681,5,0),(IF($R$2270=2022,VLOOKUP(A140,'SEE - 2022'!$A$6:$E$1791,5,0),(IF($R$2270=2023,VLOOKUP(A140,'SEE - 2023'!$A$6:$E$1796,5,0),0)))))))</f>
        <v>0</v>
      </c>
      <c r="F140" s="182">
        <f>D140*E140</f>
        <v>0</v>
      </c>
      <c r="G140" s="184">
        <f>D140</f>
        <v>0</v>
      </c>
      <c r="H140" s="182">
        <f>E140*0.928</f>
        <v>0</v>
      </c>
      <c r="I140" s="182">
        <f>G140*H140</f>
        <v>0</v>
      </c>
      <c r="J140" s="182">
        <f>IF(P140&gt;G140,P140-G140,0)</f>
        <v>0</v>
      </c>
      <c r="K140" s="182">
        <f>IF(P140&gt;G140,Q140,0)</f>
        <v>0</v>
      </c>
      <c r="L140" s="182">
        <f>J140*K140</f>
        <v>0</v>
      </c>
      <c r="M140" s="182">
        <f>IF(P140&lt;G140,G140-P140,0)</f>
        <v>0</v>
      </c>
      <c r="N140" s="182">
        <f>IF(P140=0,H140,IF(P140&lt;G140,Q140,0))</f>
        <v>0</v>
      </c>
      <c r="O140" s="182">
        <f>M140*N140</f>
        <v>0</v>
      </c>
      <c r="P140" s="182"/>
      <c r="Q140" s="182">
        <f>IF(P140=0,0,IF(H140=0,((IF($R$2270=2021,VLOOKUP(A140,'SEE - 2021'!$A$6:$E$1681,5,0),(IF($R$2270=2022,VLOOKUP(A140,'SEE - 2022'!$A$6:$E$1791,5,0),(IF($R$2270=2023,VLOOKUP(A140,'SEE - 2023'!$A$6:$E$1796,5,0),0)))))*(1-$AC$5))),H140))</f>
        <v>0</v>
      </c>
      <c r="R140" s="182">
        <f>P140*Q140</f>
        <v>0</v>
      </c>
      <c r="S140" s="182">
        <f>P140</f>
        <v>0</v>
      </c>
      <c r="T140" s="182">
        <f>IF(S140=0,0,VLOOKUP(A140,'SEE - 2023'!$A$6:$E$1796,5,0))*(1-$AE$5)</f>
        <v>0</v>
      </c>
      <c r="U140" s="182">
        <f>S140*T140</f>
        <v>0</v>
      </c>
      <c r="V140" s="128"/>
      <c r="W140" s="128"/>
      <c r="X140" s="128"/>
      <c r="Y140" s="128"/>
      <c r="Z140" s="128"/>
      <c r="AA140" s="129"/>
    </row>
    <row r="141" spans="1:27" s="50" customFormat="1" ht="129.75" hidden="1" customHeight="1" x14ac:dyDescent="0.25">
      <c r="A141" s="24"/>
      <c r="B141" s="31" t="s">
        <v>813</v>
      </c>
      <c r="C141" s="21"/>
      <c r="D141" s="233"/>
      <c r="E141" s="229"/>
      <c r="F141" s="23"/>
      <c r="G141" s="30"/>
      <c r="H141" s="229"/>
      <c r="I141" s="23"/>
      <c r="J141" s="30"/>
      <c r="K141" s="22"/>
      <c r="L141" s="23"/>
      <c r="M141" s="30"/>
      <c r="N141" s="22"/>
      <c r="O141" s="23"/>
      <c r="P141" s="233"/>
      <c r="Q141" s="22"/>
      <c r="R141" s="23"/>
      <c r="S141" s="30"/>
      <c r="T141" s="22"/>
      <c r="U141" s="23"/>
      <c r="AA141" s="116"/>
    </row>
    <row r="142" spans="1:27" s="50" customFormat="1" ht="18.75" hidden="1" x14ac:dyDescent="0.25">
      <c r="A142" s="24"/>
      <c r="B142" s="52"/>
      <c r="C142" s="21"/>
      <c r="D142" s="233"/>
      <c r="E142" s="229"/>
      <c r="F142" s="23"/>
      <c r="G142" s="30"/>
      <c r="H142" s="229"/>
      <c r="I142" s="23"/>
      <c r="J142" s="30"/>
      <c r="K142" s="22"/>
      <c r="L142" s="23"/>
      <c r="M142" s="30"/>
      <c r="N142" s="22"/>
      <c r="O142" s="23"/>
      <c r="P142" s="233"/>
      <c r="Q142" s="22"/>
      <c r="R142" s="23"/>
      <c r="S142" s="30"/>
      <c r="T142" s="22"/>
      <c r="U142" s="23"/>
      <c r="AA142" s="116"/>
    </row>
    <row r="143" spans="1:27" s="50" customFormat="1" ht="18.75" hidden="1" x14ac:dyDescent="0.25">
      <c r="A143" s="19" t="s">
        <v>797</v>
      </c>
      <c r="B143" s="143" t="s">
        <v>80</v>
      </c>
      <c r="C143" s="124" t="s">
        <v>8</v>
      </c>
      <c r="D143" s="182"/>
      <c r="E143" s="182">
        <f>IF(D143=0,0,(IF($R$2270=2021,VLOOKUP(A143,'SEE - 2021'!$A$6:$E$1681,5,0),(IF($R$2270=2022,VLOOKUP(A143,'SEE - 2022'!$A$6:$E$1791,5,0),(IF($R$2270=2023,VLOOKUP(A143,'SEE - 2023'!$A$6:$E$1796,5,0),0)))))))</f>
        <v>0</v>
      </c>
      <c r="F143" s="182">
        <f>D143*E143</f>
        <v>0</v>
      </c>
      <c r="G143" s="184">
        <f>D143</f>
        <v>0</v>
      </c>
      <c r="H143" s="182">
        <f>E143*0.928</f>
        <v>0</v>
      </c>
      <c r="I143" s="182">
        <f>G143*H143</f>
        <v>0</v>
      </c>
      <c r="J143" s="182">
        <f>IF(P143&gt;G143,P143-G143,0)</f>
        <v>0</v>
      </c>
      <c r="K143" s="182">
        <f>IF(P143&gt;G143,Q143,0)</f>
        <v>0</v>
      </c>
      <c r="L143" s="182">
        <f>J143*K143</f>
        <v>0</v>
      </c>
      <c r="M143" s="182">
        <f>IF(P143&lt;G143,G143-P143,0)</f>
        <v>0</v>
      </c>
      <c r="N143" s="182">
        <f>IF(P143=0,H143,IF(P143&lt;G143,Q143,0))</f>
        <v>0</v>
      </c>
      <c r="O143" s="182">
        <f>M143*N143</f>
        <v>0</v>
      </c>
      <c r="P143" s="182"/>
      <c r="Q143" s="182">
        <f>IF(P143=0,0,IF(H143=0,((IF($R$2270=2021,VLOOKUP(A143,'SEE - 2021'!$A$6:$E$1681,5,0),(IF($R$2270=2022,VLOOKUP(A143,'SEE - 2022'!$A$6:$E$1791,5,0),(IF($R$2270=2023,VLOOKUP(A143,'SEE - 2023'!$A$6:$E$1796,5,0),0)))))*(1-$AC$5))),H143))</f>
        <v>0</v>
      </c>
      <c r="R143" s="182">
        <f>P143*Q143</f>
        <v>0</v>
      </c>
      <c r="S143" s="182">
        <f>P143</f>
        <v>0</v>
      </c>
      <c r="T143" s="182">
        <f>IF(S143=0,0,VLOOKUP(A143,'SEE - 2023'!$A$6:$E$1796,5,0))*(1-$AE$5)</f>
        <v>0</v>
      </c>
      <c r="U143" s="182">
        <f>S143*T143</f>
        <v>0</v>
      </c>
      <c r="V143" s="128"/>
      <c r="W143" s="128"/>
      <c r="X143" s="128"/>
      <c r="Y143" s="128"/>
      <c r="Z143" s="128"/>
      <c r="AA143" s="129"/>
    </row>
    <row r="144" spans="1:27" s="50" customFormat="1" ht="117.75" hidden="1" customHeight="1" x14ac:dyDescent="0.25">
      <c r="A144" s="24"/>
      <c r="B144" s="36" t="s">
        <v>814</v>
      </c>
      <c r="C144" s="21"/>
      <c r="D144" s="233"/>
      <c r="E144" s="356"/>
      <c r="F144" s="23"/>
      <c r="G144" s="30"/>
      <c r="H144" s="356"/>
      <c r="I144" s="23"/>
      <c r="J144" s="30"/>
      <c r="K144" s="35"/>
      <c r="L144" s="23"/>
      <c r="M144" s="30"/>
      <c r="N144" s="35"/>
      <c r="O144" s="23"/>
      <c r="P144" s="233"/>
      <c r="Q144" s="35"/>
      <c r="R144" s="23"/>
      <c r="S144" s="30"/>
      <c r="T144" s="35"/>
      <c r="U144" s="23"/>
      <c r="AA144" s="116"/>
    </row>
    <row r="145" spans="1:27" s="50" customFormat="1" ht="18.75" hidden="1" x14ac:dyDescent="0.25">
      <c r="A145" s="24"/>
      <c r="B145" s="36"/>
      <c r="C145" s="21"/>
      <c r="D145" s="233"/>
      <c r="E145" s="356"/>
      <c r="F145" s="23"/>
      <c r="G145" s="30"/>
      <c r="H145" s="356"/>
      <c r="I145" s="23"/>
      <c r="J145" s="30"/>
      <c r="K145" s="35"/>
      <c r="L145" s="23"/>
      <c r="M145" s="30"/>
      <c r="N145" s="35"/>
      <c r="O145" s="23"/>
      <c r="P145" s="233"/>
      <c r="Q145" s="35"/>
      <c r="R145" s="23"/>
      <c r="S145" s="30"/>
      <c r="T145" s="35"/>
      <c r="U145" s="23"/>
      <c r="AA145" s="116"/>
    </row>
    <row r="146" spans="1:27" s="50" customFormat="1" ht="18.75" hidden="1" x14ac:dyDescent="0.25">
      <c r="A146" s="19" t="s">
        <v>798</v>
      </c>
      <c r="B146" s="143" t="s">
        <v>754</v>
      </c>
      <c r="C146" s="124" t="s">
        <v>18</v>
      </c>
      <c r="D146" s="182"/>
      <c r="E146" s="182">
        <f>IF(D146=0,0,(IF($R$2270=2021,VLOOKUP(A146,'SEE - 2021'!$A$6:$E$1681,5,0),(IF($R$2270=2022,VLOOKUP(A146,'SEE - 2022'!$A$6:$E$1791,5,0),(IF($R$2270=2023,VLOOKUP(A146,'SEE - 2023'!$A$6:$E$1796,5,0),0)))))))</f>
        <v>0</v>
      </c>
      <c r="F146" s="182">
        <f>D146*E146</f>
        <v>0</v>
      </c>
      <c r="G146" s="184">
        <f>D146</f>
        <v>0</v>
      </c>
      <c r="H146" s="182">
        <f>E146*0.928</f>
        <v>0</v>
      </c>
      <c r="I146" s="182">
        <f>G146*H146</f>
        <v>0</v>
      </c>
      <c r="J146" s="182">
        <f>IF(P146&gt;G146,P146-G146,0)</f>
        <v>0</v>
      </c>
      <c r="K146" s="182">
        <f>IF(P146&gt;G146,Q146,0)</f>
        <v>0</v>
      </c>
      <c r="L146" s="182">
        <f>J146*K146</f>
        <v>0</v>
      </c>
      <c r="M146" s="182">
        <f>IF(P146&lt;G146,G146-P146,0)</f>
        <v>0</v>
      </c>
      <c r="N146" s="182">
        <f>IF(P146=0,H146,IF(P146&lt;G146,Q146,0))</f>
        <v>0</v>
      </c>
      <c r="O146" s="182">
        <f>M146*N146</f>
        <v>0</v>
      </c>
      <c r="P146" s="182"/>
      <c r="Q146" s="182">
        <f>IF(P146=0,0,IF(H146=0,((IF($R$2270=2021,VLOOKUP(A146,'SEE - 2021'!$A$6:$E$1681,5,0),(IF($R$2270=2022,VLOOKUP(A146,'SEE - 2022'!$A$6:$E$1791,5,0),(IF($R$2270=2023,VLOOKUP(A146,'SEE - 2023'!$A$6:$E$1796,5,0),0)))))*(1-$AC$5))),H146))</f>
        <v>0</v>
      </c>
      <c r="R146" s="182">
        <f>P146*Q146</f>
        <v>0</v>
      </c>
      <c r="S146" s="182">
        <f>P146</f>
        <v>0</v>
      </c>
      <c r="T146" s="182">
        <f>IF(S146=0,0,VLOOKUP(A146,'SEE - 2023'!$A$6:$E$1796,5,0))*(1-$AE$5)</f>
        <v>0</v>
      </c>
      <c r="U146" s="182">
        <f>S146*T146</f>
        <v>0</v>
      </c>
      <c r="V146" s="128"/>
      <c r="W146" s="128"/>
      <c r="X146" s="128"/>
      <c r="Y146" s="128"/>
      <c r="Z146" s="128"/>
      <c r="AA146" s="129"/>
    </row>
    <row r="147" spans="1:27" s="50" customFormat="1" ht="125.25" hidden="1" customHeight="1" x14ac:dyDescent="0.25">
      <c r="A147" s="24"/>
      <c r="B147" s="36" t="s">
        <v>1515</v>
      </c>
      <c r="C147" s="21"/>
      <c r="D147" s="233"/>
      <c r="E147" s="356"/>
      <c r="F147" s="23"/>
      <c r="G147" s="30"/>
      <c r="H147" s="356"/>
      <c r="I147" s="23"/>
      <c r="J147" s="30"/>
      <c r="K147" s="35"/>
      <c r="L147" s="23"/>
      <c r="M147" s="30"/>
      <c r="N147" s="35"/>
      <c r="O147" s="23"/>
      <c r="P147" s="233"/>
      <c r="Q147" s="35"/>
      <c r="R147" s="23"/>
      <c r="S147" s="30"/>
      <c r="T147" s="35"/>
      <c r="U147" s="23"/>
      <c r="AA147" s="116"/>
    </row>
    <row r="148" spans="1:27" s="50" customFormat="1" ht="18.75" hidden="1" x14ac:dyDescent="0.25">
      <c r="A148" s="24"/>
      <c r="B148" s="53"/>
      <c r="C148" s="21"/>
      <c r="D148" s="233"/>
      <c r="E148" s="356"/>
      <c r="F148" s="23"/>
      <c r="G148" s="30"/>
      <c r="H148" s="356"/>
      <c r="I148" s="23"/>
      <c r="J148" s="30"/>
      <c r="K148" s="35"/>
      <c r="L148" s="23"/>
      <c r="M148" s="30"/>
      <c r="N148" s="35"/>
      <c r="O148" s="23"/>
      <c r="P148" s="233"/>
      <c r="Q148" s="35"/>
      <c r="R148" s="23"/>
      <c r="S148" s="30"/>
      <c r="T148" s="35"/>
      <c r="U148" s="23"/>
      <c r="AA148" s="116"/>
    </row>
    <row r="149" spans="1:27" s="50" customFormat="1" ht="18.75" hidden="1" x14ac:dyDescent="0.25">
      <c r="A149" s="19" t="s">
        <v>799</v>
      </c>
      <c r="B149" s="143" t="s">
        <v>83</v>
      </c>
      <c r="C149" s="124" t="s">
        <v>8</v>
      </c>
      <c r="D149" s="182"/>
      <c r="E149" s="182">
        <f>IF(D149=0,0,(IF($R$2270=2021,VLOOKUP(A149,'SEE - 2021'!$A$6:$E$1681,5,0),(IF($R$2270=2022,VLOOKUP(A149,'SEE - 2022'!$A$6:$E$1791,5,0),(IF($R$2270=2023,VLOOKUP(A149,'SEE - 2023'!$A$6:$E$1796,5,0),0)))))))</f>
        <v>0</v>
      </c>
      <c r="F149" s="182">
        <f>D149*E149</f>
        <v>0</v>
      </c>
      <c r="G149" s="184">
        <f>D149</f>
        <v>0</v>
      </c>
      <c r="H149" s="182">
        <f>E149*0.928</f>
        <v>0</v>
      </c>
      <c r="I149" s="182">
        <f>G149*H149</f>
        <v>0</v>
      </c>
      <c r="J149" s="182">
        <f>IF(P149&gt;G149,P149-G149,0)</f>
        <v>0</v>
      </c>
      <c r="K149" s="182">
        <f>IF(P149&gt;G149,Q149,0)</f>
        <v>0</v>
      </c>
      <c r="L149" s="182">
        <f>J149*K149</f>
        <v>0</v>
      </c>
      <c r="M149" s="182">
        <f>IF(P149&lt;G149,G149-P149,0)</f>
        <v>0</v>
      </c>
      <c r="N149" s="182">
        <f>IF(P149=0,H149,IF(P149&lt;G149,Q149,0))</f>
        <v>0</v>
      </c>
      <c r="O149" s="182">
        <f>M149*N149</f>
        <v>0</v>
      </c>
      <c r="P149" s="182"/>
      <c r="Q149" s="182">
        <f>IF(P149=0,0,IF(H149=0,((IF($R$2270=2021,VLOOKUP(A149,'SEE - 2021'!$A$6:$E$1681,5,0),(IF($R$2270=2022,VLOOKUP(A149,'SEE - 2022'!$A$6:$E$1791,5,0),(IF($R$2270=2023,VLOOKUP(A149,'SEE - 2023'!$A$6:$E$1796,5,0),0)))))*(1-$AC$5))),H149))</f>
        <v>0</v>
      </c>
      <c r="R149" s="182">
        <f>P149*Q149</f>
        <v>0</v>
      </c>
      <c r="S149" s="182">
        <f>P149</f>
        <v>0</v>
      </c>
      <c r="T149" s="182">
        <f>IF(S149=0,0,VLOOKUP(A149,'SEE - 2023'!$A$6:$E$1796,5,0))*(1-$AE$5)</f>
        <v>0</v>
      </c>
      <c r="U149" s="182">
        <f>S149*T149</f>
        <v>0</v>
      </c>
      <c r="V149" s="128"/>
      <c r="W149" s="128"/>
      <c r="X149" s="128"/>
      <c r="Y149" s="128"/>
      <c r="Z149" s="128"/>
      <c r="AA149" s="129"/>
    </row>
    <row r="150" spans="1:27" s="50" customFormat="1" ht="139.5" hidden="1" customHeight="1" x14ac:dyDescent="0.25">
      <c r="A150" s="24"/>
      <c r="B150" s="36" t="s">
        <v>815</v>
      </c>
      <c r="C150" s="21"/>
      <c r="D150" s="233"/>
      <c r="E150" s="356"/>
      <c r="F150" s="23"/>
      <c r="G150" s="30"/>
      <c r="H150" s="356"/>
      <c r="I150" s="23"/>
      <c r="J150" s="30"/>
      <c r="K150" s="35"/>
      <c r="L150" s="23"/>
      <c r="M150" s="30"/>
      <c r="N150" s="35"/>
      <c r="O150" s="23"/>
      <c r="P150" s="233"/>
      <c r="Q150" s="35"/>
      <c r="R150" s="23"/>
      <c r="S150" s="30"/>
      <c r="T150" s="35"/>
      <c r="U150" s="23"/>
      <c r="AA150" s="116"/>
    </row>
    <row r="151" spans="1:27" s="50" customFormat="1" ht="18.75" hidden="1" x14ac:dyDescent="0.25">
      <c r="A151" s="24"/>
      <c r="B151" s="36"/>
      <c r="C151" s="21"/>
      <c r="D151" s="233"/>
      <c r="E151" s="356"/>
      <c r="F151" s="23"/>
      <c r="G151" s="30"/>
      <c r="H151" s="356"/>
      <c r="I151" s="23"/>
      <c r="J151" s="30"/>
      <c r="K151" s="35"/>
      <c r="L151" s="23"/>
      <c r="M151" s="30"/>
      <c r="N151" s="35"/>
      <c r="O151" s="23"/>
      <c r="P151" s="233"/>
      <c r="Q151" s="35"/>
      <c r="R151" s="23"/>
      <c r="S151" s="30"/>
      <c r="T151" s="35"/>
      <c r="U151" s="23"/>
      <c r="AA151" s="116"/>
    </row>
    <row r="152" spans="1:27" s="50" customFormat="1" ht="18.75" hidden="1" x14ac:dyDescent="0.25">
      <c r="A152" s="19" t="s">
        <v>800</v>
      </c>
      <c r="B152" s="143" t="s">
        <v>759</v>
      </c>
      <c r="C152" s="124" t="s">
        <v>61</v>
      </c>
      <c r="D152" s="182"/>
      <c r="E152" s="182">
        <f>IF(D152=0,0,(IF($R$2270=2021,VLOOKUP(A152,'SEE - 2021'!$A$6:$E$1681,5,0),(IF($R$2270=2022,VLOOKUP(A152,'SEE - 2022'!$A$6:$E$1791,5,0),(IF($R$2270=2023,VLOOKUP(A152,'SEE - 2023'!$A$6:$E$1796,5,0),0)))))))</f>
        <v>0</v>
      </c>
      <c r="F152" s="182">
        <f>D152*E152</f>
        <v>0</v>
      </c>
      <c r="G152" s="184">
        <f>D152</f>
        <v>0</v>
      </c>
      <c r="H152" s="182">
        <f>E152*0.928</f>
        <v>0</v>
      </c>
      <c r="I152" s="182">
        <f>G152*H152</f>
        <v>0</v>
      </c>
      <c r="J152" s="182">
        <f>IF(P152&gt;G152,P152-G152,0)</f>
        <v>0</v>
      </c>
      <c r="K152" s="182">
        <f>IF(P152&gt;G152,Q152,0)</f>
        <v>0</v>
      </c>
      <c r="L152" s="182">
        <f>J152*K152</f>
        <v>0</v>
      </c>
      <c r="M152" s="182">
        <f>IF(P152&lt;G152,G152-P152,0)</f>
        <v>0</v>
      </c>
      <c r="N152" s="182">
        <f>IF(P152=0,H152,IF(P152&lt;G152,Q152,0))</f>
        <v>0</v>
      </c>
      <c r="O152" s="182">
        <f>M152*N152</f>
        <v>0</v>
      </c>
      <c r="P152" s="182"/>
      <c r="Q152" s="182">
        <f>IF(P152=0,0,IF(H152=0,((IF($R$2270=2021,VLOOKUP(A152,'SEE - 2021'!$A$6:$E$1681,5,0),(IF($R$2270=2022,VLOOKUP(A152,'SEE - 2022'!$A$6:$E$1791,5,0),(IF($R$2270=2023,VLOOKUP(A152,'SEE - 2023'!$A$6:$E$1796,5,0),0)))))*(1-$AC$5))),H152))</f>
        <v>0</v>
      </c>
      <c r="R152" s="182">
        <f>P152*Q152</f>
        <v>0</v>
      </c>
      <c r="S152" s="182">
        <f>P152</f>
        <v>0</v>
      </c>
      <c r="T152" s="182">
        <f>IF(S152=0,0,VLOOKUP(A152,'SEE - 2023'!$A$6:$E$1796,5,0))*(1-$AE$5)</f>
        <v>0</v>
      </c>
      <c r="U152" s="182">
        <f>S152*T152</f>
        <v>0</v>
      </c>
      <c r="V152" s="128"/>
      <c r="W152" s="128"/>
      <c r="X152" s="128"/>
      <c r="Y152" s="128"/>
      <c r="Z152" s="128"/>
      <c r="AA152" s="129"/>
    </row>
    <row r="153" spans="1:27" s="50" customFormat="1" ht="141.75" hidden="1" x14ac:dyDescent="0.25">
      <c r="A153" s="24"/>
      <c r="B153" s="51" t="s">
        <v>816</v>
      </c>
      <c r="C153" s="21"/>
      <c r="D153" s="233"/>
      <c r="E153" s="356"/>
      <c r="F153" s="23"/>
      <c r="G153" s="30"/>
      <c r="H153" s="356"/>
      <c r="I153" s="23"/>
      <c r="J153" s="30"/>
      <c r="K153" s="35"/>
      <c r="L153" s="23"/>
      <c r="M153" s="30"/>
      <c r="N153" s="35"/>
      <c r="O153" s="23"/>
      <c r="P153" s="233"/>
      <c r="Q153" s="35"/>
      <c r="R153" s="23"/>
      <c r="S153" s="30"/>
      <c r="T153" s="35"/>
      <c r="U153" s="23"/>
      <c r="AA153" s="116"/>
    </row>
    <row r="154" spans="1:27" s="50" customFormat="1" ht="18.75" hidden="1" x14ac:dyDescent="0.25">
      <c r="A154" s="24"/>
      <c r="B154" s="36"/>
      <c r="C154" s="21"/>
      <c r="D154" s="233"/>
      <c r="E154" s="356"/>
      <c r="F154" s="23"/>
      <c r="G154" s="30"/>
      <c r="H154" s="356"/>
      <c r="I154" s="23"/>
      <c r="J154" s="30"/>
      <c r="K154" s="35"/>
      <c r="L154" s="23"/>
      <c r="M154" s="30"/>
      <c r="N154" s="35"/>
      <c r="O154" s="23"/>
      <c r="P154" s="233"/>
      <c r="Q154" s="35"/>
      <c r="R154" s="23"/>
      <c r="S154" s="30"/>
      <c r="T154" s="35"/>
      <c r="U154" s="23"/>
      <c r="AA154" s="116"/>
    </row>
    <row r="155" spans="1:27" s="50" customFormat="1" ht="18.75" hidden="1" x14ac:dyDescent="0.25">
      <c r="A155" s="19" t="s">
        <v>801</v>
      </c>
      <c r="B155" s="143" t="s">
        <v>760</v>
      </c>
      <c r="C155" s="124" t="s">
        <v>18</v>
      </c>
      <c r="D155" s="182"/>
      <c r="E155" s="182">
        <f>IF(D155=0,0,(IF($R$2270=2021,VLOOKUP(A155,'SEE - 2021'!$A$6:$E$1681,5,0),(IF($R$2270=2022,VLOOKUP(A155,'SEE - 2022'!$A$6:$E$1791,5,0),(IF($R$2270=2023,VLOOKUP(A155,'SEE - 2023'!$A$6:$E$1796,5,0),0)))))))</f>
        <v>0</v>
      </c>
      <c r="F155" s="182">
        <f>D155*E155</f>
        <v>0</v>
      </c>
      <c r="G155" s="184">
        <f>D155</f>
        <v>0</v>
      </c>
      <c r="H155" s="182">
        <f>E155*0.928</f>
        <v>0</v>
      </c>
      <c r="I155" s="182">
        <f>G155*H155</f>
        <v>0</v>
      </c>
      <c r="J155" s="182">
        <f>IF(P155&gt;G155,P155-G155,0)</f>
        <v>0</v>
      </c>
      <c r="K155" s="182">
        <f>IF(P155&gt;G155,Q155,0)</f>
        <v>0</v>
      </c>
      <c r="L155" s="182">
        <f>J155*K155</f>
        <v>0</v>
      </c>
      <c r="M155" s="182">
        <f>IF(P155&lt;G155,G155-P155,0)</f>
        <v>0</v>
      </c>
      <c r="N155" s="182">
        <f>IF(P155=0,H155,IF(P155&lt;G155,Q155,0))</f>
        <v>0</v>
      </c>
      <c r="O155" s="182">
        <f>M155*N155</f>
        <v>0</v>
      </c>
      <c r="P155" s="182"/>
      <c r="Q155" s="182">
        <f>IF(P155=0,0,IF(H155=0,((IF($R$2270=2021,VLOOKUP(A155,'SEE - 2021'!$A$6:$E$1681,5,0),(IF($R$2270=2022,VLOOKUP(A155,'SEE - 2022'!$A$6:$E$1791,5,0),(IF($R$2270=2023,VLOOKUP(A155,'SEE - 2023'!$A$6:$E$1796,5,0),0)))))*(1-$AC$5))),H155))</f>
        <v>0</v>
      </c>
      <c r="R155" s="182">
        <f>P155*Q155</f>
        <v>0</v>
      </c>
      <c r="S155" s="182">
        <f>P155</f>
        <v>0</v>
      </c>
      <c r="T155" s="182">
        <f>IF(S155=0,0,VLOOKUP(A155,'SEE - 2023'!$A$6:$E$1796,5,0))*(1-$AE$5)</f>
        <v>0</v>
      </c>
      <c r="U155" s="182">
        <f>S155*T155</f>
        <v>0</v>
      </c>
      <c r="V155" s="128"/>
      <c r="W155" s="128"/>
      <c r="X155" s="128"/>
      <c r="Y155" s="128"/>
      <c r="Z155" s="128"/>
      <c r="AA155" s="129"/>
    </row>
    <row r="156" spans="1:27" s="50" customFormat="1" ht="135" hidden="1" customHeight="1" x14ac:dyDescent="0.25">
      <c r="A156" s="24"/>
      <c r="B156" s="51" t="s">
        <v>817</v>
      </c>
      <c r="C156" s="21"/>
      <c r="D156" s="233"/>
      <c r="E156" s="356"/>
      <c r="F156" s="23"/>
      <c r="G156" s="30"/>
      <c r="H156" s="356"/>
      <c r="I156" s="23"/>
      <c r="J156" s="30"/>
      <c r="K156" s="35"/>
      <c r="L156" s="23"/>
      <c r="M156" s="30"/>
      <c r="N156" s="35"/>
      <c r="O156" s="23"/>
      <c r="P156" s="233"/>
      <c r="Q156" s="35"/>
      <c r="R156" s="23"/>
      <c r="S156" s="30"/>
      <c r="T156" s="35"/>
      <c r="U156" s="23"/>
      <c r="AA156" s="116"/>
    </row>
    <row r="157" spans="1:27" s="50" customFormat="1" ht="18.75" hidden="1" x14ac:dyDescent="0.25">
      <c r="A157" s="24"/>
      <c r="B157" s="36"/>
      <c r="C157" s="21"/>
      <c r="D157" s="233"/>
      <c r="E157" s="356"/>
      <c r="F157" s="23"/>
      <c r="G157" s="30"/>
      <c r="H157" s="356"/>
      <c r="I157" s="23"/>
      <c r="J157" s="30"/>
      <c r="K157" s="35"/>
      <c r="L157" s="23"/>
      <c r="M157" s="30"/>
      <c r="N157" s="35"/>
      <c r="O157" s="23"/>
      <c r="P157" s="233"/>
      <c r="Q157" s="35"/>
      <c r="R157" s="23"/>
      <c r="S157" s="30"/>
      <c r="T157" s="35"/>
      <c r="U157" s="23"/>
      <c r="AA157" s="116"/>
    </row>
    <row r="158" spans="1:27" s="50" customFormat="1" ht="31.5" hidden="1" x14ac:dyDescent="0.25">
      <c r="A158" s="19" t="s">
        <v>802</v>
      </c>
      <c r="B158" s="144" t="s">
        <v>85</v>
      </c>
      <c r="C158" s="124" t="s">
        <v>8</v>
      </c>
      <c r="D158" s="182"/>
      <c r="E158" s="182">
        <f>IF(D158=0,0,(IF($R$2270=2021,VLOOKUP(A158,'SEE - 2021'!$A$6:$E$1681,5,0),(IF($R$2270=2022,VLOOKUP(A158,'SEE - 2022'!$A$6:$E$1791,5,0),(IF($R$2270=2023,VLOOKUP(A158,'SEE - 2023'!$A$6:$E$1796,5,0),0)))))))</f>
        <v>0</v>
      </c>
      <c r="F158" s="182">
        <f>D158*E158</f>
        <v>0</v>
      </c>
      <c r="G158" s="184">
        <f>D158</f>
        <v>0</v>
      </c>
      <c r="H158" s="182">
        <f>E158*0.928</f>
        <v>0</v>
      </c>
      <c r="I158" s="182">
        <f>G158*H158</f>
        <v>0</v>
      </c>
      <c r="J158" s="182">
        <f>IF(P158&gt;G158,P158-G158,0)</f>
        <v>0</v>
      </c>
      <c r="K158" s="182">
        <f>IF(P158&gt;G158,Q158,0)</f>
        <v>0</v>
      </c>
      <c r="L158" s="182">
        <f>J158*K158</f>
        <v>0</v>
      </c>
      <c r="M158" s="182">
        <f>IF(P158&lt;G158,G158-P158,0)</f>
        <v>0</v>
      </c>
      <c r="N158" s="182">
        <f>IF(P158=0,H158,IF(P158&lt;G158,Q158,0))</f>
        <v>0</v>
      </c>
      <c r="O158" s="182">
        <f>M158*N158</f>
        <v>0</v>
      </c>
      <c r="P158" s="182"/>
      <c r="Q158" s="182">
        <f>IF(P158=0,0,IF(H158=0,((IF($R$2270=2021,VLOOKUP(A158,'SEE - 2021'!$A$6:$E$1681,5,0),(IF($R$2270=2022,VLOOKUP(A158,'SEE - 2022'!$A$6:$E$1791,5,0),(IF($R$2270=2023,VLOOKUP(A158,'SEE - 2023'!$A$6:$E$1796,5,0),0)))))*(1-$AC$5))),H158))</f>
        <v>0</v>
      </c>
      <c r="R158" s="182">
        <f>P158*Q158</f>
        <v>0</v>
      </c>
      <c r="S158" s="182">
        <f>P158</f>
        <v>0</v>
      </c>
      <c r="T158" s="182">
        <f>IF(S158=0,0,VLOOKUP(A158,'SEE - 2023'!$A$6:$E$1796,5,0))*(1-$AE$5)</f>
        <v>0</v>
      </c>
      <c r="U158" s="182">
        <f>S158*T158</f>
        <v>0</v>
      </c>
      <c r="V158" s="128"/>
      <c r="W158" s="128"/>
      <c r="X158" s="128"/>
      <c r="Y158" s="128"/>
      <c r="Z158" s="128"/>
      <c r="AA158" s="129"/>
    </row>
    <row r="159" spans="1:27" s="50" customFormat="1" ht="141.75" hidden="1" x14ac:dyDescent="0.25">
      <c r="A159" s="24"/>
      <c r="B159" s="51" t="s">
        <v>86</v>
      </c>
      <c r="C159" s="21"/>
      <c r="D159" s="233"/>
      <c r="E159" s="229"/>
      <c r="F159" s="23"/>
      <c r="G159" s="30"/>
      <c r="H159" s="229"/>
      <c r="I159" s="23"/>
      <c r="J159" s="30"/>
      <c r="K159" s="22"/>
      <c r="L159" s="23"/>
      <c r="M159" s="30"/>
      <c r="N159" s="22"/>
      <c r="O159" s="23"/>
      <c r="P159" s="233"/>
      <c r="Q159" s="22"/>
      <c r="R159" s="23"/>
      <c r="S159" s="30"/>
      <c r="T159" s="22"/>
      <c r="U159" s="23"/>
      <c r="AA159" s="116"/>
    </row>
    <row r="160" spans="1:27" s="50" customFormat="1" ht="18.75" hidden="1" x14ac:dyDescent="0.25">
      <c r="A160" s="37"/>
      <c r="B160" s="31"/>
      <c r="C160" s="39"/>
      <c r="D160" s="233"/>
      <c r="E160" s="229"/>
      <c r="F160" s="38"/>
      <c r="G160" s="30"/>
      <c r="H160" s="229"/>
      <c r="I160" s="38"/>
      <c r="J160" s="30"/>
      <c r="K160" s="22"/>
      <c r="L160" s="38"/>
      <c r="M160" s="30"/>
      <c r="N160" s="22"/>
      <c r="O160" s="38"/>
      <c r="P160" s="233"/>
      <c r="Q160" s="22"/>
      <c r="R160" s="38"/>
      <c r="S160" s="30"/>
      <c r="T160" s="22"/>
      <c r="U160" s="38"/>
      <c r="AA160" s="116"/>
    </row>
    <row r="161" spans="1:27" s="50" customFormat="1" ht="18.75" hidden="1" x14ac:dyDescent="0.25">
      <c r="A161" s="19" t="s">
        <v>1788</v>
      </c>
      <c r="B161" s="144" t="s">
        <v>1789</v>
      </c>
      <c r="C161" s="124" t="s">
        <v>8</v>
      </c>
      <c r="D161" s="182"/>
      <c r="E161" s="182">
        <f>IF(D161=0,0,(IF($R$2270=2021,VLOOKUP(A161,'SEE - 2021'!$A$6:$E$1681,5,0),(IF($R$2270=2022,VLOOKUP(A161,'SEE - 2022'!$A$6:$E$1791,5,0),(IF($R$2270=2023,VLOOKUP(A161,'SEE - 2023'!$A$6:$E$1796,5,0),0)))))))</f>
        <v>0</v>
      </c>
      <c r="F161" s="182">
        <f>D161*E161</f>
        <v>0</v>
      </c>
      <c r="G161" s="184">
        <f>D161</f>
        <v>0</v>
      </c>
      <c r="H161" s="182">
        <f>E161*0.928</f>
        <v>0</v>
      </c>
      <c r="I161" s="182">
        <f>G161*H161</f>
        <v>0</v>
      </c>
      <c r="J161" s="182">
        <f>IF(P161&gt;G161,P161-G161,0)</f>
        <v>0</v>
      </c>
      <c r="K161" s="182">
        <f>IF(P161&gt;G161,Q161,0)</f>
        <v>0</v>
      </c>
      <c r="L161" s="182">
        <f>J161*K161</f>
        <v>0</v>
      </c>
      <c r="M161" s="182">
        <f>IF(P161&lt;G161,G161-P161,0)</f>
        <v>0</v>
      </c>
      <c r="N161" s="182">
        <f>IF(P161=0,H161,IF(P161&lt;G161,Q161,0))</f>
        <v>0</v>
      </c>
      <c r="O161" s="182">
        <f>M161*N161</f>
        <v>0</v>
      </c>
      <c r="P161" s="182"/>
      <c r="Q161" s="182">
        <f>IF(P161=0,0,IF(H161=0,((IF($R$2270=2021,VLOOKUP(A161,'SEE - 2021'!$A$6:$E$1681,5,0),(IF($R$2270=2022,VLOOKUP(A161,'SEE - 2022'!$A$6:$E$1791,5,0),(IF($R$2270=2023,VLOOKUP(A161,'SEE - 2023'!$A$6:$E$1796,5,0),0)))))*(1-$AC$5))),H161))</f>
        <v>0</v>
      </c>
      <c r="R161" s="182">
        <f>P161*Q161</f>
        <v>0</v>
      </c>
      <c r="S161" s="182">
        <f>P161</f>
        <v>0</v>
      </c>
      <c r="T161" s="182">
        <f>IF(S161=0,0,VLOOKUP(A161,'SEE - 2023'!$A$6:$E$1796,5,0))*(1-$AE$5)</f>
        <v>0</v>
      </c>
      <c r="U161" s="182">
        <f>S161*T161</f>
        <v>0</v>
      </c>
      <c r="V161" s="128"/>
      <c r="W161" s="128"/>
      <c r="X161" s="128"/>
      <c r="Y161" s="128"/>
      <c r="Z161" s="128"/>
      <c r="AA161" s="129"/>
    </row>
    <row r="162" spans="1:27" s="50" customFormat="1" ht="126" hidden="1" x14ac:dyDescent="0.25">
      <c r="A162" s="24"/>
      <c r="B162" s="51" t="s">
        <v>1790</v>
      </c>
      <c r="C162" s="21"/>
      <c r="D162" s="233"/>
      <c r="E162" s="229"/>
      <c r="F162" s="23"/>
      <c r="G162" s="30"/>
      <c r="H162" s="229"/>
      <c r="I162" s="23"/>
      <c r="J162" s="30"/>
      <c r="K162" s="22"/>
      <c r="L162" s="23"/>
      <c r="M162" s="30"/>
      <c r="N162" s="22"/>
      <c r="O162" s="23"/>
      <c r="P162" s="233"/>
      <c r="Q162" s="22"/>
      <c r="R162" s="23"/>
      <c r="S162" s="30"/>
      <c r="T162" s="22"/>
      <c r="U162" s="23"/>
      <c r="AA162" s="116"/>
    </row>
    <row r="163" spans="1:27" s="50" customFormat="1" ht="18.75" hidden="1" x14ac:dyDescent="0.25">
      <c r="A163" s="37"/>
      <c r="B163" s="31"/>
      <c r="C163" s="39"/>
      <c r="D163" s="233"/>
      <c r="E163" s="229"/>
      <c r="F163" s="38"/>
      <c r="G163" s="30"/>
      <c r="H163" s="229"/>
      <c r="I163" s="38"/>
      <c r="J163" s="30"/>
      <c r="K163" s="22"/>
      <c r="L163" s="38"/>
      <c r="M163" s="30"/>
      <c r="N163" s="22"/>
      <c r="O163" s="38"/>
      <c r="P163" s="233"/>
      <c r="Q163" s="22"/>
      <c r="R163" s="38"/>
      <c r="S163" s="30"/>
      <c r="T163" s="22"/>
      <c r="U163" s="38"/>
      <c r="AA163" s="116"/>
    </row>
    <row r="164" spans="1:27" s="50" customFormat="1" ht="18.75" hidden="1" x14ac:dyDescent="0.25">
      <c r="A164" s="19" t="s">
        <v>1791</v>
      </c>
      <c r="B164" s="144" t="s">
        <v>1792</v>
      </c>
      <c r="C164" s="124" t="s">
        <v>61</v>
      </c>
      <c r="D164" s="182"/>
      <c r="E164" s="182">
        <f>IF(D164=0,0,(IF($R$2270=2021,VLOOKUP(A164,'SEE - 2021'!$A$6:$E$1681,5,0),(IF($R$2270=2022,VLOOKUP(A164,'SEE - 2022'!$A$6:$E$1791,5,0),(IF($R$2270=2023,VLOOKUP(A164,'SEE - 2023'!$A$6:$E$1796,5,0),0)))))))</f>
        <v>0</v>
      </c>
      <c r="F164" s="182">
        <f>D164*E164</f>
        <v>0</v>
      </c>
      <c r="G164" s="184">
        <f>D164</f>
        <v>0</v>
      </c>
      <c r="H164" s="182">
        <f>E164*0.928</f>
        <v>0</v>
      </c>
      <c r="I164" s="182">
        <f>G164*H164</f>
        <v>0</v>
      </c>
      <c r="J164" s="182">
        <f>IF(P164&gt;G164,P164-G164,0)</f>
        <v>0</v>
      </c>
      <c r="K164" s="182">
        <f>IF(P164&gt;G164,Q164,0)</f>
        <v>0</v>
      </c>
      <c r="L164" s="182">
        <f>J164*K164</f>
        <v>0</v>
      </c>
      <c r="M164" s="182">
        <f>IF(P164&lt;G164,G164-P164,0)</f>
        <v>0</v>
      </c>
      <c r="N164" s="182">
        <f>IF(P164=0,H164,IF(P164&lt;G164,Q164,0))</f>
        <v>0</v>
      </c>
      <c r="O164" s="182">
        <f>M164*N164</f>
        <v>0</v>
      </c>
      <c r="P164" s="182"/>
      <c r="Q164" s="182">
        <f>IF(P164=0,0,IF(H164=0,((IF($R$2270=2021,VLOOKUP(A164,'SEE - 2021'!$A$6:$E$1681,5,0),(IF($R$2270=2022,VLOOKUP(A164,'SEE - 2022'!$A$6:$E$1791,5,0),(IF($R$2270=2023,VLOOKUP(A164,'SEE - 2023'!$A$6:$E$1796,5,0),0)))))*(1-$AC$5))),H164))</f>
        <v>0</v>
      </c>
      <c r="R164" s="182">
        <f>P164*Q164</f>
        <v>0</v>
      </c>
      <c r="S164" s="182">
        <f>P164</f>
        <v>0</v>
      </c>
      <c r="T164" s="182">
        <f>IF(S164=0,0,VLOOKUP(A164,'SEE - 2023'!$A$6:$E$1796,5,0))*(1-$AE$5)</f>
        <v>0</v>
      </c>
      <c r="U164" s="182">
        <f>S164*T164</f>
        <v>0</v>
      </c>
      <c r="V164" s="128"/>
      <c r="W164" s="128"/>
      <c r="X164" s="128"/>
      <c r="Y164" s="128"/>
      <c r="Z164" s="128"/>
      <c r="AA164" s="129"/>
    </row>
    <row r="165" spans="1:27" s="50" customFormat="1" ht="141.75" hidden="1" x14ac:dyDescent="0.25">
      <c r="A165" s="24"/>
      <c r="B165" s="51" t="s">
        <v>1793</v>
      </c>
      <c r="C165" s="21"/>
      <c r="D165" s="233"/>
      <c r="E165" s="229"/>
      <c r="F165" s="23"/>
      <c r="G165" s="30"/>
      <c r="H165" s="229"/>
      <c r="I165" s="23"/>
      <c r="J165" s="30"/>
      <c r="K165" s="22"/>
      <c r="L165" s="23"/>
      <c r="M165" s="30"/>
      <c r="N165" s="22"/>
      <c r="O165" s="23"/>
      <c r="P165" s="233"/>
      <c r="Q165" s="22"/>
      <c r="R165" s="23"/>
      <c r="S165" s="30"/>
      <c r="T165" s="22"/>
      <c r="U165" s="23"/>
      <c r="AA165" s="116"/>
    </row>
    <row r="166" spans="1:27" s="50" customFormat="1" ht="18.75" hidden="1" x14ac:dyDescent="0.25">
      <c r="A166" s="37"/>
      <c r="B166" s="31"/>
      <c r="C166" s="39"/>
      <c r="D166" s="233"/>
      <c r="E166" s="229"/>
      <c r="F166" s="38"/>
      <c r="G166" s="30"/>
      <c r="H166" s="229"/>
      <c r="I166" s="38"/>
      <c r="J166" s="30"/>
      <c r="K166" s="22"/>
      <c r="L166" s="38"/>
      <c r="M166" s="30"/>
      <c r="N166" s="22"/>
      <c r="O166" s="38"/>
      <c r="P166" s="233"/>
      <c r="Q166" s="22"/>
      <c r="R166" s="38"/>
      <c r="S166" s="30"/>
      <c r="T166" s="22"/>
      <c r="U166" s="38"/>
      <c r="AA166" s="116"/>
    </row>
    <row r="167" spans="1:27" s="50" customFormat="1" ht="18.75" hidden="1" x14ac:dyDescent="0.25">
      <c r="A167" s="19" t="s">
        <v>1977</v>
      </c>
      <c r="B167" s="144" t="s">
        <v>1978</v>
      </c>
      <c r="C167" s="124" t="s">
        <v>8</v>
      </c>
      <c r="D167" s="182"/>
      <c r="E167" s="182">
        <f>IF(D167=0,0,(IF($R$2270=2021,VLOOKUP(A167,'SEE - 2021'!$A$6:$E$1681,5,0),(IF($R$2270=2022,VLOOKUP(A167,'SEE - 2022'!$A$6:$E$1791,5,0),(IF($R$2270=2023,VLOOKUP(A167,'SEE - 2023'!$A$6:$E$1796,5,0),0)))))))</f>
        <v>0</v>
      </c>
      <c r="F167" s="182">
        <f>D167*E167</f>
        <v>0</v>
      </c>
      <c r="G167" s="184">
        <f>D167</f>
        <v>0</v>
      </c>
      <c r="H167" s="182">
        <f>E167*0.928</f>
        <v>0</v>
      </c>
      <c r="I167" s="182">
        <f>G167*H167</f>
        <v>0</v>
      </c>
      <c r="J167" s="182">
        <f>IF(P167&gt;G167,P167-G167,0)</f>
        <v>0</v>
      </c>
      <c r="K167" s="182">
        <f>IF(P167&gt;G167,Q167,0)</f>
        <v>0</v>
      </c>
      <c r="L167" s="182">
        <f>J167*K167</f>
        <v>0</v>
      </c>
      <c r="M167" s="182">
        <f>IF(P167&lt;G167,G167-P167,0)</f>
        <v>0</v>
      </c>
      <c r="N167" s="182">
        <f>IF(P167=0,H167,IF(P167&lt;G167,Q167,0))</f>
        <v>0</v>
      </c>
      <c r="O167" s="182">
        <f>M167*N167</f>
        <v>0</v>
      </c>
      <c r="P167" s="182"/>
      <c r="Q167" s="182">
        <f>IF(P167=0,0,IF(H167=0,((IF($R$2270=2021,VLOOKUP(A167,'SEE - 2021'!$A$6:$E$1681,5,0),(IF($R$2270=2022,VLOOKUP(A167,'SEE - 2022'!$A$6:$E$1791,5,0),(IF($R$2270=2023,VLOOKUP(A167,'SEE - 2023'!$A$6:$E$1796,5,0),0)))))*(1-$AC$5))),H167))</f>
        <v>0</v>
      </c>
      <c r="R167" s="182">
        <f>P167*Q167</f>
        <v>0</v>
      </c>
      <c r="S167" s="182">
        <f>P167</f>
        <v>0</v>
      </c>
      <c r="T167" s="182">
        <f>IF(S167=0,0,VLOOKUP(A167,'SEE - 2023'!$A$6:$E$1796,5,0))*(1-$AE$5)</f>
        <v>0</v>
      </c>
      <c r="U167" s="182">
        <f>S167*T167</f>
        <v>0</v>
      </c>
      <c r="V167" s="128"/>
      <c r="W167" s="128"/>
      <c r="X167" s="128"/>
      <c r="Y167" s="128"/>
      <c r="Z167" s="128"/>
      <c r="AA167" s="129"/>
    </row>
    <row r="168" spans="1:27" s="50" customFormat="1" ht="141.75" hidden="1" x14ac:dyDescent="0.25">
      <c r="A168" s="24"/>
      <c r="B168" s="51" t="s">
        <v>1979</v>
      </c>
      <c r="C168" s="21"/>
      <c r="D168" s="233"/>
      <c r="E168" s="229"/>
      <c r="F168" s="23"/>
      <c r="G168" s="30"/>
      <c r="H168" s="229"/>
      <c r="I168" s="23"/>
      <c r="J168" s="30"/>
      <c r="K168" s="22"/>
      <c r="L168" s="23"/>
      <c r="M168" s="30"/>
      <c r="N168" s="22"/>
      <c r="O168" s="23"/>
      <c r="P168" s="233"/>
      <c r="Q168" s="22"/>
      <c r="R168" s="23"/>
      <c r="S168" s="30"/>
      <c r="T168" s="22"/>
      <c r="U168" s="23"/>
      <c r="AA168" s="116"/>
    </row>
    <row r="169" spans="1:27" s="50" customFormat="1" ht="18.75" hidden="1" x14ac:dyDescent="0.25">
      <c r="A169" s="37"/>
      <c r="B169" s="31"/>
      <c r="C169" s="39"/>
      <c r="D169" s="233"/>
      <c r="E169" s="229"/>
      <c r="F169" s="38"/>
      <c r="G169" s="30"/>
      <c r="H169" s="229"/>
      <c r="I169" s="38"/>
      <c r="J169" s="30"/>
      <c r="K169" s="22"/>
      <c r="L169" s="38"/>
      <c r="M169" s="30"/>
      <c r="N169" s="22"/>
      <c r="O169" s="38"/>
      <c r="P169" s="233"/>
      <c r="Q169" s="22"/>
      <c r="R169" s="38"/>
      <c r="S169" s="30"/>
      <c r="T169" s="22"/>
      <c r="U169" s="38"/>
      <c r="AA169" s="116"/>
    </row>
    <row r="170" spans="1:27" s="50" customFormat="1" ht="18.75" hidden="1" x14ac:dyDescent="0.25">
      <c r="A170" s="19" t="s">
        <v>1027</v>
      </c>
      <c r="B170" s="135" t="s">
        <v>988</v>
      </c>
      <c r="C170" s="124"/>
      <c r="D170" s="632"/>
      <c r="E170" s="641"/>
      <c r="F170" s="127"/>
      <c r="G170" s="136"/>
      <c r="H170" s="182">
        <f>E170*0.928</f>
        <v>0</v>
      </c>
      <c r="I170" s="127"/>
      <c r="J170" s="136"/>
      <c r="K170" s="126"/>
      <c r="L170" s="127"/>
      <c r="M170" s="136"/>
      <c r="N170" s="126"/>
      <c r="O170" s="127"/>
      <c r="P170" s="632"/>
      <c r="Q170" s="126"/>
      <c r="R170" s="127"/>
      <c r="S170" s="136"/>
      <c r="T170" s="126"/>
      <c r="U170" s="127"/>
      <c r="V170" s="128"/>
      <c r="W170" s="128"/>
      <c r="X170" s="128"/>
      <c r="Y170" s="128"/>
      <c r="Z170" s="128"/>
      <c r="AA170" s="129"/>
    </row>
    <row r="171" spans="1:27" s="50" customFormat="1" ht="141.75" hidden="1" x14ac:dyDescent="0.25">
      <c r="A171" s="37"/>
      <c r="B171" s="31" t="s">
        <v>989</v>
      </c>
      <c r="C171" s="39"/>
      <c r="D171" s="233"/>
      <c r="E171" s="350"/>
      <c r="F171" s="23"/>
      <c r="G171" s="30"/>
      <c r="H171" s="350"/>
      <c r="I171" s="23"/>
      <c r="J171" s="30"/>
      <c r="K171" s="33"/>
      <c r="L171" s="23"/>
      <c r="M171" s="30"/>
      <c r="N171" s="33"/>
      <c r="O171" s="23"/>
      <c r="P171" s="233"/>
      <c r="Q171" s="33"/>
      <c r="R171" s="23"/>
      <c r="S171" s="30"/>
      <c r="T171" s="33"/>
      <c r="U171" s="23"/>
      <c r="AA171" s="116"/>
    </row>
    <row r="172" spans="1:27" s="50" customFormat="1" ht="18.75" hidden="1" x14ac:dyDescent="0.25">
      <c r="A172" s="37"/>
      <c r="B172" s="29"/>
      <c r="C172" s="39"/>
      <c r="D172" s="233"/>
      <c r="E172" s="350"/>
      <c r="F172" s="23"/>
      <c r="G172" s="30"/>
      <c r="H172" s="350"/>
      <c r="I172" s="23"/>
      <c r="J172" s="30"/>
      <c r="K172" s="33"/>
      <c r="L172" s="23"/>
      <c r="M172" s="30"/>
      <c r="N172" s="33"/>
      <c r="O172" s="23"/>
      <c r="P172" s="233"/>
      <c r="Q172" s="33"/>
      <c r="R172" s="23"/>
      <c r="S172" s="30"/>
      <c r="T172" s="33"/>
      <c r="U172" s="23"/>
      <c r="AA172" s="116"/>
    </row>
    <row r="173" spans="1:27" s="50" customFormat="1" ht="18.75" hidden="1" x14ac:dyDescent="0.25">
      <c r="A173" s="19" t="s">
        <v>1028</v>
      </c>
      <c r="B173" s="142" t="s">
        <v>1087</v>
      </c>
      <c r="C173" s="124" t="s">
        <v>8</v>
      </c>
      <c r="D173" s="182"/>
      <c r="E173" s="182">
        <f>IF(D173=0,0,(IF($R$2270=2021,VLOOKUP(A173,'SEE - 2021'!$A$6:$E$1681,5,0),(IF($R$2270=2022,VLOOKUP(A173,'SEE - 2022'!$A$6:$E$1791,5,0),(IF($R$2270=2023,VLOOKUP(A173,'SEE - 2023'!$A$6:$E$1796,5,0),0)))))))</f>
        <v>0</v>
      </c>
      <c r="F173" s="182">
        <f>D173*E173</f>
        <v>0</v>
      </c>
      <c r="G173" s="184">
        <f>D173</f>
        <v>0</v>
      </c>
      <c r="H173" s="182">
        <f>E173*0.928</f>
        <v>0</v>
      </c>
      <c r="I173" s="182">
        <f>G173*H173</f>
        <v>0</v>
      </c>
      <c r="J173" s="182">
        <f>IF(P173&gt;G173,P173-G173,0)</f>
        <v>0</v>
      </c>
      <c r="K173" s="182">
        <f>IF(P173&gt;G173,Q173,0)</f>
        <v>0</v>
      </c>
      <c r="L173" s="182">
        <f>J173*K173</f>
        <v>0</v>
      </c>
      <c r="M173" s="182">
        <f>IF(P173&lt;G173,G173-P173,0)</f>
        <v>0</v>
      </c>
      <c r="N173" s="182">
        <f>IF(P173=0,H173,IF(P173&lt;G173,Q173,0))</f>
        <v>0</v>
      </c>
      <c r="O173" s="182">
        <f>M173*N173</f>
        <v>0</v>
      </c>
      <c r="P173" s="182"/>
      <c r="Q173" s="182">
        <f>IF(P173=0,0,IF(H173=0,((IF($R$2270=2021,VLOOKUP(A173,'SEE - 2021'!$A$6:$E$1681,5,0),(IF($R$2270=2022,VLOOKUP(A173,'SEE - 2022'!$A$6:$E$1791,5,0),(IF($R$2270=2023,VLOOKUP(A173,'SEE - 2023'!$A$6:$E$1796,5,0),0)))))*(1-$AC$5))),H173))</f>
        <v>0</v>
      </c>
      <c r="R173" s="182">
        <f>P173*Q173</f>
        <v>0</v>
      </c>
      <c r="S173" s="182">
        <f>P173</f>
        <v>0</v>
      </c>
      <c r="T173" s="182">
        <f>IF(S173=0,0,VLOOKUP(A173,'SEE - 2023'!$A$6:$E$1796,5,0))*(1-$AE$5)</f>
        <v>0</v>
      </c>
      <c r="U173" s="182">
        <f>S173*T173</f>
        <v>0</v>
      </c>
      <c r="V173" s="128"/>
      <c r="W173" s="128"/>
      <c r="X173" s="128"/>
      <c r="Y173" s="128"/>
      <c r="Z173" s="128"/>
      <c r="AA173" s="129"/>
    </row>
    <row r="174" spans="1:27" s="50" customFormat="1" ht="18.75" hidden="1" x14ac:dyDescent="0.25">
      <c r="A174" s="24"/>
      <c r="B174" s="34"/>
      <c r="C174" s="21"/>
      <c r="D174" s="233"/>
      <c r="E174" s="229"/>
      <c r="F174" s="23"/>
      <c r="G174" s="30"/>
      <c r="H174" s="229"/>
      <c r="I174" s="23"/>
      <c r="J174" s="30"/>
      <c r="K174" s="22"/>
      <c r="L174" s="23"/>
      <c r="M174" s="30"/>
      <c r="N174" s="22"/>
      <c r="O174" s="23"/>
      <c r="P174" s="233"/>
      <c r="Q174" s="22"/>
      <c r="R174" s="23"/>
      <c r="S174" s="30"/>
      <c r="T174" s="22"/>
      <c r="U174" s="23"/>
      <c r="AA174" s="116"/>
    </row>
    <row r="175" spans="1:27" s="50" customFormat="1" ht="18.75" hidden="1" x14ac:dyDescent="0.25">
      <c r="A175" s="19" t="s">
        <v>1029</v>
      </c>
      <c r="B175" s="142" t="s">
        <v>1088</v>
      </c>
      <c r="C175" s="124" t="s">
        <v>8</v>
      </c>
      <c r="D175" s="182">
        <v>0</v>
      </c>
      <c r="E175" s="182">
        <f>IF(D175=0,0,(IF($R$2270=2021,VLOOKUP(A175,'SEE - 2021'!$A$6:$E$1681,5,0),(IF($R$2270=2022,VLOOKUP(A175,'SEE - 2022'!$A$6:$E$1791,5,0),(IF($R$2270=2023,VLOOKUP(A175,'SEE - 2023'!$A$6:$E$1796,5,0),0)))))))</f>
        <v>0</v>
      </c>
      <c r="F175" s="182">
        <f>D175*E175</f>
        <v>0</v>
      </c>
      <c r="G175" s="184">
        <f>D175</f>
        <v>0</v>
      </c>
      <c r="H175" s="182">
        <f>E175*0.928</f>
        <v>0</v>
      </c>
      <c r="I175" s="182">
        <f>G175*H175</f>
        <v>0</v>
      </c>
      <c r="J175" s="182">
        <f>IF(P175&gt;G175,P175-G175,0)</f>
        <v>0</v>
      </c>
      <c r="K175" s="182">
        <f>IF(P175&gt;G175,Q175,0)</f>
        <v>0</v>
      </c>
      <c r="L175" s="182">
        <f>J175*K175</f>
        <v>0</v>
      </c>
      <c r="M175" s="182">
        <f>IF(P175&lt;G175,G175-P175,0)</f>
        <v>0</v>
      </c>
      <c r="N175" s="182">
        <f>IF(P175=0,H175,IF(P175&lt;G175,Q175,0))</f>
        <v>0</v>
      </c>
      <c r="O175" s="182">
        <f>M175*N175</f>
        <v>0</v>
      </c>
      <c r="P175" s="182"/>
      <c r="Q175" s="182">
        <f>IF(P175=0,0,IF(H175=0,((IF($R$2270=2021,VLOOKUP(A175,'SEE - 2021'!$A$6:$E$1681,5,0),(IF($R$2270=2022,VLOOKUP(A175,'SEE - 2022'!$A$6:$E$1791,5,0),(IF($R$2270=2023,VLOOKUP(A175,'SEE - 2023'!$A$6:$E$1796,5,0),0)))))*(1-$AC$5))),H175))</f>
        <v>0</v>
      </c>
      <c r="R175" s="182">
        <f>P175*Q175</f>
        <v>0</v>
      </c>
      <c r="S175" s="182">
        <f>P175</f>
        <v>0</v>
      </c>
      <c r="T175" s="182">
        <f>IF(S175=0,0,VLOOKUP(A175,'SEE - 2023'!$A$6:$E$1796,5,0))*(1-$AE$5)</f>
        <v>0</v>
      </c>
      <c r="U175" s="182">
        <f>S175*T175</f>
        <v>0</v>
      </c>
      <c r="V175" s="128"/>
      <c r="W175" s="128"/>
      <c r="X175" s="128"/>
      <c r="Y175" s="128"/>
      <c r="Z175" s="128"/>
      <c r="AA175" s="129"/>
    </row>
    <row r="176" spans="1:27" s="50" customFormat="1" ht="18.75" hidden="1" x14ac:dyDescent="0.25">
      <c r="A176" s="24"/>
      <c r="B176" s="31"/>
      <c r="C176" s="21"/>
      <c r="D176" s="233"/>
      <c r="E176" s="229"/>
      <c r="F176" s="23"/>
      <c r="G176" s="30"/>
      <c r="H176" s="229"/>
      <c r="I176" s="23"/>
      <c r="J176" s="30"/>
      <c r="K176" s="22"/>
      <c r="L176" s="23"/>
      <c r="M176" s="30"/>
      <c r="N176" s="22"/>
      <c r="O176" s="23"/>
      <c r="P176" s="233"/>
      <c r="Q176" s="22"/>
      <c r="R176" s="23"/>
      <c r="S176" s="30"/>
      <c r="T176" s="22"/>
      <c r="U176" s="23"/>
      <c r="AA176" s="116"/>
    </row>
    <row r="177" spans="1:27" s="50" customFormat="1" ht="18.75" hidden="1" x14ac:dyDescent="0.25">
      <c r="A177" s="19" t="s">
        <v>1030</v>
      </c>
      <c r="B177" s="142" t="s">
        <v>1089</v>
      </c>
      <c r="C177" s="124" t="s">
        <v>8</v>
      </c>
      <c r="D177" s="182"/>
      <c r="E177" s="182">
        <f>IF(D177=0,0,(IF($R$2270=2021,VLOOKUP(A177,'SEE - 2021'!$A$6:$E$1681,5,0),(IF($R$2270=2022,VLOOKUP(A177,'SEE - 2022'!$A$6:$E$1791,5,0),(IF($R$2270=2023,VLOOKUP(A177,'SEE - 2023'!$A$6:$E$1796,5,0),0)))))))</f>
        <v>0</v>
      </c>
      <c r="F177" s="182">
        <f>D177*E177</f>
        <v>0</v>
      </c>
      <c r="G177" s="184">
        <f>D177</f>
        <v>0</v>
      </c>
      <c r="H177" s="182">
        <f>E177*0.928</f>
        <v>0</v>
      </c>
      <c r="I177" s="182">
        <f>G177*H177</f>
        <v>0</v>
      </c>
      <c r="J177" s="182">
        <f>IF(P177&gt;G177,P177-G177,0)</f>
        <v>0</v>
      </c>
      <c r="K177" s="182">
        <f>IF(P177&gt;G177,Q177,0)</f>
        <v>0</v>
      </c>
      <c r="L177" s="182">
        <f>J177*K177</f>
        <v>0</v>
      </c>
      <c r="M177" s="182">
        <f>IF(P177&lt;G177,G177-P177,0)</f>
        <v>0</v>
      </c>
      <c r="N177" s="182">
        <f>IF(P177=0,H177,IF(P177&lt;G177,Q177,0))</f>
        <v>0</v>
      </c>
      <c r="O177" s="182">
        <f>M177*N177</f>
        <v>0</v>
      </c>
      <c r="P177" s="182"/>
      <c r="Q177" s="182">
        <f>IF(P177=0,0,IF(H177=0,((IF($R$2270=2021,VLOOKUP(A177,'SEE - 2021'!$A$6:$E$1681,5,0),(IF($R$2270=2022,VLOOKUP(A177,'SEE - 2022'!$A$6:$E$1791,5,0),(IF($R$2270=2023,VLOOKUP(A177,'SEE - 2023'!$A$6:$E$1796,5,0),0)))))*(1-$AC$5))),H177))</f>
        <v>0</v>
      </c>
      <c r="R177" s="182">
        <f>P177*Q177</f>
        <v>0</v>
      </c>
      <c r="S177" s="182">
        <f>P177</f>
        <v>0</v>
      </c>
      <c r="T177" s="182">
        <f>IF(S177=0,0,VLOOKUP(A177,'SEE - 2023'!$A$6:$E$1796,5,0))*(1-$AE$5)</f>
        <v>0</v>
      </c>
      <c r="U177" s="182">
        <f>S177*T177</f>
        <v>0</v>
      </c>
      <c r="V177" s="128"/>
      <c r="W177" s="128"/>
      <c r="X177" s="128"/>
      <c r="Y177" s="128"/>
      <c r="Z177" s="128"/>
      <c r="AA177" s="129"/>
    </row>
    <row r="178" spans="1:27" s="50" customFormat="1" ht="18" customHeight="1" x14ac:dyDescent="0.25">
      <c r="A178" s="215" t="s">
        <v>21</v>
      </c>
      <c r="B178" s="137"/>
      <c r="C178" s="783" t="s">
        <v>21</v>
      </c>
      <c r="D178" s="784"/>
      <c r="E178" s="784"/>
      <c r="F178" s="469">
        <f>SUM(F52:F177)</f>
        <v>934.11500000000001</v>
      </c>
      <c r="G178" s="783" t="s">
        <v>21</v>
      </c>
      <c r="H178" s="784"/>
      <c r="I178" s="469">
        <f>SUM(I52:I177)</f>
        <v>866.85872000000006</v>
      </c>
      <c r="J178" s="783" t="s">
        <v>21</v>
      </c>
      <c r="K178" s="784"/>
      <c r="L178" s="470">
        <f>SUM(L52:L177)</f>
        <v>0</v>
      </c>
      <c r="M178" s="783" t="s">
        <v>21</v>
      </c>
      <c r="N178" s="784"/>
      <c r="O178" s="469">
        <f>SUM(O52:O177)</f>
        <v>0</v>
      </c>
      <c r="P178" s="783" t="s">
        <v>21</v>
      </c>
      <c r="Q178" s="784"/>
      <c r="R178" s="470">
        <f>SUM(R52:R177)</f>
        <v>866.85872000000006</v>
      </c>
      <c r="S178" s="783" t="s">
        <v>21</v>
      </c>
      <c r="T178" s="784"/>
      <c r="U178" s="470">
        <f>SUM(U52:U177)</f>
        <v>0</v>
      </c>
      <c r="AA178" s="116"/>
    </row>
    <row r="179" spans="1:27" s="50" customFormat="1" ht="18.75" x14ac:dyDescent="0.25">
      <c r="A179" s="19" t="s">
        <v>87</v>
      </c>
      <c r="B179" s="20" t="s">
        <v>88</v>
      </c>
      <c r="C179" s="43"/>
      <c r="D179" s="633"/>
      <c r="E179" s="407"/>
      <c r="F179" s="46"/>
      <c r="G179" s="43"/>
      <c r="H179" s="407"/>
      <c r="I179" s="46"/>
      <c r="J179" s="43"/>
      <c r="K179" s="84"/>
      <c r="L179" s="46"/>
      <c r="M179" s="43"/>
      <c r="N179" s="84"/>
      <c r="O179" s="46"/>
      <c r="P179" s="633"/>
      <c r="Q179" s="84"/>
      <c r="R179" s="46"/>
      <c r="S179" s="43"/>
      <c r="T179" s="84"/>
      <c r="U179" s="46"/>
      <c r="V179" s="128"/>
      <c r="W179" s="128"/>
      <c r="X179" s="128"/>
      <c r="Y179" s="128"/>
      <c r="Z179" s="128"/>
      <c r="AA179" s="129"/>
    </row>
    <row r="180" spans="1:27" s="50" customFormat="1" ht="21" hidden="1" x14ac:dyDescent="0.25">
      <c r="A180" s="19" t="s">
        <v>89</v>
      </c>
      <c r="B180" s="130" t="s">
        <v>90</v>
      </c>
      <c r="C180" s="124" t="s">
        <v>1436</v>
      </c>
      <c r="D180" s="182"/>
      <c r="E180" s="182">
        <f>IF(D180=0,0,(IF($R$2270=2021,VLOOKUP(A180,'SEE - 2021'!$A$6:$E$1681,5,0),(IF($R$2270=2022,VLOOKUP(A180,'SEE - 2022'!$A$6:$E$1791,5,0),(IF($R$2270=2023,VLOOKUP(A180,'SEE - 2023'!$A$6:$E$1796,5,0),0)))))))</f>
        <v>0</v>
      </c>
      <c r="F180" s="182">
        <f>D180*E180</f>
        <v>0</v>
      </c>
      <c r="G180" s="184">
        <f>D180</f>
        <v>0</v>
      </c>
      <c r="H180" s="182">
        <f>E180*0.928</f>
        <v>0</v>
      </c>
      <c r="I180" s="182">
        <f>G180*H180</f>
        <v>0</v>
      </c>
      <c r="J180" s="182">
        <f>IF(P180&gt;G180,P180-G180,0)</f>
        <v>0</v>
      </c>
      <c r="K180" s="182">
        <f>IF(P180&gt;G180,Q180,0)</f>
        <v>0</v>
      </c>
      <c r="L180" s="182">
        <f>J180*K180</f>
        <v>0</v>
      </c>
      <c r="M180" s="182">
        <f>IF(P180&lt;G180,G180-P180,0)</f>
        <v>0</v>
      </c>
      <c r="N180" s="182">
        <f>IF(P180=0,H180,IF(P180&lt;G180,Q180,0))</f>
        <v>0</v>
      </c>
      <c r="O180" s="182">
        <f>M180*N180</f>
        <v>0</v>
      </c>
      <c r="P180" s="182"/>
      <c r="Q180" s="182">
        <f>IF(P180=0,0,IF(H180=0,((IF($R$2270=2021,VLOOKUP(A180,'SEE - 2021'!$A$6:$E$1681,5,0),(IF($R$2270=2022,VLOOKUP(A180,'SEE - 2022'!$A$6:$E$1791,5,0),(IF($R$2270=2023,VLOOKUP(A180,'SEE - 2023'!$A$6:$E$1796,5,0),0)))))*(1-$AC$5))),H180))</f>
        <v>0</v>
      </c>
      <c r="R180" s="182">
        <f>P180*Q180</f>
        <v>0</v>
      </c>
      <c r="S180" s="182">
        <f>P180</f>
        <v>0</v>
      </c>
      <c r="T180" s="182">
        <f>IF(S180=0,0,VLOOKUP(A180,'SEE - 2023'!$A$6:$E$1796,5,0))*(1-$AE$5)</f>
        <v>0</v>
      </c>
      <c r="U180" s="182">
        <f>S180*T180</f>
        <v>0</v>
      </c>
      <c r="V180" s="128"/>
      <c r="W180" s="128"/>
      <c r="X180" s="128"/>
      <c r="Y180" s="128"/>
      <c r="Z180" s="128"/>
      <c r="AA180" s="129"/>
    </row>
    <row r="181" spans="1:27" s="50" customFormat="1" ht="63" hidden="1" x14ac:dyDescent="0.25">
      <c r="A181" s="24"/>
      <c r="B181" s="25" t="s">
        <v>91</v>
      </c>
      <c r="C181" s="21"/>
      <c r="D181" s="233"/>
      <c r="E181" s="229"/>
      <c r="F181" s="23"/>
      <c r="G181" s="30"/>
      <c r="H181" s="229"/>
      <c r="I181" s="23"/>
      <c r="J181" s="30"/>
      <c r="K181" s="22"/>
      <c r="L181" s="23"/>
      <c r="M181" s="30"/>
      <c r="N181" s="22"/>
      <c r="O181" s="23"/>
      <c r="P181" s="233"/>
      <c r="Q181" s="22"/>
      <c r="R181" s="23"/>
      <c r="S181" s="30"/>
      <c r="T181" s="22"/>
      <c r="U181" s="23"/>
      <c r="AA181" s="116"/>
    </row>
    <row r="182" spans="1:27" s="50" customFormat="1" ht="18.75" hidden="1" x14ac:dyDescent="0.25">
      <c r="A182" s="24"/>
      <c r="B182" s="26"/>
      <c r="C182" s="21"/>
      <c r="D182" s="233"/>
      <c r="E182" s="229"/>
      <c r="F182" s="23"/>
      <c r="G182" s="30"/>
      <c r="H182" s="229"/>
      <c r="I182" s="23"/>
      <c r="J182" s="30"/>
      <c r="K182" s="22"/>
      <c r="L182" s="23"/>
      <c r="M182" s="30"/>
      <c r="N182" s="22"/>
      <c r="O182" s="23"/>
      <c r="P182" s="233"/>
      <c r="Q182" s="22"/>
      <c r="R182" s="23"/>
      <c r="S182" s="30"/>
      <c r="T182" s="22"/>
      <c r="U182" s="23"/>
      <c r="AA182" s="116"/>
    </row>
    <row r="183" spans="1:27" s="50" customFormat="1" ht="66" customHeight="1" x14ac:dyDescent="0.25">
      <c r="A183" s="19" t="s">
        <v>92</v>
      </c>
      <c r="B183" s="130" t="s">
        <v>1494</v>
      </c>
      <c r="C183" s="124" t="s">
        <v>1436</v>
      </c>
      <c r="D183" s="182">
        <v>96.12</v>
      </c>
      <c r="E183" s="182">
        <f>IF(D183=0,0,(IF($R$2270=2021,VLOOKUP(A183,'SEE - 2021'!$A$6:$E$1681,5,0),(IF($R$2270=2022,VLOOKUP(A183,'SEE - 2022'!$A$6:$E$1791,5,0),(IF($R$2270=2023,VLOOKUP(A183,'SEE - 2023'!$A$6:$E$1796,5,0),0)))))))</f>
        <v>61.26</v>
      </c>
      <c r="F183" s="182">
        <f>D183*E183</f>
        <v>5888.3112000000001</v>
      </c>
      <c r="G183" s="184">
        <f>D183</f>
        <v>96.12</v>
      </c>
      <c r="H183" s="182">
        <f>E183*0.928</f>
        <v>56.84928</v>
      </c>
      <c r="I183" s="182">
        <f>G183*H183</f>
        <v>5464.3527936</v>
      </c>
      <c r="J183" s="182">
        <f>IF(P183&gt;G183,P183-G183,0)</f>
        <v>56.349999999999994</v>
      </c>
      <c r="K183" s="182">
        <f>IF(P183&gt;G183,Q183,0)</f>
        <v>56.84928</v>
      </c>
      <c r="L183" s="182">
        <f>J183*K183</f>
        <v>3203.4569279999996</v>
      </c>
      <c r="M183" s="182">
        <f>IF(P183&lt;G183,G183-P183,0)</f>
        <v>0</v>
      </c>
      <c r="N183" s="182">
        <f>IF(P183=0,H183,IF(P183&lt;G183,Q183,0))</f>
        <v>0</v>
      </c>
      <c r="O183" s="182">
        <f>M183*N183</f>
        <v>0</v>
      </c>
      <c r="P183" s="182">
        <v>152.47</v>
      </c>
      <c r="Q183" s="182">
        <f>IF(P183=0,0,IF(H183=0,((IF($R$2270=2021,VLOOKUP(A183,'SEE - 2021'!$A$6:$E$1681,5,0),(IF($R$2270=2022,VLOOKUP(A183,'SEE - 2022'!$A$6:$E$1791,5,0),(IF($R$2270=2023,VLOOKUP(A183,'SEE - 2023'!$A$6:$E$1796,5,0),0)))))*(1-$AC$5))),H183))</f>
        <v>56.84928</v>
      </c>
      <c r="R183" s="182">
        <f>P183*Q183</f>
        <v>8667.8097216000006</v>
      </c>
      <c r="S183" s="182">
        <f>P183</f>
        <v>152.47</v>
      </c>
      <c r="T183" s="182"/>
      <c r="U183" s="182">
        <f>S183*T183</f>
        <v>0</v>
      </c>
      <c r="V183" s="777"/>
      <c r="W183" s="778"/>
      <c r="X183" s="778"/>
      <c r="Y183" s="778"/>
      <c r="Z183" s="778"/>
      <c r="AA183" s="779"/>
    </row>
    <row r="184" spans="1:27" s="50" customFormat="1" ht="63" x14ac:dyDescent="0.25">
      <c r="A184" s="24"/>
      <c r="B184" s="25" t="s">
        <v>1495</v>
      </c>
      <c r="C184" s="21"/>
      <c r="D184" s="229"/>
      <c r="E184" s="229"/>
      <c r="F184" s="23"/>
      <c r="G184" s="22"/>
      <c r="H184" s="229"/>
      <c r="I184" s="23"/>
      <c r="J184" s="22"/>
      <c r="K184" s="22"/>
      <c r="L184" s="23"/>
      <c r="M184" s="22"/>
      <c r="N184" s="22"/>
      <c r="O184" s="23"/>
      <c r="P184" s="229"/>
      <c r="Q184" s="22"/>
      <c r="R184" s="23"/>
      <c r="S184" s="22"/>
      <c r="T184" s="22"/>
      <c r="U184" s="23"/>
      <c r="AA184" s="116"/>
    </row>
    <row r="185" spans="1:27" s="50" customFormat="1" ht="18.75" x14ac:dyDescent="0.25">
      <c r="A185" s="24"/>
      <c r="B185" s="26"/>
      <c r="C185" s="21"/>
      <c r="D185" s="229"/>
      <c r="E185" s="229"/>
      <c r="F185" s="23"/>
      <c r="G185" s="22"/>
      <c r="H185" s="229"/>
      <c r="I185" s="23"/>
      <c r="J185" s="22"/>
      <c r="K185" s="22"/>
      <c r="L185" s="23"/>
      <c r="M185" s="22"/>
      <c r="N185" s="22"/>
      <c r="O185" s="23"/>
      <c r="P185" s="229"/>
      <c r="Q185" s="22"/>
      <c r="R185" s="23"/>
      <c r="S185" s="22"/>
      <c r="T185" s="22"/>
      <c r="U185" s="23"/>
      <c r="AA185" s="116"/>
    </row>
    <row r="186" spans="1:27" s="50" customFormat="1" ht="31.5" hidden="1" x14ac:dyDescent="0.25">
      <c r="A186" s="19" t="s">
        <v>93</v>
      </c>
      <c r="B186" s="130" t="s">
        <v>992</v>
      </c>
      <c r="C186" s="124" t="s">
        <v>1436</v>
      </c>
      <c r="D186" s="182">
        <v>0</v>
      </c>
      <c r="E186" s="182">
        <f>IF(D186=0,0,(IF($R$2270=2021,VLOOKUP(A186,'SEE - 2021'!$A$6:$E$1681,5,0),(IF($R$2270=2022,VLOOKUP(A186,'SEE - 2022'!$A$6:$E$1791,5,0),(IF($R$2270=2023,VLOOKUP(A186,'SEE - 2023'!$A$6:$E$1796,5,0),0)))))))</f>
        <v>0</v>
      </c>
      <c r="F186" s="182">
        <f>D186*E186</f>
        <v>0</v>
      </c>
      <c r="G186" s="184">
        <f>D186</f>
        <v>0</v>
      </c>
      <c r="H186" s="182">
        <f>E186*0.928</f>
        <v>0</v>
      </c>
      <c r="I186" s="182">
        <f>G186*H186</f>
        <v>0</v>
      </c>
      <c r="J186" s="182">
        <f>IF(P186&gt;G186,P186-G186,0)</f>
        <v>0</v>
      </c>
      <c r="K186" s="182">
        <f>IF(P186&gt;G186,Q186,0)</f>
        <v>0</v>
      </c>
      <c r="L186" s="182">
        <f>J186*K186</f>
        <v>0</v>
      </c>
      <c r="M186" s="182">
        <f>IF(P186&lt;G186,G186-P186,0)</f>
        <v>0</v>
      </c>
      <c r="N186" s="182">
        <f>IF(P186=0,H186,IF(P186&lt;G186,Q186,0))</f>
        <v>0</v>
      </c>
      <c r="O186" s="182">
        <f>M186*N186</f>
        <v>0</v>
      </c>
      <c r="P186" s="182"/>
      <c r="Q186" s="182">
        <f>IF(P186=0,0,IF(H186=0,((IF($R$2270=2021,VLOOKUP(A186,'SEE - 2021'!$A$6:$E$1681,5,0),(IF($R$2270=2022,VLOOKUP(A186,'SEE - 2022'!$A$6:$E$1791,5,0),(IF($R$2270=2023,VLOOKUP(A186,'SEE - 2023'!$A$6:$E$1796,5,0),0)))))*(1-$AC$5))),H186))</f>
        <v>0</v>
      </c>
      <c r="R186" s="182">
        <f>P186*Q186</f>
        <v>0</v>
      </c>
      <c r="S186" s="182">
        <f>P186</f>
        <v>0</v>
      </c>
      <c r="T186" s="182">
        <f>IF(S186=0,0,VLOOKUP(A186,'SEE - 2023'!$A$6:$E$1796,5,0))*(1-$AE$5)</f>
        <v>0</v>
      </c>
      <c r="U186" s="182">
        <f>S186*T186</f>
        <v>0</v>
      </c>
      <c r="V186" s="128"/>
      <c r="W186" s="128"/>
      <c r="X186" s="128"/>
      <c r="Y186" s="128"/>
      <c r="Z186" s="128"/>
      <c r="AA186" s="129"/>
    </row>
    <row r="187" spans="1:27" s="50" customFormat="1" ht="47.25" hidden="1" x14ac:dyDescent="0.25">
      <c r="A187" s="24"/>
      <c r="B187" s="25" t="s">
        <v>94</v>
      </c>
      <c r="C187" s="21"/>
      <c r="D187" s="229"/>
      <c r="E187" s="229"/>
      <c r="F187" s="23"/>
      <c r="G187" s="22"/>
      <c r="H187" s="229"/>
      <c r="I187" s="23"/>
      <c r="J187" s="22"/>
      <c r="K187" s="22"/>
      <c r="L187" s="23"/>
      <c r="M187" s="22"/>
      <c r="N187" s="22"/>
      <c r="O187" s="23"/>
      <c r="P187" s="229"/>
      <c r="Q187" s="22"/>
      <c r="R187" s="23"/>
      <c r="S187" s="22"/>
      <c r="T187" s="22"/>
      <c r="U187" s="23"/>
      <c r="AA187" s="116"/>
    </row>
    <row r="188" spans="1:27" s="50" customFormat="1" ht="18.75" hidden="1" x14ac:dyDescent="0.25">
      <c r="A188" s="24"/>
      <c r="B188" s="26"/>
      <c r="C188" s="21"/>
      <c r="D188" s="229"/>
      <c r="E188" s="229"/>
      <c r="F188" s="23"/>
      <c r="G188" s="22"/>
      <c r="H188" s="229"/>
      <c r="I188" s="23"/>
      <c r="J188" s="22"/>
      <c r="K188" s="22"/>
      <c r="L188" s="23"/>
      <c r="M188" s="22"/>
      <c r="N188" s="22"/>
      <c r="O188" s="23"/>
      <c r="P188" s="229"/>
      <c r="Q188" s="22"/>
      <c r="R188" s="23"/>
      <c r="S188" s="22"/>
      <c r="T188" s="22"/>
      <c r="U188" s="23"/>
      <c r="AA188" s="116"/>
    </row>
    <row r="189" spans="1:27" s="50" customFormat="1" ht="47.25" customHeight="1" x14ac:dyDescent="0.25">
      <c r="A189" s="19" t="s">
        <v>95</v>
      </c>
      <c r="B189" s="130" t="s">
        <v>96</v>
      </c>
      <c r="C189" s="124" t="s">
        <v>1435</v>
      </c>
      <c r="D189" s="182">
        <v>110.15</v>
      </c>
      <c r="E189" s="182">
        <f>IF(D189=0,0,(IF($R$2270=2021,VLOOKUP(A189,'SEE - 2021'!$A$6:$E$1681,5,0),(IF($R$2270=2022,VLOOKUP(A189,'SEE - 2022'!$A$6:$E$1791,5,0),(IF($R$2270=2023,VLOOKUP(A189,'SEE - 2023'!$A$6:$E$1796,5,0),0)))))))</f>
        <v>20.72</v>
      </c>
      <c r="F189" s="182">
        <f>D189*E189</f>
        <v>2282.308</v>
      </c>
      <c r="G189" s="184">
        <f>D189</f>
        <v>110.15</v>
      </c>
      <c r="H189" s="182">
        <f>E189*0.928</f>
        <v>19.228159999999999</v>
      </c>
      <c r="I189" s="182">
        <f>G189*H189</f>
        <v>2117.981824</v>
      </c>
      <c r="J189" s="182">
        <f>IF(P189&gt;G189,P189-G189,0)</f>
        <v>19.560000000000002</v>
      </c>
      <c r="K189" s="182">
        <f>IF(P189&gt;G189,Q189,0)</f>
        <v>19.228159999999999</v>
      </c>
      <c r="L189" s="182">
        <f>J189*K189</f>
        <v>376.1028096</v>
      </c>
      <c r="M189" s="182">
        <f>IF(P189&lt;G189,G189-P189,0)</f>
        <v>0</v>
      </c>
      <c r="N189" s="182">
        <f>IF(P189=0,H189,IF(P189&lt;G189,Q189,0))</f>
        <v>0</v>
      </c>
      <c r="O189" s="182">
        <f>M189*N189</f>
        <v>0</v>
      </c>
      <c r="P189" s="182">
        <v>129.71</v>
      </c>
      <c r="Q189" s="182">
        <f>IF(P189=0,0,IF(H189=0,((IF($R$2270=2021,VLOOKUP(A189,'SEE - 2021'!$A$6:$E$1681,5,0),(IF($R$2270=2022,VLOOKUP(A189,'SEE - 2022'!$A$6:$E$1791,5,0),(IF($R$2270=2023,VLOOKUP(A189,'SEE - 2023'!$A$6:$E$1796,5,0),0)))))*(1-$AC$5))),H189))</f>
        <v>19.228159999999999</v>
      </c>
      <c r="R189" s="182">
        <f>P189*Q189</f>
        <v>2494.0846336</v>
      </c>
      <c r="S189" s="182">
        <f>P189</f>
        <v>129.71</v>
      </c>
      <c r="T189" s="182"/>
      <c r="U189" s="182">
        <f>S189*T189</f>
        <v>0</v>
      </c>
      <c r="V189" s="771"/>
      <c r="W189" s="772"/>
      <c r="X189" s="772"/>
      <c r="Y189" s="772"/>
      <c r="Z189" s="772"/>
      <c r="AA189" s="772"/>
    </row>
    <row r="190" spans="1:27" s="50" customFormat="1" ht="47.25" x14ac:dyDescent="0.25">
      <c r="A190" s="24"/>
      <c r="B190" s="25" t="s">
        <v>97</v>
      </c>
      <c r="C190" s="21"/>
      <c r="D190" s="229"/>
      <c r="E190" s="229"/>
      <c r="F190" s="23"/>
      <c r="G190" s="22"/>
      <c r="H190" s="229"/>
      <c r="I190" s="23"/>
      <c r="J190" s="22"/>
      <c r="K190" s="22"/>
      <c r="L190" s="23"/>
      <c r="M190" s="22"/>
      <c r="N190" s="22"/>
      <c r="O190" s="23"/>
      <c r="P190" s="229"/>
      <c r="Q190" s="22"/>
      <c r="R190" s="23"/>
      <c r="S190" s="22"/>
      <c r="T190" s="22"/>
      <c r="U190" s="23"/>
      <c r="AA190" s="116"/>
    </row>
    <row r="191" spans="1:27" s="50" customFormat="1" ht="18.75" x14ac:dyDescent="0.25">
      <c r="A191" s="24"/>
      <c r="B191" s="26"/>
      <c r="C191" s="21"/>
      <c r="D191" s="229"/>
      <c r="E191" s="229"/>
      <c r="F191" s="23"/>
      <c r="G191" s="22"/>
      <c r="H191" s="229"/>
      <c r="I191" s="23"/>
      <c r="J191" s="22"/>
      <c r="K191" s="22"/>
      <c r="L191" s="23"/>
      <c r="M191" s="22"/>
      <c r="N191" s="22"/>
      <c r="O191" s="23"/>
      <c r="P191" s="229"/>
      <c r="Q191" s="22"/>
      <c r="R191" s="23"/>
      <c r="S191" s="22"/>
      <c r="T191" s="22"/>
      <c r="U191" s="23"/>
      <c r="AA191" s="116"/>
    </row>
    <row r="192" spans="1:27" s="50" customFormat="1" ht="48" customHeight="1" x14ac:dyDescent="0.25">
      <c r="A192" s="19" t="s">
        <v>98</v>
      </c>
      <c r="B192" s="130" t="s">
        <v>99</v>
      </c>
      <c r="C192" s="124" t="s">
        <v>1436</v>
      </c>
      <c r="D192" s="182">
        <v>44.1</v>
      </c>
      <c r="E192" s="182">
        <f>IF(D192=0,0,(IF($R$2270=2021,VLOOKUP(A192,'SEE - 2021'!$A$6:$E$1681,5,0),(IF($R$2270=2022,VLOOKUP(A192,'SEE - 2022'!$A$6:$E$1791,5,0),(IF($R$2270=2023,VLOOKUP(A192,'SEE - 2023'!$A$6:$E$1796,5,0),0)))))))</f>
        <v>61.26</v>
      </c>
      <c r="F192" s="182">
        <f>D192*E192</f>
        <v>2701.5659999999998</v>
      </c>
      <c r="G192" s="184">
        <f>D192</f>
        <v>44.1</v>
      </c>
      <c r="H192" s="182">
        <f>E192*0.928</f>
        <v>56.84928</v>
      </c>
      <c r="I192" s="182">
        <f>G192*H192</f>
        <v>2507.0532480000002</v>
      </c>
      <c r="J192" s="182">
        <f>IF(P192&gt;G192,P192-G192,0)</f>
        <v>64.03</v>
      </c>
      <c r="K192" s="182">
        <f>IF(P192&gt;G192,Q192,0)</f>
        <v>56.84928</v>
      </c>
      <c r="L192" s="182">
        <f>J192*K192</f>
        <v>3640.0593984000002</v>
      </c>
      <c r="M192" s="182">
        <f>IF(P192&lt;G192,G192-P192,0)</f>
        <v>0</v>
      </c>
      <c r="N192" s="182">
        <f>IF(P192=0,H192,IF(P192&lt;G192,Q192,0))</f>
        <v>0</v>
      </c>
      <c r="O192" s="182">
        <f>M192*N192</f>
        <v>0</v>
      </c>
      <c r="P192" s="182">
        <v>108.13</v>
      </c>
      <c r="Q192" s="182">
        <f>IF(P192=0,0,IF(H192=0,((IF($R$2270=2021,VLOOKUP(A192,'SEE - 2021'!$A$6:$E$1681,5,0),(IF($R$2270=2022,VLOOKUP(A192,'SEE - 2022'!$A$6:$E$1791,5,0),(IF($R$2270=2023,VLOOKUP(A192,'SEE - 2023'!$A$6:$E$1796,5,0),0)))))*(1-$AC$5))),H192))</f>
        <v>56.84928</v>
      </c>
      <c r="R192" s="182">
        <f>P192*Q192</f>
        <v>6147.1126463999999</v>
      </c>
      <c r="S192" s="182">
        <f>P192</f>
        <v>108.13</v>
      </c>
      <c r="T192" s="182"/>
      <c r="U192" s="182">
        <f>S192*T192</f>
        <v>0</v>
      </c>
      <c r="V192" s="771"/>
      <c r="W192" s="772"/>
      <c r="X192" s="772"/>
      <c r="Y192" s="772"/>
      <c r="Z192" s="772"/>
      <c r="AA192" s="772"/>
    </row>
    <row r="193" spans="1:27" s="50" customFormat="1" ht="46.5" customHeight="1" x14ac:dyDescent="0.25">
      <c r="A193" s="24"/>
      <c r="B193" s="25" t="s">
        <v>100</v>
      </c>
      <c r="C193" s="21"/>
      <c r="D193" s="229"/>
      <c r="E193" s="229"/>
      <c r="F193" s="23"/>
      <c r="G193" s="22"/>
      <c r="H193" s="229"/>
      <c r="I193" s="23"/>
      <c r="J193" s="22"/>
      <c r="K193" s="22"/>
      <c r="L193" s="23"/>
      <c r="M193" s="22"/>
      <c r="N193" s="22"/>
      <c r="O193" s="23"/>
      <c r="P193" s="229"/>
      <c r="Q193" s="22"/>
      <c r="R193" s="23"/>
      <c r="S193" s="22"/>
      <c r="T193" s="22"/>
      <c r="U193" s="23"/>
      <c r="AA193" s="116"/>
    </row>
    <row r="194" spans="1:27" s="50" customFormat="1" ht="18.75" x14ac:dyDescent="0.25">
      <c r="A194" s="24"/>
      <c r="B194" s="26"/>
      <c r="C194" s="21"/>
      <c r="D194" s="229"/>
      <c r="E194" s="229"/>
      <c r="F194" s="23"/>
      <c r="G194" s="22"/>
      <c r="H194" s="229"/>
      <c r="I194" s="23"/>
      <c r="J194" s="22"/>
      <c r="K194" s="22"/>
      <c r="L194" s="23"/>
      <c r="M194" s="22"/>
      <c r="N194" s="22"/>
      <c r="O194" s="23"/>
      <c r="P194" s="229"/>
      <c r="Q194" s="22"/>
      <c r="R194" s="23"/>
      <c r="S194" s="22"/>
      <c r="T194" s="22"/>
      <c r="U194" s="23"/>
      <c r="AA194" s="116"/>
    </row>
    <row r="195" spans="1:27" s="50" customFormat="1" ht="31.5" hidden="1" x14ac:dyDescent="0.25">
      <c r="A195" s="19" t="s">
        <v>101</v>
      </c>
      <c r="B195" s="130" t="s">
        <v>102</v>
      </c>
      <c r="C195" s="124" t="s">
        <v>1436</v>
      </c>
      <c r="D195" s="182"/>
      <c r="E195" s="182">
        <f>IF(D195=0,0,(IF($R$2270=2021,VLOOKUP(A195,'SEE - 2021'!$A$6:$E$1681,5,0),(IF($R$2270=2022,VLOOKUP(A195,'SEE - 2022'!$A$6:$E$1791,5,0),(IF($R$2270=2023,VLOOKUP(A195,'SEE - 2023'!$A$6:$E$1796,5,0),0)))))))</f>
        <v>0</v>
      </c>
      <c r="F195" s="182">
        <f>D195*E195</f>
        <v>0</v>
      </c>
      <c r="G195" s="184">
        <f>D195</f>
        <v>0</v>
      </c>
      <c r="H195" s="182">
        <f>E195*0.928</f>
        <v>0</v>
      </c>
      <c r="I195" s="182">
        <f>G195*H195</f>
        <v>0</v>
      </c>
      <c r="J195" s="182">
        <f>IF(P195&gt;G195,P195-G195,0)</f>
        <v>0</v>
      </c>
      <c r="K195" s="182">
        <f>IF(P195&gt;G195,Q195,0)</f>
        <v>0</v>
      </c>
      <c r="L195" s="182">
        <f>J195*K195</f>
        <v>0</v>
      </c>
      <c r="M195" s="182">
        <f>IF(P195&lt;G195,G195-P195,0)</f>
        <v>0</v>
      </c>
      <c r="N195" s="182">
        <f>IF(P195=0,H195,IF(P195&lt;G195,Q195,0))</f>
        <v>0</v>
      </c>
      <c r="O195" s="182">
        <f>M195*N195</f>
        <v>0</v>
      </c>
      <c r="P195" s="182"/>
      <c r="Q195" s="182">
        <f>IF(P195=0,0,IF(H195=0,((IF($R$2270=2021,VLOOKUP(A195,'SEE - 2021'!$A$6:$E$1681,5,0),(IF($R$2270=2022,VLOOKUP(A195,'SEE - 2022'!$A$6:$E$1791,5,0),(IF($R$2270=2023,VLOOKUP(A195,'SEE - 2023'!$A$6:$E$1796,5,0),0)))))*(1-$AC$5))),H195))</f>
        <v>0</v>
      </c>
      <c r="R195" s="182">
        <f>P195*Q195</f>
        <v>0</v>
      </c>
      <c r="S195" s="182">
        <f>P195</f>
        <v>0</v>
      </c>
      <c r="T195" s="182"/>
      <c r="U195" s="182">
        <f>S195*T195</f>
        <v>0</v>
      </c>
      <c r="V195" s="128"/>
      <c r="W195" s="128"/>
      <c r="X195" s="128"/>
      <c r="Y195" s="128"/>
      <c r="Z195" s="128"/>
      <c r="AA195" s="129"/>
    </row>
    <row r="196" spans="1:27" s="50" customFormat="1" ht="66" hidden="1" customHeight="1" x14ac:dyDescent="0.25">
      <c r="A196" s="24"/>
      <c r="B196" s="25" t="s">
        <v>103</v>
      </c>
      <c r="C196" s="21"/>
      <c r="D196" s="233"/>
      <c r="E196" s="229"/>
      <c r="F196" s="23"/>
      <c r="G196" s="30"/>
      <c r="H196" s="229"/>
      <c r="I196" s="23"/>
      <c r="J196" s="30"/>
      <c r="K196" s="22"/>
      <c r="L196" s="23"/>
      <c r="M196" s="30"/>
      <c r="N196" s="22"/>
      <c r="O196" s="23"/>
      <c r="P196" s="233"/>
      <c r="Q196" s="22"/>
      <c r="R196" s="23"/>
      <c r="S196" s="30"/>
      <c r="T196" s="22"/>
      <c r="U196" s="23"/>
      <c r="AA196" s="116"/>
    </row>
    <row r="197" spans="1:27" s="50" customFormat="1" ht="18.75" hidden="1" x14ac:dyDescent="0.25">
      <c r="A197" s="24"/>
      <c r="B197" s="25"/>
      <c r="C197" s="21"/>
      <c r="D197" s="233"/>
      <c r="E197" s="229"/>
      <c r="F197" s="23"/>
      <c r="G197" s="30"/>
      <c r="H197" s="229"/>
      <c r="I197" s="23"/>
      <c r="J197" s="30"/>
      <c r="K197" s="22"/>
      <c r="L197" s="23"/>
      <c r="M197" s="30"/>
      <c r="N197" s="22"/>
      <c r="O197" s="23"/>
      <c r="P197" s="233"/>
      <c r="Q197" s="22"/>
      <c r="R197" s="23"/>
      <c r="S197" s="30"/>
      <c r="T197" s="22"/>
      <c r="U197" s="23"/>
      <c r="AA197" s="116"/>
    </row>
    <row r="198" spans="1:27" s="50" customFormat="1" ht="21" hidden="1" x14ac:dyDescent="0.25">
      <c r="A198" s="19" t="s">
        <v>104</v>
      </c>
      <c r="B198" s="130" t="s">
        <v>105</v>
      </c>
      <c r="C198" s="124" t="s">
        <v>1436</v>
      </c>
      <c r="D198" s="182"/>
      <c r="E198" s="182">
        <f>IF(D198=0,0,(IF($R$2270=2021,VLOOKUP(A198,'SEE - 2021'!$A$6:$E$1681,5,0),(IF($R$2270=2022,VLOOKUP(A198,'SEE - 2022'!$A$6:$E$1791,5,0),(IF($R$2270=2023,VLOOKUP(A198,'SEE - 2023'!$A$6:$E$1796,5,0),0)))))))</f>
        <v>0</v>
      </c>
      <c r="F198" s="182">
        <f>D198*E198</f>
        <v>0</v>
      </c>
      <c r="G198" s="184">
        <f>D198</f>
        <v>0</v>
      </c>
      <c r="H198" s="182">
        <f>E198*0.928</f>
        <v>0</v>
      </c>
      <c r="I198" s="182">
        <f>G198*H198</f>
        <v>0</v>
      </c>
      <c r="J198" s="182">
        <f>IF(P198&gt;G198,P198-G198,0)</f>
        <v>0</v>
      </c>
      <c r="K198" s="182">
        <f>IF(P198&gt;G198,Q198,0)</f>
        <v>0</v>
      </c>
      <c r="L198" s="182">
        <f>J198*K198</f>
        <v>0</v>
      </c>
      <c r="M198" s="182">
        <f>IF(P198&lt;G198,G198-P198,0)</f>
        <v>0</v>
      </c>
      <c r="N198" s="182">
        <f>IF(P198=0,H198,IF(P198&lt;G198,Q198,0))</f>
        <v>0</v>
      </c>
      <c r="O198" s="182">
        <f>M198*N198</f>
        <v>0</v>
      </c>
      <c r="P198" s="182"/>
      <c r="Q198" s="182">
        <f>IF(P198=0,0,IF(H198=0,((IF($R$2270=2021,VLOOKUP(A198,'SEE - 2021'!$A$6:$E$1681,5,0),(IF($R$2270=2022,VLOOKUP(A198,'SEE - 2022'!$A$6:$E$1791,5,0),(IF($R$2270=2023,VLOOKUP(A198,'SEE - 2023'!$A$6:$E$1796,5,0),0)))))*(1-$AC$5))),H198))</f>
        <v>0</v>
      </c>
      <c r="R198" s="182">
        <f>P198*Q198</f>
        <v>0</v>
      </c>
      <c r="S198" s="182">
        <f>P198</f>
        <v>0</v>
      </c>
      <c r="T198" s="182"/>
      <c r="U198" s="182">
        <f>S198*T198</f>
        <v>0</v>
      </c>
      <c r="V198" s="128"/>
      <c r="W198" s="128"/>
      <c r="X198" s="128"/>
      <c r="Y198" s="128"/>
      <c r="Z198" s="128"/>
      <c r="AA198" s="129"/>
    </row>
    <row r="199" spans="1:27" s="50" customFormat="1" ht="78.75" hidden="1" x14ac:dyDescent="0.25">
      <c r="A199" s="24"/>
      <c r="B199" s="25" t="s">
        <v>106</v>
      </c>
      <c r="C199" s="21"/>
      <c r="D199" s="229"/>
      <c r="E199" s="229"/>
      <c r="F199" s="23"/>
      <c r="G199" s="22"/>
      <c r="H199" s="229"/>
      <c r="I199" s="23"/>
      <c r="J199" s="22"/>
      <c r="K199" s="22"/>
      <c r="L199" s="23"/>
      <c r="M199" s="22"/>
      <c r="N199" s="22"/>
      <c r="O199" s="23"/>
      <c r="P199" s="229"/>
      <c r="Q199" s="22"/>
      <c r="R199" s="23"/>
      <c r="S199" s="22"/>
      <c r="T199" s="22"/>
      <c r="U199" s="23"/>
      <c r="AA199" s="116"/>
    </row>
    <row r="200" spans="1:27" s="50" customFormat="1" ht="18.75" hidden="1" x14ac:dyDescent="0.25">
      <c r="A200" s="24"/>
      <c r="B200" s="26"/>
      <c r="C200" s="21"/>
      <c r="D200" s="229"/>
      <c r="E200" s="229"/>
      <c r="F200" s="23"/>
      <c r="G200" s="22"/>
      <c r="H200" s="229"/>
      <c r="I200" s="23"/>
      <c r="J200" s="22"/>
      <c r="K200" s="22"/>
      <c r="L200" s="23"/>
      <c r="M200" s="22"/>
      <c r="N200" s="22"/>
      <c r="O200" s="23"/>
      <c r="P200" s="229"/>
      <c r="Q200" s="22"/>
      <c r="R200" s="23"/>
      <c r="S200" s="22"/>
      <c r="T200" s="22"/>
      <c r="U200" s="23"/>
      <c r="AA200" s="116"/>
    </row>
    <row r="201" spans="1:27" s="50" customFormat="1" ht="31.5" hidden="1" x14ac:dyDescent="0.25">
      <c r="A201" s="19" t="s">
        <v>107</v>
      </c>
      <c r="B201" s="130" t="s">
        <v>108</v>
      </c>
      <c r="C201" s="124" t="s">
        <v>1435</v>
      </c>
      <c r="D201" s="182"/>
      <c r="E201" s="182">
        <f>IF(D201=0,0,(IF($R$2270=2021,VLOOKUP(A201,'SEE - 2021'!$A$6:$E$1681,5,0),(IF($R$2270=2022,VLOOKUP(A201,'SEE - 2022'!$A$6:$E$1791,5,0),(IF($R$2270=2023,VLOOKUP(A201,'SEE - 2023'!$A$6:$E$1796,5,0),0)))))))</f>
        <v>0</v>
      </c>
      <c r="F201" s="182">
        <f>D201*E201</f>
        <v>0</v>
      </c>
      <c r="G201" s="184">
        <f>D201</f>
        <v>0</v>
      </c>
      <c r="H201" s="182">
        <f>E201*0.928</f>
        <v>0</v>
      </c>
      <c r="I201" s="182">
        <f>G201*H201</f>
        <v>0</v>
      </c>
      <c r="J201" s="182">
        <f>IF(P201&gt;G201,P201-G201,0)</f>
        <v>0</v>
      </c>
      <c r="K201" s="182">
        <f>IF(P201&gt;G201,Q201,0)</f>
        <v>0</v>
      </c>
      <c r="L201" s="182">
        <f>J201*K201</f>
        <v>0</v>
      </c>
      <c r="M201" s="182">
        <f>IF(P201&lt;G201,G201-P201,0)</f>
        <v>0</v>
      </c>
      <c r="N201" s="182">
        <f>IF(P201=0,H201,IF(P201&lt;G201,Q201,0))</f>
        <v>0</v>
      </c>
      <c r="O201" s="182">
        <f>M201*N201</f>
        <v>0</v>
      </c>
      <c r="P201" s="182"/>
      <c r="Q201" s="182">
        <f>IF(P201=0,0,IF(H201=0,((IF($R$2270=2021,VLOOKUP(A201,'SEE - 2021'!$A$6:$E$1681,5,0),(IF($R$2270=2022,VLOOKUP(A201,'SEE - 2022'!$A$6:$E$1791,5,0),(IF($R$2270=2023,VLOOKUP(A201,'SEE - 2023'!$A$6:$E$1796,5,0),0)))))*(1-$AC$5))),H201))</f>
        <v>0</v>
      </c>
      <c r="R201" s="182">
        <f>P201*Q201</f>
        <v>0</v>
      </c>
      <c r="S201" s="182">
        <f>P201</f>
        <v>0</v>
      </c>
      <c r="T201" s="182"/>
      <c r="U201" s="182">
        <f>S201*T201</f>
        <v>0</v>
      </c>
      <c r="V201" s="128"/>
      <c r="W201" s="128"/>
      <c r="X201" s="128"/>
      <c r="Y201" s="128"/>
      <c r="Z201" s="128"/>
      <c r="AA201" s="129"/>
    </row>
    <row r="202" spans="1:27" s="50" customFormat="1" ht="110.25" hidden="1" x14ac:dyDescent="0.25">
      <c r="A202" s="24"/>
      <c r="B202" s="25" t="s">
        <v>748</v>
      </c>
      <c r="C202" s="21"/>
      <c r="D202" s="229"/>
      <c r="E202" s="229"/>
      <c r="F202" s="23"/>
      <c r="G202" s="22"/>
      <c r="H202" s="229"/>
      <c r="I202" s="23"/>
      <c r="J202" s="22"/>
      <c r="K202" s="22"/>
      <c r="L202" s="23"/>
      <c r="M202" s="22"/>
      <c r="N202" s="22"/>
      <c r="O202" s="23"/>
      <c r="P202" s="229"/>
      <c r="Q202" s="22"/>
      <c r="R202" s="23"/>
      <c r="S202" s="22"/>
      <c r="T202" s="22"/>
      <c r="U202" s="23"/>
      <c r="AA202" s="116"/>
    </row>
    <row r="203" spans="1:27" s="50" customFormat="1" ht="18.75" hidden="1" x14ac:dyDescent="0.25">
      <c r="A203" s="40"/>
      <c r="B203" s="26"/>
      <c r="C203" s="21"/>
      <c r="D203" s="229"/>
      <c r="E203" s="229"/>
      <c r="F203" s="23"/>
      <c r="G203" s="22"/>
      <c r="H203" s="229"/>
      <c r="I203" s="23"/>
      <c r="J203" s="22"/>
      <c r="K203" s="22"/>
      <c r="L203" s="23"/>
      <c r="M203" s="22"/>
      <c r="N203" s="22"/>
      <c r="O203" s="23"/>
      <c r="P203" s="229"/>
      <c r="Q203" s="22"/>
      <c r="R203" s="23"/>
      <c r="S203" s="22"/>
      <c r="T203" s="22"/>
      <c r="U203" s="23"/>
      <c r="AA203" s="116"/>
    </row>
    <row r="204" spans="1:27" s="50" customFormat="1" ht="64.5" customHeight="1" x14ac:dyDescent="0.25">
      <c r="A204" s="19" t="s">
        <v>109</v>
      </c>
      <c r="B204" s="145" t="s">
        <v>110</v>
      </c>
      <c r="C204" s="124" t="s">
        <v>1436</v>
      </c>
      <c r="D204" s="182">
        <v>112.64</v>
      </c>
      <c r="E204" s="182">
        <f>IF(D204=0,0,(IF($R$2270=2021,VLOOKUP(A204,'SEE - 2021'!$A$6:$E$1681,5,0),(IF($R$2270=2022,VLOOKUP(A204,'SEE - 2022'!$A$6:$E$1791,5,0),(IF($R$2270=2023,VLOOKUP(A204,'SEE - 2023'!$A$6:$E$1796,5,0),0)))))))</f>
        <v>4</v>
      </c>
      <c r="F204" s="182">
        <f>D204*E204</f>
        <v>450.56</v>
      </c>
      <c r="G204" s="184">
        <f>D204</f>
        <v>112.64</v>
      </c>
      <c r="H204" s="182">
        <f>E204*0.928</f>
        <v>3.7120000000000002</v>
      </c>
      <c r="I204" s="182">
        <f>G204*H204</f>
        <v>418.11968000000002</v>
      </c>
      <c r="J204" s="182">
        <f>IF(P204&gt;G204,P204-G204,0)</f>
        <v>0</v>
      </c>
      <c r="K204" s="182">
        <f>IF(P204&gt;G204,Q204,0)</f>
        <v>0</v>
      </c>
      <c r="L204" s="182">
        <f>J204*K204</f>
        <v>0</v>
      </c>
      <c r="M204" s="182">
        <f>IF(P204&lt;G204,G204-P204,0)</f>
        <v>37.599999999999994</v>
      </c>
      <c r="N204" s="182">
        <f>IF(P204=0,H204,IF(P204&lt;G204,Q204,0))</f>
        <v>3.7120000000000002</v>
      </c>
      <c r="O204" s="182">
        <f>M204*N204</f>
        <v>139.57119999999998</v>
      </c>
      <c r="P204" s="182">
        <v>75.040000000000006</v>
      </c>
      <c r="Q204" s="182">
        <f>IF(P204=0,0,IF(H204=0,((IF($R$2270=2021,VLOOKUP(A204,'SEE - 2021'!$A$6:$E$1681,5,0),(IF($R$2270=2022,VLOOKUP(A204,'SEE - 2022'!$A$6:$E$1791,5,0),(IF($R$2270=2023,VLOOKUP(A204,'SEE - 2023'!$A$6:$E$1796,5,0),0)))))*(1-$AC$5))),H204))</f>
        <v>3.7120000000000002</v>
      </c>
      <c r="R204" s="182">
        <f>P204*Q204</f>
        <v>278.54848000000004</v>
      </c>
      <c r="S204" s="182">
        <f>P204</f>
        <v>75.040000000000006</v>
      </c>
      <c r="T204" s="182"/>
      <c r="U204" s="182">
        <f>S204*T204</f>
        <v>0</v>
      </c>
      <c r="V204" s="771"/>
      <c r="W204" s="772"/>
      <c r="X204" s="772"/>
      <c r="Y204" s="772"/>
      <c r="Z204" s="772"/>
      <c r="AA204" s="772"/>
    </row>
    <row r="205" spans="1:27" s="50" customFormat="1" ht="140.25" customHeight="1" x14ac:dyDescent="0.25">
      <c r="A205" s="24"/>
      <c r="B205" s="25" t="s">
        <v>111</v>
      </c>
      <c r="C205" s="41"/>
      <c r="D205" s="229"/>
      <c r="E205" s="229"/>
      <c r="F205" s="23"/>
      <c r="G205" s="22"/>
      <c r="H205" s="229"/>
      <c r="I205" s="23"/>
      <c r="J205" s="22"/>
      <c r="K205" s="22"/>
      <c r="L205" s="23"/>
      <c r="M205" s="22"/>
      <c r="N205" s="22"/>
      <c r="O205" s="23"/>
      <c r="P205" s="229"/>
      <c r="Q205" s="22"/>
      <c r="R205" s="23"/>
      <c r="S205" s="22"/>
      <c r="T205" s="22"/>
      <c r="U205" s="23"/>
      <c r="AA205" s="116"/>
    </row>
    <row r="206" spans="1:27" s="50" customFormat="1" ht="18" customHeight="1" x14ac:dyDescent="0.25">
      <c r="A206" s="215" t="s">
        <v>21</v>
      </c>
      <c r="B206" s="138" t="s">
        <v>112</v>
      </c>
      <c r="C206" s="783" t="s">
        <v>21</v>
      </c>
      <c r="D206" s="784"/>
      <c r="E206" s="784"/>
      <c r="F206" s="469">
        <f>SUM(F180:F205)</f>
        <v>11322.745199999999</v>
      </c>
      <c r="G206" s="783" t="s">
        <v>21</v>
      </c>
      <c r="H206" s="784"/>
      <c r="I206" s="469">
        <f>SUM(I180:I205)</f>
        <v>10507.5075456</v>
      </c>
      <c r="J206" s="783" t="s">
        <v>21</v>
      </c>
      <c r="K206" s="784"/>
      <c r="L206" s="470">
        <f>SUM(L180:L205)</f>
        <v>7219.6191359999993</v>
      </c>
      <c r="M206" s="783" t="s">
        <v>21</v>
      </c>
      <c r="N206" s="784"/>
      <c r="O206" s="469">
        <f>SUM(O180:O205)</f>
        <v>139.57119999999998</v>
      </c>
      <c r="P206" s="783" t="s">
        <v>21</v>
      </c>
      <c r="Q206" s="784"/>
      <c r="R206" s="470">
        <f>SUM(R180:R205)</f>
        <v>17587.5554816</v>
      </c>
      <c r="S206" s="783" t="s">
        <v>21</v>
      </c>
      <c r="T206" s="784"/>
      <c r="U206" s="470">
        <f>SUM(U180:U205)</f>
        <v>0</v>
      </c>
      <c r="AA206" s="116"/>
    </row>
    <row r="207" spans="1:27" s="50" customFormat="1" ht="18.75" x14ac:dyDescent="0.25">
      <c r="A207" s="19" t="s">
        <v>113</v>
      </c>
      <c r="B207" s="20" t="s">
        <v>1564</v>
      </c>
      <c r="C207" s="43"/>
      <c r="D207" s="407"/>
      <c r="E207" s="640"/>
      <c r="F207" s="46"/>
      <c r="G207" s="84"/>
      <c r="H207" s="640"/>
      <c r="I207" s="46"/>
      <c r="J207" s="84"/>
      <c r="K207" s="45"/>
      <c r="L207" s="46"/>
      <c r="M207" s="84"/>
      <c r="N207" s="45"/>
      <c r="O207" s="46"/>
      <c r="P207" s="407"/>
      <c r="Q207" s="45"/>
      <c r="R207" s="46"/>
      <c r="S207" s="84"/>
      <c r="T207" s="45"/>
      <c r="U207" s="46"/>
      <c r="V207" s="128"/>
      <c r="W207" s="128"/>
      <c r="X207" s="128"/>
      <c r="Y207" s="128"/>
      <c r="Z207" s="128"/>
      <c r="AA207" s="129"/>
    </row>
    <row r="208" spans="1:27" s="50" customFormat="1" ht="139.5" customHeight="1" x14ac:dyDescent="0.25">
      <c r="A208" s="19" t="s">
        <v>114</v>
      </c>
      <c r="B208" s="130" t="s">
        <v>1630</v>
      </c>
      <c r="C208" s="124" t="s">
        <v>115</v>
      </c>
      <c r="D208" s="182">
        <v>785.74</v>
      </c>
      <c r="E208" s="182">
        <f>IF(D208=0,0,(IF($R$2270=2021,VLOOKUP(A208,'SEE - 2021'!$A$6:$E$1681,5,0),(IF($R$2270=2022,VLOOKUP(A208,'SEE - 2022'!$A$6:$E$1791,5,0),(IF($R$2270=2023,VLOOKUP(A208,'SEE - 2023'!$A$6:$E$1796,5,0),0)))))))</f>
        <v>13.22</v>
      </c>
      <c r="F208" s="182">
        <f>D208*E208</f>
        <v>10387.4828</v>
      </c>
      <c r="G208" s="184">
        <f>D208</f>
        <v>785.74</v>
      </c>
      <c r="H208" s="182">
        <f>E208*0.928</f>
        <v>12.268160000000002</v>
      </c>
      <c r="I208" s="182">
        <f>G208*H208</f>
        <v>9639.5840384000021</v>
      </c>
      <c r="J208" s="182">
        <f>IF(P208&gt;G208,P208-G208,0)</f>
        <v>712.06</v>
      </c>
      <c r="K208" s="182">
        <f>IF(P208&gt;G208,Q208,0)</f>
        <v>12.268160000000002</v>
      </c>
      <c r="L208" s="182">
        <f>J208*K208</f>
        <v>8735.6660096000014</v>
      </c>
      <c r="M208" s="182">
        <f>IF(P208&lt;G208,G208-P208,0)</f>
        <v>0</v>
      </c>
      <c r="N208" s="182">
        <f>IF(P208=0,H208,IF(P208&lt;G208,Q208,0))</f>
        <v>0</v>
      </c>
      <c r="O208" s="182">
        <f>M208*N208</f>
        <v>0</v>
      </c>
      <c r="P208" s="182">
        <v>1497.8</v>
      </c>
      <c r="Q208" s="182">
        <f>IF(P208=0,0,IF(H208=0,((IF($R$2270=2021,VLOOKUP(A208,'SEE - 2021'!$A$6:$E$1681,5,0),(IF($R$2270=2022,VLOOKUP(A208,'SEE - 2022'!$A$6:$E$1791,5,0),(IF($R$2270=2023,VLOOKUP(A208,'SEE - 2023'!$A$6:$E$1796,5,0),0)))))*(1-$AC$5))),H208))</f>
        <v>12.268160000000002</v>
      </c>
      <c r="R208" s="182">
        <f>P208*Q208</f>
        <v>18375.250048000002</v>
      </c>
      <c r="S208" s="182">
        <f>P208</f>
        <v>1497.8</v>
      </c>
      <c r="T208" s="182"/>
      <c r="U208" s="182">
        <f>S208*T208</f>
        <v>0</v>
      </c>
      <c r="V208" s="777"/>
      <c r="W208" s="778"/>
      <c r="X208" s="778"/>
      <c r="Y208" s="778"/>
      <c r="Z208" s="778"/>
      <c r="AA208" s="779"/>
    </row>
    <row r="209" spans="1:27" s="50" customFormat="1" ht="94.5" x14ac:dyDescent="0.25">
      <c r="A209" s="24"/>
      <c r="B209" s="25" t="s">
        <v>913</v>
      </c>
      <c r="C209" s="21"/>
      <c r="D209" s="237"/>
      <c r="E209" s="229"/>
      <c r="F209" s="23"/>
      <c r="G209" s="55"/>
      <c r="H209" s="229"/>
      <c r="I209" s="23"/>
      <c r="J209" s="55"/>
      <c r="K209" s="22"/>
      <c r="L209" s="23"/>
      <c r="M209" s="55"/>
      <c r="N209" s="22"/>
      <c r="O209" s="23"/>
      <c r="P209" s="237"/>
      <c r="Q209" s="22"/>
      <c r="R209" s="23"/>
      <c r="S209" s="55"/>
      <c r="T209" s="22"/>
      <c r="U209" s="23"/>
      <c r="AA209" s="116"/>
    </row>
    <row r="210" spans="1:27" s="50" customFormat="1" ht="18.75" x14ac:dyDescent="0.25">
      <c r="A210" s="24"/>
      <c r="B210" s="25"/>
      <c r="C210" s="21"/>
      <c r="D210" s="237"/>
      <c r="E210" s="229"/>
      <c r="F210" s="23"/>
      <c r="G210" s="55"/>
      <c r="H210" s="229"/>
      <c r="I210" s="23"/>
      <c r="J210" s="55"/>
      <c r="K210" s="22"/>
      <c r="L210" s="23"/>
      <c r="M210" s="55"/>
      <c r="N210" s="22"/>
      <c r="O210" s="23"/>
      <c r="P210" s="237"/>
      <c r="Q210" s="22"/>
      <c r="R210" s="23"/>
      <c r="S210" s="55"/>
      <c r="T210" s="22"/>
      <c r="U210" s="23"/>
      <c r="AA210" s="116"/>
    </row>
    <row r="211" spans="1:27" s="50" customFormat="1" ht="67.5" customHeight="1" x14ac:dyDescent="0.25">
      <c r="A211" s="19" t="s">
        <v>117</v>
      </c>
      <c r="B211" s="130" t="s">
        <v>118</v>
      </c>
      <c r="C211" s="124" t="s">
        <v>1435</v>
      </c>
      <c r="D211" s="182">
        <v>238.58</v>
      </c>
      <c r="E211" s="182">
        <f>IF(D211=0,0,(IF($R$2270=2021,VLOOKUP(A211,'SEE - 2021'!$A$6:$E$1681,5,0),(IF($R$2270=2022,VLOOKUP(A211,'SEE - 2022'!$A$6:$E$1791,5,0),(IF($R$2270=2023,VLOOKUP(A211,'SEE - 2023'!$A$6:$E$1796,5,0),0)))))))</f>
        <v>61.82</v>
      </c>
      <c r="F211" s="182">
        <f>D211*E211</f>
        <v>14749.015600000001</v>
      </c>
      <c r="G211" s="184">
        <f>D211</f>
        <v>238.58</v>
      </c>
      <c r="H211" s="182">
        <f>E211*0.928</f>
        <v>57.368960000000001</v>
      </c>
      <c r="I211" s="182">
        <f>G211*H211</f>
        <v>13687.086476800001</v>
      </c>
      <c r="J211" s="182">
        <f>IF(P211&gt;G211,P211-G211,0)</f>
        <v>94.939999999999969</v>
      </c>
      <c r="K211" s="182">
        <f>IF(P211&gt;G211,Q211,0)</f>
        <v>57.368960000000001</v>
      </c>
      <c r="L211" s="182">
        <f>J211*K211</f>
        <v>5446.609062399998</v>
      </c>
      <c r="M211" s="182">
        <f>IF(P211&lt;G211,G211-P211,0)</f>
        <v>0</v>
      </c>
      <c r="N211" s="182">
        <f>IF(P211=0,H211,IF(P211&lt;G211,Q211,0))</f>
        <v>0</v>
      </c>
      <c r="O211" s="182">
        <f>M211*N211</f>
        <v>0</v>
      </c>
      <c r="P211" s="182">
        <v>333.52</v>
      </c>
      <c r="Q211" s="182">
        <f>IF(P211=0,0,IF(H211=0,((IF($R$2270=2021,VLOOKUP(A211,'SEE - 2021'!$A$6:$E$1681,5,0),(IF($R$2270=2022,VLOOKUP(A211,'SEE - 2022'!$A$6:$E$1791,5,0),(IF($R$2270=2023,VLOOKUP(A211,'SEE - 2023'!$A$6:$E$1796,5,0),0)))))*(1-$AC$5))),H211))</f>
        <v>57.368960000000001</v>
      </c>
      <c r="R211" s="182">
        <f>P211*Q211</f>
        <v>19133.695539199998</v>
      </c>
      <c r="S211" s="182">
        <f>P211</f>
        <v>333.52</v>
      </c>
      <c r="T211" s="182"/>
      <c r="U211" s="182">
        <f>S211*T211</f>
        <v>0</v>
      </c>
      <c r="V211" s="771"/>
      <c r="W211" s="772"/>
      <c r="X211" s="772"/>
      <c r="Y211" s="772"/>
      <c r="Z211" s="772"/>
      <c r="AA211" s="772"/>
    </row>
    <row r="212" spans="1:27" s="50" customFormat="1" ht="64.5" customHeight="1" x14ac:dyDescent="0.25">
      <c r="A212" s="24"/>
      <c r="B212" s="25" t="s">
        <v>119</v>
      </c>
      <c r="C212" s="21"/>
      <c r="D212" s="229"/>
      <c r="E212" s="229"/>
      <c r="F212" s="23"/>
      <c r="G212" s="22"/>
      <c r="H212" s="229"/>
      <c r="I212" s="23"/>
      <c r="J212" s="22"/>
      <c r="K212" s="22"/>
      <c r="L212" s="23"/>
      <c r="M212" s="22"/>
      <c r="N212" s="22"/>
      <c r="O212" s="23"/>
      <c r="P212" s="229"/>
      <c r="Q212" s="22"/>
      <c r="R212" s="23"/>
      <c r="S212" s="22"/>
      <c r="T212" s="22"/>
      <c r="U212" s="23"/>
      <c r="AA212" s="116"/>
    </row>
    <row r="213" spans="1:27" s="50" customFormat="1" ht="29.25" customHeight="1" x14ac:dyDescent="0.25">
      <c r="A213" s="24"/>
      <c r="B213" s="25"/>
      <c r="C213" s="21"/>
      <c r="D213" s="229"/>
      <c r="E213" s="229"/>
      <c r="F213" s="23"/>
      <c r="G213" s="22"/>
      <c r="H213" s="229"/>
      <c r="I213" s="23"/>
      <c r="J213" s="22"/>
      <c r="K213" s="22"/>
      <c r="L213" s="23"/>
      <c r="M213" s="22"/>
      <c r="N213" s="22"/>
      <c r="O213" s="23"/>
      <c r="P213" s="229"/>
      <c r="Q213" s="22"/>
      <c r="R213" s="23"/>
      <c r="S213" s="22"/>
      <c r="T213" s="22"/>
      <c r="U213" s="23"/>
      <c r="AA213" s="116"/>
    </row>
    <row r="214" spans="1:27" s="50" customFormat="1" ht="31.5" hidden="1" x14ac:dyDescent="0.25">
      <c r="A214" s="146" t="s">
        <v>120</v>
      </c>
      <c r="B214" s="130" t="s">
        <v>762</v>
      </c>
      <c r="C214" s="124" t="s">
        <v>1436</v>
      </c>
      <c r="D214" s="182"/>
      <c r="E214" s="182">
        <f>IF(D214=0,0,(IF($R$2270=2021,VLOOKUP(A214,'SEE - 2021'!$A$6:$E$1681,5,0),(IF($R$2270=2022,VLOOKUP(A214,'SEE - 2022'!$A$6:$E$1791,5,0),(IF($R$2270=2023,VLOOKUP(A214,'SEE - 2023'!$A$6:$E$1796,5,0),0)))))))</f>
        <v>0</v>
      </c>
      <c r="F214" s="182">
        <f>D214*E214</f>
        <v>0</v>
      </c>
      <c r="G214" s="184">
        <f>D214</f>
        <v>0</v>
      </c>
      <c r="H214" s="182">
        <f>E214*0.928</f>
        <v>0</v>
      </c>
      <c r="I214" s="182">
        <f>G214*H214</f>
        <v>0</v>
      </c>
      <c r="J214" s="182">
        <f>IF(P214&gt;G214,P214-G214,0)</f>
        <v>0</v>
      </c>
      <c r="K214" s="182">
        <f>IF(P214&gt;G214,Q214,0)</f>
        <v>0</v>
      </c>
      <c r="L214" s="182">
        <f>J214*K214</f>
        <v>0</v>
      </c>
      <c r="M214" s="182">
        <f>IF(P214&lt;G214,G214-P214,0)</f>
        <v>0</v>
      </c>
      <c r="N214" s="182">
        <f>IF(P214=0,H214,IF(P214&lt;G214,Q214,0))</f>
        <v>0</v>
      </c>
      <c r="O214" s="182">
        <f>M214*N214</f>
        <v>0</v>
      </c>
      <c r="P214" s="182"/>
      <c r="Q214" s="182">
        <f>IF(P214=0,0,IF(H214=0,((IF($R$2270=2021,VLOOKUP(A214,'SEE - 2021'!$A$6:$E$1681,5,0),(IF($R$2270=2022,VLOOKUP(A214,'SEE - 2022'!$A$6:$E$1791,5,0),(IF($R$2270=2023,VLOOKUP(A214,'SEE - 2023'!$A$6:$E$1796,5,0),0)))))*(1-$AC$5))),H214))</f>
        <v>0</v>
      </c>
      <c r="R214" s="182">
        <f>P214*Q214</f>
        <v>0</v>
      </c>
      <c r="S214" s="182">
        <f>P214</f>
        <v>0</v>
      </c>
      <c r="T214" s="182">
        <f>IF(S214=0,0,VLOOKUP(A214,'SEE - 2023'!$A$6:$E$1796,5,0))*(1-$AE$5)</f>
        <v>0</v>
      </c>
      <c r="U214" s="182">
        <f>S214*T214</f>
        <v>0</v>
      </c>
      <c r="V214" s="128"/>
      <c r="W214" s="128"/>
      <c r="X214" s="128"/>
      <c r="Y214" s="128"/>
      <c r="Z214" s="128"/>
      <c r="AA214" s="129"/>
    </row>
    <row r="215" spans="1:27" s="50" customFormat="1" ht="174.75" hidden="1" customHeight="1" x14ac:dyDescent="0.25">
      <c r="A215" s="24"/>
      <c r="B215" s="25" t="s">
        <v>761</v>
      </c>
      <c r="C215" s="21"/>
      <c r="D215" s="229"/>
      <c r="E215" s="229"/>
      <c r="F215" s="38"/>
      <c r="G215" s="22"/>
      <c r="H215" s="229"/>
      <c r="I215" s="38"/>
      <c r="J215" s="22"/>
      <c r="K215" s="22"/>
      <c r="L215" s="38"/>
      <c r="M215" s="22"/>
      <c r="N215" s="22"/>
      <c r="O215" s="38"/>
      <c r="P215" s="229"/>
      <c r="Q215" s="22"/>
      <c r="R215" s="38"/>
      <c r="S215" s="22"/>
      <c r="T215" s="22"/>
      <c r="U215" s="38"/>
      <c r="AA215" s="116"/>
    </row>
    <row r="216" spans="1:27" s="50" customFormat="1" ht="18.75" hidden="1" x14ac:dyDescent="0.25">
      <c r="A216" s="24"/>
      <c r="B216" s="56"/>
      <c r="C216" s="21"/>
      <c r="D216" s="229"/>
      <c r="E216" s="229"/>
      <c r="F216" s="38"/>
      <c r="G216" s="22"/>
      <c r="H216" s="229"/>
      <c r="I216" s="38"/>
      <c r="J216" s="22"/>
      <c r="K216" s="22"/>
      <c r="L216" s="38"/>
      <c r="M216" s="22"/>
      <c r="N216" s="22"/>
      <c r="O216" s="38"/>
      <c r="P216" s="229"/>
      <c r="Q216" s="22"/>
      <c r="R216" s="38"/>
      <c r="S216" s="22"/>
      <c r="T216" s="22"/>
      <c r="U216" s="38"/>
      <c r="AA216" s="116"/>
    </row>
    <row r="217" spans="1:27" s="50" customFormat="1" ht="53.25" customHeight="1" x14ac:dyDescent="0.25">
      <c r="A217" s="19" t="s">
        <v>121</v>
      </c>
      <c r="B217" s="130" t="s">
        <v>1620</v>
      </c>
      <c r="C217" s="124" t="s">
        <v>125</v>
      </c>
      <c r="D217" s="182">
        <v>22.83</v>
      </c>
      <c r="E217" s="182">
        <f>IF(D217=0,0,(IF($R$2270=2021,VLOOKUP(A217,'SEE - 2021'!$A$6:$E$1681,5,0),(IF($R$2270=2022,VLOOKUP(A217,'SEE - 2022'!$A$6:$E$1791,5,0),(IF($R$2270=2023,VLOOKUP(A217,'SEE - 2023'!$A$6:$E$1796,5,0),0)))))))</f>
        <v>607.13</v>
      </c>
      <c r="F217" s="182">
        <f>D217*E217</f>
        <v>13860.777899999999</v>
      </c>
      <c r="G217" s="184">
        <f>D217</f>
        <v>22.83</v>
      </c>
      <c r="H217" s="182">
        <f>E217*0.928</f>
        <v>563.41664000000003</v>
      </c>
      <c r="I217" s="182">
        <f>G217*H217</f>
        <v>12862.801891199999</v>
      </c>
      <c r="J217" s="182">
        <f>IF(P217&gt;G217,P217-G217,0)</f>
        <v>12.380000000000003</v>
      </c>
      <c r="K217" s="182">
        <f>IF(P217&gt;G217,Q217,0)</f>
        <v>563.41664000000003</v>
      </c>
      <c r="L217" s="182">
        <f>J217*K217</f>
        <v>6975.0980032000016</v>
      </c>
      <c r="M217" s="182">
        <f>IF(P217&lt;G217,G217-P217,0)</f>
        <v>0</v>
      </c>
      <c r="N217" s="182">
        <f>IF(P217=0,H217,IF(P217&lt;G217,Q217,0))</f>
        <v>0</v>
      </c>
      <c r="O217" s="182">
        <f>M217*N217</f>
        <v>0</v>
      </c>
      <c r="P217" s="182">
        <v>35.21</v>
      </c>
      <c r="Q217" s="182">
        <f>IF(P217=0,0,IF(H217=0,((IF($R$2270=2021,VLOOKUP(A217,'SEE - 2021'!$A$6:$E$1681,5,0),(IF($R$2270=2022,VLOOKUP(A217,'SEE - 2022'!$A$6:$E$1791,5,0),(IF($R$2270=2023,VLOOKUP(A217,'SEE - 2023'!$A$6:$E$1796,5,0),0)))))*(1-$AC$5))),H217))</f>
        <v>563.41664000000003</v>
      </c>
      <c r="R217" s="182">
        <f>P217*Q217</f>
        <v>19837.899894400001</v>
      </c>
      <c r="S217" s="182">
        <f>P217</f>
        <v>35.21</v>
      </c>
      <c r="T217" s="182"/>
      <c r="U217" s="182">
        <f>S217*T217</f>
        <v>0</v>
      </c>
      <c r="V217" s="771"/>
      <c r="W217" s="772"/>
      <c r="X217" s="772"/>
      <c r="Y217" s="772"/>
      <c r="Z217" s="772"/>
      <c r="AA217" s="772"/>
    </row>
    <row r="218" spans="1:27" s="50" customFormat="1" ht="78" customHeight="1" x14ac:dyDescent="0.25">
      <c r="A218" s="24"/>
      <c r="B218" s="25" t="s">
        <v>1369</v>
      </c>
      <c r="C218" s="21"/>
      <c r="D218" s="229"/>
      <c r="E218" s="229"/>
      <c r="F218" s="23"/>
      <c r="G218" s="22"/>
      <c r="H218" s="229"/>
      <c r="I218" s="23"/>
      <c r="J218" s="22"/>
      <c r="K218" s="22"/>
      <c r="L218" s="23"/>
      <c r="M218" s="22"/>
      <c r="N218" s="22"/>
      <c r="O218" s="23"/>
      <c r="P218" s="229"/>
      <c r="Q218" s="22"/>
      <c r="R218" s="23"/>
      <c r="S218" s="22"/>
      <c r="T218" s="22"/>
      <c r="U218" s="23"/>
      <c r="AA218" s="116"/>
    </row>
    <row r="219" spans="1:27" s="50" customFormat="1" ht="18.75" x14ac:dyDescent="0.25">
      <c r="A219" s="24"/>
      <c r="B219" s="25"/>
      <c r="C219" s="21"/>
      <c r="D219" s="229"/>
      <c r="E219" s="229"/>
      <c r="F219" s="23"/>
      <c r="G219" s="22"/>
      <c r="H219" s="229"/>
      <c r="I219" s="23"/>
      <c r="J219" s="22"/>
      <c r="K219" s="22"/>
      <c r="L219" s="23"/>
      <c r="M219" s="22"/>
      <c r="N219" s="22"/>
      <c r="O219" s="23"/>
      <c r="P219" s="229"/>
      <c r="Q219" s="22"/>
      <c r="R219" s="23"/>
      <c r="S219" s="22"/>
      <c r="T219" s="22"/>
      <c r="U219" s="23"/>
      <c r="AA219" s="116"/>
    </row>
    <row r="220" spans="1:27" s="50" customFormat="1" ht="57" customHeight="1" x14ac:dyDescent="0.25">
      <c r="A220" s="19" t="s">
        <v>123</v>
      </c>
      <c r="B220" s="130" t="s">
        <v>126</v>
      </c>
      <c r="C220" s="124" t="s">
        <v>1435</v>
      </c>
      <c r="D220" s="182">
        <v>110.15</v>
      </c>
      <c r="E220" s="182">
        <f>IF(D220=0,0,(IF($R$2270=2021,VLOOKUP(A220,'SEE - 2021'!$A$6:$E$1681,5,0),(IF($R$2270=2022,VLOOKUP(A220,'SEE - 2022'!$A$6:$E$1791,5,0),(IF($R$2270=2023,VLOOKUP(A220,'SEE - 2023'!$A$6:$E$1796,5,0),0)))))))</f>
        <v>51.68</v>
      </c>
      <c r="F220" s="182">
        <f>D220*E220</f>
        <v>5692.5520000000006</v>
      </c>
      <c r="G220" s="184">
        <f>D220</f>
        <v>110.15</v>
      </c>
      <c r="H220" s="182">
        <f>E220*0.928</f>
        <v>47.959040000000002</v>
      </c>
      <c r="I220" s="182">
        <f>G220*H220</f>
        <v>5282.6882560000004</v>
      </c>
      <c r="J220" s="182">
        <f>IF(P220&gt;G220,P220-G220,0)</f>
        <v>19.560000000000002</v>
      </c>
      <c r="K220" s="182">
        <f>IF(P220&gt;G220,Q220,0)</f>
        <v>47.959040000000002</v>
      </c>
      <c r="L220" s="182">
        <f>J220*K220</f>
        <v>938.07882240000015</v>
      </c>
      <c r="M220" s="182">
        <f>IF(P220&lt;G220,G220-P220,0)</f>
        <v>0</v>
      </c>
      <c r="N220" s="182">
        <f>IF(P220=0,H220,IF(P220&lt;G220,Q220,0))</f>
        <v>0</v>
      </c>
      <c r="O220" s="182">
        <f>M220*N220</f>
        <v>0</v>
      </c>
      <c r="P220" s="182">
        <v>129.71</v>
      </c>
      <c r="Q220" s="182">
        <f>IF(P220=0,0,IF(H220=0,((IF($R$2270=2021,VLOOKUP(A220,'SEE - 2021'!$A$6:$E$1681,5,0),(IF($R$2270=2022,VLOOKUP(A220,'SEE - 2022'!$A$6:$E$1791,5,0),(IF($R$2270=2023,VLOOKUP(A220,'SEE - 2023'!$A$6:$E$1796,5,0),0)))))*(1-$AC$5))),H220))</f>
        <v>47.959040000000002</v>
      </c>
      <c r="R220" s="182">
        <f>P220*Q220</f>
        <v>6220.7670784000002</v>
      </c>
      <c r="S220" s="182">
        <f>P220</f>
        <v>129.71</v>
      </c>
      <c r="T220" s="182"/>
      <c r="U220" s="182">
        <f>S220*T220</f>
        <v>0</v>
      </c>
      <c r="V220" s="771"/>
      <c r="W220" s="772"/>
      <c r="X220" s="772"/>
      <c r="Y220" s="772"/>
      <c r="Z220" s="772"/>
      <c r="AA220" s="772"/>
    </row>
    <row r="221" spans="1:27" s="50" customFormat="1" ht="47.25" x14ac:dyDescent="0.25">
      <c r="A221" s="24"/>
      <c r="B221" s="25" t="s">
        <v>993</v>
      </c>
      <c r="C221" s="21"/>
      <c r="D221" s="229"/>
      <c r="E221" s="229"/>
      <c r="F221" s="23"/>
      <c r="G221" s="22"/>
      <c r="H221" s="229"/>
      <c r="I221" s="23"/>
      <c r="J221" s="22"/>
      <c r="K221" s="22"/>
      <c r="L221" s="23"/>
      <c r="M221" s="22"/>
      <c r="N221" s="22"/>
      <c r="O221" s="23"/>
      <c r="P221" s="229"/>
      <c r="Q221" s="22"/>
      <c r="R221" s="23"/>
      <c r="S221" s="22"/>
      <c r="T221" s="22"/>
      <c r="U221" s="23"/>
      <c r="AA221" s="116"/>
    </row>
    <row r="222" spans="1:27" s="50" customFormat="1" ht="18.75" x14ac:dyDescent="0.25">
      <c r="A222" s="24"/>
      <c r="B222" s="25"/>
      <c r="C222" s="21"/>
      <c r="D222" s="229"/>
      <c r="E222" s="229"/>
      <c r="F222" s="23"/>
      <c r="G222" s="22"/>
      <c r="H222" s="229"/>
      <c r="I222" s="23"/>
      <c r="J222" s="22"/>
      <c r="K222" s="22"/>
      <c r="L222" s="23"/>
      <c r="M222" s="22"/>
      <c r="N222" s="22"/>
      <c r="O222" s="23"/>
      <c r="P222" s="229"/>
      <c r="Q222" s="22"/>
      <c r="R222" s="23"/>
      <c r="S222" s="22"/>
      <c r="T222" s="22"/>
      <c r="U222" s="23"/>
      <c r="AA222" s="116"/>
    </row>
    <row r="223" spans="1:27" s="50" customFormat="1" ht="65.25" customHeight="1" x14ac:dyDescent="0.25">
      <c r="A223" s="19" t="s">
        <v>124</v>
      </c>
      <c r="B223" s="130" t="s">
        <v>127</v>
      </c>
      <c r="C223" s="124" t="s">
        <v>61</v>
      </c>
      <c r="D223" s="182">
        <v>234</v>
      </c>
      <c r="E223" s="182">
        <f>IF(D223=0,0,(IF($R$2270=2021,VLOOKUP(A223,'SEE - 2021'!$A$6:$E$1681,5,0),(IF($R$2270=2022,VLOOKUP(A223,'SEE - 2022'!$A$6:$E$1791,5,0),(IF($R$2270=2023,VLOOKUP(A223,'SEE - 2023'!$A$6:$E$1796,5,0),0)))))))</f>
        <v>69.09</v>
      </c>
      <c r="F223" s="182">
        <f>D223*E223</f>
        <v>16167.060000000001</v>
      </c>
      <c r="G223" s="184">
        <f>D223</f>
        <v>234</v>
      </c>
      <c r="H223" s="182">
        <f>E223*0.928</f>
        <v>64.115520000000004</v>
      </c>
      <c r="I223" s="182">
        <f>G223*H223</f>
        <v>15003.03168</v>
      </c>
      <c r="J223" s="182">
        <f>IF(P223&gt;G223,P223-G223,0)</f>
        <v>6</v>
      </c>
      <c r="K223" s="182">
        <f>IF(P223&gt;G223,Q223,0)</f>
        <v>64.115520000000004</v>
      </c>
      <c r="L223" s="182">
        <f>J223*K223</f>
        <v>384.69312000000002</v>
      </c>
      <c r="M223" s="182">
        <f>IF(P223&lt;G223,G223-P223,0)</f>
        <v>0</v>
      </c>
      <c r="N223" s="182">
        <f>IF(P223=0,H223,IF(P223&lt;G223,Q223,0))</f>
        <v>0</v>
      </c>
      <c r="O223" s="182">
        <f>M223*N223</f>
        <v>0</v>
      </c>
      <c r="P223" s="182">
        <v>240</v>
      </c>
      <c r="Q223" s="182">
        <f>IF(P223=0,0,IF(H223=0,((IF($R$2270=2021,VLOOKUP(A223,'SEE - 2021'!$A$6:$E$1681,5,0),(IF($R$2270=2022,VLOOKUP(A223,'SEE - 2022'!$A$6:$E$1791,5,0),(IF($R$2270=2023,VLOOKUP(A223,'SEE - 2023'!$A$6:$E$1796,5,0),0)))))*(1-$AC$5))),H223))</f>
        <v>64.115520000000004</v>
      </c>
      <c r="R223" s="182">
        <f>P223*Q223</f>
        <v>15387.7248</v>
      </c>
      <c r="S223" s="182">
        <f>P223</f>
        <v>240</v>
      </c>
      <c r="T223" s="182"/>
      <c r="U223" s="182">
        <f>S223*T223</f>
        <v>0</v>
      </c>
      <c r="V223" s="771"/>
      <c r="W223" s="772"/>
      <c r="X223" s="772"/>
      <c r="Y223" s="772"/>
      <c r="Z223" s="772"/>
      <c r="AA223" s="772"/>
    </row>
    <row r="224" spans="1:27" s="50" customFormat="1" ht="78.75" customHeight="1" x14ac:dyDescent="0.25">
      <c r="A224" s="24"/>
      <c r="B224" s="25" t="s">
        <v>1261</v>
      </c>
      <c r="C224" s="21"/>
      <c r="D224" s="229"/>
      <c r="E224" s="229"/>
      <c r="F224" s="23"/>
      <c r="G224" s="22"/>
      <c r="H224" s="229"/>
      <c r="I224" s="23"/>
      <c r="J224" s="22"/>
      <c r="K224" s="22"/>
      <c r="L224" s="23"/>
      <c r="M224" s="22"/>
      <c r="N224" s="22"/>
      <c r="O224" s="23"/>
      <c r="P224" s="229"/>
      <c r="Q224" s="22"/>
      <c r="R224" s="23"/>
      <c r="S224" s="22"/>
      <c r="T224" s="22"/>
      <c r="U224" s="23"/>
      <c r="AA224" s="116"/>
    </row>
    <row r="225" spans="1:27" s="50" customFormat="1" ht="18.75" x14ac:dyDescent="0.25">
      <c r="A225" s="24"/>
      <c r="B225" s="26"/>
      <c r="C225" s="21"/>
      <c r="D225" s="229"/>
      <c r="E225" s="229"/>
      <c r="F225" s="23"/>
      <c r="G225" s="22"/>
      <c r="H225" s="229"/>
      <c r="I225" s="23"/>
      <c r="J225" s="22"/>
      <c r="K225" s="22"/>
      <c r="L225" s="23"/>
      <c r="M225" s="22"/>
      <c r="N225" s="22"/>
      <c r="O225" s="23"/>
      <c r="P225" s="229"/>
      <c r="Q225" s="22"/>
      <c r="R225" s="23"/>
      <c r="S225" s="22"/>
      <c r="T225" s="22"/>
      <c r="U225" s="23"/>
      <c r="AA225" s="116"/>
    </row>
    <row r="226" spans="1:27" s="50" customFormat="1" ht="31.5" hidden="1" x14ac:dyDescent="0.25">
      <c r="A226" s="132" t="s">
        <v>1636</v>
      </c>
      <c r="B226" s="133" t="s">
        <v>1637</v>
      </c>
      <c r="C226" s="134" t="s">
        <v>125</v>
      </c>
      <c r="D226" s="182"/>
      <c r="E226" s="182">
        <f>IF(D226=0,0,(IF($R$2270=2021,VLOOKUP(A226,'SEE - 2021'!$A$6:$E$1681,5,0),(IF($R$2270=2022,VLOOKUP(A226,'SEE - 2022'!$A$6:$E$1791,5,0),(IF($R$2270=2023,VLOOKUP(A226,'SEE - 2023'!$A$6:$E$1796,5,0),0)))))))</f>
        <v>0</v>
      </c>
      <c r="F226" s="182">
        <f>D226*E226</f>
        <v>0</v>
      </c>
      <c r="G226" s="184">
        <f>D226</f>
        <v>0</v>
      </c>
      <c r="H226" s="182">
        <f>E226*0.928</f>
        <v>0</v>
      </c>
      <c r="I226" s="182">
        <f>G226*H226</f>
        <v>0</v>
      </c>
      <c r="J226" s="182">
        <f>IF(P226&gt;G226,P226-G226,0)</f>
        <v>0</v>
      </c>
      <c r="K226" s="182">
        <f>IF(P226&gt;G226,Q226,0)</f>
        <v>0</v>
      </c>
      <c r="L226" s="182">
        <f>J226*K226</f>
        <v>0</v>
      </c>
      <c r="M226" s="182">
        <f>IF(P226&lt;G226,G226-P226,0)</f>
        <v>0</v>
      </c>
      <c r="N226" s="182">
        <f>IF(P226=0,H226,IF(P226&lt;G226,Q226,0))</f>
        <v>0</v>
      </c>
      <c r="O226" s="182">
        <f>M226*N226</f>
        <v>0</v>
      </c>
      <c r="P226" s="182"/>
      <c r="Q226" s="182">
        <f>IF(P226=0,0,IF(H226=0,((IF($R$2270=2021,VLOOKUP(A226,'SEE - 2021'!$A$6:$E$1681,5,0),(IF($R$2270=2022,VLOOKUP(A226,'SEE - 2022'!$A$6:$E$1791,5,0),(IF($R$2270=2023,VLOOKUP(A226,'SEE - 2023'!$A$6:$E$1796,5,0),0)))))*(1-$AC$5))),H226))</f>
        <v>0</v>
      </c>
      <c r="R226" s="182">
        <f>P226*Q226</f>
        <v>0</v>
      </c>
      <c r="S226" s="182">
        <f>P226</f>
        <v>0</v>
      </c>
      <c r="T226" s="182"/>
      <c r="U226" s="182">
        <f>S226*T226</f>
        <v>0</v>
      </c>
      <c r="V226" s="128"/>
      <c r="W226" s="128"/>
      <c r="X226" s="128"/>
      <c r="Y226" s="128"/>
      <c r="Z226" s="128"/>
      <c r="AA226" s="129"/>
    </row>
    <row r="227" spans="1:27" s="50" customFormat="1" ht="63" hidden="1" x14ac:dyDescent="0.25">
      <c r="A227" s="66"/>
      <c r="B227" s="82" t="s">
        <v>1638</v>
      </c>
      <c r="C227" s="67"/>
      <c r="D227" s="229"/>
      <c r="E227" s="229"/>
      <c r="F227" s="23"/>
      <c r="G227" s="22"/>
      <c r="H227" s="229"/>
      <c r="I227" s="23"/>
      <c r="J227" s="22"/>
      <c r="K227" s="22"/>
      <c r="L227" s="23"/>
      <c r="M227" s="22"/>
      <c r="N227" s="22"/>
      <c r="O227" s="23"/>
      <c r="P227" s="229"/>
      <c r="Q227" s="22"/>
      <c r="R227" s="23"/>
      <c r="S227" s="22"/>
      <c r="T227" s="22"/>
      <c r="U227" s="23"/>
      <c r="AA227" s="116"/>
    </row>
    <row r="228" spans="1:27" s="50" customFormat="1" ht="18.75" hidden="1" x14ac:dyDescent="0.25">
      <c r="A228" s="24"/>
      <c r="B228" s="26"/>
      <c r="C228" s="21"/>
      <c r="D228" s="229"/>
      <c r="E228" s="229"/>
      <c r="F228" s="23"/>
      <c r="G228" s="22"/>
      <c r="H228" s="229"/>
      <c r="I228" s="23"/>
      <c r="J228" s="22"/>
      <c r="K228" s="22"/>
      <c r="L228" s="23"/>
      <c r="M228" s="22"/>
      <c r="N228" s="22"/>
      <c r="O228" s="23"/>
      <c r="P228" s="229"/>
      <c r="Q228" s="22"/>
      <c r="R228" s="23"/>
      <c r="S228" s="22"/>
      <c r="T228" s="22"/>
      <c r="U228" s="23"/>
      <c r="AA228" s="116"/>
    </row>
    <row r="229" spans="1:27" s="50" customFormat="1" ht="18.75" hidden="1" x14ac:dyDescent="0.25">
      <c r="A229" s="132" t="s">
        <v>1794</v>
      </c>
      <c r="B229" s="133" t="s">
        <v>1795</v>
      </c>
      <c r="C229" s="134" t="s">
        <v>61</v>
      </c>
      <c r="D229" s="182"/>
      <c r="E229" s="182">
        <f>IF(D229=0,0,(IF($R$2270=2021,VLOOKUP(A229,'SEE - 2021'!$A$6:$E$1681,5,0),(IF($R$2270=2022,VLOOKUP(A229,'SEE - 2022'!$A$6:$E$1791,5,0),(IF($R$2270=2023,VLOOKUP(A229,'SEE - 2023'!$A$6:$E$1796,5,0),0)))))))</f>
        <v>0</v>
      </c>
      <c r="F229" s="182">
        <f>D229*E229</f>
        <v>0</v>
      </c>
      <c r="G229" s="184">
        <f>D229</f>
        <v>0</v>
      </c>
      <c r="H229" s="182">
        <f>E229*0.928</f>
        <v>0</v>
      </c>
      <c r="I229" s="182">
        <f>G229*H229</f>
        <v>0</v>
      </c>
      <c r="J229" s="182">
        <f>IF(P229&gt;G229,P229-G229,0)</f>
        <v>0</v>
      </c>
      <c r="K229" s="182">
        <f>IF(P229&gt;G229,Q229,0)</f>
        <v>0</v>
      </c>
      <c r="L229" s="182">
        <f>J229*K229</f>
        <v>0</v>
      </c>
      <c r="M229" s="182">
        <f>IF(P229&lt;G229,G229-P229,0)</f>
        <v>0</v>
      </c>
      <c r="N229" s="182">
        <f>IF(P229=0,H229,IF(P229&lt;G229,Q229,0))</f>
        <v>0</v>
      </c>
      <c r="O229" s="182">
        <f>M229*N229</f>
        <v>0</v>
      </c>
      <c r="P229" s="182"/>
      <c r="Q229" s="182">
        <f>IF(P229=0,0,IF(H229=0,((IF($R$2270=2021,VLOOKUP(A229,'SEE - 2021'!$A$6:$E$1681,5,0),(IF($R$2270=2022,VLOOKUP(A229,'SEE - 2022'!$A$6:$E$1791,5,0),(IF($R$2270=2023,VLOOKUP(A229,'SEE - 2023'!$A$6:$E$1796,5,0),0)))))*(1-$AC$5))),H229))</f>
        <v>0</v>
      </c>
      <c r="R229" s="182">
        <f>P229*Q229</f>
        <v>0</v>
      </c>
      <c r="S229" s="182">
        <f>P229</f>
        <v>0</v>
      </c>
      <c r="T229" s="182"/>
      <c r="U229" s="182">
        <f>S229*T229</f>
        <v>0</v>
      </c>
      <c r="V229" s="128"/>
      <c r="W229" s="128"/>
      <c r="X229" s="128"/>
      <c r="Y229" s="128"/>
      <c r="Z229" s="128"/>
      <c r="AA229" s="129"/>
    </row>
    <row r="230" spans="1:27" s="50" customFormat="1" ht="78.75" hidden="1" x14ac:dyDescent="0.25">
      <c r="A230" s="66"/>
      <c r="B230" s="82" t="s">
        <v>1796</v>
      </c>
      <c r="C230" s="67"/>
      <c r="D230" s="229"/>
      <c r="E230" s="229"/>
      <c r="F230" s="23"/>
      <c r="G230" s="22"/>
      <c r="H230" s="229"/>
      <c r="I230" s="23"/>
      <c r="J230" s="22"/>
      <c r="K230" s="22"/>
      <c r="L230" s="23"/>
      <c r="M230" s="22"/>
      <c r="N230" s="22"/>
      <c r="O230" s="23"/>
      <c r="P230" s="229"/>
      <c r="Q230" s="22"/>
      <c r="R230" s="23"/>
      <c r="S230" s="22"/>
      <c r="T230" s="22"/>
      <c r="U230" s="23"/>
      <c r="AA230" s="116"/>
    </row>
    <row r="231" spans="1:27" s="50" customFormat="1" ht="18.75" hidden="1" x14ac:dyDescent="0.25">
      <c r="A231" s="24"/>
      <c r="B231" s="26"/>
      <c r="C231" s="21"/>
      <c r="D231" s="229"/>
      <c r="E231" s="229"/>
      <c r="F231" s="23"/>
      <c r="G231" s="22"/>
      <c r="H231" s="229"/>
      <c r="I231" s="23"/>
      <c r="J231" s="22"/>
      <c r="K231" s="22"/>
      <c r="L231" s="23"/>
      <c r="M231" s="22"/>
      <c r="N231" s="22"/>
      <c r="O231" s="23"/>
      <c r="P231" s="229"/>
      <c r="Q231" s="22"/>
      <c r="R231" s="23"/>
      <c r="S231" s="22"/>
      <c r="T231" s="22"/>
      <c r="U231" s="23"/>
      <c r="AA231" s="116"/>
    </row>
    <row r="232" spans="1:27" s="50" customFormat="1" ht="18.75" hidden="1" x14ac:dyDescent="0.25">
      <c r="A232" s="19" t="s">
        <v>128</v>
      </c>
      <c r="B232" s="135" t="s">
        <v>1262</v>
      </c>
      <c r="C232" s="124"/>
      <c r="D232" s="631"/>
      <c r="E232" s="631"/>
      <c r="F232" s="127"/>
      <c r="G232" s="125"/>
      <c r="H232" s="182">
        <f t="shared" ref="H232:H233" si="0">E232*0.928</f>
        <v>0</v>
      </c>
      <c r="I232" s="127"/>
      <c r="J232" s="125"/>
      <c r="K232" s="125"/>
      <c r="L232" s="127"/>
      <c r="M232" s="125"/>
      <c r="N232" s="125"/>
      <c r="O232" s="127"/>
      <c r="P232" s="631"/>
      <c r="Q232" s="125"/>
      <c r="R232" s="127"/>
      <c r="S232" s="125"/>
      <c r="T232" s="125"/>
      <c r="U232" s="127"/>
      <c r="V232" s="128"/>
      <c r="W232" s="128"/>
      <c r="X232" s="128"/>
      <c r="Y232" s="128"/>
      <c r="Z232" s="128"/>
      <c r="AA232" s="129"/>
    </row>
    <row r="233" spans="1:27" s="50" customFormat="1" ht="63" hidden="1" x14ac:dyDescent="0.25">
      <c r="A233" s="19" t="s">
        <v>129</v>
      </c>
      <c r="B233" s="130" t="s">
        <v>763</v>
      </c>
      <c r="C233" s="124" t="s">
        <v>61</v>
      </c>
      <c r="D233" s="182">
        <v>0</v>
      </c>
      <c r="E233" s="182">
        <v>0</v>
      </c>
      <c r="F233" s="182">
        <f>D233*E233</f>
        <v>0</v>
      </c>
      <c r="G233" s="184">
        <f>D233</f>
        <v>0</v>
      </c>
      <c r="H233" s="182">
        <f t="shared" si="0"/>
        <v>0</v>
      </c>
      <c r="I233" s="182">
        <f>G233*H233</f>
        <v>0</v>
      </c>
      <c r="J233" s="182">
        <f>IF(P233&gt;G233,P233-G233,0)</f>
        <v>0</v>
      </c>
      <c r="K233" s="182">
        <f>IF(P233&gt;G233,Q233,0)</f>
        <v>0</v>
      </c>
      <c r="L233" s="182">
        <f>J233*K233</f>
        <v>0</v>
      </c>
      <c r="M233" s="182">
        <f>IF(P233&lt;G233,G233-P233,0)</f>
        <v>0</v>
      </c>
      <c r="N233" s="182">
        <f>IF(P233=0,H233,IF(P233&lt;G233,Q233,0))</f>
        <v>0</v>
      </c>
      <c r="O233" s="182">
        <f>M233*N233</f>
        <v>0</v>
      </c>
      <c r="P233" s="182"/>
      <c r="Q233" s="182">
        <f>IF(P233=0,0,IF(H233=0,((IF($R$2270=2021,VLOOKUP(A233,'SEE - 2021'!$A$6:$E$1681,5,0),(IF($R$2270=2022,VLOOKUP(A233,'SEE - 2022'!$A$6:$E$1791,5,0),(IF($R$2270=2023,VLOOKUP(A233,'SEE - 2023'!$A$6:$E$1796,5,0),0)))))*(1-$AC$5))),H233))</f>
        <v>0</v>
      </c>
      <c r="R233" s="182">
        <f>P233*Q233</f>
        <v>0</v>
      </c>
      <c r="S233" s="182">
        <f>P233</f>
        <v>0</v>
      </c>
      <c r="T233" s="182"/>
      <c r="U233" s="182">
        <f>S233*T233</f>
        <v>0</v>
      </c>
      <c r="V233" s="128"/>
      <c r="W233" s="128"/>
      <c r="X233" s="128"/>
      <c r="Y233" s="128"/>
      <c r="Z233" s="128"/>
      <c r="AA233" s="129"/>
    </row>
    <row r="234" spans="1:27" s="50" customFormat="1" ht="188.25" hidden="1" customHeight="1" x14ac:dyDescent="0.25">
      <c r="A234" s="24"/>
      <c r="B234" s="25" t="s">
        <v>914</v>
      </c>
      <c r="C234" s="21"/>
      <c r="D234" s="233"/>
      <c r="E234" s="229"/>
      <c r="F234" s="23"/>
      <c r="G234" s="30"/>
      <c r="H234" s="229"/>
      <c r="I234" s="23"/>
      <c r="J234" s="30"/>
      <c r="K234" s="22"/>
      <c r="L234" s="23"/>
      <c r="M234" s="30"/>
      <c r="N234" s="22"/>
      <c r="O234" s="23"/>
      <c r="P234" s="233"/>
      <c r="Q234" s="22"/>
      <c r="R234" s="23"/>
      <c r="S234" s="30"/>
      <c r="T234" s="22"/>
      <c r="U234" s="23"/>
      <c r="AA234" s="116"/>
    </row>
    <row r="235" spans="1:27" s="50" customFormat="1" ht="18.75" hidden="1" x14ac:dyDescent="0.25">
      <c r="A235" s="24"/>
      <c r="B235" s="25"/>
      <c r="C235" s="21"/>
      <c r="D235" s="233"/>
      <c r="E235" s="229"/>
      <c r="F235" s="23"/>
      <c r="G235" s="30"/>
      <c r="H235" s="229"/>
      <c r="I235" s="23"/>
      <c r="J235" s="30"/>
      <c r="K235" s="22"/>
      <c r="L235" s="23"/>
      <c r="M235" s="30"/>
      <c r="N235" s="22"/>
      <c r="O235" s="23"/>
      <c r="P235" s="233"/>
      <c r="Q235" s="22"/>
      <c r="R235" s="23"/>
      <c r="S235" s="30"/>
      <c r="T235" s="22"/>
      <c r="U235" s="23"/>
      <c r="AA235" s="116"/>
    </row>
    <row r="236" spans="1:27" s="96" customFormat="1" ht="47.25" hidden="1" x14ac:dyDescent="0.25">
      <c r="A236" s="19" t="s">
        <v>130</v>
      </c>
      <c r="B236" s="130" t="s">
        <v>915</v>
      </c>
      <c r="C236" s="124" t="s">
        <v>61</v>
      </c>
      <c r="D236" s="182"/>
      <c r="E236" s="182">
        <f>IF(D236=0,0,(IF($R$2270=2021,VLOOKUP(A236,'SEE - 2021'!$A$6:$E$1681,5,0),(IF($R$2270=2022,VLOOKUP(A236,'SEE - 2022'!$A$6:$E$1791,5,0),(IF($R$2270=2023,VLOOKUP(A236,'SEE - 2023'!$A$6:$E$1796,5,0),0)))))))</f>
        <v>0</v>
      </c>
      <c r="F236" s="182">
        <f>D236*E236</f>
        <v>0</v>
      </c>
      <c r="G236" s="184">
        <f>D236</f>
        <v>0</v>
      </c>
      <c r="H236" s="182">
        <f>E236*0.928</f>
        <v>0</v>
      </c>
      <c r="I236" s="182">
        <f>G236*H236</f>
        <v>0</v>
      </c>
      <c r="J236" s="182">
        <f>IF(P236&gt;G236,P236-G236,0)</f>
        <v>0</v>
      </c>
      <c r="K236" s="182">
        <f>IF(P236&gt;G236,Q236,0)</f>
        <v>0</v>
      </c>
      <c r="L236" s="182">
        <f>J236*K236</f>
        <v>0</v>
      </c>
      <c r="M236" s="182">
        <f>IF(P236&lt;G236,G236-P236,0)</f>
        <v>0</v>
      </c>
      <c r="N236" s="182">
        <f>IF(P236=0,H236,IF(P236&lt;G236,Q236,0))</f>
        <v>0</v>
      </c>
      <c r="O236" s="182">
        <f>M236*N236</f>
        <v>0</v>
      </c>
      <c r="P236" s="182"/>
      <c r="Q236" s="182">
        <f>IF(P236=0,0,IF(H236=0,((IF($R$2270=2021,VLOOKUP(A236,'SEE - 2021'!$A$6:$E$1681,5,0),(IF($R$2270=2022,VLOOKUP(A236,'SEE - 2022'!$A$6:$E$1791,5,0),(IF($R$2270=2023,VLOOKUP(A236,'SEE - 2023'!$A$6:$E$1796,5,0),0)))))*(1-$AC$5))),H236))</f>
        <v>0</v>
      </c>
      <c r="R236" s="182">
        <f>P236*Q236</f>
        <v>0</v>
      </c>
      <c r="S236" s="182">
        <f>P236</f>
        <v>0</v>
      </c>
      <c r="T236" s="182"/>
      <c r="U236" s="182">
        <f>S236*T236</f>
        <v>0</v>
      </c>
      <c r="V236" s="147"/>
      <c r="W236" s="147"/>
      <c r="X236" s="147"/>
      <c r="Y236" s="147"/>
      <c r="Z236" s="147"/>
      <c r="AA236" s="148"/>
    </row>
    <row r="237" spans="1:27" s="96" customFormat="1" ht="157.5" hidden="1" x14ac:dyDescent="0.25">
      <c r="A237" s="24"/>
      <c r="B237" s="25" t="s">
        <v>1572</v>
      </c>
      <c r="C237" s="21"/>
      <c r="D237" s="233"/>
      <c r="E237" s="229"/>
      <c r="F237" s="23"/>
      <c r="G237" s="30"/>
      <c r="H237" s="229"/>
      <c r="I237" s="23"/>
      <c r="J237" s="30"/>
      <c r="K237" s="22"/>
      <c r="L237" s="23"/>
      <c r="M237" s="30"/>
      <c r="N237" s="22"/>
      <c r="O237" s="23"/>
      <c r="P237" s="233"/>
      <c r="Q237" s="22"/>
      <c r="R237" s="23"/>
      <c r="S237" s="30"/>
      <c r="T237" s="22"/>
      <c r="U237" s="23"/>
      <c r="AA237" s="117"/>
    </row>
    <row r="238" spans="1:27" s="96" customFormat="1" ht="18.75" hidden="1" x14ac:dyDescent="0.25">
      <c r="A238" s="24"/>
      <c r="B238" s="25"/>
      <c r="C238" s="21"/>
      <c r="D238" s="233"/>
      <c r="E238" s="229"/>
      <c r="F238" s="23"/>
      <c r="G238" s="30"/>
      <c r="H238" s="229"/>
      <c r="I238" s="23"/>
      <c r="J238" s="30"/>
      <c r="K238" s="22"/>
      <c r="L238" s="23"/>
      <c r="M238" s="30"/>
      <c r="N238" s="22"/>
      <c r="O238" s="23"/>
      <c r="P238" s="233"/>
      <c r="Q238" s="22"/>
      <c r="R238" s="23"/>
      <c r="S238" s="30"/>
      <c r="T238" s="22"/>
      <c r="U238" s="23"/>
      <c r="AA238" s="117"/>
    </row>
    <row r="239" spans="1:27" s="96" customFormat="1" ht="31.5" hidden="1" x14ac:dyDescent="0.25">
      <c r="A239" s="19" t="s">
        <v>131</v>
      </c>
      <c r="B239" s="130" t="s">
        <v>916</v>
      </c>
      <c r="C239" s="124" t="s">
        <v>61</v>
      </c>
      <c r="D239" s="182"/>
      <c r="E239" s="182">
        <f>IF(D239=0,0,(IF($R$2270=2021,VLOOKUP(A239,'SEE - 2021'!$A$6:$E$1681,5,0),(IF($R$2270=2022,VLOOKUP(A239,'SEE - 2022'!$A$6:$E$1791,5,0),(IF($R$2270=2023,VLOOKUP(A239,'SEE - 2023'!$A$6:$E$1796,5,0),0)))))))</f>
        <v>0</v>
      </c>
      <c r="F239" s="182">
        <f>D239*E239</f>
        <v>0</v>
      </c>
      <c r="G239" s="184">
        <f>D239</f>
        <v>0</v>
      </c>
      <c r="H239" s="182">
        <f>E239*0.928</f>
        <v>0</v>
      </c>
      <c r="I239" s="182">
        <f>G239*H239</f>
        <v>0</v>
      </c>
      <c r="J239" s="182">
        <f>IF(P239&gt;G239,P239-G239,0)</f>
        <v>0</v>
      </c>
      <c r="K239" s="182">
        <f>IF(P239&gt;G239,Q239,0)</f>
        <v>0</v>
      </c>
      <c r="L239" s="182">
        <f>J239*K239</f>
        <v>0</v>
      </c>
      <c r="M239" s="182">
        <f>IF(P239&lt;G239,G239-P239,0)</f>
        <v>0</v>
      </c>
      <c r="N239" s="182">
        <f>IF(P239=0,H239,IF(P239&lt;G239,Q239,0))</f>
        <v>0</v>
      </c>
      <c r="O239" s="182">
        <f>M239*N239</f>
        <v>0</v>
      </c>
      <c r="P239" s="182"/>
      <c r="Q239" s="182">
        <f>IF(P239=0,0,IF(H239=0,((IF($R$2270=2021,VLOOKUP(A239,'SEE - 2021'!$A$6:$E$1681,5,0),(IF($R$2270=2022,VLOOKUP(A239,'SEE - 2022'!$A$6:$E$1791,5,0),(IF($R$2270=2023,VLOOKUP(A239,'SEE - 2023'!$A$6:$E$1796,5,0),0)))))*(1-$AC$5))),H239))</f>
        <v>0</v>
      </c>
      <c r="R239" s="182">
        <f>P239*Q239</f>
        <v>0</v>
      </c>
      <c r="S239" s="182">
        <f>P239</f>
        <v>0</v>
      </c>
      <c r="T239" s="182"/>
      <c r="U239" s="182">
        <f>S239*T239</f>
        <v>0</v>
      </c>
      <c r="V239" s="147"/>
      <c r="W239" s="147"/>
      <c r="X239" s="147"/>
      <c r="Y239" s="147"/>
      <c r="Z239" s="147"/>
      <c r="AA239" s="148"/>
    </row>
    <row r="240" spans="1:27" s="96" customFormat="1" ht="47.25" hidden="1" x14ac:dyDescent="0.25">
      <c r="A240" s="24"/>
      <c r="B240" s="25" t="s">
        <v>818</v>
      </c>
      <c r="C240" s="21"/>
      <c r="D240" s="233"/>
      <c r="E240" s="229"/>
      <c r="F240" s="23"/>
      <c r="G240" s="30"/>
      <c r="H240" s="229"/>
      <c r="I240" s="23"/>
      <c r="J240" s="30"/>
      <c r="K240" s="22"/>
      <c r="L240" s="23"/>
      <c r="M240" s="30"/>
      <c r="N240" s="22"/>
      <c r="O240" s="23"/>
      <c r="P240" s="233"/>
      <c r="Q240" s="22"/>
      <c r="R240" s="23"/>
      <c r="S240" s="30"/>
      <c r="T240" s="22"/>
      <c r="U240" s="23"/>
      <c r="AA240" s="117"/>
    </row>
    <row r="241" spans="1:27" s="50" customFormat="1" ht="18.75" hidden="1" x14ac:dyDescent="0.25">
      <c r="A241" s="40"/>
      <c r="B241" s="25"/>
      <c r="C241" s="21"/>
      <c r="D241" s="233"/>
      <c r="E241" s="229"/>
      <c r="F241" s="23"/>
      <c r="G241" s="30"/>
      <c r="H241" s="229"/>
      <c r="I241" s="23"/>
      <c r="J241" s="30"/>
      <c r="K241" s="22"/>
      <c r="L241" s="23"/>
      <c r="M241" s="30"/>
      <c r="N241" s="22"/>
      <c r="O241" s="23"/>
      <c r="P241" s="233"/>
      <c r="Q241" s="22"/>
      <c r="R241" s="23"/>
      <c r="S241" s="30"/>
      <c r="T241" s="22"/>
      <c r="U241" s="23"/>
      <c r="AA241" s="116"/>
    </row>
    <row r="242" spans="1:27" s="50" customFormat="1" ht="18.75" x14ac:dyDescent="0.25">
      <c r="A242" s="19" t="s">
        <v>132</v>
      </c>
      <c r="B242" s="135" t="s">
        <v>133</v>
      </c>
      <c r="C242" s="124"/>
      <c r="D242" s="631"/>
      <c r="E242" s="631"/>
      <c r="F242" s="149"/>
      <c r="G242" s="125"/>
      <c r="H242" s="631"/>
      <c r="I242" s="149"/>
      <c r="J242" s="125"/>
      <c r="K242" s="125"/>
      <c r="L242" s="149"/>
      <c r="M242" s="125"/>
      <c r="N242" s="125"/>
      <c r="O242" s="149"/>
      <c r="P242" s="631"/>
      <c r="Q242" s="125"/>
      <c r="R242" s="149"/>
      <c r="S242" s="125"/>
      <c r="T242" s="125"/>
      <c r="U242" s="149"/>
      <c r="V242" s="128"/>
      <c r="W242" s="128"/>
      <c r="X242" s="128"/>
      <c r="Y242" s="128"/>
      <c r="Z242" s="128"/>
      <c r="AA242" s="129"/>
    </row>
    <row r="243" spans="1:27" s="50" customFormat="1" ht="74.25" customHeight="1" x14ac:dyDescent="0.25">
      <c r="A243" s="146" t="s">
        <v>134</v>
      </c>
      <c r="B243" s="150" t="s">
        <v>745</v>
      </c>
      <c r="C243" s="124" t="s">
        <v>8</v>
      </c>
      <c r="D243" s="182">
        <v>192.29</v>
      </c>
      <c r="E243" s="182">
        <f>IF(D243=0,0,(IF($R$2270=2021,VLOOKUP(A243,'SEE - 2021'!$A$6:$E$1681,5,0),(IF($R$2270=2022,VLOOKUP(A243,'SEE - 2022'!$A$6:$E$1791,5,0),(IF($R$2270=2023,VLOOKUP(A243,'SEE - 2023'!$A$6:$E$1796,5,0),0)))))))</f>
        <v>12.96</v>
      </c>
      <c r="F243" s="182">
        <f>D243*E243</f>
        <v>2492.0783999999999</v>
      </c>
      <c r="G243" s="184">
        <f>D243</f>
        <v>192.29</v>
      </c>
      <c r="H243" s="182">
        <f>E243*0.928</f>
        <v>12.026880000000002</v>
      </c>
      <c r="I243" s="182">
        <f>G243*H243</f>
        <v>2312.6487552000003</v>
      </c>
      <c r="J243" s="182">
        <f>IF(P243&gt;G243,P243-G243,0)</f>
        <v>207.70000000000002</v>
      </c>
      <c r="K243" s="182">
        <f>IF(P243&gt;G243,Q243,0)</f>
        <v>12.026880000000002</v>
      </c>
      <c r="L243" s="182">
        <f>J243*K243</f>
        <v>2497.9829760000007</v>
      </c>
      <c r="M243" s="182">
        <f>IF(P243&lt;G243,G243-P243,0)</f>
        <v>0</v>
      </c>
      <c r="N243" s="182">
        <f>IF(P243=0,H243,IF(P243&lt;G243,Q243,0))</f>
        <v>0</v>
      </c>
      <c r="O243" s="182">
        <f>M243*N243</f>
        <v>0</v>
      </c>
      <c r="P243" s="182">
        <v>399.99</v>
      </c>
      <c r="Q243" s="182">
        <f>IF(P243=0,0,IF(H243=0,((IF($R$2270=2021,VLOOKUP(A243,'SEE - 2021'!$A$6:$E$1681,5,0),(IF($R$2270=2022,VLOOKUP(A243,'SEE - 2022'!$A$6:$E$1791,5,0),(IF($R$2270=2023,VLOOKUP(A243,'SEE - 2023'!$A$6:$E$1796,5,0),0)))))*(1-$AC$5))),H243))</f>
        <v>12.026880000000002</v>
      </c>
      <c r="R243" s="182">
        <f>P243*Q243</f>
        <v>4810.631731200001</v>
      </c>
      <c r="S243" s="182">
        <f>P243</f>
        <v>399.99</v>
      </c>
      <c r="T243" s="182"/>
      <c r="U243" s="182">
        <f>S243*T243</f>
        <v>0</v>
      </c>
      <c r="V243" s="771"/>
      <c r="W243" s="772"/>
      <c r="X243" s="772"/>
      <c r="Y243" s="772"/>
      <c r="Z243" s="772"/>
      <c r="AA243" s="772"/>
    </row>
    <row r="244" spans="1:27" s="50" customFormat="1" ht="78.75" x14ac:dyDescent="0.25">
      <c r="A244" s="42"/>
      <c r="B244" s="27" t="s">
        <v>135</v>
      </c>
      <c r="C244" s="21"/>
      <c r="D244" s="228"/>
      <c r="E244" s="229"/>
      <c r="F244" s="38"/>
      <c r="G244" s="21"/>
      <c r="H244" s="229"/>
      <c r="I244" s="38"/>
      <c r="J244" s="21"/>
      <c r="K244" s="22"/>
      <c r="L244" s="38"/>
      <c r="M244" s="21"/>
      <c r="N244" s="22"/>
      <c r="O244" s="38"/>
      <c r="P244" s="228"/>
      <c r="Q244" s="22"/>
      <c r="R244" s="38"/>
      <c r="S244" s="21"/>
      <c r="T244" s="22"/>
      <c r="U244" s="38"/>
      <c r="AA244" s="116"/>
    </row>
    <row r="245" spans="1:27" s="50" customFormat="1" ht="18.75" x14ac:dyDescent="0.25">
      <c r="A245" s="42"/>
      <c r="B245" s="27"/>
      <c r="C245" s="21"/>
      <c r="D245" s="228"/>
      <c r="E245" s="229"/>
      <c r="F245" s="38"/>
      <c r="G245" s="21"/>
      <c r="H245" s="229"/>
      <c r="I245" s="38"/>
      <c r="J245" s="21"/>
      <c r="K245" s="22"/>
      <c r="L245" s="38"/>
      <c r="M245" s="21"/>
      <c r="N245" s="22"/>
      <c r="O245" s="38"/>
      <c r="P245" s="228"/>
      <c r="Q245" s="22"/>
      <c r="R245" s="38"/>
      <c r="S245" s="21"/>
      <c r="T245" s="22"/>
      <c r="U245" s="38"/>
      <c r="AA245" s="116"/>
    </row>
    <row r="246" spans="1:27" s="50" customFormat="1" ht="18.75" hidden="1" x14ac:dyDescent="0.25">
      <c r="A246" s="146" t="s">
        <v>821</v>
      </c>
      <c r="B246" s="150" t="s">
        <v>789</v>
      </c>
      <c r="C246" s="124" t="s">
        <v>125</v>
      </c>
      <c r="D246" s="182"/>
      <c r="E246" s="182">
        <f>IF(D246=0,0,(IF($R$2270=2021,VLOOKUP(A246,'SEE - 2021'!$A$6:$E$1681,5,0),(IF($R$2270=2022,VLOOKUP(A246,'SEE - 2022'!$A$6:$E$1791,5,0),(IF($R$2270=2023,VLOOKUP(A246,'SEE - 2023'!$A$6:$E$1796,5,0),0)))))))</f>
        <v>0</v>
      </c>
      <c r="F246" s="182">
        <f>D246*E246</f>
        <v>0</v>
      </c>
      <c r="G246" s="184">
        <f>D246</f>
        <v>0</v>
      </c>
      <c r="H246" s="182">
        <f>E246*0.928</f>
        <v>0</v>
      </c>
      <c r="I246" s="182">
        <f>G246*H246</f>
        <v>0</v>
      </c>
      <c r="J246" s="182">
        <f>IF(P246&gt;G246,P246-G246,0)</f>
        <v>0</v>
      </c>
      <c r="K246" s="182">
        <f>IF(P246&gt;G246,Q246,0)</f>
        <v>0</v>
      </c>
      <c r="L246" s="182">
        <f>J246*K246</f>
        <v>0</v>
      </c>
      <c r="M246" s="182">
        <f>IF(P246&lt;G246,G246-P246,0)</f>
        <v>0</v>
      </c>
      <c r="N246" s="182">
        <f>IF(P246=0,H246,IF(P246&lt;G246,Q246,0))</f>
        <v>0</v>
      </c>
      <c r="O246" s="182">
        <f>M246*N246</f>
        <v>0</v>
      </c>
      <c r="P246" s="182"/>
      <c r="Q246" s="182">
        <f>IF(P246=0,0,IF(H246=0,((IF($R$2270=2021,VLOOKUP(A246,'SEE - 2021'!$A$6:$E$1681,5,0),(IF($R$2270=2022,VLOOKUP(A246,'SEE - 2022'!$A$6:$E$1791,5,0),(IF($R$2270=2023,VLOOKUP(A246,'SEE - 2023'!$A$6:$E$1796,5,0),0)))))*(1-$AC$5))),H246))</f>
        <v>0</v>
      </c>
      <c r="R246" s="182">
        <f>P246*Q246</f>
        <v>0</v>
      </c>
      <c r="S246" s="182">
        <f>P246</f>
        <v>0</v>
      </c>
      <c r="T246" s="182">
        <f>IF(S246=0,0,VLOOKUP(A246,'SEE - 2023'!$A$6:$E$1796,5,0))*(1-$AE$5)</f>
        <v>0</v>
      </c>
      <c r="U246" s="182">
        <f>S246*T246</f>
        <v>0</v>
      </c>
      <c r="V246" s="128"/>
      <c r="W246" s="128"/>
      <c r="X246" s="128"/>
      <c r="Y246" s="128"/>
      <c r="Z246" s="128"/>
      <c r="AA246" s="129"/>
    </row>
    <row r="247" spans="1:27" s="50" customFormat="1" ht="78.75" hidden="1" x14ac:dyDescent="0.25">
      <c r="A247" s="42"/>
      <c r="B247" s="27" t="s">
        <v>819</v>
      </c>
      <c r="C247" s="21"/>
      <c r="D247" s="229"/>
      <c r="E247" s="229"/>
      <c r="F247" s="38"/>
      <c r="G247" s="22"/>
      <c r="H247" s="229"/>
      <c r="I247" s="38"/>
      <c r="J247" s="22"/>
      <c r="K247" s="22"/>
      <c r="L247" s="38"/>
      <c r="M247" s="22"/>
      <c r="N247" s="22"/>
      <c r="O247" s="38"/>
      <c r="P247" s="229"/>
      <c r="Q247" s="22"/>
      <c r="R247" s="38"/>
      <c r="S247" s="22"/>
      <c r="T247" s="22"/>
      <c r="U247" s="38"/>
      <c r="AA247" s="116"/>
    </row>
    <row r="248" spans="1:27" s="50" customFormat="1" ht="18.75" hidden="1" x14ac:dyDescent="0.25">
      <c r="A248" s="42"/>
      <c r="B248" s="27"/>
      <c r="C248" s="21"/>
      <c r="D248" s="228"/>
      <c r="E248" s="229"/>
      <c r="F248" s="38"/>
      <c r="G248" s="21"/>
      <c r="H248" s="229"/>
      <c r="I248" s="38"/>
      <c r="J248" s="21"/>
      <c r="K248" s="22"/>
      <c r="L248" s="38"/>
      <c r="M248" s="21"/>
      <c r="N248" s="22"/>
      <c r="O248" s="38"/>
      <c r="P248" s="228"/>
      <c r="Q248" s="22"/>
      <c r="R248" s="38"/>
      <c r="S248" s="21"/>
      <c r="T248" s="22"/>
      <c r="U248" s="38"/>
      <c r="AA248" s="116"/>
    </row>
    <row r="249" spans="1:27" s="50" customFormat="1" ht="18.75" hidden="1" x14ac:dyDescent="0.25">
      <c r="A249" s="146" t="s">
        <v>136</v>
      </c>
      <c r="B249" s="150" t="s">
        <v>790</v>
      </c>
      <c r="C249" s="124" t="s">
        <v>125</v>
      </c>
      <c r="D249" s="182"/>
      <c r="E249" s="182">
        <f>IF(D249=0,0,(IF($R$2270=2021,VLOOKUP(A249,'SEE - 2021'!$A$6:$E$1681,5,0),(IF($R$2270=2022,VLOOKUP(A249,'SEE - 2022'!$A$6:$E$1791,5,0),(IF($R$2270=2023,VLOOKUP(A249,'SEE - 2023'!$A$6:$E$1796,5,0),0)))))))</f>
        <v>0</v>
      </c>
      <c r="F249" s="182">
        <f>D249*E249</f>
        <v>0</v>
      </c>
      <c r="G249" s="184">
        <f>D249</f>
        <v>0</v>
      </c>
      <c r="H249" s="182">
        <f>E249*0.928</f>
        <v>0</v>
      </c>
      <c r="I249" s="182">
        <f>G249*H249</f>
        <v>0</v>
      </c>
      <c r="J249" s="182">
        <f>IF(P249&gt;G249,P249-G249,0)</f>
        <v>0</v>
      </c>
      <c r="K249" s="182">
        <f>IF(P249&gt;G249,Q249,0)</f>
        <v>0</v>
      </c>
      <c r="L249" s="182">
        <f>J249*K249</f>
        <v>0</v>
      </c>
      <c r="M249" s="182">
        <f>IF(P249&lt;G249,G249-P249,0)</f>
        <v>0</v>
      </c>
      <c r="N249" s="182">
        <f>IF(P249=0,H249,IF(P249&lt;G249,Q249,0))</f>
        <v>0</v>
      </c>
      <c r="O249" s="182">
        <f>M249*N249</f>
        <v>0</v>
      </c>
      <c r="P249" s="182"/>
      <c r="Q249" s="182">
        <f>IF(P249=0,0,IF(H249=0,((IF($R$2270=2021,VLOOKUP(A249,'SEE - 2021'!$A$6:$E$1681,5,0),(IF($R$2270=2022,VLOOKUP(A249,'SEE - 2022'!$A$6:$E$1791,5,0),(IF($R$2270=2023,VLOOKUP(A249,'SEE - 2023'!$A$6:$E$1796,5,0),0)))))*(1-$AC$5))),H249))</f>
        <v>0</v>
      </c>
      <c r="R249" s="182">
        <f>P249*Q249</f>
        <v>0</v>
      </c>
      <c r="S249" s="182">
        <f>P249</f>
        <v>0</v>
      </c>
      <c r="T249" s="182">
        <f>IF(S249=0,0,VLOOKUP(A249,'SEE - 2023'!$A$6:$E$1796,5,0))*(1-$AE$5)</f>
        <v>0</v>
      </c>
      <c r="U249" s="182">
        <f>S249*T249</f>
        <v>0</v>
      </c>
      <c r="V249" s="128"/>
      <c r="W249" s="128"/>
      <c r="X249" s="128"/>
      <c r="Y249" s="128"/>
      <c r="Z249" s="128"/>
      <c r="AA249" s="129"/>
    </row>
    <row r="250" spans="1:27" s="50" customFormat="1" ht="81.75" hidden="1" customHeight="1" x14ac:dyDescent="0.25">
      <c r="A250" s="42"/>
      <c r="B250" s="47" t="s">
        <v>994</v>
      </c>
      <c r="C250" s="21"/>
      <c r="D250" s="228"/>
      <c r="E250" s="229"/>
      <c r="F250" s="38"/>
      <c r="G250" s="21"/>
      <c r="H250" s="229"/>
      <c r="I250" s="38"/>
      <c r="J250" s="21"/>
      <c r="K250" s="22"/>
      <c r="L250" s="38"/>
      <c r="M250" s="21"/>
      <c r="N250" s="22"/>
      <c r="O250" s="38"/>
      <c r="P250" s="228"/>
      <c r="Q250" s="22"/>
      <c r="R250" s="38"/>
      <c r="S250" s="21"/>
      <c r="T250" s="22"/>
      <c r="U250" s="38"/>
      <c r="AA250" s="116"/>
    </row>
    <row r="251" spans="1:27" s="50" customFormat="1" ht="18.75" hidden="1" x14ac:dyDescent="0.25">
      <c r="A251" s="42"/>
      <c r="B251" s="47"/>
      <c r="C251" s="21"/>
      <c r="D251" s="228"/>
      <c r="E251" s="229"/>
      <c r="F251" s="38"/>
      <c r="G251" s="21"/>
      <c r="H251" s="229"/>
      <c r="I251" s="38"/>
      <c r="J251" s="21"/>
      <c r="K251" s="22"/>
      <c r="L251" s="38"/>
      <c r="M251" s="21"/>
      <c r="N251" s="22"/>
      <c r="O251" s="38"/>
      <c r="P251" s="228"/>
      <c r="Q251" s="22"/>
      <c r="R251" s="38"/>
      <c r="S251" s="21"/>
      <c r="T251" s="22"/>
      <c r="U251" s="38"/>
      <c r="AA251" s="116"/>
    </row>
    <row r="252" spans="1:27" s="50" customFormat="1" ht="18.75" hidden="1" x14ac:dyDescent="0.25">
      <c r="A252" s="146" t="s">
        <v>822</v>
      </c>
      <c r="B252" s="150" t="s">
        <v>791</v>
      </c>
      <c r="C252" s="124" t="s">
        <v>61</v>
      </c>
      <c r="D252" s="182"/>
      <c r="E252" s="182">
        <f>IF(D252=0,0,(IF($R$2270=2021,VLOOKUP(A252,'SEE - 2021'!$A$6:$E$1681,5,0),(IF($R$2270=2022,VLOOKUP(A252,'SEE - 2022'!$A$6:$E$1791,5,0),(IF($R$2270=2023,VLOOKUP(A252,'SEE - 2023'!$A$6:$E$1796,5,0),0)))))))</f>
        <v>0</v>
      </c>
      <c r="F252" s="182">
        <f>D252*E252</f>
        <v>0</v>
      </c>
      <c r="G252" s="184">
        <f>D252</f>
        <v>0</v>
      </c>
      <c r="H252" s="182">
        <f>E252*0.928</f>
        <v>0</v>
      </c>
      <c r="I252" s="182">
        <f>G252*H252</f>
        <v>0</v>
      </c>
      <c r="J252" s="182">
        <f>IF(P252&gt;G252,P252-G252,0)</f>
        <v>0</v>
      </c>
      <c r="K252" s="182">
        <f>IF(P252&gt;G252,Q252,0)</f>
        <v>0</v>
      </c>
      <c r="L252" s="182">
        <f>J252*K252</f>
        <v>0</v>
      </c>
      <c r="M252" s="182">
        <f>IF(P252&lt;G252,G252-P252,0)</f>
        <v>0</v>
      </c>
      <c r="N252" s="182">
        <f>IF(P252=0,H252,IF(P252&lt;G252,Q252,0))</f>
        <v>0</v>
      </c>
      <c r="O252" s="182">
        <f>M252*N252</f>
        <v>0</v>
      </c>
      <c r="P252" s="182"/>
      <c r="Q252" s="182">
        <f>IF(P252=0,0,IF(H252=0,((IF($R$2270=2021,VLOOKUP(A252,'SEE - 2021'!$A$6:$E$1681,5,0),(IF($R$2270=2022,VLOOKUP(A252,'SEE - 2022'!$A$6:$E$1791,5,0),(IF($R$2270=2023,VLOOKUP(A252,'SEE - 2023'!$A$6:$E$1796,5,0),0)))))*(1-$AC$5))),H252))</f>
        <v>0</v>
      </c>
      <c r="R252" s="182">
        <f>P252*Q252</f>
        <v>0</v>
      </c>
      <c r="S252" s="182">
        <f>P252</f>
        <v>0</v>
      </c>
      <c r="T252" s="182">
        <f>IF(S252=0,0,VLOOKUP(A252,'SEE - 2023'!$A$6:$E$1796,5,0))*(1-$AE$5)</f>
        <v>0</v>
      </c>
      <c r="U252" s="182">
        <f>S252*T252</f>
        <v>0</v>
      </c>
      <c r="V252" s="128"/>
      <c r="W252" s="128"/>
      <c r="X252" s="128"/>
      <c r="Y252" s="128"/>
      <c r="Z252" s="128"/>
      <c r="AA252" s="129"/>
    </row>
    <row r="253" spans="1:27" s="50" customFormat="1" ht="63" hidden="1" x14ac:dyDescent="0.25">
      <c r="A253" s="42"/>
      <c r="B253" s="27" t="s">
        <v>820</v>
      </c>
      <c r="C253" s="21"/>
      <c r="D253" s="229"/>
      <c r="E253" s="229"/>
      <c r="F253" s="38"/>
      <c r="G253" s="22"/>
      <c r="H253" s="229"/>
      <c r="I253" s="38"/>
      <c r="J253" s="22"/>
      <c r="K253" s="22"/>
      <c r="L253" s="38"/>
      <c r="M253" s="22"/>
      <c r="N253" s="22"/>
      <c r="O253" s="38"/>
      <c r="P253" s="229"/>
      <c r="Q253" s="22"/>
      <c r="R253" s="38"/>
      <c r="S253" s="22"/>
      <c r="T253" s="22"/>
      <c r="U253" s="38"/>
      <c r="AA253" s="116"/>
    </row>
    <row r="254" spans="1:27" s="50" customFormat="1" ht="18.75" hidden="1" x14ac:dyDescent="0.25">
      <c r="A254" s="42"/>
      <c r="B254" s="27"/>
      <c r="C254" s="21"/>
      <c r="D254" s="229"/>
      <c r="E254" s="229"/>
      <c r="F254" s="38"/>
      <c r="G254" s="22"/>
      <c r="H254" s="229"/>
      <c r="I254" s="38"/>
      <c r="J254" s="22"/>
      <c r="K254" s="22"/>
      <c r="L254" s="38"/>
      <c r="M254" s="22"/>
      <c r="N254" s="22"/>
      <c r="O254" s="38"/>
      <c r="P254" s="229"/>
      <c r="Q254" s="22"/>
      <c r="R254" s="38"/>
      <c r="S254" s="22"/>
      <c r="T254" s="22"/>
      <c r="U254" s="38"/>
      <c r="AA254" s="116"/>
    </row>
    <row r="255" spans="1:27" s="50" customFormat="1" ht="18.75" hidden="1" x14ac:dyDescent="0.25">
      <c r="A255" s="146" t="s">
        <v>823</v>
      </c>
      <c r="B255" s="151" t="s">
        <v>1542</v>
      </c>
      <c r="C255" s="124" t="s">
        <v>61</v>
      </c>
      <c r="D255" s="182"/>
      <c r="E255" s="182">
        <f>IF(D255=0,0,(IF($R$2270=2021,VLOOKUP(A255,'SEE - 2021'!$A$6:$E$1681,5,0),(IF($R$2270=2022,VLOOKUP(A255,'SEE - 2022'!$A$6:$E$1791,5,0),(IF($R$2270=2023,VLOOKUP(A255,'SEE - 2023'!$A$6:$E$1796,5,0),0)))))))</f>
        <v>0</v>
      </c>
      <c r="F255" s="182">
        <f>D255*E255</f>
        <v>0</v>
      </c>
      <c r="G255" s="184">
        <f>D255</f>
        <v>0</v>
      </c>
      <c r="H255" s="182">
        <f>E255*0.928</f>
        <v>0</v>
      </c>
      <c r="I255" s="182">
        <f>G255*H255</f>
        <v>0</v>
      </c>
      <c r="J255" s="182">
        <f>IF(P255&gt;G255,P255-G255,0)</f>
        <v>0</v>
      </c>
      <c r="K255" s="182">
        <f>IF(P255&gt;G255,Q255,0)</f>
        <v>0</v>
      </c>
      <c r="L255" s="182">
        <f>J255*K255</f>
        <v>0</v>
      </c>
      <c r="M255" s="182">
        <f>IF(P255&lt;G255,G255-P255,0)</f>
        <v>0</v>
      </c>
      <c r="N255" s="182">
        <f>IF(P255=0,H255,IF(P255&lt;G255,Q255,0))</f>
        <v>0</v>
      </c>
      <c r="O255" s="182">
        <f>M255*N255</f>
        <v>0</v>
      </c>
      <c r="P255" s="182"/>
      <c r="Q255" s="182">
        <f>IF(P255=0,0,IF(H255=0,((IF($R$2270=2021,VLOOKUP(A255,'SEE - 2021'!$A$6:$E$1681,5,0),(IF($R$2270=2022,VLOOKUP(A255,'SEE - 2022'!$A$6:$E$1791,5,0),(IF($R$2270=2023,VLOOKUP(A255,'SEE - 2023'!$A$6:$E$1796,5,0),0)))))*(1-$AC$5))),H255))</f>
        <v>0</v>
      </c>
      <c r="R255" s="182">
        <f>P255*Q255</f>
        <v>0</v>
      </c>
      <c r="S255" s="182">
        <f>P255</f>
        <v>0</v>
      </c>
      <c r="T255" s="182">
        <f>IF(S255=0,0,VLOOKUP(A255,'SEE - 2023'!$A$6:$E$1796,5,0))*(1-$AE$5)</f>
        <v>0</v>
      </c>
      <c r="U255" s="182">
        <f>S255*T255</f>
        <v>0</v>
      </c>
      <c r="V255" s="128"/>
      <c r="W255" s="128"/>
      <c r="X255" s="128"/>
      <c r="Y255" s="128"/>
      <c r="Z255" s="128"/>
      <c r="AA255" s="129"/>
    </row>
    <row r="256" spans="1:27" s="50" customFormat="1" ht="63" hidden="1" x14ac:dyDescent="0.25">
      <c r="A256" s="42"/>
      <c r="B256" s="60" t="s">
        <v>1543</v>
      </c>
      <c r="C256" s="21"/>
      <c r="D256" s="229"/>
      <c r="E256" s="229"/>
      <c r="F256" s="38"/>
      <c r="G256" s="22"/>
      <c r="H256" s="229"/>
      <c r="I256" s="38"/>
      <c r="J256" s="22"/>
      <c r="K256" s="22"/>
      <c r="L256" s="38"/>
      <c r="M256" s="22"/>
      <c r="N256" s="22"/>
      <c r="O256" s="38"/>
      <c r="P256" s="229"/>
      <c r="Q256" s="22"/>
      <c r="R256" s="38"/>
      <c r="S256" s="22"/>
      <c r="T256" s="22"/>
      <c r="U256" s="38"/>
      <c r="AA256" s="116"/>
    </row>
    <row r="257" spans="1:27" s="50" customFormat="1" ht="18.75" hidden="1" x14ac:dyDescent="0.25">
      <c r="A257" s="42"/>
      <c r="B257" s="56"/>
      <c r="C257" s="21"/>
      <c r="D257" s="229"/>
      <c r="E257" s="229"/>
      <c r="F257" s="38"/>
      <c r="G257" s="22"/>
      <c r="H257" s="229"/>
      <c r="I257" s="38"/>
      <c r="J257" s="22"/>
      <c r="K257" s="22"/>
      <c r="L257" s="38"/>
      <c r="M257" s="22"/>
      <c r="N257" s="22"/>
      <c r="O257" s="38"/>
      <c r="P257" s="229"/>
      <c r="Q257" s="22"/>
      <c r="R257" s="38"/>
      <c r="S257" s="22"/>
      <c r="T257" s="22"/>
      <c r="U257" s="38"/>
      <c r="AA257" s="116"/>
    </row>
    <row r="258" spans="1:27" s="50" customFormat="1" ht="18.75" hidden="1" x14ac:dyDescent="0.25">
      <c r="A258" s="146" t="s">
        <v>824</v>
      </c>
      <c r="B258" s="150" t="s">
        <v>794</v>
      </c>
      <c r="C258" s="124" t="s">
        <v>8</v>
      </c>
      <c r="D258" s="182"/>
      <c r="E258" s="182">
        <f>IF(D258=0,0,(IF($R$2270=2021,VLOOKUP(A258,'SEE - 2021'!$A$6:$E$1681,5,0),(IF($R$2270=2022,VLOOKUP(A258,'SEE - 2022'!$A$6:$E$1791,5,0),(IF($R$2270=2023,VLOOKUP(A258,'SEE - 2023'!$A$6:$E$1796,5,0),0)))))))</f>
        <v>0</v>
      </c>
      <c r="F258" s="182">
        <f>D258*E258</f>
        <v>0</v>
      </c>
      <c r="G258" s="184">
        <f>D258</f>
        <v>0</v>
      </c>
      <c r="H258" s="182">
        <f>E258*0.928</f>
        <v>0</v>
      </c>
      <c r="I258" s="182">
        <f>G258*H258</f>
        <v>0</v>
      </c>
      <c r="J258" s="182">
        <f>IF(P258&gt;G258,P258-G258,0)</f>
        <v>0</v>
      </c>
      <c r="K258" s="182">
        <f>IF(P258&gt;G258,Q258,0)</f>
        <v>0</v>
      </c>
      <c r="L258" s="182">
        <f>J258*K258</f>
        <v>0</v>
      </c>
      <c r="M258" s="182">
        <f>IF(P258&lt;G258,G258-P258,0)</f>
        <v>0</v>
      </c>
      <c r="N258" s="182">
        <f>IF(P258=0,H258,IF(P258&lt;G258,Q258,0))</f>
        <v>0</v>
      </c>
      <c r="O258" s="182">
        <f>M258*N258</f>
        <v>0</v>
      </c>
      <c r="P258" s="182"/>
      <c r="Q258" s="182">
        <f>IF(P258=0,0,IF(H258=0,((IF($R$2270=2021,VLOOKUP(A258,'SEE - 2021'!$A$6:$E$1681,5,0),(IF($R$2270=2022,VLOOKUP(A258,'SEE - 2022'!$A$6:$E$1791,5,0),(IF($R$2270=2023,VLOOKUP(A258,'SEE - 2023'!$A$6:$E$1796,5,0),0)))))*(1-$AC$5))),H258))</f>
        <v>0</v>
      </c>
      <c r="R258" s="182">
        <f>P258*Q258</f>
        <v>0</v>
      </c>
      <c r="S258" s="182">
        <f>P258</f>
        <v>0</v>
      </c>
      <c r="T258" s="182">
        <f>IF(S258=0,0,VLOOKUP(A258,'SEE - 2023'!$A$6:$E$1796,5,0))*(1-$AE$5)</f>
        <v>0</v>
      </c>
      <c r="U258" s="182">
        <f>S258*T258</f>
        <v>0</v>
      </c>
      <c r="V258" s="128"/>
      <c r="W258" s="128"/>
      <c r="X258" s="128"/>
      <c r="Y258" s="128"/>
      <c r="Z258" s="128"/>
      <c r="AA258" s="129"/>
    </row>
    <row r="259" spans="1:27" s="50" customFormat="1" ht="63" hidden="1" x14ac:dyDescent="0.25">
      <c r="A259" s="42"/>
      <c r="B259" s="27" t="s">
        <v>826</v>
      </c>
      <c r="C259" s="21"/>
      <c r="D259" s="229"/>
      <c r="E259" s="229"/>
      <c r="F259" s="38"/>
      <c r="G259" s="22"/>
      <c r="H259" s="229"/>
      <c r="I259" s="38"/>
      <c r="J259" s="22"/>
      <c r="K259" s="22"/>
      <c r="L259" s="38"/>
      <c r="M259" s="22"/>
      <c r="N259" s="22"/>
      <c r="O259" s="38"/>
      <c r="P259" s="229"/>
      <c r="Q259" s="22"/>
      <c r="R259" s="38"/>
      <c r="S259" s="22"/>
      <c r="T259" s="22"/>
      <c r="U259" s="38"/>
      <c r="AA259" s="116"/>
    </row>
    <row r="260" spans="1:27" s="50" customFormat="1" ht="18.75" hidden="1" x14ac:dyDescent="0.25">
      <c r="A260" s="42"/>
      <c r="B260" s="56"/>
      <c r="C260" s="21"/>
      <c r="D260" s="229"/>
      <c r="E260" s="229"/>
      <c r="F260" s="38"/>
      <c r="G260" s="22"/>
      <c r="H260" s="229"/>
      <c r="I260" s="38"/>
      <c r="J260" s="22"/>
      <c r="K260" s="22"/>
      <c r="L260" s="38"/>
      <c r="M260" s="22"/>
      <c r="N260" s="22"/>
      <c r="O260" s="38"/>
      <c r="P260" s="229"/>
      <c r="Q260" s="22"/>
      <c r="R260" s="38"/>
      <c r="S260" s="22"/>
      <c r="T260" s="22"/>
      <c r="U260" s="38"/>
      <c r="AA260" s="116"/>
    </row>
    <row r="261" spans="1:27" s="50" customFormat="1" ht="18.75" hidden="1" x14ac:dyDescent="0.25">
      <c r="A261" s="146" t="s">
        <v>825</v>
      </c>
      <c r="B261" s="143" t="s">
        <v>1507</v>
      </c>
      <c r="C261" s="124" t="s">
        <v>18</v>
      </c>
      <c r="D261" s="182"/>
      <c r="E261" s="182">
        <f>IF(D261=0,0,(IF($R$2270=2021,VLOOKUP(A261,'SEE - 2021'!$A$6:$E$1681,5,0),(IF($R$2270=2022,VLOOKUP(A261,'SEE - 2022'!$A$6:$E$1791,5,0),(IF($R$2270=2023,VLOOKUP(A261,'SEE - 2023'!$A$6:$E$1796,5,0),0)))))))</f>
        <v>0</v>
      </c>
      <c r="F261" s="182">
        <f>D261*E261</f>
        <v>0</v>
      </c>
      <c r="G261" s="184">
        <f>D261</f>
        <v>0</v>
      </c>
      <c r="H261" s="182">
        <f>E261*0.928</f>
        <v>0</v>
      </c>
      <c r="I261" s="182">
        <f>G261*H261</f>
        <v>0</v>
      </c>
      <c r="J261" s="182">
        <f>IF(P261&gt;G261,P261-G261,0)</f>
        <v>0</v>
      </c>
      <c r="K261" s="182">
        <f>IF(P261&gt;G261,Q261,0)</f>
        <v>0</v>
      </c>
      <c r="L261" s="182">
        <f>J261*K261</f>
        <v>0</v>
      </c>
      <c r="M261" s="182">
        <f>IF(P261&lt;G261,G261-P261,0)</f>
        <v>0</v>
      </c>
      <c r="N261" s="182">
        <f>IF(P261=0,H261,IF(P261&lt;G261,Q261,0))</f>
        <v>0</v>
      </c>
      <c r="O261" s="182">
        <f>M261*N261</f>
        <v>0</v>
      </c>
      <c r="P261" s="182"/>
      <c r="Q261" s="182">
        <f>IF(P261=0,0,IF(H261=0,((IF($R$2270=2021,VLOOKUP(A261,'SEE - 2021'!$A$6:$E$1681,5,0),(IF($R$2270=2022,VLOOKUP(A261,'SEE - 2022'!$A$6:$E$1791,5,0),(IF($R$2270=2023,VLOOKUP(A261,'SEE - 2023'!$A$6:$E$1796,5,0),0)))))*(1-$AC$5))),H261))</f>
        <v>0</v>
      </c>
      <c r="R261" s="182">
        <f>P261*Q261</f>
        <v>0</v>
      </c>
      <c r="S261" s="182">
        <f>P261</f>
        <v>0</v>
      </c>
      <c r="T261" s="182">
        <f>IF(S261=0,0,VLOOKUP(A261,'SEE - 2023'!$A$6:$E$1796,5,0))*(1-$AE$5)</f>
        <v>0</v>
      </c>
      <c r="U261" s="182">
        <f>S261*T261</f>
        <v>0</v>
      </c>
      <c r="V261" s="128"/>
      <c r="W261" s="128"/>
      <c r="X261" s="128"/>
      <c r="Y261" s="128"/>
      <c r="Z261" s="128"/>
      <c r="AA261" s="129"/>
    </row>
    <row r="262" spans="1:27" s="50" customFormat="1" ht="63" hidden="1" x14ac:dyDescent="0.25">
      <c r="A262" s="24"/>
      <c r="B262" s="111" t="s">
        <v>1639</v>
      </c>
      <c r="C262" s="41"/>
      <c r="D262" s="328"/>
      <c r="E262" s="229"/>
      <c r="F262" s="38"/>
      <c r="G262" s="28"/>
      <c r="H262" s="229"/>
      <c r="I262" s="38"/>
      <c r="J262" s="28"/>
      <c r="K262" s="22"/>
      <c r="L262" s="38"/>
      <c r="M262" s="28"/>
      <c r="N262" s="22"/>
      <c r="O262" s="38"/>
      <c r="P262" s="328"/>
      <c r="Q262" s="22"/>
      <c r="R262" s="38"/>
      <c r="S262" s="28"/>
      <c r="T262" s="22"/>
      <c r="U262" s="38"/>
      <c r="AA262" s="116"/>
    </row>
    <row r="263" spans="1:27" s="50" customFormat="1" ht="18.75" hidden="1" x14ac:dyDescent="0.25">
      <c r="A263" s="24"/>
      <c r="B263" s="27"/>
      <c r="C263" s="41"/>
      <c r="D263" s="328"/>
      <c r="E263" s="229"/>
      <c r="F263" s="38"/>
      <c r="G263" s="28"/>
      <c r="H263" s="229"/>
      <c r="I263" s="38"/>
      <c r="J263" s="28"/>
      <c r="K263" s="22"/>
      <c r="L263" s="38"/>
      <c r="M263" s="28"/>
      <c r="N263" s="22"/>
      <c r="O263" s="38"/>
      <c r="P263" s="328"/>
      <c r="Q263" s="22"/>
      <c r="R263" s="38"/>
      <c r="S263" s="28"/>
      <c r="T263" s="22"/>
      <c r="U263" s="38"/>
      <c r="AA263" s="116"/>
    </row>
    <row r="264" spans="1:27" s="50" customFormat="1" ht="18.75" hidden="1" x14ac:dyDescent="0.25">
      <c r="A264" s="19" t="s">
        <v>1565</v>
      </c>
      <c r="B264" s="135" t="s">
        <v>889</v>
      </c>
      <c r="C264" s="124"/>
      <c r="D264" s="632"/>
      <c r="E264" s="631"/>
      <c r="F264" s="127"/>
      <c r="G264" s="136"/>
      <c r="H264" s="182">
        <f t="shared" ref="H264:H265" si="1">E264*0.928</f>
        <v>0</v>
      </c>
      <c r="I264" s="127"/>
      <c r="J264" s="136"/>
      <c r="K264" s="125"/>
      <c r="L264" s="127"/>
      <c r="M264" s="136"/>
      <c r="N264" s="125"/>
      <c r="O264" s="127"/>
      <c r="P264" s="632"/>
      <c r="Q264" s="125"/>
      <c r="R264" s="127"/>
      <c r="S264" s="136"/>
      <c r="T264" s="125"/>
      <c r="U264" s="127"/>
      <c r="V264" s="128"/>
      <c r="W264" s="128"/>
      <c r="X264" s="128"/>
      <c r="Y264" s="128"/>
      <c r="Z264" s="128"/>
      <c r="AA264" s="129"/>
    </row>
    <row r="265" spans="1:27" s="50" customFormat="1" ht="18.75" hidden="1" x14ac:dyDescent="0.25">
      <c r="A265" s="19" t="s">
        <v>1566</v>
      </c>
      <c r="B265" s="130" t="s">
        <v>785</v>
      </c>
      <c r="C265" s="124" t="s">
        <v>18</v>
      </c>
      <c r="D265" s="182"/>
      <c r="E265" s="182">
        <f>IF(D265=0,0,(IF($R$2270=2021,VLOOKUP(A265,'SEE - 2021'!$A$6:$E$1681,5,0),(IF($R$2270=2022,VLOOKUP(A265,'SEE - 2022'!$A$6:$E$1791,5,0),(IF($R$2270=2023,VLOOKUP(A265,'SEE - 2023'!$A$6:$E$1796,5,0),0)))))))</f>
        <v>0</v>
      </c>
      <c r="F265" s="182">
        <f>D265*E265</f>
        <v>0</v>
      </c>
      <c r="G265" s="184">
        <f>D265</f>
        <v>0</v>
      </c>
      <c r="H265" s="182">
        <f t="shared" si="1"/>
        <v>0</v>
      </c>
      <c r="I265" s="182">
        <f>G265*H265</f>
        <v>0</v>
      </c>
      <c r="J265" s="182">
        <f>IF(P265&gt;G265,P265-G265,0)</f>
        <v>0</v>
      </c>
      <c r="K265" s="182">
        <f>IF(P265&gt;G265,Q265,0)</f>
        <v>0</v>
      </c>
      <c r="L265" s="182">
        <f>J265*K265</f>
        <v>0</v>
      </c>
      <c r="M265" s="182">
        <f>IF(P265&lt;G265,G265-P265,0)</f>
        <v>0</v>
      </c>
      <c r="N265" s="182">
        <f>IF(P265=0,H265,IF(P265&lt;G265,Q265,0))</f>
        <v>0</v>
      </c>
      <c r="O265" s="182">
        <f>M265*N265</f>
        <v>0</v>
      </c>
      <c r="P265" s="182"/>
      <c r="Q265" s="182">
        <f>IF(P265=0,0,IF(H265=0,((IF($R$2270=2021,VLOOKUP(A265,'SEE - 2021'!$A$6:$E$1681,5,0),(IF($R$2270=2022,VLOOKUP(A265,'SEE - 2022'!$A$6:$E$1791,5,0),(IF($R$2270=2023,VLOOKUP(A265,'SEE - 2023'!$A$6:$E$1796,5,0),0)))))*(1-$AC$5))),H265))</f>
        <v>0</v>
      </c>
      <c r="R265" s="182">
        <f>P265*Q265</f>
        <v>0</v>
      </c>
      <c r="S265" s="182">
        <f>P265</f>
        <v>0</v>
      </c>
      <c r="T265" s="182">
        <f>IF(S265=0,0,VLOOKUP(A265,'SEE - 2023'!$A$6:$E$1796,5,0))*(1-$AE$5)</f>
        <v>0</v>
      </c>
      <c r="U265" s="182">
        <f>S265*T265</f>
        <v>0</v>
      </c>
      <c r="V265" s="128"/>
      <c r="W265" s="128"/>
      <c r="X265" s="128"/>
      <c r="Y265" s="128"/>
      <c r="Z265" s="128"/>
      <c r="AA265" s="129"/>
    </row>
    <row r="266" spans="1:27" s="50" customFormat="1" ht="63" hidden="1" x14ac:dyDescent="0.25">
      <c r="A266" s="24"/>
      <c r="B266" s="25" t="s">
        <v>886</v>
      </c>
      <c r="C266" s="21"/>
      <c r="D266" s="233"/>
      <c r="E266" s="229"/>
      <c r="F266" s="23"/>
      <c r="G266" s="30"/>
      <c r="H266" s="229"/>
      <c r="I266" s="23"/>
      <c r="J266" s="30"/>
      <c r="K266" s="22"/>
      <c r="L266" s="23"/>
      <c r="M266" s="30"/>
      <c r="N266" s="22"/>
      <c r="O266" s="23"/>
      <c r="P266" s="233"/>
      <c r="Q266" s="22"/>
      <c r="R266" s="23"/>
      <c r="S266" s="30"/>
      <c r="T266" s="22"/>
      <c r="U266" s="23"/>
      <c r="AA266" s="116"/>
    </row>
    <row r="267" spans="1:27" s="50" customFormat="1" ht="18.75" hidden="1" x14ac:dyDescent="0.25">
      <c r="A267" s="24"/>
      <c r="B267" s="25"/>
      <c r="C267" s="21"/>
      <c r="D267" s="233"/>
      <c r="E267" s="229"/>
      <c r="F267" s="23"/>
      <c r="G267" s="30"/>
      <c r="H267" s="229"/>
      <c r="I267" s="23"/>
      <c r="J267" s="30"/>
      <c r="K267" s="22"/>
      <c r="L267" s="23"/>
      <c r="M267" s="30"/>
      <c r="N267" s="22"/>
      <c r="O267" s="23"/>
      <c r="P267" s="233"/>
      <c r="Q267" s="22"/>
      <c r="R267" s="23"/>
      <c r="S267" s="30"/>
      <c r="T267" s="22"/>
      <c r="U267" s="23"/>
      <c r="AA267" s="116"/>
    </row>
    <row r="268" spans="1:27" s="50" customFormat="1" ht="18.75" hidden="1" x14ac:dyDescent="0.25">
      <c r="A268" s="19" t="s">
        <v>1567</v>
      </c>
      <c r="B268" s="130" t="s">
        <v>888</v>
      </c>
      <c r="C268" s="124" t="s">
        <v>61</v>
      </c>
      <c r="D268" s="182"/>
      <c r="E268" s="182">
        <f>IF(D268=0,0,(IF($R$2270=2021,VLOOKUP(A268,'SEE - 2021'!$A$6:$E$1681,5,0),(IF($R$2270=2022,VLOOKUP(A268,'SEE - 2022'!$A$6:$E$1791,5,0),(IF($R$2270=2023,VLOOKUP(A268,'SEE - 2023'!$A$6:$E$1796,5,0),0)))))))</f>
        <v>0</v>
      </c>
      <c r="F268" s="182">
        <f>D268*E268</f>
        <v>0</v>
      </c>
      <c r="G268" s="184">
        <f>D268</f>
        <v>0</v>
      </c>
      <c r="H268" s="182">
        <f>E268*0.928</f>
        <v>0</v>
      </c>
      <c r="I268" s="182">
        <f>G268*H268</f>
        <v>0</v>
      </c>
      <c r="J268" s="182">
        <f>IF(P268&gt;G268,P268-G268,0)</f>
        <v>0</v>
      </c>
      <c r="K268" s="182">
        <f>IF(P268&gt;G268,Q268,0)</f>
        <v>0</v>
      </c>
      <c r="L268" s="182">
        <f>J268*K268</f>
        <v>0</v>
      </c>
      <c r="M268" s="182">
        <f>IF(P268&lt;G268,G268-P268,0)</f>
        <v>0</v>
      </c>
      <c r="N268" s="182">
        <f>IF(P268=0,H268,IF(P268&lt;G268,Q268,0))</f>
        <v>0</v>
      </c>
      <c r="O268" s="182">
        <f>M268*N268</f>
        <v>0</v>
      </c>
      <c r="P268" s="182"/>
      <c r="Q268" s="182">
        <f>IF(P268=0,0,IF(H268=0,((IF($R$2270=2021,VLOOKUP(A268,'SEE - 2021'!$A$6:$E$1681,5,0),(IF($R$2270=2022,VLOOKUP(A268,'SEE - 2022'!$A$6:$E$1791,5,0),(IF($R$2270=2023,VLOOKUP(A268,'SEE - 2023'!$A$6:$E$1796,5,0),0)))))*(1-$AC$5))),H268))</f>
        <v>0</v>
      </c>
      <c r="R268" s="182">
        <f>P268*Q268</f>
        <v>0</v>
      </c>
      <c r="S268" s="182">
        <f>P268</f>
        <v>0</v>
      </c>
      <c r="T268" s="182">
        <f>IF(S268=0,0,VLOOKUP(A268,'SEE - 2023'!$A$6:$E$1796,5,0))*(1-$AE$5)</f>
        <v>0</v>
      </c>
      <c r="U268" s="182">
        <f>S268*T268</f>
        <v>0</v>
      </c>
      <c r="V268" s="128"/>
      <c r="W268" s="128"/>
      <c r="X268" s="128"/>
      <c r="Y268" s="128"/>
      <c r="Z268" s="128"/>
      <c r="AA268" s="129"/>
    </row>
    <row r="269" spans="1:27" s="50" customFormat="1" ht="63" hidden="1" x14ac:dyDescent="0.25">
      <c r="A269" s="24"/>
      <c r="B269" s="25" t="s">
        <v>887</v>
      </c>
      <c r="C269" s="21"/>
      <c r="D269" s="233"/>
      <c r="E269" s="229"/>
      <c r="F269" s="23"/>
      <c r="G269" s="30"/>
      <c r="H269" s="229"/>
      <c r="I269" s="23"/>
      <c r="J269" s="30"/>
      <c r="K269" s="22"/>
      <c r="L269" s="23"/>
      <c r="M269" s="30"/>
      <c r="N269" s="22"/>
      <c r="O269" s="23"/>
      <c r="P269" s="233"/>
      <c r="Q269" s="22"/>
      <c r="R269" s="23"/>
      <c r="S269" s="30"/>
      <c r="T269" s="22"/>
      <c r="U269" s="23"/>
      <c r="AA269" s="116"/>
    </row>
    <row r="270" spans="1:27" s="50" customFormat="1" ht="18" customHeight="1" x14ac:dyDescent="0.25">
      <c r="A270" s="215" t="s">
        <v>21</v>
      </c>
      <c r="B270" s="54"/>
      <c r="C270" s="783" t="s">
        <v>21</v>
      </c>
      <c r="D270" s="784"/>
      <c r="E270" s="784"/>
      <c r="F270" s="469">
        <f>SUM(F208:F269)</f>
        <v>63348.966700000004</v>
      </c>
      <c r="G270" s="783" t="s">
        <v>21</v>
      </c>
      <c r="H270" s="784"/>
      <c r="I270" s="469">
        <f>SUM(I208:I269)</f>
        <v>58787.841097600009</v>
      </c>
      <c r="J270" s="783" t="s">
        <v>21</v>
      </c>
      <c r="K270" s="784"/>
      <c r="L270" s="470">
        <f>SUM(L208:L269)</f>
        <v>24978.127993599999</v>
      </c>
      <c r="M270" s="783" t="s">
        <v>21</v>
      </c>
      <c r="N270" s="784"/>
      <c r="O270" s="469">
        <f>SUM(O208:O269)</f>
        <v>0</v>
      </c>
      <c r="P270" s="783" t="s">
        <v>21</v>
      </c>
      <c r="Q270" s="784"/>
      <c r="R270" s="470">
        <f>SUM(R208:R269)</f>
        <v>83765.969091200008</v>
      </c>
      <c r="S270" s="783" t="s">
        <v>21</v>
      </c>
      <c r="T270" s="784"/>
      <c r="U270" s="470">
        <f>SUM(U208:U269)</f>
        <v>0</v>
      </c>
      <c r="AA270" s="116"/>
    </row>
    <row r="271" spans="1:27" s="50" customFormat="1" ht="18.75" x14ac:dyDescent="0.25">
      <c r="A271" s="19" t="s">
        <v>137</v>
      </c>
      <c r="B271" s="20" t="s">
        <v>138</v>
      </c>
      <c r="C271" s="43"/>
      <c r="D271" s="633"/>
      <c r="E271" s="407"/>
      <c r="F271" s="46"/>
      <c r="G271" s="43"/>
      <c r="H271" s="407"/>
      <c r="I271" s="46"/>
      <c r="J271" s="43"/>
      <c r="K271" s="84"/>
      <c r="L271" s="46"/>
      <c r="M271" s="43"/>
      <c r="N271" s="84"/>
      <c r="O271" s="46"/>
      <c r="P271" s="633"/>
      <c r="Q271" s="84"/>
      <c r="R271" s="46"/>
      <c r="S271" s="43"/>
      <c r="T271" s="84"/>
      <c r="U271" s="46"/>
      <c r="V271" s="128"/>
      <c r="W271" s="128"/>
      <c r="X271" s="128"/>
      <c r="Y271" s="128"/>
      <c r="Z271" s="128"/>
      <c r="AA271" s="129"/>
    </row>
    <row r="272" spans="1:27" s="50" customFormat="1" ht="71.25" customHeight="1" x14ac:dyDescent="0.25">
      <c r="A272" s="19" t="s">
        <v>139</v>
      </c>
      <c r="B272" s="130" t="s">
        <v>1621</v>
      </c>
      <c r="C272" s="124" t="s">
        <v>115</v>
      </c>
      <c r="D272" s="182">
        <v>1273.8399999999999</v>
      </c>
      <c r="E272" s="182">
        <f>IF(D272=0,0,(IF($R$2270=2021,VLOOKUP(A272,'SEE - 2021'!$A$6:$E$1681,5,0),(IF($R$2270=2022,VLOOKUP(A272,'SEE - 2022'!$A$6:$E$1791,5,0),(IF($R$2270=2023,VLOOKUP(A272,'SEE - 2023'!$A$6:$E$1796,5,0),0)))))))</f>
        <v>13.22</v>
      </c>
      <c r="F272" s="182">
        <f>D272*E272</f>
        <v>16840.164799999999</v>
      </c>
      <c r="G272" s="184">
        <f>D272</f>
        <v>1273.8399999999999</v>
      </c>
      <c r="H272" s="182">
        <f>E272*0.928</f>
        <v>12.268160000000002</v>
      </c>
      <c r="I272" s="182">
        <f>G272*H272</f>
        <v>15627.672934400001</v>
      </c>
      <c r="J272" s="182">
        <f>IF(P272&gt;G272,P272-G272,0)</f>
        <v>113.1400000000001</v>
      </c>
      <c r="K272" s="182">
        <f>IF(P272&gt;G272,Q272,0)</f>
        <v>12.268160000000002</v>
      </c>
      <c r="L272" s="182">
        <f>J272*K272</f>
        <v>1388.0196224000015</v>
      </c>
      <c r="M272" s="182">
        <f>IF(P272&lt;G272,G272-P272,0)</f>
        <v>0</v>
      </c>
      <c r="N272" s="182">
        <f>IF(P272=0,H272,IF(P272&lt;G272,Q272,0))</f>
        <v>0</v>
      </c>
      <c r="O272" s="182">
        <f>M272*N272</f>
        <v>0</v>
      </c>
      <c r="P272" s="182">
        <v>1386.98</v>
      </c>
      <c r="Q272" s="182">
        <f>IF(P272=0,0,IF(H272=0,((IF($R$2270=2021,VLOOKUP(A272,'SEE - 2021'!$A$6:$E$1681,5,0),(IF($R$2270=2022,VLOOKUP(A272,'SEE - 2022'!$A$6:$E$1791,5,0),(IF($R$2270=2023,VLOOKUP(A272,'SEE - 2023'!$A$6:$E$1796,5,0),0)))))*(1-$AC$5))),H272))</f>
        <v>12.268160000000002</v>
      </c>
      <c r="R272" s="182">
        <f>P272*Q272</f>
        <v>17015.692556800004</v>
      </c>
      <c r="S272" s="182">
        <f>P272</f>
        <v>1386.98</v>
      </c>
      <c r="T272" s="182"/>
      <c r="U272" s="182">
        <f>S272*T272</f>
        <v>0</v>
      </c>
      <c r="V272" s="777"/>
      <c r="W272" s="778"/>
      <c r="X272" s="778"/>
      <c r="Y272" s="778"/>
      <c r="Z272" s="778"/>
      <c r="AA272" s="779"/>
    </row>
    <row r="273" spans="1:27" s="50" customFormat="1" ht="84.75" customHeight="1" x14ac:dyDescent="0.25">
      <c r="A273" s="24"/>
      <c r="B273" s="25" t="s">
        <v>116</v>
      </c>
      <c r="C273" s="21"/>
      <c r="D273" s="233"/>
      <c r="E273" s="229"/>
      <c r="F273" s="23"/>
      <c r="G273" s="30"/>
      <c r="H273" s="229"/>
      <c r="I273" s="23"/>
      <c r="J273" s="30"/>
      <c r="K273" s="22"/>
      <c r="L273" s="23"/>
      <c r="M273" s="30"/>
      <c r="N273" s="22"/>
      <c r="O273" s="23"/>
      <c r="P273" s="233"/>
      <c r="Q273" s="22"/>
      <c r="R273" s="23"/>
      <c r="S273" s="30"/>
      <c r="T273" s="22"/>
      <c r="U273" s="23"/>
      <c r="AA273" s="116"/>
    </row>
    <row r="274" spans="1:27" s="50" customFormat="1" ht="18.75" x14ac:dyDescent="0.25">
      <c r="A274" s="24"/>
      <c r="B274" s="26"/>
      <c r="C274" s="21"/>
      <c r="D274" s="233"/>
      <c r="E274" s="229"/>
      <c r="F274" s="23"/>
      <c r="G274" s="30"/>
      <c r="H274" s="229"/>
      <c r="I274" s="23"/>
      <c r="J274" s="30"/>
      <c r="K274" s="22"/>
      <c r="L274" s="23"/>
      <c r="M274" s="30"/>
      <c r="N274" s="22"/>
      <c r="O274" s="23"/>
      <c r="P274" s="233"/>
      <c r="Q274" s="22"/>
      <c r="R274" s="23"/>
      <c r="S274" s="30"/>
      <c r="T274" s="22"/>
      <c r="U274" s="23"/>
      <c r="AA274" s="116"/>
    </row>
    <row r="275" spans="1:27" s="50" customFormat="1" ht="79.5" customHeight="1" x14ac:dyDescent="0.25">
      <c r="A275" s="19" t="s">
        <v>140</v>
      </c>
      <c r="B275" s="130" t="s">
        <v>141</v>
      </c>
      <c r="C275" s="124" t="s">
        <v>1435</v>
      </c>
      <c r="D275" s="182">
        <v>341.35</v>
      </c>
      <c r="E275" s="182">
        <f>IF(D275=0,0,(IF($R$2270=2021,VLOOKUP(A275,'SEE - 2021'!$A$6:$E$1681,5,0),(IF($R$2270=2022,VLOOKUP(A275,'SEE - 2022'!$A$6:$E$1791,5,0),(IF($R$2270=2023,VLOOKUP(A275,'SEE - 2023'!$A$6:$E$1796,5,0),0)))))))</f>
        <v>77.010000000000005</v>
      </c>
      <c r="F275" s="182">
        <f>D275*E275</f>
        <v>26287.363500000003</v>
      </c>
      <c r="G275" s="184">
        <f>D275</f>
        <v>341.35</v>
      </c>
      <c r="H275" s="182">
        <f>E275*0.928</f>
        <v>71.465280000000007</v>
      </c>
      <c r="I275" s="182">
        <f>G275*H275</f>
        <v>24394.673328000004</v>
      </c>
      <c r="J275" s="182">
        <f>IF(P275&gt;G275,P275-G275,0)</f>
        <v>104.98999999999995</v>
      </c>
      <c r="K275" s="182">
        <f>IF(P275&gt;G275,Q275,0)</f>
        <v>71.465280000000007</v>
      </c>
      <c r="L275" s="182">
        <f>J275*K275</f>
        <v>7503.1397471999971</v>
      </c>
      <c r="M275" s="182">
        <f>IF(P275&lt;G275,G275-P275,0)</f>
        <v>0</v>
      </c>
      <c r="N275" s="182">
        <f>IF(P275=0,H275,IF(P275&lt;G275,Q275,0))</f>
        <v>0</v>
      </c>
      <c r="O275" s="182">
        <f>M275*N275</f>
        <v>0</v>
      </c>
      <c r="P275" s="182">
        <v>446.34</v>
      </c>
      <c r="Q275" s="182">
        <f>IF(P275=0,0,IF(H275=0,((IF($R$2270=2021,VLOOKUP(A275,'SEE - 2021'!$A$6:$E$1681,5,0),(IF($R$2270=2022,VLOOKUP(A275,'SEE - 2022'!$A$6:$E$1791,5,0),(IF($R$2270=2023,VLOOKUP(A275,'SEE - 2023'!$A$6:$E$1796,5,0),0)))))*(1-$AC$5))),H275))</f>
        <v>71.465280000000007</v>
      </c>
      <c r="R275" s="182">
        <f>P275*Q275</f>
        <v>31897.8130752</v>
      </c>
      <c r="S275" s="182">
        <f>P275</f>
        <v>446.34</v>
      </c>
      <c r="T275" s="182"/>
      <c r="U275" s="182">
        <f>S275*T275</f>
        <v>0</v>
      </c>
      <c r="V275" s="771"/>
      <c r="W275" s="772"/>
      <c r="X275" s="772"/>
      <c r="Y275" s="772"/>
      <c r="Z275" s="772"/>
      <c r="AA275" s="772"/>
    </row>
    <row r="276" spans="1:27" s="50" customFormat="1" ht="93" customHeight="1" x14ac:dyDescent="0.25">
      <c r="A276" s="24"/>
      <c r="B276" s="25" t="s">
        <v>142</v>
      </c>
      <c r="C276" s="21"/>
      <c r="D276" s="233"/>
      <c r="E276" s="229"/>
      <c r="F276" s="23"/>
      <c r="G276" s="30"/>
      <c r="H276" s="229"/>
      <c r="I276" s="23"/>
      <c r="J276" s="30"/>
      <c r="K276" s="22"/>
      <c r="L276" s="23"/>
      <c r="M276" s="30"/>
      <c r="N276" s="22"/>
      <c r="O276" s="23"/>
      <c r="P276" s="233"/>
      <c r="Q276" s="22"/>
      <c r="R276" s="23"/>
      <c r="S276" s="30"/>
      <c r="T276" s="22"/>
      <c r="U276" s="23"/>
      <c r="AA276" s="116"/>
    </row>
    <row r="277" spans="1:27" s="50" customFormat="1" ht="18.75" x14ac:dyDescent="0.25">
      <c r="A277" s="24"/>
      <c r="B277" s="25"/>
      <c r="C277" s="21"/>
      <c r="D277" s="233"/>
      <c r="E277" s="229"/>
      <c r="F277" s="23"/>
      <c r="G277" s="30"/>
      <c r="H277" s="229"/>
      <c r="I277" s="23"/>
      <c r="J277" s="30"/>
      <c r="K277" s="22"/>
      <c r="L277" s="23"/>
      <c r="M277" s="30"/>
      <c r="N277" s="22"/>
      <c r="O277" s="23"/>
      <c r="P277" s="233"/>
      <c r="Q277" s="22"/>
      <c r="R277" s="23"/>
      <c r="S277" s="30"/>
      <c r="T277" s="22"/>
      <c r="U277" s="23"/>
      <c r="AA277" s="116"/>
    </row>
    <row r="278" spans="1:27" s="50" customFormat="1" ht="31.5" hidden="1" x14ac:dyDescent="0.25">
      <c r="A278" s="19" t="s">
        <v>143</v>
      </c>
      <c r="B278" s="130" t="s">
        <v>144</v>
      </c>
      <c r="C278" s="124" t="s">
        <v>1435</v>
      </c>
      <c r="D278" s="182"/>
      <c r="E278" s="182">
        <f>IF(D278=0,0,(IF($R$2270=2021,VLOOKUP(A278,'SEE - 2021'!$A$6:$E$1681,5,0),(IF($R$2270=2022,VLOOKUP(A278,'SEE - 2022'!$A$6:$E$1791,5,0),(IF($R$2270=2023,VLOOKUP(A278,'SEE - 2023'!$A$6:$E$1796,5,0),0)))))))</f>
        <v>0</v>
      </c>
      <c r="F278" s="182">
        <f>D278*E278</f>
        <v>0</v>
      </c>
      <c r="G278" s="184">
        <f>D278</f>
        <v>0</v>
      </c>
      <c r="H278" s="182">
        <f>E278*0.928</f>
        <v>0</v>
      </c>
      <c r="I278" s="182">
        <f>G278*H278</f>
        <v>0</v>
      </c>
      <c r="J278" s="182">
        <f>IF(P278&gt;G278,P278-G278,0)</f>
        <v>0</v>
      </c>
      <c r="K278" s="182">
        <f>IF(P278&gt;G278,Q278,0)</f>
        <v>0</v>
      </c>
      <c r="L278" s="182">
        <f>J278*K278</f>
        <v>0</v>
      </c>
      <c r="M278" s="182">
        <f>IF(P278&lt;G278,G278-P278,0)</f>
        <v>0</v>
      </c>
      <c r="N278" s="182">
        <f>IF(P278=0,H278,IF(P278&lt;G278,Q278,0))</f>
        <v>0</v>
      </c>
      <c r="O278" s="182">
        <f>M278*N278</f>
        <v>0</v>
      </c>
      <c r="P278" s="182"/>
      <c r="Q278" s="182">
        <f>IF(P278=0,0,IF(H278=0,((IF($R$2270=2021,VLOOKUP(A278,'SEE - 2021'!$A$6:$E$1681,5,0),(IF($R$2270=2022,VLOOKUP(A278,'SEE - 2022'!$A$6:$E$1791,5,0),(IF($R$2270=2023,VLOOKUP(A278,'SEE - 2023'!$A$6:$E$1796,5,0),0)))))*(1-$AC$5))),H278))</f>
        <v>0</v>
      </c>
      <c r="R278" s="182">
        <f>P278*Q278</f>
        <v>0</v>
      </c>
      <c r="S278" s="182">
        <f>P278</f>
        <v>0</v>
      </c>
      <c r="T278" s="182"/>
      <c r="U278" s="182">
        <f>S278*T278</f>
        <v>0</v>
      </c>
      <c r="V278" s="128"/>
      <c r="W278" s="128"/>
      <c r="X278" s="128"/>
      <c r="Y278" s="128"/>
      <c r="Z278" s="128"/>
      <c r="AA278" s="129"/>
    </row>
    <row r="279" spans="1:27" s="50" customFormat="1" ht="94.5" hidden="1" customHeight="1" x14ac:dyDescent="0.25">
      <c r="A279" s="24"/>
      <c r="B279" s="25" t="s">
        <v>145</v>
      </c>
      <c r="C279" s="21"/>
      <c r="D279" s="233"/>
      <c r="E279" s="229"/>
      <c r="F279" s="23"/>
      <c r="G279" s="30"/>
      <c r="H279" s="229"/>
      <c r="I279" s="23"/>
      <c r="J279" s="30"/>
      <c r="K279" s="22"/>
      <c r="L279" s="23"/>
      <c r="M279" s="30"/>
      <c r="N279" s="22"/>
      <c r="O279" s="23"/>
      <c r="P279" s="233"/>
      <c r="Q279" s="22"/>
      <c r="R279" s="23"/>
      <c r="S279" s="30"/>
      <c r="T279" s="22"/>
      <c r="U279" s="23"/>
      <c r="AA279" s="116"/>
    </row>
    <row r="280" spans="1:27" s="50" customFormat="1" ht="18.75" hidden="1" x14ac:dyDescent="0.25">
      <c r="A280" s="24"/>
      <c r="B280" s="25"/>
      <c r="C280" s="21"/>
      <c r="D280" s="233"/>
      <c r="E280" s="229"/>
      <c r="F280" s="23"/>
      <c r="G280" s="30"/>
      <c r="H280" s="229"/>
      <c r="I280" s="23"/>
      <c r="J280" s="30"/>
      <c r="K280" s="22"/>
      <c r="L280" s="23"/>
      <c r="M280" s="30"/>
      <c r="N280" s="22"/>
      <c r="O280" s="23"/>
      <c r="P280" s="233"/>
      <c r="Q280" s="22"/>
      <c r="R280" s="23"/>
      <c r="S280" s="30"/>
      <c r="T280" s="22"/>
      <c r="U280" s="23"/>
      <c r="AA280" s="116"/>
    </row>
    <row r="281" spans="1:27" s="50" customFormat="1" ht="31.5" hidden="1" x14ac:dyDescent="0.25">
      <c r="A281" s="19" t="s">
        <v>146</v>
      </c>
      <c r="B281" s="130" t="s">
        <v>147</v>
      </c>
      <c r="C281" s="124" t="s">
        <v>1435</v>
      </c>
      <c r="D281" s="182"/>
      <c r="E281" s="182">
        <f>IF(D281=0,0,(IF($R$2270=2021,VLOOKUP(A281,'SEE - 2021'!$A$6:$E$1681,5,0),(IF($R$2270=2022,VLOOKUP(A281,'SEE - 2022'!$A$6:$E$1791,5,0),(IF($R$2270=2023,VLOOKUP(A281,'SEE - 2023'!$A$6:$E$1796,5,0),0)))))))</f>
        <v>0</v>
      </c>
      <c r="F281" s="182">
        <f>D281*E281</f>
        <v>0</v>
      </c>
      <c r="G281" s="184">
        <f>D281</f>
        <v>0</v>
      </c>
      <c r="H281" s="182">
        <f>E281*0.928</f>
        <v>0</v>
      </c>
      <c r="I281" s="182">
        <f>G281*H281</f>
        <v>0</v>
      </c>
      <c r="J281" s="182">
        <f>IF(P281&gt;G281,P281-G281,0)</f>
        <v>0</v>
      </c>
      <c r="K281" s="182">
        <f>IF(P281&gt;G281,Q281,0)</f>
        <v>0</v>
      </c>
      <c r="L281" s="182">
        <f>J281*K281</f>
        <v>0</v>
      </c>
      <c r="M281" s="182">
        <f>IF(P281&lt;G281,G281-P281,0)</f>
        <v>0</v>
      </c>
      <c r="N281" s="182">
        <f>IF(P281=0,H281,IF(P281&lt;G281,Q281,0))</f>
        <v>0</v>
      </c>
      <c r="O281" s="182">
        <f>M281*N281</f>
        <v>0</v>
      </c>
      <c r="P281" s="182"/>
      <c r="Q281" s="182">
        <f>IF(P281=0,0,IF(H281=0,((IF($R$2270=2021,VLOOKUP(A281,'SEE - 2021'!$A$6:$E$1681,5,0),(IF($R$2270=2022,VLOOKUP(A281,'SEE - 2022'!$A$6:$E$1791,5,0),(IF($R$2270=2023,VLOOKUP(A281,'SEE - 2023'!$A$6:$E$1796,5,0),0)))))*(1-$AC$5))),H281))</f>
        <v>0</v>
      </c>
      <c r="R281" s="182">
        <f>P281*Q281</f>
        <v>0</v>
      </c>
      <c r="S281" s="182">
        <f>P281</f>
        <v>0</v>
      </c>
      <c r="T281" s="182"/>
      <c r="U281" s="182">
        <f>S281*T281</f>
        <v>0</v>
      </c>
      <c r="V281" s="128"/>
      <c r="W281" s="128"/>
      <c r="X281" s="128"/>
      <c r="Y281" s="128"/>
      <c r="Z281" s="128"/>
      <c r="AA281" s="129"/>
    </row>
    <row r="282" spans="1:27" s="50" customFormat="1" ht="94.5" hidden="1" x14ac:dyDescent="0.25">
      <c r="A282" s="24"/>
      <c r="B282" s="25" t="s">
        <v>148</v>
      </c>
      <c r="C282" s="21"/>
      <c r="D282" s="233"/>
      <c r="E282" s="229"/>
      <c r="F282" s="23"/>
      <c r="G282" s="30"/>
      <c r="H282" s="229"/>
      <c r="I282" s="23"/>
      <c r="J282" s="30"/>
      <c r="K282" s="22"/>
      <c r="L282" s="23"/>
      <c r="M282" s="30"/>
      <c r="N282" s="22"/>
      <c r="O282" s="23"/>
      <c r="P282" s="233"/>
      <c r="Q282" s="22"/>
      <c r="R282" s="23"/>
      <c r="S282" s="30"/>
      <c r="T282" s="22"/>
      <c r="U282" s="23"/>
      <c r="AA282" s="116"/>
    </row>
    <row r="283" spans="1:27" s="50" customFormat="1" ht="18.75" hidden="1" x14ac:dyDescent="0.25">
      <c r="A283" s="24"/>
      <c r="B283" s="25"/>
      <c r="C283" s="21"/>
      <c r="D283" s="233"/>
      <c r="E283" s="229"/>
      <c r="F283" s="23"/>
      <c r="G283" s="30"/>
      <c r="H283" s="229"/>
      <c r="I283" s="23"/>
      <c r="J283" s="30"/>
      <c r="K283" s="22"/>
      <c r="L283" s="23"/>
      <c r="M283" s="30"/>
      <c r="N283" s="22"/>
      <c r="O283" s="23"/>
      <c r="P283" s="233"/>
      <c r="Q283" s="22"/>
      <c r="R283" s="23"/>
      <c r="S283" s="30"/>
      <c r="T283" s="22"/>
      <c r="U283" s="23"/>
      <c r="AA283" s="116"/>
    </row>
    <row r="284" spans="1:27" s="50" customFormat="1" ht="21" hidden="1" x14ac:dyDescent="0.25">
      <c r="A284" s="19" t="s">
        <v>149</v>
      </c>
      <c r="B284" s="130" t="s">
        <v>122</v>
      </c>
      <c r="C284" s="124" t="s">
        <v>1436</v>
      </c>
      <c r="D284" s="182"/>
      <c r="E284" s="182">
        <f>IF(D284=0,0,(IF($R$2270=2021,VLOOKUP(A284,'SEE - 2021'!$A$6:$E$1681,5,0),(IF($R$2270=2022,VLOOKUP(A284,'SEE - 2022'!$A$6:$E$1791,5,0),(IF($R$2270=2023,VLOOKUP(A284,'SEE - 2023'!$A$6:$E$1796,5,0),0)))))))</f>
        <v>0</v>
      </c>
      <c r="F284" s="182">
        <f>D284*E284</f>
        <v>0</v>
      </c>
      <c r="G284" s="184">
        <f>D284</f>
        <v>0</v>
      </c>
      <c r="H284" s="182">
        <f>E284*0.928</f>
        <v>0</v>
      </c>
      <c r="I284" s="182">
        <f>G284*H284</f>
        <v>0</v>
      </c>
      <c r="J284" s="182">
        <f>IF(P284&gt;G284,P284-G284,0)</f>
        <v>0</v>
      </c>
      <c r="K284" s="182">
        <f>IF(P284&gt;G284,Q284,0)</f>
        <v>0</v>
      </c>
      <c r="L284" s="182">
        <f>J284*K284</f>
        <v>0</v>
      </c>
      <c r="M284" s="182">
        <f>IF(P284&lt;G284,G284-P284,0)</f>
        <v>0</v>
      </c>
      <c r="N284" s="182">
        <f>IF(P284=0,H284,IF(P284&lt;G284,Q284,0))</f>
        <v>0</v>
      </c>
      <c r="O284" s="182">
        <f>M284*N284</f>
        <v>0</v>
      </c>
      <c r="P284" s="182"/>
      <c r="Q284" s="182">
        <f>IF(P284=0,0,IF(H284=0,((IF($R$2270=2021,VLOOKUP(A284,'SEE - 2021'!$A$6:$E$1681,5,0),(IF($R$2270=2022,VLOOKUP(A284,'SEE - 2022'!$A$6:$E$1791,5,0),(IF($R$2270=2023,VLOOKUP(A284,'SEE - 2023'!$A$6:$E$1796,5,0),0)))))*(1-$AC$5))),H284))</f>
        <v>0</v>
      </c>
      <c r="R284" s="182">
        <f>P284*Q284</f>
        <v>0</v>
      </c>
      <c r="S284" s="182">
        <f>P284</f>
        <v>0</v>
      </c>
      <c r="T284" s="182"/>
      <c r="U284" s="182">
        <f>S284*T284</f>
        <v>0</v>
      </c>
      <c r="V284" s="128"/>
      <c r="W284" s="128"/>
      <c r="X284" s="128"/>
      <c r="Y284" s="128"/>
      <c r="Z284" s="128"/>
      <c r="AA284" s="129"/>
    </row>
    <row r="285" spans="1:27" s="50" customFormat="1" ht="180" hidden="1" customHeight="1" x14ac:dyDescent="0.25">
      <c r="A285" s="24"/>
      <c r="B285" s="25" t="s">
        <v>1373</v>
      </c>
      <c r="C285" s="21"/>
      <c r="D285" s="229"/>
      <c r="E285" s="229"/>
      <c r="F285" s="23"/>
      <c r="G285" s="22"/>
      <c r="H285" s="229"/>
      <c r="I285" s="23"/>
      <c r="J285" s="22"/>
      <c r="K285" s="22"/>
      <c r="L285" s="23"/>
      <c r="M285" s="22"/>
      <c r="N285" s="22"/>
      <c r="O285" s="23"/>
      <c r="P285" s="229"/>
      <c r="Q285" s="22"/>
      <c r="R285" s="23"/>
      <c r="S285" s="22"/>
      <c r="T285" s="22"/>
      <c r="U285" s="23"/>
      <c r="AA285" s="116"/>
    </row>
    <row r="286" spans="1:27" s="50" customFormat="1" ht="18.75" hidden="1" x14ac:dyDescent="0.25">
      <c r="A286" s="24"/>
      <c r="B286" s="26"/>
      <c r="C286" s="21"/>
      <c r="D286" s="229"/>
      <c r="E286" s="229"/>
      <c r="F286" s="23"/>
      <c r="G286" s="22"/>
      <c r="H286" s="229"/>
      <c r="I286" s="23"/>
      <c r="J286" s="22"/>
      <c r="K286" s="22"/>
      <c r="L286" s="23"/>
      <c r="M286" s="22"/>
      <c r="N286" s="22"/>
      <c r="O286" s="23"/>
      <c r="P286" s="229"/>
      <c r="Q286" s="22"/>
      <c r="R286" s="23"/>
      <c r="S286" s="22"/>
      <c r="T286" s="22"/>
      <c r="U286" s="23"/>
      <c r="AA286" s="116"/>
    </row>
    <row r="287" spans="1:27" s="50" customFormat="1" ht="31.5" hidden="1" x14ac:dyDescent="0.25">
      <c r="A287" s="19" t="s">
        <v>1099</v>
      </c>
      <c r="B287" s="152" t="s">
        <v>1622</v>
      </c>
      <c r="C287" s="124" t="s">
        <v>1436</v>
      </c>
      <c r="D287" s="182"/>
      <c r="E287" s="182">
        <f>IF(D287=0,0,(IF($R$2270=2021,VLOOKUP(A287,'SEE - 2021'!$A$6:$E$1681,5,0),(IF($R$2270=2022,VLOOKUP(A287,'SEE - 2022'!$A$6:$E$1791,5,0),(IF($R$2270=2023,VLOOKUP(A287,'SEE - 2023'!$A$6:$E$1796,5,0),0)))))))</f>
        <v>0</v>
      </c>
      <c r="F287" s="182">
        <f>D287*E287</f>
        <v>0</v>
      </c>
      <c r="G287" s="184">
        <f>D287</f>
        <v>0</v>
      </c>
      <c r="H287" s="182">
        <f>E287*0.928</f>
        <v>0</v>
      </c>
      <c r="I287" s="182">
        <f>G287*H287</f>
        <v>0</v>
      </c>
      <c r="J287" s="182">
        <f>IF(P287&gt;G287,P287-G287,0)</f>
        <v>0</v>
      </c>
      <c r="K287" s="182">
        <f>IF(P287&gt;G287,Q287,0)</f>
        <v>0</v>
      </c>
      <c r="L287" s="182">
        <f>J287*K287</f>
        <v>0</v>
      </c>
      <c r="M287" s="182">
        <f>IF(P287&lt;G287,G287-P287,0)</f>
        <v>0</v>
      </c>
      <c r="N287" s="182">
        <f>IF(P287=0,H287,IF(P287&lt;G287,Q287,0))</f>
        <v>0</v>
      </c>
      <c r="O287" s="182">
        <f>M287*N287</f>
        <v>0</v>
      </c>
      <c r="P287" s="182"/>
      <c r="Q287" s="182">
        <f>IF(P287=0,0,IF(H287=0,((IF($R$2270=2021,VLOOKUP(A287,'SEE - 2021'!$A$6:$E$1681,5,0),(IF($R$2270=2022,VLOOKUP(A287,'SEE - 2022'!$A$6:$E$1791,5,0),(IF($R$2270=2023,VLOOKUP(A287,'SEE - 2023'!$A$6:$E$1796,5,0),0)))))*(1-$AC$5))),H287))</f>
        <v>0</v>
      </c>
      <c r="R287" s="182">
        <f>P287*Q287</f>
        <v>0</v>
      </c>
      <c r="S287" s="182">
        <f>P287</f>
        <v>0</v>
      </c>
      <c r="T287" s="182"/>
      <c r="U287" s="182">
        <f>S287*T287</f>
        <v>0</v>
      </c>
      <c r="V287" s="128"/>
      <c r="W287" s="128"/>
      <c r="X287" s="128"/>
      <c r="Y287" s="128"/>
      <c r="Z287" s="128"/>
      <c r="AA287" s="129"/>
    </row>
    <row r="288" spans="1:27" s="50" customFormat="1" ht="81.75" hidden="1" customHeight="1" x14ac:dyDescent="0.25">
      <c r="A288" s="24"/>
      <c r="B288" s="61" t="s">
        <v>1480</v>
      </c>
      <c r="C288" s="21"/>
      <c r="D288" s="233"/>
      <c r="E288" s="229"/>
      <c r="F288" s="23"/>
      <c r="G288" s="30"/>
      <c r="H288" s="229"/>
      <c r="I288" s="23"/>
      <c r="J288" s="30"/>
      <c r="K288" s="22"/>
      <c r="L288" s="23"/>
      <c r="M288" s="30"/>
      <c r="N288" s="22"/>
      <c r="O288" s="23"/>
      <c r="P288" s="233"/>
      <c r="Q288" s="22"/>
      <c r="R288" s="23"/>
      <c r="S288" s="30"/>
      <c r="T288" s="22"/>
      <c r="U288" s="23"/>
      <c r="AA288" s="116"/>
    </row>
    <row r="289" spans="1:27" s="50" customFormat="1" ht="18.75" hidden="1" x14ac:dyDescent="0.25">
      <c r="A289" s="24"/>
      <c r="B289" s="61"/>
      <c r="C289" s="21"/>
      <c r="D289" s="233"/>
      <c r="E289" s="229"/>
      <c r="F289" s="23"/>
      <c r="G289" s="30"/>
      <c r="H289" s="229"/>
      <c r="I289" s="23"/>
      <c r="J289" s="30"/>
      <c r="K289" s="22"/>
      <c r="L289" s="23"/>
      <c r="M289" s="30"/>
      <c r="N289" s="22"/>
      <c r="O289" s="23"/>
      <c r="P289" s="233"/>
      <c r="Q289" s="22"/>
      <c r="R289" s="23"/>
      <c r="S289" s="30"/>
      <c r="T289" s="22"/>
      <c r="U289" s="23"/>
      <c r="AA289" s="116"/>
    </row>
    <row r="290" spans="1:27" s="50" customFormat="1" ht="62.25" customHeight="1" x14ac:dyDescent="0.25">
      <c r="A290" s="19" t="s">
        <v>150</v>
      </c>
      <c r="B290" s="152" t="s">
        <v>1623</v>
      </c>
      <c r="C290" s="124" t="s">
        <v>125</v>
      </c>
      <c r="D290" s="182">
        <v>0</v>
      </c>
      <c r="E290" s="182">
        <f>IF(D290=0,0,(IF($R$2270=2021,VLOOKUP(A290,'SEE - 2021'!$A$6:$E$1681,5,0),(IF($R$2270=2022,VLOOKUP(A290,'SEE - 2022'!$A$6:$E$1791,5,0),(IF($R$2270=2023,VLOOKUP(A290,'SEE - 2023'!$A$6:$E$1796,5,0),0)))))))</f>
        <v>0</v>
      </c>
      <c r="F290" s="182">
        <f>D290*E290</f>
        <v>0</v>
      </c>
      <c r="G290" s="184">
        <f>D290</f>
        <v>0</v>
      </c>
      <c r="H290" s="182">
        <f>E290*0.928</f>
        <v>0</v>
      </c>
      <c r="I290" s="182">
        <f>G290*H290</f>
        <v>0</v>
      </c>
      <c r="J290" s="182">
        <f>IF(P290&gt;G290,P290-G290,0)</f>
        <v>39.14</v>
      </c>
      <c r="K290" s="182">
        <f>IF(P290&gt;G290,Q290,0)</f>
        <v>591.72991999999999</v>
      </c>
      <c r="L290" s="182">
        <f>J290*K290</f>
        <v>23160.309068800001</v>
      </c>
      <c r="M290" s="182">
        <f>IF(P290&lt;G290,G290-P290,0)</f>
        <v>0</v>
      </c>
      <c r="N290" s="182">
        <f>IF(P290=0,H290,IF(P290&lt;G290,Q290,0))</f>
        <v>0</v>
      </c>
      <c r="O290" s="182">
        <f>M290*N290</f>
        <v>0</v>
      </c>
      <c r="P290" s="182">
        <v>39.14</v>
      </c>
      <c r="Q290" s="182">
        <f>IF(P290=0,0,IF(H290=0,((IF($R$2270=2021,VLOOKUP(A290,'SEE - 2021'!$A$6:$E$1681,5,0),(IF($R$2270=2022,VLOOKUP(A290,'SEE - 2022'!$A$6:$E$1791,5,0),(IF($R$2270=2023,VLOOKUP(A290,'SEE - 2023'!$A$6:$E$1796,5,0),0)))))*(1-$AC$5))),H290))</f>
        <v>591.72991999999999</v>
      </c>
      <c r="R290" s="182">
        <f>P290*Q290</f>
        <v>23160.309068800001</v>
      </c>
      <c r="S290" s="182">
        <f>P290</f>
        <v>39.14</v>
      </c>
      <c r="T290" s="182"/>
      <c r="U290" s="182">
        <f>S290*T290</f>
        <v>0</v>
      </c>
      <c r="V290" s="771"/>
      <c r="W290" s="772"/>
      <c r="X290" s="772"/>
      <c r="Y290" s="772"/>
      <c r="Z290" s="772"/>
      <c r="AA290" s="772"/>
    </row>
    <row r="291" spans="1:27" s="50" customFormat="1" ht="81" customHeight="1" x14ac:dyDescent="0.25">
      <c r="A291" s="24"/>
      <c r="B291" s="61" t="s">
        <v>1481</v>
      </c>
      <c r="C291" s="21"/>
      <c r="D291" s="233"/>
      <c r="E291" s="229"/>
      <c r="F291" s="23"/>
      <c r="G291" s="30"/>
      <c r="H291" s="229"/>
      <c r="I291" s="23"/>
      <c r="J291" s="30"/>
      <c r="K291" s="22"/>
      <c r="L291" s="23"/>
      <c r="M291" s="30"/>
      <c r="N291" s="22"/>
      <c r="O291" s="23"/>
      <c r="P291" s="233"/>
      <c r="Q291" s="22"/>
      <c r="R291" s="23"/>
      <c r="S291" s="30"/>
      <c r="T291" s="22"/>
      <c r="U291" s="23"/>
      <c r="AA291" s="116"/>
    </row>
    <row r="292" spans="1:27" s="50" customFormat="1" ht="18.75" x14ac:dyDescent="0.25">
      <c r="A292" s="24"/>
      <c r="B292" s="25"/>
      <c r="C292" s="21"/>
      <c r="D292" s="233"/>
      <c r="E292" s="229"/>
      <c r="F292" s="23"/>
      <c r="G292" s="30"/>
      <c r="H292" s="229"/>
      <c r="I292" s="23"/>
      <c r="J292" s="30"/>
      <c r="K292" s="22"/>
      <c r="L292" s="23"/>
      <c r="M292" s="30"/>
      <c r="N292" s="22"/>
      <c r="O292" s="23"/>
      <c r="P292" s="233"/>
      <c r="Q292" s="22"/>
      <c r="R292" s="23"/>
      <c r="S292" s="30"/>
      <c r="T292" s="22"/>
      <c r="U292" s="23"/>
      <c r="AA292" s="116"/>
    </row>
    <row r="293" spans="1:27" s="50" customFormat="1" ht="31.5" hidden="1" x14ac:dyDescent="0.25">
      <c r="A293" s="19" t="s">
        <v>151</v>
      </c>
      <c r="B293" s="153" t="s">
        <v>1405</v>
      </c>
      <c r="C293" s="124" t="s">
        <v>1435</v>
      </c>
      <c r="D293" s="182">
        <v>0</v>
      </c>
      <c r="E293" s="182">
        <f>IF(D293=0,0,(IF($R$2270=2021,VLOOKUP(A293,'SEE - 2021'!$A$6:$E$1681,5,0),(IF($R$2270=2022,VLOOKUP(A293,'SEE - 2022'!$A$6:$E$1791,5,0),(IF($R$2270=2023,VLOOKUP(A293,'SEE - 2023'!$A$6:$E$1796,5,0),0)))))))</f>
        <v>0</v>
      </c>
      <c r="F293" s="182">
        <f>D293*E293</f>
        <v>0</v>
      </c>
      <c r="G293" s="184">
        <f>D293</f>
        <v>0</v>
      </c>
      <c r="H293" s="182">
        <f>E293*0.928</f>
        <v>0</v>
      </c>
      <c r="I293" s="182">
        <f>G293*H293</f>
        <v>0</v>
      </c>
      <c r="J293" s="182">
        <f>IF(P293&gt;G293,P293-G293,0)</f>
        <v>0</v>
      </c>
      <c r="K293" s="182">
        <f>IF(P293&gt;G293,Q293,0)</f>
        <v>0</v>
      </c>
      <c r="L293" s="182">
        <f>J293*K293</f>
        <v>0</v>
      </c>
      <c r="M293" s="182">
        <f>IF(P293&lt;G293,G293-P293,0)</f>
        <v>0</v>
      </c>
      <c r="N293" s="182">
        <f>IF(P293=0,H293,IF(P293&lt;G293,Q293,0))</f>
        <v>0</v>
      </c>
      <c r="O293" s="182">
        <f>M293*N293</f>
        <v>0</v>
      </c>
      <c r="P293" s="182"/>
      <c r="Q293" s="182">
        <f>IF(P293=0,0,IF(H293=0,((IF($R$2270=2021,VLOOKUP(A293,'SEE - 2021'!$A$6:$E$1681,5,0),(IF($R$2270=2022,VLOOKUP(A293,'SEE - 2022'!$A$6:$E$1791,5,0),(IF($R$2270=2023,VLOOKUP(A293,'SEE - 2023'!$A$6:$E$1796,5,0),0)))))*(1-$AC$5))),H293))</f>
        <v>0</v>
      </c>
      <c r="R293" s="182">
        <f>P293*Q293</f>
        <v>0</v>
      </c>
      <c r="S293" s="182">
        <f>P293</f>
        <v>0</v>
      </c>
      <c r="T293" s="182">
        <f>IF(S293=0,0,VLOOKUP(A293,'SEE - 2023'!$A$6:$E$1796,5,0))*(1-$AE$5)</f>
        <v>0</v>
      </c>
      <c r="U293" s="182">
        <f>S293*T293</f>
        <v>0</v>
      </c>
      <c r="V293" s="128"/>
      <c r="W293" s="128"/>
      <c r="X293" s="128"/>
      <c r="Y293" s="128"/>
      <c r="Z293" s="128"/>
      <c r="AA293" s="129"/>
    </row>
    <row r="294" spans="1:27" s="50" customFormat="1" ht="141.75" hidden="1" customHeight="1" x14ac:dyDescent="0.25">
      <c r="A294" s="24"/>
      <c r="B294" s="61" t="s">
        <v>1032</v>
      </c>
      <c r="C294" s="21"/>
      <c r="D294" s="233"/>
      <c r="E294" s="229"/>
      <c r="F294" s="23"/>
      <c r="G294" s="30"/>
      <c r="H294" s="229"/>
      <c r="I294" s="23"/>
      <c r="J294" s="30"/>
      <c r="K294" s="22"/>
      <c r="L294" s="23"/>
      <c r="M294" s="30"/>
      <c r="N294" s="22"/>
      <c r="O294" s="23"/>
      <c r="P294" s="233"/>
      <c r="Q294" s="22"/>
      <c r="R294" s="23"/>
      <c r="S294" s="30"/>
      <c r="T294" s="22"/>
      <c r="U294" s="23"/>
      <c r="AA294" s="116"/>
    </row>
    <row r="295" spans="1:27" s="50" customFormat="1" ht="18.75" hidden="1" x14ac:dyDescent="0.25">
      <c r="A295" s="24"/>
      <c r="B295" s="61"/>
      <c r="C295" s="21"/>
      <c r="D295" s="233"/>
      <c r="E295" s="229"/>
      <c r="F295" s="23"/>
      <c r="G295" s="30"/>
      <c r="H295" s="229"/>
      <c r="I295" s="23"/>
      <c r="J295" s="30"/>
      <c r="K295" s="22"/>
      <c r="L295" s="23"/>
      <c r="M295" s="30"/>
      <c r="N295" s="22"/>
      <c r="O295" s="23"/>
      <c r="P295" s="233"/>
      <c r="Q295" s="22"/>
      <c r="R295" s="23"/>
      <c r="S295" s="30"/>
      <c r="T295" s="22"/>
      <c r="U295" s="23"/>
      <c r="AA295" s="116"/>
    </row>
    <row r="296" spans="1:27" s="50" customFormat="1" ht="31.5" hidden="1" x14ac:dyDescent="0.25">
      <c r="A296" s="19" t="s">
        <v>152</v>
      </c>
      <c r="B296" s="153" t="s">
        <v>1544</v>
      </c>
      <c r="C296" s="124" t="s">
        <v>1435</v>
      </c>
      <c r="D296" s="182"/>
      <c r="E296" s="182">
        <f>IF(D296=0,0,(IF($R$2270=2021,VLOOKUP(A296,'SEE - 2021'!$A$6:$E$1681,5,0),(IF($R$2270=2022,VLOOKUP(A296,'SEE - 2022'!$A$6:$E$1791,5,0),(IF($R$2270=2023,VLOOKUP(A296,'SEE - 2023'!$A$6:$E$1796,5,0),0)))))))</f>
        <v>0</v>
      </c>
      <c r="F296" s="182">
        <f>D296*E296</f>
        <v>0</v>
      </c>
      <c r="G296" s="184">
        <f>D296</f>
        <v>0</v>
      </c>
      <c r="H296" s="182">
        <f>E296*0.928</f>
        <v>0</v>
      </c>
      <c r="I296" s="182">
        <f>G296*H296</f>
        <v>0</v>
      </c>
      <c r="J296" s="182">
        <f>IF(P296&gt;G296,P296-G296,0)</f>
        <v>0</v>
      </c>
      <c r="K296" s="182">
        <f>IF(P296&gt;G296,Q296,0)</f>
        <v>0</v>
      </c>
      <c r="L296" s="182">
        <f>J296*K296</f>
        <v>0</v>
      </c>
      <c r="M296" s="182">
        <f>IF(P296&lt;G296,G296-P296,0)</f>
        <v>0</v>
      </c>
      <c r="N296" s="182">
        <f>IF(P296=0,H296,IF(P296&lt;G296,Q296,0))</f>
        <v>0</v>
      </c>
      <c r="O296" s="182">
        <f>M296*N296</f>
        <v>0</v>
      </c>
      <c r="P296" s="182"/>
      <c r="Q296" s="182">
        <f>IF(P296=0,0,IF(H296=0,((IF($R$2270=2021,VLOOKUP(A296,'SEE - 2021'!$A$6:$E$1681,5,0),(IF($R$2270=2022,VLOOKUP(A296,'SEE - 2022'!$A$6:$E$1791,5,0),(IF($R$2270=2023,VLOOKUP(A296,'SEE - 2023'!$A$6:$E$1796,5,0),0)))))*(1-$AC$5))),H296))</f>
        <v>0</v>
      </c>
      <c r="R296" s="182">
        <f>P296*Q296</f>
        <v>0</v>
      </c>
      <c r="S296" s="182">
        <f>P296</f>
        <v>0</v>
      </c>
      <c r="T296" s="182">
        <f>IF(S296=0,0,VLOOKUP(A296,'SEE - 2023'!$A$6:$E$1796,5,0))*(1-$AE$5)</f>
        <v>0</v>
      </c>
      <c r="U296" s="182">
        <f>S296*T296</f>
        <v>0</v>
      </c>
      <c r="V296" s="128"/>
      <c r="W296" s="128"/>
      <c r="X296" s="128"/>
      <c r="Y296" s="128"/>
      <c r="Z296" s="128"/>
      <c r="AA296" s="129"/>
    </row>
    <row r="297" spans="1:27" s="50" customFormat="1" ht="141.75" hidden="1" x14ac:dyDescent="0.25">
      <c r="A297" s="24"/>
      <c r="B297" s="61" t="s">
        <v>1033</v>
      </c>
      <c r="C297" s="21"/>
      <c r="D297" s="233"/>
      <c r="E297" s="229"/>
      <c r="F297" s="23"/>
      <c r="G297" s="30"/>
      <c r="H297" s="229"/>
      <c r="I297" s="23"/>
      <c r="J297" s="30"/>
      <c r="K297" s="22"/>
      <c r="L297" s="23"/>
      <c r="M297" s="30"/>
      <c r="N297" s="22"/>
      <c r="O297" s="23"/>
      <c r="P297" s="233"/>
      <c r="Q297" s="22"/>
      <c r="R297" s="23"/>
      <c r="S297" s="30"/>
      <c r="T297" s="22"/>
      <c r="U297" s="23"/>
      <c r="AA297" s="116"/>
    </row>
    <row r="298" spans="1:27" s="50" customFormat="1" ht="18.75" hidden="1" x14ac:dyDescent="0.25">
      <c r="A298" s="24"/>
      <c r="B298" s="25"/>
      <c r="C298" s="21"/>
      <c r="D298" s="233"/>
      <c r="E298" s="229"/>
      <c r="F298" s="23"/>
      <c r="G298" s="30"/>
      <c r="H298" s="229"/>
      <c r="I298" s="23"/>
      <c r="J298" s="30"/>
      <c r="K298" s="22"/>
      <c r="L298" s="23"/>
      <c r="M298" s="30"/>
      <c r="N298" s="22"/>
      <c r="O298" s="23"/>
      <c r="P298" s="233"/>
      <c r="Q298" s="22"/>
      <c r="R298" s="23"/>
      <c r="S298" s="30"/>
      <c r="T298" s="22"/>
      <c r="U298" s="23"/>
      <c r="AA298" s="116"/>
    </row>
    <row r="299" spans="1:27" s="50" customFormat="1" ht="18.75" hidden="1" x14ac:dyDescent="0.25">
      <c r="A299" s="19" t="s">
        <v>153</v>
      </c>
      <c r="B299" s="130" t="s">
        <v>155</v>
      </c>
      <c r="C299" s="124" t="s">
        <v>125</v>
      </c>
      <c r="D299" s="182"/>
      <c r="E299" s="182">
        <f>IF(D299=0,0,(IF($R$2270=2021,VLOOKUP(A299,'SEE - 2021'!$A$6:$E$1681,5,0),(IF($R$2270=2022,VLOOKUP(A299,'SEE - 2022'!$A$6:$E$1791,5,0),(IF($R$2270=2023,VLOOKUP(A299,'SEE - 2023'!$A$6:$E$1796,5,0),0)))))))</f>
        <v>0</v>
      </c>
      <c r="F299" s="182">
        <f>D299*E299</f>
        <v>0</v>
      </c>
      <c r="G299" s="184">
        <f>D299</f>
        <v>0</v>
      </c>
      <c r="H299" s="182">
        <f>E299*0.928</f>
        <v>0</v>
      </c>
      <c r="I299" s="182">
        <f>G299*H299</f>
        <v>0</v>
      </c>
      <c r="J299" s="182">
        <f>IF(P299&gt;G299,P299-G299,0)</f>
        <v>0</v>
      </c>
      <c r="K299" s="182">
        <f>IF(P299&gt;G299,Q299,0)</f>
        <v>0</v>
      </c>
      <c r="L299" s="182">
        <f>J299*K299</f>
        <v>0</v>
      </c>
      <c r="M299" s="182">
        <f>IF(P299&lt;G299,G299-P299,0)</f>
        <v>0</v>
      </c>
      <c r="N299" s="182">
        <f>IF(P299=0,H299,IF(P299&lt;G299,Q299,0))</f>
        <v>0</v>
      </c>
      <c r="O299" s="182">
        <f>M299*N299</f>
        <v>0</v>
      </c>
      <c r="P299" s="182"/>
      <c r="Q299" s="182">
        <f>IF(P299=0,0,IF(H299=0,((IF($R$2270=2021,VLOOKUP(A299,'SEE - 2021'!$A$6:$E$1681,5,0),(IF($R$2270=2022,VLOOKUP(A299,'SEE - 2022'!$A$6:$E$1791,5,0),(IF($R$2270=2023,VLOOKUP(A299,'SEE - 2023'!$A$6:$E$1796,5,0),0)))))*(1-$AC$5))),H299))</f>
        <v>0</v>
      </c>
      <c r="R299" s="182">
        <f>P299*Q299</f>
        <v>0</v>
      </c>
      <c r="S299" s="182">
        <f>P299</f>
        <v>0</v>
      </c>
      <c r="T299" s="182">
        <f>IF(S299=0,0,VLOOKUP(A299,'SEE - 2023'!$A$6:$E$1796,5,0))*(1-$AE$5)</f>
        <v>0</v>
      </c>
      <c r="U299" s="182">
        <f>S299*T299</f>
        <v>0</v>
      </c>
      <c r="V299" s="128"/>
      <c r="W299" s="128"/>
      <c r="X299" s="128"/>
      <c r="Y299" s="128"/>
      <c r="Z299" s="128"/>
      <c r="AA299" s="129"/>
    </row>
    <row r="300" spans="1:27" s="50" customFormat="1" ht="81" hidden="1" customHeight="1" x14ac:dyDescent="0.25">
      <c r="A300" s="24"/>
      <c r="B300" s="25" t="s">
        <v>995</v>
      </c>
      <c r="C300" s="21"/>
      <c r="D300" s="233"/>
      <c r="E300" s="229"/>
      <c r="F300" s="23"/>
      <c r="G300" s="30"/>
      <c r="H300" s="229"/>
      <c r="I300" s="23"/>
      <c r="J300" s="30"/>
      <c r="K300" s="22"/>
      <c r="L300" s="23"/>
      <c r="M300" s="30"/>
      <c r="N300" s="22"/>
      <c r="O300" s="23"/>
      <c r="P300" s="233"/>
      <c r="Q300" s="22"/>
      <c r="R300" s="23"/>
      <c r="S300" s="30"/>
      <c r="T300" s="22"/>
      <c r="U300" s="23"/>
      <c r="AA300" s="116"/>
    </row>
    <row r="301" spans="1:27" s="50" customFormat="1" ht="18.75" hidden="1" x14ac:dyDescent="0.25">
      <c r="A301" s="24"/>
      <c r="B301" s="25"/>
      <c r="C301" s="21"/>
      <c r="D301" s="233"/>
      <c r="E301" s="229"/>
      <c r="F301" s="23"/>
      <c r="G301" s="30"/>
      <c r="H301" s="229"/>
      <c r="I301" s="23"/>
      <c r="J301" s="30"/>
      <c r="K301" s="22"/>
      <c r="L301" s="23"/>
      <c r="M301" s="30"/>
      <c r="N301" s="22"/>
      <c r="O301" s="23"/>
      <c r="P301" s="233"/>
      <c r="Q301" s="22"/>
      <c r="R301" s="23"/>
      <c r="S301" s="30"/>
      <c r="T301" s="22"/>
      <c r="U301" s="23"/>
      <c r="AA301" s="116"/>
    </row>
    <row r="302" spans="1:27" s="50" customFormat="1" ht="18.75" hidden="1" x14ac:dyDescent="0.25">
      <c r="A302" s="19" t="s">
        <v>154</v>
      </c>
      <c r="B302" s="130" t="s">
        <v>1255</v>
      </c>
      <c r="C302" s="124" t="s">
        <v>8</v>
      </c>
      <c r="D302" s="182"/>
      <c r="E302" s="182">
        <f>IF(D302=0,0,(IF($R$2270=2021,VLOOKUP(A302,'SEE - 2021'!$A$6:$E$1681,5,0),(IF($R$2270=2022,VLOOKUP(A302,'SEE - 2022'!$A$6:$E$1791,5,0),(IF($R$2270=2023,VLOOKUP(A302,'SEE - 2023'!$A$6:$E$1796,5,0),0)))))))</f>
        <v>0</v>
      </c>
      <c r="F302" s="182">
        <f>D302*E302</f>
        <v>0</v>
      </c>
      <c r="G302" s="184">
        <f>D302</f>
        <v>0</v>
      </c>
      <c r="H302" s="182">
        <f>E302*0.928</f>
        <v>0</v>
      </c>
      <c r="I302" s="182">
        <f>G302*H302</f>
        <v>0</v>
      </c>
      <c r="J302" s="182">
        <f>IF(P302&gt;G302,P302-G302,0)</f>
        <v>0</v>
      </c>
      <c r="K302" s="182">
        <f>IF(P302&gt;G302,Q302,0)</f>
        <v>0</v>
      </c>
      <c r="L302" s="182">
        <f>J302*K302</f>
        <v>0</v>
      </c>
      <c r="M302" s="182">
        <f>IF(P302&lt;G302,G302-P302,0)</f>
        <v>0</v>
      </c>
      <c r="N302" s="182">
        <f>IF(P302=0,H302,IF(P302&lt;G302,Q302,0))</f>
        <v>0</v>
      </c>
      <c r="O302" s="182">
        <f>M302*N302</f>
        <v>0</v>
      </c>
      <c r="P302" s="182"/>
      <c r="Q302" s="182">
        <f>IF(P302=0,0,IF(H302=0,((IF($R$2270=2021,VLOOKUP(A302,'SEE - 2021'!$A$6:$E$1681,5,0),(IF($R$2270=2022,VLOOKUP(A302,'SEE - 2022'!$A$6:$E$1791,5,0),(IF($R$2270=2023,VLOOKUP(A302,'SEE - 2023'!$A$6:$E$1796,5,0),0)))))*(1-$AC$5))),H302))</f>
        <v>0</v>
      </c>
      <c r="R302" s="182">
        <f>P302*Q302</f>
        <v>0</v>
      </c>
      <c r="S302" s="182">
        <f>P302</f>
        <v>0</v>
      </c>
      <c r="T302" s="182">
        <f>IF(S302=0,0,VLOOKUP(A302,'SEE - 2023'!$A$6:$E$1796,5,0))*(1-$AE$5)</f>
        <v>0</v>
      </c>
      <c r="U302" s="182">
        <f>S302*T302</f>
        <v>0</v>
      </c>
      <c r="V302" s="128"/>
      <c r="W302" s="128"/>
      <c r="X302" s="128"/>
      <c r="Y302" s="128"/>
      <c r="Z302" s="128"/>
      <c r="AA302" s="129"/>
    </row>
    <row r="303" spans="1:27" s="50" customFormat="1" ht="78.75" hidden="1" x14ac:dyDescent="0.25">
      <c r="A303" s="24"/>
      <c r="B303" s="25" t="s">
        <v>1256</v>
      </c>
      <c r="C303" s="21"/>
      <c r="D303" s="233"/>
      <c r="E303" s="229"/>
      <c r="F303" s="23"/>
      <c r="G303" s="30"/>
      <c r="H303" s="229"/>
      <c r="I303" s="23"/>
      <c r="J303" s="30"/>
      <c r="K303" s="22"/>
      <c r="L303" s="23"/>
      <c r="M303" s="30"/>
      <c r="N303" s="22"/>
      <c r="O303" s="23"/>
      <c r="P303" s="233"/>
      <c r="Q303" s="22"/>
      <c r="R303" s="23"/>
      <c r="S303" s="30"/>
      <c r="T303" s="22"/>
      <c r="U303" s="23"/>
      <c r="AA303" s="116"/>
    </row>
    <row r="304" spans="1:27" s="50" customFormat="1" ht="18.75" hidden="1" x14ac:dyDescent="0.25">
      <c r="A304" s="24"/>
      <c r="B304" s="25"/>
      <c r="C304" s="21"/>
      <c r="D304" s="233"/>
      <c r="E304" s="229"/>
      <c r="F304" s="23"/>
      <c r="G304" s="30"/>
      <c r="H304" s="229"/>
      <c r="I304" s="23"/>
      <c r="J304" s="30"/>
      <c r="K304" s="22"/>
      <c r="L304" s="23"/>
      <c r="M304" s="30"/>
      <c r="N304" s="22"/>
      <c r="O304" s="23"/>
      <c r="P304" s="233"/>
      <c r="Q304" s="22"/>
      <c r="R304" s="23"/>
      <c r="S304" s="30"/>
      <c r="T304" s="22"/>
      <c r="U304" s="23"/>
      <c r="AA304" s="116"/>
    </row>
    <row r="305" spans="1:27" s="50" customFormat="1" ht="18.75" hidden="1" x14ac:dyDescent="0.25">
      <c r="A305" s="19" t="s">
        <v>156</v>
      </c>
      <c r="B305" s="130" t="s">
        <v>958</v>
      </c>
      <c r="C305" s="124" t="s">
        <v>125</v>
      </c>
      <c r="D305" s="182">
        <v>0</v>
      </c>
      <c r="E305" s="182">
        <f>IF(D305=0,0,(IF($R$2270=2021,VLOOKUP(A305,'SEE - 2021'!$A$6:$E$1681,5,0),(IF($R$2270=2022,VLOOKUP(A305,'SEE - 2022'!$A$6:$E$1791,5,0),(IF($R$2270=2023,VLOOKUP(A305,'SEE - 2023'!$A$6:$E$1796,5,0),0)))))))</f>
        <v>0</v>
      </c>
      <c r="F305" s="182">
        <f>D305*E305</f>
        <v>0</v>
      </c>
      <c r="G305" s="184">
        <f>D305</f>
        <v>0</v>
      </c>
      <c r="H305" s="182">
        <f>E305*0.928</f>
        <v>0</v>
      </c>
      <c r="I305" s="182">
        <f>G305*H305</f>
        <v>0</v>
      </c>
      <c r="J305" s="182">
        <f>IF(P305&gt;G305,P305-G305,0)</f>
        <v>0</v>
      </c>
      <c r="K305" s="182">
        <f>IF(P305&gt;G305,Q305,0)</f>
        <v>0</v>
      </c>
      <c r="L305" s="182">
        <f>J305*K305</f>
        <v>0</v>
      </c>
      <c r="M305" s="182">
        <f>IF(P305&lt;G305,G305-P305,0)</f>
        <v>0</v>
      </c>
      <c r="N305" s="182">
        <f>IF(P305=0,H305,IF(P305&lt;G305,Q305,0))</f>
        <v>0</v>
      </c>
      <c r="O305" s="182">
        <f>M305*N305</f>
        <v>0</v>
      </c>
      <c r="P305" s="182"/>
      <c r="Q305" s="182">
        <f>IF(P305=0,0,IF(H305=0,((IF($R$2270=2021,VLOOKUP(A305,'SEE - 2021'!$A$6:$E$1681,5,0),(IF($R$2270=2022,VLOOKUP(A305,'SEE - 2022'!$A$6:$E$1791,5,0),(IF($R$2270=2023,VLOOKUP(A305,'SEE - 2023'!$A$6:$E$1796,5,0),0)))))*(1-$AC$5))),H305))</f>
        <v>0</v>
      </c>
      <c r="R305" s="182">
        <f>P305*Q305</f>
        <v>0</v>
      </c>
      <c r="S305" s="182">
        <f>P305</f>
        <v>0</v>
      </c>
      <c r="T305" s="182">
        <f>IF(S305=0,0,VLOOKUP(A305,'SEE - 2023'!$A$6:$E$1796,5,0))*(1-$AE$5)</f>
        <v>0</v>
      </c>
      <c r="U305" s="182">
        <f>S305*T305</f>
        <v>0</v>
      </c>
      <c r="V305" s="128"/>
      <c r="W305" s="128"/>
      <c r="X305" s="128"/>
      <c r="Y305" s="128"/>
      <c r="Z305" s="128"/>
      <c r="AA305" s="129"/>
    </row>
    <row r="306" spans="1:27" s="50" customFormat="1" ht="81" hidden="1" customHeight="1" x14ac:dyDescent="0.25">
      <c r="A306" s="24"/>
      <c r="B306" s="25" t="s">
        <v>157</v>
      </c>
      <c r="C306" s="21"/>
      <c r="D306" s="233"/>
      <c r="E306" s="229"/>
      <c r="F306" s="23"/>
      <c r="G306" s="30"/>
      <c r="H306" s="229"/>
      <c r="I306" s="23"/>
      <c r="J306" s="30"/>
      <c r="K306" s="22"/>
      <c r="L306" s="23"/>
      <c r="M306" s="30"/>
      <c r="N306" s="22"/>
      <c r="O306" s="23"/>
      <c r="P306" s="233"/>
      <c r="Q306" s="22"/>
      <c r="R306" s="23"/>
      <c r="S306" s="30"/>
      <c r="T306" s="22"/>
      <c r="U306" s="23"/>
      <c r="AA306" s="116"/>
    </row>
    <row r="307" spans="1:27" s="50" customFormat="1" ht="18" customHeight="1" x14ac:dyDescent="0.25">
      <c r="A307" s="215" t="s">
        <v>21</v>
      </c>
      <c r="B307" s="26"/>
      <c r="C307" s="783" t="s">
        <v>21</v>
      </c>
      <c r="D307" s="784"/>
      <c r="E307" s="784"/>
      <c r="F307" s="469">
        <f>SUM(F272:F306)</f>
        <v>43127.528300000005</v>
      </c>
      <c r="G307" s="783" t="s">
        <v>21</v>
      </c>
      <c r="H307" s="784"/>
      <c r="I307" s="469">
        <f>SUM(I272:I306)</f>
        <v>40022.346262400009</v>
      </c>
      <c r="J307" s="783" t="s">
        <v>21</v>
      </c>
      <c r="K307" s="784"/>
      <c r="L307" s="470">
        <f>SUM(L272:L306)</f>
        <v>32051.468438399999</v>
      </c>
      <c r="M307" s="783" t="s">
        <v>21</v>
      </c>
      <c r="N307" s="784"/>
      <c r="O307" s="469">
        <f>SUM(O272:O306)</f>
        <v>0</v>
      </c>
      <c r="P307" s="783" t="s">
        <v>21</v>
      </c>
      <c r="Q307" s="784"/>
      <c r="R307" s="470">
        <f>SUM(R272:R306)</f>
        <v>72073.814700799994</v>
      </c>
      <c r="S307" s="783" t="s">
        <v>21</v>
      </c>
      <c r="T307" s="784"/>
      <c r="U307" s="470">
        <f>SUM(U272:U306)</f>
        <v>0</v>
      </c>
      <c r="AA307" s="116"/>
    </row>
    <row r="308" spans="1:27" s="50" customFormat="1" ht="18.75" x14ac:dyDescent="0.25">
      <c r="A308" s="19" t="s">
        <v>158</v>
      </c>
      <c r="B308" s="20" t="s">
        <v>159</v>
      </c>
      <c r="C308" s="467"/>
      <c r="D308" s="439"/>
      <c r="E308" s="640"/>
      <c r="F308" s="46"/>
      <c r="G308" s="44"/>
      <c r="H308" s="640"/>
      <c r="I308" s="46"/>
      <c r="J308" s="44"/>
      <c r="K308" s="45"/>
      <c r="L308" s="46"/>
      <c r="M308" s="44"/>
      <c r="N308" s="45"/>
      <c r="O308" s="46"/>
      <c r="P308" s="439"/>
      <c r="Q308" s="45"/>
      <c r="R308" s="46"/>
      <c r="S308" s="44"/>
      <c r="T308" s="45"/>
      <c r="U308" s="46"/>
      <c r="V308" s="128"/>
      <c r="W308" s="128"/>
      <c r="X308" s="128"/>
      <c r="Y308" s="128"/>
      <c r="Z308" s="128"/>
      <c r="AA308" s="129"/>
    </row>
    <row r="309" spans="1:27" s="50" customFormat="1" ht="18.75" x14ac:dyDescent="0.25">
      <c r="A309" s="19" t="s">
        <v>160</v>
      </c>
      <c r="B309" s="135" t="s">
        <v>161</v>
      </c>
      <c r="C309" s="124"/>
      <c r="D309" s="632"/>
      <c r="E309" s="641"/>
      <c r="F309" s="127"/>
      <c r="G309" s="136"/>
      <c r="H309" s="641"/>
      <c r="I309" s="127"/>
      <c r="J309" s="136"/>
      <c r="K309" s="126"/>
      <c r="L309" s="127"/>
      <c r="M309" s="136"/>
      <c r="N309" s="126"/>
      <c r="O309" s="127"/>
      <c r="P309" s="632"/>
      <c r="Q309" s="126"/>
      <c r="R309" s="127"/>
      <c r="S309" s="136"/>
      <c r="T309" s="126"/>
      <c r="U309" s="127"/>
      <c r="V309" s="128"/>
      <c r="W309" s="128"/>
      <c r="X309" s="128"/>
      <c r="Y309" s="128"/>
      <c r="Z309" s="128"/>
      <c r="AA309" s="129"/>
    </row>
    <row r="310" spans="1:27" s="50" customFormat="1" ht="47.25" hidden="1" x14ac:dyDescent="0.25">
      <c r="A310" s="19" t="s">
        <v>162</v>
      </c>
      <c r="B310" s="130" t="s">
        <v>1234</v>
      </c>
      <c r="C310" s="124" t="s">
        <v>1435</v>
      </c>
      <c r="D310" s="182">
        <v>0</v>
      </c>
      <c r="E310" s="182">
        <f>IF(D310=0,0,(IF($R$2270=2021,VLOOKUP(A310,'SEE - 2021'!$A$6:$E$1681,5,0),(IF($R$2270=2022,VLOOKUP(A310,'SEE - 2022'!$A$6:$E$1791,5,0),(IF($R$2270=2023,VLOOKUP(A310,'SEE - 2023'!$A$6:$E$1796,5,0),0)))))))</f>
        <v>0</v>
      </c>
      <c r="F310" s="182">
        <f>D310*E310</f>
        <v>0</v>
      </c>
      <c r="G310" s="184">
        <f>D310</f>
        <v>0</v>
      </c>
      <c r="H310" s="182">
        <f>E310*0.928</f>
        <v>0</v>
      </c>
      <c r="I310" s="182">
        <f>G310*H310</f>
        <v>0</v>
      </c>
      <c r="J310" s="182">
        <f>IF(P310&gt;G310,P310-G310,0)</f>
        <v>0</v>
      </c>
      <c r="K310" s="182">
        <f>IF(P310&gt;G310,Q310,0)</f>
        <v>0</v>
      </c>
      <c r="L310" s="182">
        <f>J310*K310</f>
        <v>0</v>
      </c>
      <c r="M310" s="182">
        <f>IF(P310&lt;G310,G310-P310,0)</f>
        <v>0</v>
      </c>
      <c r="N310" s="182">
        <f>IF(P310=0,H310,IF(P310&lt;G310,Q310,0))</f>
        <v>0</v>
      </c>
      <c r="O310" s="182">
        <f>M310*N310</f>
        <v>0</v>
      </c>
      <c r="P310" s="182"/>
      <c r="Q310" s="182">
        <f>IF(P310=0,0,IF(H310=0,((IF($R$2270=2021,VLOOKUP(A310,'SEE - 2021'!$A$6:$E$1681,5,0),(IF($R$2270=2022,VLOOKUP(A310,'SEE - 2022'!$A$6:$E$1791,5,0),(IF($R$2270=2023,VLOOKUP(A310,'SEE - 2023'!$A$6:$E$1796,5,0),0)))))*(1-$AC$5))),H310))</f>
        <v>0</v>
      </c>
      <c r="R310" s="182">
        <f>P310*Q310</f>
        <v>0</v>
      </c>
      <c r="S310" s="182">
        <f>P310</f>
        <v>0</v>
      </c>
      <c r="T310" s="182">
        <f>IF(S310=0,0,VLOOKUP(A310,'SEE - 2023'!$A$6:$E$1796,5,0))*(1-$AE$5)</f>
        <v>0</v>
      </c>
      <c r="U310" s="182">
        <f>S310*T310</f>
        <v>0</v>
      </c>
      <c r="V310" s="128"/>
      <c r="W310" s="128"/>
      <c r="X310" s="128"/>
      <c r="Y310" s="128"/>
      <c r="Z310" s="128"/>
      <c r="AA310" s="129"/>
    </row>
    <row r="311" spans="1:27" s="50" customFormat="1" ht="94.5" hidden="1" x14ac:dyDescent="0.25">
      <c r="A311" s="24"/>
      <c r="B311" s="25" t="s">
        <v>163</v>
      </c>
      <c r="C311" s="21"/>
      <c r="D311" s="233"/>
      <c r="E311" s="229"/>
      <c r="F311" s="23"/>
      <c r="G311" s="30"/>
      <c r="H311" s="229"/>
      <c r="I311" s="23"/>
      <c r="J311" s="30"/>
      <c r="K311" s="22"/>
      <c r="L311" s="23"/>
      <c r="M311" s="30"/>
      <c r="N311" s="22"/>
      <c r="O311" s="23"/>
      <c r="P311" s="233"/>
      <c r="Q311" s="22"/>
      <c r="R311" s="23"/>
      <c r="S311" s="30"/>
      <c r="T311" s="22"/>
      <c r="U311" s="23"/>
      <c r="AA311" s="116"/>
    </row>
    <row r="312" spans="1:27" s="50" customFormat="1" ht="18.75" hidden="1" x14ac:dyDescent="0.25">
      <c r="A312" s="24"/>
      <c r="B312" s="25"/>
      <c r="C312" s="21"/>
      <c r="D312" s="233"/>
      <c r="E312" s="229"/>
      <c r="F312" s="23"/>
      <c r="G312" s="30"/>
      <c r="H312" s="229"/>
      <c r="I312" s="23"/>
      <c r="J312" s="30"/>
      <c r="K312" s="22"/>
      <c r="L312" s="23"/>
      <c r="M312" s="30"/>
      <c r="N312" s="22"/>
      <c r="O312" s="23"/>
      <c r="P312" s="233"/>
      <c r="Q312" s="22"/>
      <c r="R312" s="23"/>
      <c r="S312" s="30"/>
      <c r="T312" s="22"/>
      <c r="U312" s="23"/>
      <c r="AA312" s="116"/>
    </row>
    <row r="313" spans="1:27" s="50" customFormat="1" ht="61.5" customHeight="1" x14ac:dyDescent="0.25">
      <c r="A313" s="19" t="s">
        <v>164</v>
      </c>
      <c r="B313" s="130" t="s">
        <v>959</v>
      </c>
      <c r="C313" s="124" t="s">
        <v>1435</v>
      </c>
      <c r="D313" s="182">
        <v>551.83000000000004</v>
      </c>
      <c r="E313" s="182">
        <f>IF(D313=0,0,(IF($R$2270=2021,VLOOKUP(A313,'SEE - 2021'!$A$6:$E$1681,5,0),(IF($R$2270=2022,VLOOKUP(A313,'SEE - 2022'!$A$6:$E$1791,5,0),(IF($R$2270=2023,VLOOKUP(A313,'SEE - 2023'!$A$6:$E$1796,5,0),0)))))))</f>
        <v>63.9</v>
      </c>
      <c r="F313" s="182">
        <f>D313*E313</f>
        <v>35261.937000000005</v>
      </c>
      <c r="G313" s="184">
        <f>D313</f>
        <v>551.83000000000004</v>
      </c>
      <c r="H313" s="182">
        <f>E313*0.928</f>
        <v>59.299199999999999</v>
      </c>
      <c r="I313" s="182">
        <f>G313*H313</f>
        <v>32723.077536000001</v>
      </c>
      <c r="J313" s="182">
        <f>IF(P313&gt;G313,P313-G313,0)</f>
        <v>26.809999999999945</v>
      </c>
      <c r="K313" s="182">
        <f>IF(P313&gt;G313,Q313,0)</f>
        <v>59.299199999999999</v>
      </c>
      <c r="L313" s="182">
        <f>J313*K313</f>
        <v>1589.8115519999967</v>
      </c>
      <c r="M313" s="182">
        <f>IF(P313&lt;G313,G313-P313,0)</f>
        <v>0</v>
      </c>
      <c r="N313" s="182">
        <f>IF(P313=0,H313,IF(P313&lt;G313,Q313,0))</f>
        <v>0</v>
      </c>
      <c r="O313" s="182">
        <f>M313*N313</f>
        <v>0</v>
      </c>
      <c r="P313" s="182">
        <v>578.64</v>
      </c>
      <c r="Q313" s="182">
        <f>IF(P313=0,0,IF(H313=0,((IF($R$2270=2021,VLOOKUP(A313,'SEE - 2021'!$A$6:$E$1681,5,0),(IF($R$2270=2022,VLOOKUP(A313,'SEE - 2022'!$A$6:$E$1791,5,0),(IF($R$2270=2023,VLOOKUP(A313,'SEE - 2023'!$A$6:$E$1796,5,0),0)))))*(1-$AC$5))),H313))</f>
        <v>59.299199999999999</v>
      </c>
      <c r="R313" s="182">
        <f>P313*Q313</f>
        <v>34312.889087999996</v>
      </c>
      <c r="S313" s="182">
        <f>P313</f>
        <v>578.64</v>
      </c>
      <c r="T313" s="182"/>
      <c r="U313" s="182">
        <f>S313*T313</f>
        <v>0</v>
      </c>
      <c r="V313" s="771"/>
      <c r="W313" s="772"/>
      <c r="X313" s="772"/>
      <c r="Y313" s="772"/>
      <c r="Z313" s="772"/>
      <c r="AA313" s="772"/>
    </row>
    <row r="314" spans="1:27" s="50" customFormat="1" ht="94.5" x14ac:dyDescent="0.25">
      <c r="A314" s="24"/>
      <c r="B314" s="25" t="s">
        <v>749</v>
      </c>
      <c r="C314" s="21"/>
      <c r="D314" s="233"/>
      <c r="E314" s="229"/>
      <c r="F314" s="23"/>
      <c r="G314" s="30"/>
      <c r="H314" s="229"/>
      <c r="I314" s="23"/>
      <c r="J314" s="30"/>
      <c r="K314" s="22"/>
      <c r="L314" s="23"/>
      <c r="M314" s="30"/>
      <c r="N314" s="22"/>
      <c r="O314" s="23"/>
      <c r="P314" s="233"/>
      <c r="Q314" s="22"/>
      <c r="R314" s="23"/>
      <c r="S314" s="30"/>
      <c r="T314" s="22"/>
      <c r="U314" s="23"/>
      <c r="AA314" s="116"/>
    </row>
    <row r="315" spans="1:27" s="50" customFormat="1" ht="18.75" x14ac:dyDescent="0.25">
      <c r="A315" s="24"/>
      <c r="B315" s="25"/>
      <c r="C315" s="21"/>
      <c r="D315" s="233"/>
      <c r="E315" s="229"/>
      <c r="F315" s="23"/>
      <c r="G315" s="30"/>
      <c r="H315" s="229"/>
      <c r="I315" s="23"/>
      <c r="J315" s="30"/>
      <c r="K315" s="22"/>
      <c r="L315" s="23"/>
      <c r="M315" s="30"/>
      <c r="N315" s="22"/>
      <c r="O315" s="23"/>
      <c r="P315" s="233"/>
      <c r="Q315" s="22"/>
      <c r="R315" s="23"/>
      <c r="S315" s="30"/>
      <c r="T315" s="22"/>
      <c r="U315" s="23"/>
      <c r="AA315" s="116"/>
    </row>
    <row r="316" spans="1:27" s="50" customFormat="1" ht="47.25" hidden="1" x14ac:dyDescent="0.25">
      <c r="A316" s="19" t="s">
        <v>165</v>
      </c>
      <c r="B316" s="130" t="s">
        <v>960</v>
      </c>
      <c r="C316" s="124" t="s">
        <v>1435</v>
      </c>
      <c r="D316" s="182">
        <v>0</v>
      </c>
      <c r="E316" s="182">
        <f>IF(D316=0,0,(IF($R$2270=2021,VLOOKUP(A316,'SEE - 2021'!$A$6:$E$1681,5,0),(IF($R$2270=2022,VLOOKUP(A316,'SEE - 2022'!$A$6:$E$1791,5,0),(IF($R$2270=2023,VLOOKUP(A316,'SEE - 2023'!$A$6:$E$1796,5,0),0)))))))</f>
        <v>0</v>
      </c>
      <c r="F316" s="182">
        <f>D316*E316</f>
        <v>0</v>
      </c>
      <c r="G316" s="184">
        <f>D316</f>
        <v>0</v>
      </c>
      <c r="H316" s="182">
        <f>E316*0.928</f>
        <v>0</v>
      </c>
      <c r="I316" s="182">
        <f>G316*H316</f>
        <v>0</v>
      </c>
      <c r="J316" s="182">
        <f>IF(P316&gt;G316,P316-G316,0)</f>
        <v>0</v>
      </c>
      <c r="K316" s="182">
        <f>IF(P316&gt;G316,Q316,0)</f>
        <v>0</v>
      </c>
      <c r="L316" s="182">
        <f>J316*K316</f>
        <v>0</v>
      </c>
      <c r="M316" s="182">
        <f>IF(P316&lt;G316,G316-P316,0)</f>
        <v>0</v>
      </c>
      <c r="N316" s="182">
        <f>IF(P316=0,H316,IF(P316&lt;G316,Q316,0))</f>
        <v>0</v>
      </c>
      <c r="O316" s="182">
        <f>M316*N316</f>
        <v>0</v>
      </c>
      <c r="P316" s="182"/>
      <c r="Q316" s="182">
        <f>IF(P316=0,0,IF(H316=0,((IF($R$2270=2021,VLOOKUP(A316,'SEE - 2021'!$A$6:$E$1681,5,0),(IF($R$2270=2022,VLOOKUP(A316,'SEE - 2022'!$A$6:$E$1791,5,0),(IF($R$2270=2023,VLOOKUP(A316,'SEE - 2023'!$A$6:$E$1796,5,0),0)))))*(1-$AC$5))),H316))</f>
        <v>0</v>
      </c>
      <c r="R316" s="182">
        <f>P316*Q316</f>
        <v>0</v>
      </c>
      <c r="S316" s="182">
        <f>P316</f>
        <v>0</v>
      </c>
      <c r="T316" s="182"/>
      <c r="U316" s="182">
        <f>S316*T316</f>
        <v>0</v>
      </c>
      <c r="V316" s="128"/>
      <c r="W316" s="128"/>
      <c r="X316" s="128"/>
      <c r="Y316" s="128"/>
      <c r="Z316" s="128"/>
      <c r="AA316" s="129"/>
    </row>
    <row r="317" spans="1:27" s="50" customFormat="1" ht="94.5" hidden="1" x14ac:dyDescent="0.25">
      <c r="A317" s="24"/>
      <c r="B317" s="25" t="s">
        <v>764</v>
      </c>
      <c r="C317" s="21"/>
      <c r="D317" s="233"/>
      <c r="E317" s="229"/>
      <c r="F317" s="23"/>
      <c r="G317" s="30"/>
      <c r="H317" s="229"/>
      <c r="I317" s="23"/>
      <c r="J317" s="30"/>
      <c r="K317" s="22"/>
      <c r="L317" s="23"/>
      <c r="M317" s="30"/>
      <c r="N317" s="22"/>
      <c r="O317" s="23"/>
      <c r="P317" s="233"/>
      <c r="Q317" s="22"/>
      <c r="R317" s="23"/>
      <c r="S317" s="30"/>
      <c r="T317" s="22"/>
      <c r="U317" s="23"/>
      <c r="AA317" s="116"/>
    </row>
    <row r="318" spans="1:27" s="50" customFormat="1" ht="18.75" hidden="1" x14ac:dyDescent="0.25">
      <c r="A318" s="24"/>
      <c r="B318" s="25"/>
      <c r="C318" s="21"/>
      <c r="D318" s="233"/>
      <c r="E318" s="229"/>
      <c r="F318" s="23"/>
      <c r="G318" s="30"/>
      <c r="H318" s="229"/>
      <c r="I318" s="23"/>
      <c r="J318" s="30"/>
      <c r="K318" s="22"/>
      <c r="L318" s="23"/>
      <c r="M318" s="30"/>
      <c r="N318" s="22"/>
      <c r="O318" s="23"/>
      <c r="P318" s="233"/>
      <c r="Q318" s="22"/>
      <c r="R318" s="23"/>
      <c r="S318" s="30"/>
      <c r="T318" s="22"/>
      <c r="U318" s="23"/>
      <c r="AA318" s="116"/>
    </row>
    <row r="319" spans="1:27" s="50" customFormat="1" ht="31.5" hidden="1" customHeight="1" x14ac:dyDescent="0.25">
      <c r="A319" s="19" t="s">
        <v>166</v>
      </c>
      <c r="B319" s="153" t="s">
        <v>1545</v>
      </c>
      <c r="C319" s="124" t="s">
        <v>1435</v>
      </c>
      <c r="D319" s="182"/>
      <c r="E319" s="182">
        <f>IF(D319=0,0,(IF($R$2270=2021,VLOOKUP(A319,'SEE - 2021'!$A$6:$E$1681,5,0),(IF($R$2270=2022,VLOOKUP(A319,'SEE - 2022'!$A$6:$E$1791,5,0),(IF($R$2270=2023,VLOOKUP(A319,'SEE - 2023'!$A$6:$E$1796,5,0),0)))))))</f>
        <v>0</v>
      </c>
      <c r="F319" s="182">
        <f>D319*E319</f>
        <v>0</v>
      </c>
      <c r="G319" s="184">
        <f>D319</f>
        <v>0</v>
      </c>
      <c r="H319" s="182">
        <f>E319*0.928</f>
        <v>0</v>
      </c>
      <c r="I319" s="182">
        <f>G319*H319</f>
        <v>0</v>
      </c>
      <c r="J319" s="182">
        <f>IF(P319&gt;G319,P319-G319,0)</f>
        <v>0</v>
      </c>
      <c r="K319" s="182">
        <f>IF(P319&gt;G319,Q319,0)</f>
        <v>0</v>
      </c>
      <c r="L319" s="182">
        <f>J319*K319</f>
        <v>0</v>
      </c>
      <c r="M319" s="182">
        <f>IF(P319&lt;G319,G319-P319,0)</f>
        <v>0</v>
      </c>
      <c r="N319" s="182">
        <f>IF(P319=0,H319,IF(P319&lt;G319,Q319,0))</f>
        <v>0</v>
      </c>
      <c r="O319" s="182">
        <f>M319*N319</f>
        <v>0</v>
      </c>
      <c r="P319" s="182"/>
      <c r="Q319" s="182">
        <f>IF(P319=0,0,IF(H319=0,((IF($R$2270=2021,VLOOKUP(A319,'SEE - 2021'!$A$6:$E$1681,5,0),(IF($R$2270=2022,VLOOKUP(A319,'SEE - 2022'!$A$6:$E$1791,5,0),(IF($R$2270=2023,VLOOKUP(A319,'SEE - 2023'!$A$6:$E$1796,5,0),0)))))*(1-$AC$5))),H319))</f>
        <v>0</v>
      </c>
      <c r="R319" s="182">
        <f>P319*Q319</f>
        <v>0</v>
      </c>
      <c r="S319" s="182">
        <f>P319</f>
        <v>0</v>
      </c>
      <c r="T319" s="182"/>
      <c r="U319" s="182">
        <f>S319*T319</f>
        <v>0</v>
      </c>
      <c r="V319" s="128"/>
      <c r="W319" s="128"/>
      <c r="X319" s="128"/>
      <c r="Y319" s="128"/>
      <c r="Z319" s="128"/>
      <c r="AA319" s="129"/>
    </row>
    <row r="320" spans="1:27" s="50" customFormat="1" ht="63" hidden="1" x14ac:dyDescent="0.25">
      <c r="A320" s="24"/>
      <c r="B320" s="61" t="s">
        <v>167</v>
      </c>
      <c r="C320" s="21"/>
      <c r="D320" s="233"/>
      <c r="E320" s="229"/>
      <c r="F320" s="23"/>
      <c r="G320" s="30"/>
      <c r="H320" s="229"/>
      <c r="I320" s="23"/>
      <c r="J320" s="30"/>
      <c r="K320" s="22"/>
      <c r="L320" s="23"/>
      <c r="M320" s="30"/>
      <c r="N320" s="22"/>
      <c r="O320" s="23"/>
      <c r="P320" s="233"/>
      <c r="Q320" s="22"/>
      <c r="R320" s="23"/>
      <c r="S320" s="30"/>
      <c r="T320" s="22"/>
      <c r="U320" s="23"/>
      <c r="AA320" s="116"/>
    </row>
    <row r="321" spans="1:27" s="50" customFormat="1" ht="18.75" hidden="1" x14ac:dyDescent="0.25">
      <c r="A321" s="24"/>
      <c r="B321" s="25"/>
      <c r="C321" s="21"/>
      <c r="D321" s="233"/>
      <c r="E321" s="229"/>
      <c r="F321" s="23"/>
      <c r="G321" s="30"/>
      <c r="H321" s="229"/>
      <c r="I321" s="23"/>
      <c r="J321" s="30"/>
      <c r="K321" s="22"/>
      <c r="L321" s="23"/>
      <c r="M321" s="30"/>
      <c r="N321" s="22"/>
      <c r="O321" s="23"/>
      <c r="P321" s="233"/>
      <c r="Q321" s="22"/>
      <c r="R321" s="23"/>
      <c r="S321" s="30"/>
      <c r="T321" s="22"/>
      <c r="U321" s="23"/>
      <c r="AA321" s="116"/>
    </row>
    <row r="322" spans="1:27" s="50" customFormat="1" ht="47.25" hidden="1" x14ac:dyDescent="0.25">
      <c r="A322" s="19" t="s">
        <v>168</v>
      </c>
      <c r="B322" s="130" t="s">
        <v>169</v>
      </c>
      <c r="C322" s="124" t="s">
        <v>1435</v>
      </c>
      <c r="D322" s="182"/>
      <c r="E322" s="182">
        <f>IF(D322=0,0,(IF($R$2270=2021,VLOOKUP(A322,'SEE - 2021'!$A$6:$E$1681,5,0),(IF($R$2270=2022,VLOOKUP(A322,'SEE - 2022'!$A$6:$E$1791,5,0),(IF($R$2270=2023,VLOOKUP(A322,'SEE - 2023'!$A$6:$E$1796,5,0),0)))))))</f>
        <v>0</v>
      </c>
      <c r="F322" s="182">
        <f>D322*E322</f>
        <v>0</v>
      </c>
      <c r="G322" s="184">
        <f>D322</f>
        <v>0</v>
      </c>
      <c r="H322" s="182">
        <f>E322*0.928</f>
        <v>0</v>
      </c>
      <c r="I322" s="182">
        <f>G322*H322</f>
        <v>0</v>
      </c>
      <c r="J322" s="182">
        <f>IF(P322&gt;G322,P322-G322,0)</f>
        <v>0</v>
      </c>
      <c r="K322" s="182">
        <f>IF(P322&gt;G322,Q322,0)</f>
        <v>0</v>
      </c>
      <c r="L322" s="182">
        <f>J322*K322</f>
        <v>0</v>
      </c>
      <c r="M322" s="182">
        <f>IF(P322&lt;G322,G322-P322,0)</f>
        <v>0</v>
      </c>
      <c r="N322" s="182">
        <f>IF(P322=0,H322,IF(P322&lt;G322,Q322,0))</f>
        <v>0</v>
      </c>
      <c r="O322" s="182">
        <f>M322*N322</f>
        <v>0</v>
      </c>
      <c r="P322" s="182"/>
      <c r="Q322" s="182">
        <f>IF(P322=0,0,IF(H322=0,((IF($R$2270=2021,VLOOKUP(A322,'SEE - 2021'!$A$6:$E$1681,5,0),(IF($R$2270=2022,VLOOKUP(A322,'SEE - 2022'!$A$6:$E$1791,5,0),(IF($R$2270=2023,VLOOKUP(A322,'SEE - 2023'!$A$6:$E$1796,5,0),0)))))*(1-$AC$5))),H322))</f>
        <v>0</v>
      </c>
      <c r="R322" s="182">
        <f>P322*Q322</f>
        <v>0</v>
      </c>
      <c r="S322" s="182">
        <f>P322</f>
        <v>0</v>
      </c>
      <c r="T322" s="182"/>
      <c r="U322" s="182">
        <f>S322*T322</f>
        <v>0</v>
      </c>
      <c r="V322" s="128"/>
      <c r="W322" s="128"/>
      <c r="X322" s="128"/>
      <c r="Y322" s="128"/>
      <c r="Z322" s="128"/>
      <c r="AA322" s="129"/>
    </row>
    <row r="323" spans="1:27" s="50" customFormat="1" ht="94.5" hidden="1" customHeight="1" x14ac:dyDescent="0.25">
      <c r="A323" s="24"/>
      <c r="B323" s="25" t="s">
        <v>1454</v>
      </c>
      <c r="C323" s="21"/>
      <c r="D323" s="233"/>
      <c r="E323" s="229"/>
      <c r="F323" s="23"/>
      <c r="G323" s="30"/>
      <c r="H323" s="229"/>
      <c r="I323" s="23"/>
      <c r="J323" s="30"/>
      <c r="K323" s="22"/>
      <c r="L323" s="23"/>
      <c r="M323" s="30"/>
      <c r="N323" s="22"/>
      <c r="O323" s="23"/>
      <c r="P323" s="233"/>
      <c r="Q323" s="22"/>
      <c r="R323" s="23"/>
      <c r="S323" s="30"/>
      <c r="T323" s="22"/>
      <c r="U323" s="23"/>
      <c r="AA323" s="116"/>
    </row>
    <row r="324" spans="1:27" s="50" customFormat="1" ht="18.75" hidden="1" x14ac:dyDescent="0.25">
      <c r="A324" s="24"/>
      <c r="B324" s="25"/>
      <c r="C324" s="21"/>
      <c r="D324" s="233"/>
      <c r="E324" s="229"/>
      <c r="F324" s="23"/>
      <c r="G324" s="30"/>
      <c r="H324" s="229"/>
      <c r="I324" s="23"/>
      <c r="J324" s="30"/>
      <c r="K324" s="22"/>
      <c r="L324" s="23"/>
      <c r="M324" s="30"/>
      <c r="N324" s="22"/>
      <c r="O324" s="23"/>
      <c r="P324" s="233"/>
      <c r="Q324" s="22"/>
      <c r="R324" s="23"/>
      <c r="S324" s="30"/>
      <c r="T324" s="22"/>
      <c r="U324" s="23"/>
      <c r="AA324" s="116"/>
    </row>
    <row r="325" spans="1:27" s="50" customFormat="1" ht="31.5" hidden="1" x14ac:dyDescent="0.25">
      <c r="A325" s="19" t="s">
        <v>170</v>
      </c>
      <c r="B325" s="130" t="s">
        <v>171</v>
      </c>
      <c r="C325" s="124" t="s">
        <v>1435</v>
      </c>
      <c r="D325" s="182"/>
      <c r="E325" s="182">
        <f>IF(D325=0,0,(IF($R$2270=2021,VLOOKUP(A325,'SEE - 2021'!$A$6:$E$1681,5,0),(IF($R$2270=2022,VLOOKUP(A325,'SEE - 2022'!$A$6:$E$1791,5,0),(IF($R$2270=2023,VLOOKUP(A325,'SEE - 2023'!$A$6:$E$1796,5,0),0)))))))</f>
        <v>0</v>
      </c>
      <c r="F325" s="182">
        <f>D325*E325</f>
        <v>0</v>
      </c>
      <c r="G325" s="184">
        <f>D325</f>
        <v>0</v>
      </c>
      <c r="H325" s="182">
        <f>E325*0.928</f>
        <v>0</v>
      </c>
      <c r="I325" s="182">
        <f>G325*H325</f>
        <v>0</v>
      </c>
      <c r="J325" s="182">
        <f>IF(P325&gt;G325,P325-G325,0)</f>
        <v>0</v>
      </c>
      <c r="K325" s="182">
        <f>IF(P325&gt;G325,Q325,0)</f>
        <v>0</v>
      </c>
      <c r="L325" s="182">
        <f>J325*K325</f>
        <v>0</v>
      </c>
      <c r="M325" s="182">
        <f>IF(P325&lt;G325,G325-P325,0)</f>
        <v>0</v>
      </c>
      <c r="N325" s="182">
        <f>IF(P325=0,H325,IF(P325&lt;G325,Q325,0))</f>
        <v>0</v>
      </c>
      <c r="O325" s="182">
        <f>M325*N325</f>
        <v>0</v>
      </c>
      <c r="P325" s="182"/>
      <c r="Q325" s="182">
        <f>IF(P325=0,0,IF(H325=0,((IF($R$2270=2021,VLOOKUP(A325,'SEE - 2021'!$A$6:$E$1681,5,0),(IF($R$2270=2022,VLOOKUP(A325,'SEE - 2022'!$A$6:$E$1791,5,0),(IF($R$2270=2023,VLOOKUP(A325,'SEE - 2023'!$A$6:$E$1796,5,0),0)))))*(1-$AC$5))),H325))</f>
        <v>0</v>
      </c>
      <c r="R325" s="182">
        <f>P325*Q325</f>
        <v>0</v>
      </c>
      <c r="S325" s="182">
        <f>P325</f>
        <v>0</v>
      </c>
      <c r="T325" s="182"/>
      <c r="U325" s="182">
        <f>S325*T325</f>
        <v>0</v>
      </c>
      <c r="V325" s="128"/>
      <c r="W325" s="128"/>
      <c r="X325" s="128"/>
      <c r="Y325" s="128"/>
      <c r="Z325" s="128"/>
      <c r="AA325" s="129"/>
    </row>
    <row r="326" spans="1:27" s="50" customFormat="1" ht="96" hidden="1" customHeight="1" x14ac:dyDescent="0.25">
      <c r="A326" s="24"/>
      <c r="B326" s="25" t="s">
        <v>1455</v>
      </c>
      <c r="C326" s="21"/>
      <c r="D326" s="233"/>
      <c r="E326" s="229"/>
      <c r="F326" s="23"/>
      <c r="G326" s="30"/>
      <c r="H326" s="229"/>
      <c r="I326" s="23"/>
      <c r="J326" s="30"/>
      <c r="K326" s="22"/>
      <c r="L326" s="23"/>
      <c r="M326" s="30"/>
      <c r="N326" s="22"/>
      <c r="O326" s="23"/>
      <c r="P326" s="233"/>
      <c r="Q326" s="22"/>
      <c r="R326" s="23"/>
      <c r="S326" s="30"/>
      <c r="T326" s="22"/>
      <c r="U326" s="23"/>
      <c r="AA326" s="116"/>
    </row>
    <row r="327" spans="1:27" s="50" customFormat="1" ht="18.75" hidden="1" x14ac:dyDescent="0.25">
      <c r="A327" s="24"/>
      <c r="B327" s="25"/>
      <c r="C327" s="21"/>
      <c r="D327" s="233"/>
      <c r="E327" s="229"/>
      <c r="F327" s="23"/>
      <c r="G327" s="30"/>
      <c r="H327" s="229"/>
      <c r="I327" s="23"/>
      <c r="J327" s="30"/>
      <c r="K327" s="22"/>
      <c r="L327" s="23"/>
      <c r="M327" s="30"/>
      <c r="N327" s="22"/>
      <c r="O327" s="23"/>
      <c r="P327" s="233"/>
      <c r="Q327" s="22"/>
      <c r="R327" s="23"/>
      <c r="S327" s="30"/>
      <c r="T327" s="22"/>
      <c r="U327" s="23"/>
      <c r="AA327" s="116"/>
    </row>
    <row r="328" spans="1:27" s="50" customFormat="1" ht="47.25" hidden="1" x14ac:dyDescent="0.25">
      <c r="A328" s="19" t="s">
        <v>172</v>
      </c>
      <c r="B328" s="130" t="s">
        <v>765</v>
      </c>
      <c r="C328" s="124" t="s">
        <v>1435</v>
      </c>
      <c r="D328" s="182"/>
      <c r="E328" s="182">
        <f>IF(D328=0,0,(IF($R$2270=2021,VLOOKUP(A328,'SEE - 2021'!$A$6:$E$1681,5,0),(IF($R$2270=2022,VLOOKUP(A328,'SEE - 2022'!$A$6:$E$1791,5,0),(IF($R$2270=2023,VLOOKUP(A328,'SEE - 2023'!$A$6:$E$1796,5,0),0)))))))</f>
        <v>0</v>
      </c>
      <c r="F328" s="182">
        <f>D328*E328</f>
        <v>0</v>
      </c>
      <c r="G328" s="184">
        <f>D328</f>
        <v>0</v>
      </c>
      <c r="H328" s="182">
        <f>E328*0.928</f>
        <v>0</v>
      </c>
      <c r="I328" s="182">
        <f>G328*H328</f>
        <v>0</v>
      </c>
      <c r="J328" s="182">
        <f>IF(P328&gt;G328,P328-G328,0)</f>
        <v>0</v>
      </c>
      <c r="K328" s="182">
        <f>IF(P328&gt;G328,Q328,0)</f>
        <v>0</v>
      </c>
      <c r="L328" s="182">
        <f>J328*K328</f>
        <v>0</v>
      </c>
      <c r="M328" s="182">
        <f>IF(P328&lt;G328,G328-P328,0)</f>
        <v>0</v>
      </c>
      <c r="N328" s="182">
        <f>IF(P328=0,H328,IF(P328&lt;G328,Q328,0))</f>
        <v>0</v>
      </c>
      <c r="O328" s="182">
        <f>M328*N328</f>
        <v>0</v>
      </c>
      <c r="P328" s="182"/>
      <c r="Q328" s="182">
        <f>IF(P328=0,0,IF(H328=0,((IF($R$2270=2021,VLOOKUP(A328,'SEE - 2021'!$A$6:$E$1681,5,0),(IF($R$2270=2022,VLOOKUP(A328,'SEE - 2022'!$A$6:$E$1791,5,0),(IF($R$2270=2023,VLOOKUP(A328,'SEE - 2023'!$A$6:$E$1796,5,0),0)))))*(1-$AC$5))),H328))</f>
        <v>0</v>
      </c>
      <c r="R328" s="182">
        <f>P328*Q328</f>
        <v>0</v>
      </c>
      <c r="S328" s="182">
        <f>P328</f>
        <v>0</v>
      </c>
      <c r="T328" s="182"/>
      <c r="U328" s="182">
        <f>S328*T328</f>
        <v>0</v>
      </c>
      <c r="V328" s="128"/>
      <c r="W328" s="128"/>
      <c r="X328" s="128"/>
      <c r="Y328" s="128"/>
      <c r="Z328" s="128"/>
      <c r="AA328" s="129"/>
    </row>
    <row r="329" spans="1:27" s="96" customFormat="1" ht="94.5" hidden="1" customHeight="1" x14ac:dyDescent="0.25">
      <c r="A329" s="24"/>
      <c r="B329" s="25" t="s">
        <v>1456</v>
      </c>
      <c r="C329" s="21"/>
      <c r="D329" s="233"/>
      <c r="E329" s="229"/>
      <c r="F329" s="23"/>
      <c r="G329" s="30"/>
      <c r="H329" s="229"/>
      <c r="I329" s="23"/>
      <c r="J329" s="30"/>
      <c r="K329" s="22"/>
      <c r="L329" s="23"/>
      <c r="M329" s="30"/>
      <c r="N329" s="22"/>
      <c r="O329" s="23"/>
      <c r="P329" s="233"/>
      <c r="Q329" s="22"/>
      <c r="R329" s="23"/>
      <c r="S329" s="30"/>
      <c r="T329" s="22"/>
      <c r="U329" s="23"/>
      <c r="AA329" s="117"/>
    </row>
    <row r="330" spans="1:27" s="96" customFormat="1" ht="18.75" hidden="1" x14ac:dyDescent="0.25">
      <c r="A330" s="24"/>
      <c r="B330" s="25"/>
      <c r="C330" s="21"/>
      <c r="D330" s="233"/>
      <c r="E330" s="229"/>
      <c r="F330" s="23"/>
      <c r="G330" s="30"/>
      <c r="H330" s="229"/>
      <c r="I330" s="23"/>
      <c r="J330" s="30"/>
      <c r="K330" s="22"/>
      <c r="L330" s="23"/>
      <c r="M330" s="30"/>
      <c r="N330" s="22"/>
      <c r="O330" s="23"/>
      <c r="P330" s="233"/>
      <c r="Q330" s="22"/>
      <c r="R330" s="23"/>
      <c r="S330" s="30"/>
      <c r="T330" s="22"/>
      <c r="U330" s="23"/>
      <c r="AA330" s="117"/>
    </row>
    <row r="331" spans="1:27" s="50" customFormat="1" ht="47.25" hidden="1" x14ac:dyDescent="0.25">
      <c r="A331" s="19" t="s">
        <v>173</v>
      </c>
      <c r="B331" s="130" t="s">
        <v>1457</v>
      </c>
      <c r="C331" s="124" t="s">
        <v>1435</v>
      </c>
      <c r="D331" s="182"/>
      <c r="E331" s="182">
        <f>IF(D331=0,0,(IF($R$2270=2021,VLOOKUP(A331,'SEE - 2021'!$A$6:$E$1681,5,0),(IF($R$2270=2022,VLOOKUP(A331,'SEE - 2022'!$A$6:$E$1791,5,0),(IF($R$2270=2023,VLOOKUP(A331,'SEE - 2023'!$A$6:$E$1796,5,0),0)))))))</f>
        <v>0</v>
      </c>
      <c r="F331" s="182">
        <f>D331*E331</f>
        <v>0</v>
      </c>
      <c r="G331" s="184">
        <f>D331</f>
        <v>0</v>
      </c>
      <c r="H331" s="182">
        <f>E331*0.928</f>
        <v>0</v>
      </c>
      <c r="I331" s="182">
        <f>G331*H331</f>
        <v>0</v>
      </c>
      <c r="J331" s="182">
        <f>IF(P331&gt;G331,P331-G331,0)</f>
        <v>0</v>
      </c>
      <c r="K331" s="182">
        <f>IF(P331&gt;G331,Q331,0)</f>
        <v>0</v>
      </c>
      <c r="L331" s="182">
        <f>J331*K331</f>
        <v>0</v>
      </c>
      <c r="M331" s="182">
        <f>IF(P331&lt;G331,G331-P331,0)</f>
        <v>0</v>
      </c>
      <c r="N331" s="182">
        <f>IF(P331=0,H331,IF(P331&lt;G331,Q331,0))</f>
        <v>0</v>
      </c>
      <c r="O331" s="182">
        <f>M331*N331</f>
        <v>0</v>
      </c>
      <c r="P331" s="182"/>
      <c r="Q331" s="182">
        <f>IF(P331=0,0,IF(H331=0,((IF($R$2270=2021,VLOOKUP(A331,'SEE - 2021'!$A$6:$E$1681,5,0),(IF($R$2270=2022,VLOOKUP(A331,'SEE - 2022'!$A$6:$E$1791,5,0),(IF($R$2270=2023,VLOOKUP(A331,'SEE - 2023'!$A$6:$E$1796,5,0),0)))))*(1-$AC$5))),H331))</f>
        <v>0</v>
      </c>
      <c r="R331" s="182">
        <f>P331*Q331</f>
        <v>0</v>
      </c>
      <c r="S331" s="182">
        <f>P331</f>
        <v>0</v>
      </c>
      <c r="T331" s="182"/>
      <c r="U331" s="182">
        <f>S331*T331</f>
        <v>0</v>
      </c>
      <c r="V331" s="128"/>
      <c r="W331" s="128"/>
      <c r="X331" s="128"/>
      <c r="Y331" s="128"/>
      <c r="Z331" s="128"/>
      <c r="AA331" s="129"/>
    </row>
    <row r="332" spans="1:27" s="50" customFormat="1" ht="81" hidden="1" customHeight="1" x14ac:dyDescent="0.25">
      <c r="A332" s="24"/>
      <c r="B332" s="25" t="s">
        <v>1458</v>
      </c>
      <c r="C332" s="21"/>
      <c r="D332" s="229"/>
      <c r="E332" s="229"/>
      <c r="F332" s="23"/>
      <c r="G332" s="22"/>
      <c r="H332" s="229"/>
      <c r="I332" s="23"/>
      <c r="J332" s="22"/>
      <c r="K332" s="22"/>
      <c r="L332" s="23"/>
      <c r="M332" s="22"/>
      <c r="N332" s="22"/>
      <c r="O332" s="23"/>
      <c r="P332" s="229"/>
      <c r="Q332" s="22"/>
      <c r="R332" s="23"/>
      <c r="S332" s="22"/>
      <c r="T332" s="22"/>
      <c r="U332" s="23"/>
      <c r="AA332" s="116"/>
    </row>
    <row r="333" spans="1:27" s="50" customFormat="1" ht="18.75" hidden="1" x14ac:dyDescent="0.25">
      <c r="A333" s="24"/>
      <c r="B333" s="25"/>
      <c r="C333" s="21"/>
      <c r="D333" s="229"/>
      <c r="E333" s="229"/>
      <c r="F333" s="23"/>
      <c r="G333" s="22"/>
      <c r="H333" s="229"/>
      <c r="I333" s="23"/>
      <c r="J333" s="22"/>
      <c r="K333" s="22"/>
      <c r="L333" s="23"/>
      <c r="M333" s="22"/>
      <c r="N333" s="22"/>
      <c r="O333" s="23"/>
      <c r="P333" s="229"/>
      <c r="Q333" s="22"/>
      <c r="R333" s="23"/>
      <c r="S333" s="22"/>
      <c r="T333" s="22"/>
      <c r="U333" s="23"/>
      <c r="AA333" s="116"/>
    </row>
    <row r="334" spans="1:27" s="50" customFormat="1" ht="68.25" customHeight="1" x14ac:dyDescent="0.25">
      <c r="A334" s="19" t="s">
        <v>174</v>
      </c>
      <c r="B334" s="130" t="s">
        <v>766</v>
      </c>
      <c r="C334" s="124" t="s">
        <v>8</v>
      </c>
      <c r="D334" s="182">
        <v>140.58000000000001</v>
      </c>
      <c r="E334" s="182">
        <f>IF(D334=0,0,(IF($R$2270=2021,VLOOKUP(A334,'SEE - 2021'!$A$6:$E$1681,5,0),(IF($R$2270=2022,VLOOKUP(A334,'SEE - 2022'!$A$6:$E$1791,5,0),(IF($R$2270=2023,VLOOKUP(A334,'SEE - 2023'!$A$6:$E$1796,5,0),0)))))))</f>
        <v>239.91</v>
      </c>
      <c r="F334" s="182">
        <f>D334*E334</f>
        <v>33726.5478</v>
      </c>
      <c r="G334" s="184">
        <f>D334</f>
        <v>140.58000000000001</v>
      </c>
      <c r="H334" s="182">
        <f>E334*0.928</f>
        <v>222.63648000000001</v>
      </c>
      <c r="I334" s="182">
        <f>G334*H334</f>
        <v>31298.236358400005</v>
      </c>
      <c r="J334" s="182">
        <f>IF(P334&gt;G334,P334-G334,0)</f>
        <v>0</v>
      </c>
      <c r="K334" s="182">
        <f>IF(P334&gt;G334,Q334,0)</f>
        <v>0</v>
      </c>
      <c r="L334" s="182">
        <f>J334*K334</f>
        <v>0</v>
      </c>
      <c r="M334" s="182">
        <f>IF(P334&lt;G334,G334-P334,0)</f>
        <v>44.550000000000011</v>
      </c>
      <c r="N334" s="182">
        <f>IF(P334=0,H334,IF(P334&lt;G334,Q334,0))</f>
        <v>222.63648000000001</v>
      </c>
      <c r="O334" s="182">
        <f>M334*N334</f>
        <v>9918.4551840000022</v>
      </c>
      <c r="P334" s="182">
        <v>96.03</v>
      </c>
      <c r="Q334" s="182">
        <f>IF(P334=0,0,IF(H334=0,((IF($R$2270=2021,VLOOKUP(A334,'SEE - 2021'!$A$6:$E$1681,5,0),(IF($R$2270=2022,VLOOKUP(A334,'SEE - 2022'!$A$6:$E$1791,5,0),(IF($R$2270=2023,VLOOKUP(A334,'SEE - 2023'!$A$6:$E$1796,5,0),0)))))*(1-$AC$5))),H334))</f>
        <v>222.63648000000001</v>
      </c>
      <c r="R334" s="182">
        <f>P334*Q334</f>
        <v>21379.781174399999</v>
      </c>
      <c r="S334" s="182">
        <f>P334</f>
        <v>96.03</v>
      </c>
      <c r="T334" s="182"/>
      <c r="U334" s="182">
        <f>S334*T334</f>
        <v>0</v>
      </c>
      <c r="V334" s="771"/>
      <c r="W334" s="772"/>
      <c r="X334" s="772"/>
      <c r="Y334" s="772"/>
      <c r="Z334" s="772"/>
      <c r="AA334" s="772"/>
    </row>
    <row r="335" spans="1:27" s="50" customFormat="1" ht="98.25" customHeight="1" x14ac:dyDescent="0.25">
      <c r="A335" s="24"/>
      <c r="B335" s="25" t="s">
        <v>786</v>
      </c>
      <c r="C335" s="21"/>
      <c r="D335" s="228"/>
      <c r="E335" s="229"/>
      <c r="F335" s="23"/>
      <c r="G335" s="21"/>
      <c r="H335" s="229"/>
      <c r="I335" s="23"/>
      <c r="J335" s="21"/>
      <c r="K335" s="22"/>
      <c r="L335" s="23"/>
      <c r="M335" s="21"/>
      <c r="N335" s="22"/>
      <c r="O335" s="23"/>
      <c r="P335" s="228"/>
      <c r="Q335" s="22"/>
      <c r="R335" s="23"/>
      <c r="S335" s="21"/>
      <c r="T335" s="22"/>
      <c r="U335" s="23"/>
      <c r="AA335" s="116"/>
    </row>
    <row r="336" spans="1:27" s="50" customFormat="1" ht="18" customHeight="1" x14ac:dyDescent="0.25">
      <c r="A336" s="215" t="s">
        <v>21</v>
      </c>
      <c r="B336" s="26"/>
      <c r="C336" s="783" t="s">
        <v>21</v>
      </c>
      <c r="D336" s="784"/>
      <c r="E336" s="784"/>
      <c r="F336" s="469">
        <f>SUM(F309:F335)</f>
        <v>68988.484800000006</v>
      </c>
      <c r="G336" s="783" t="s">
        <v>21</v>
      </c>
      <c r="H336" s="784"/>
      <c r="I336" s="469">
        <f>SUM(I309:I335)</f>
        <v>64021.313894400009</v>
      </c>
      <c r="J336" s="783" t="s">
        <v>21</v>
      </c>
      <c r="K336" s="784"/>
      <c r="L336" s="470">
        <f>SUM(L309:L335)</f>
        <v>1589.8115519999967</v>
      </c>
      <c r="M336" s="783" t="s">
        <v>21</v>
      </c>
      <c r="N336" s="784"/>
      <c r="O336" s="469">
        <f>SUM(O309:O335)</f>
        <v>9918.4551840000022</v>
      </c>
      <c r="P336" s="783" t="s">
        <v>21</v>
      </c>
      <c r="Q336" s="784"/>
      <c r="R336" s="470">
        <f>SUM(R309:R335)</f>
        <v>55692.670262399995</v>
      </c>
      <c r="S336" s="783" t="s">
        <v>21</v>
      </c>
      <c r="T336" s="784"/>
      <c r="U336" s="470">
        <f>SUM(U309:U335)</f>
        <v>0</v>
      </c>
      <c r="AA336" s="116"/>
    </row>
    <row r="337" spans="1:27" s="50" customFormat="1" ht="18.75" x14ac:dyDescent="0.25">
      <c r="A337" s="19" t="s">
        <v>175</v>
      </c>
      <c r="B337" s="20" t="s">
        <v>176</v>
      </c>
      <c r="C337" s="43"/>
      <c r="D337" s="439"/>
      <c r="E337" s="407"/>
      <c r="F337" s="46"/>
      <c r="G337" s="44"/>
      <c r="H337" s="407"/>
      <c r="I337" s="46"/>
      <c r="J337" s="44"/>
      <c r="K337" s="84"/>
      <c r="L337" s="46"/>
      <c r="M337" s="44"/>
      <c r="N337" s="84"/>
      <c r="O337" s="46"/>
      <c r="P337" s="439"/>
      <c r="Q337" s="84"/>
      <c r="R337" s="46"/>
      <c r="S337" s="44"/>
      <c r="T337" s="84"/>
      <c r="U337" s="46"/>
      <c r="V337" s="128"/>
      <c r="W337" s="128"/>
      <c r="X337" s="128"/>
      <c r="Y337" s="128"/>
      <c r="Z337" s="128"/>
      <c r="AA337" s="129"/>
    </row>
    <row r="338" spans="1:27" s="50" customFormat="1" ht="18.75" x14ac:dyDescent="0.25">
      <c r="A338" s="19" t="s">
        <v>177</v>
      </c>
      <c r="B338" s="135" t="s">
        <v>178</v>
      </c>
      <c r="C338" s="124"/>
      <c r="D338" s="632"/>
      <c r="E338" s="631"/>
      <c r="F338" s="127"/>
      <c r="G338" s="136"/>
      <c r="H338" s="631"/>
      <c r="I338" s="127"/>
      <c r="J338" s="136"/>
      <c r="K338" s="125"/>
      <c r="L338" s="127"/>
      <c r="M338" s="136"/>
      <c r="N338" s="125"/>
      <c r="O338" s="127"/>
      <c r="P338" s="632"/>
      <c r="Q338" s="125"/>
      <c r="R338" s="127"/>
      <c r="S338" s="136"/>
      <c r="T338" s="125"/>
      <c r="U338" s="127"/>
      <c r="V338" s="128"/>
      <c r="W338" s="128"/>
      <c r="X338" s="128"/>
      <c r="Y338" s="128"/>
      <c r="Z338" s="128"/>
      <c r="AA338" s="129"/>
    </row>
    <row r="339" spans="1:27" s="50" customFormat="1" ht="56.25" customHeight="1" x14ac:dyDescent="0.25">
      <c r="A339" s="19" t="s">
        <v>179</v>
      </c>
      <c r="B339" s="130" t="s">
        <v>180</v>
      </c>
      <c r="C339" s="124" t="s">
        <v>8</v>
      </c>
      <c r="D339" s="182">
        <v>533.16999999999996</v>
      </c>
      <c r="E339" s="182">
        <f>IF(D339=0,0,(IF($R$2270=2021,VLOOKUP(A339,'SEE - 2021'!$A$6:$E$1681,5,0),(IF($R$2270=2022,VLOOKUP(A339,'SEE - 2022'!$A$6:$E$1791,5,0),(IF($R$2270=2023,VLOOKUP(A339,'SEE - 2023'!$A$6:$E$1796,5,0),0)))))))</f>
        <v>37.340000000000003</v>
      </c>
      <c r="F339" s="182">
        <f>D339*E339</f>
        <v>19908.567800000001</v>
      </c>
      <c r="G339" s="184">
        <f>D339</f>
        <v>533.16999999999996</v>
      </c>
      <c r="H339" s="182">
        <f>E339*0.928</f>
        <v>34.651520000000005</v>
      </c>
      <c r="I339" s="182">
        <f>G339*H339</f>
        <v>18475.150918400002</v>
      </c>
      <c r="J339" s="182">
        <f>IF(P339&gt;G339,P339-G339,0)</f>
        <v>0</v>
      </c>
      <c r="K339" s="182">
        <f>IF(P339&gt;G339,Q339,0)</f>
        <v>0</v>
      </c>
      <c r="L339" s="182">
        <f>J339*K339</f>
        <v>0</v>
      </c>
      <c r="M339" s="182">
        <f>IF(P339&lt;G339,G339-P339,0)</f>
        <v>0</v>
      </c>
      <c r="N339" s="182">
        <f>IF(P339=0,H339,IF(P339&lt;G339,Q339,0))</f>
        <v>0</v>
      </c>
      <c r="O339" s="182">
        <f>M339*N339</f>
        <v>0</v>
      </c>
      <c r="P339" s="182">
        <v>533.16999999999996</v>
      </c>
      <c r="Q339" s="182">
        <f>IF(P339=0,0,IF(H339=0,((IF($R$2270=2021,VLOOKUP(A339,'SEE - 2021'!$A$6:$E$1681,5,0),(IF($R$2270=2022,VLOOKUP(A339,'SEE - 2022'!$A$6:$E$1791,5,0),(IF($R$2270=2023,VLOOKUP(A339,'SEE - 2023'!$A$6:$E$1796,5,0),0)))))*(1-$AC$5))),H339))</f>
        <v>34.651520000000005</v>
      </c>
      <c r="R339" s="182">
        <f>P339*Q339</f>
        <v>18475.150918400002</v>
      </c>
      <c r="S339" s="182">
        <f>P339</f>
        <v>533.16999999999996</v>
      </c>
      <c r="T339" s="182"/>
      <c r="U339" s="182">
        <f>S339*T339</f>
        <v>0</v>
      </c>
      <c r="V339" s="771"/>
      <c r="W339" s="772"/>
      <c r="X339" s="772"/>
      <c r="Y339" s="772"/>
      <c r="Z339" s="772"/>
      <c r="AA339" s="772"/>
    </row>
    <row r="340" spans="1:27" s="50" customFormat="1" ht="141.75" x14ac:dyDescent="0.25">
      <c r="A340" s="24"/>
      <c r="B340" s="25" t="s">
        <v>1437</v>
      </c>
      <c r="C340" s="21"/>
      <c r="D340" s="233"/>
      <c r="E340" s="229"/>
      <c r="F340" s="23"/>
      <c r="G340" s="30"/>
      <c r="H340" s="229"/>
      <c r="I340" s="23"/>
      <c r="J340" s="30"/>
      <c r="K340" s="22"/>
      <c r="L340" s="23"/>
      <c r="M340" s="30"/>
      <c r="N340" s="22"/>
      <c r="O340" s="23"/>
      <c r="P340" s="233"/>
      <c r="Q340" s="22"/>
      <c r="R340" s="23"/>
      <c r="S340" s="30"/>
      <c r="T340" s="22"/>
      <c r="U340" s="23"/>
      <c r="AA340" s="116"/>
    </row>
    <row r="341" spans="1:27" s="50" customFormat="1" ht="18.75" x14ac:dyDescent="0.25">
      <c r="A341" s="24"/>
      <c r="B341" s="25"/>
      <c r="C341" s="21"/>
      <c r="D341" s="233"/>
      <c r="E341" s="229"/>
      <c r="F341" s="23"/>
      <c r="G341" s="30"/>
      <c r="H341" s="229"/>
      <c r="I341" s="23"/>
      <c r="J341" s="30"/>
      <c r="K341" s="22"/>
      <c r="L341" s="23"/>
      <c r="M341" s="30"/>
      <c r="N341" s="22"/>
      <c r="O341" s="23"/>
      <c r="P341" s="233"/>
      <c r="Q341" s="22"/>
      <c r="R341" s="23"/>
      <c r="S341" s="30"/>
      <c r="T341" s="22"/>
      <c r="U341" s="23"/>
      <c r="AA341" s="116"/>
    </row>
    <row r="342" spans="1:27" s="50" customFormat="1" ht="47.25" hidden="1" x14ac:dyDescent="0.25">
      <c r="A342" s="19" t="s">
        <v>181</v>
      </c>
      <c r="B342" s="130" t="s">
        <v>1370</v>
      </c>
      <c r="C342" s="124" t="s">
        <v>8</v>
      </c>
      <c r="D342" s="182"/>
      <c r="E342" s="182">
        <f>IF(D342=0,0,(IF($R$2270=2021,VLOOKUP(A342,'SEE - 2021'!$A$6:$E$1681,5,0),(IF($R$2270=2022,VLOOKUP(A342,'SEE - 2022'!$A$6:$E$1791,5,0),(IF($R$2270=2023,VLOOKUP(A342,'SEE - 2023'!$A$6:$E$1796,5,0),0)))))))</f>
        <v>0</v>
      </c>
      <c r="F342" s="182">
        <f>D342*E342</f>
        <v>0</v>
      </c>
      <c r="G342" s="184">
        <f>D342</f>
        <v>0</v>
      </c>
      <c r="H342" s="182">
        <f>E342*0.928</f>
        <v>0</v>
      </c>
      <c r="I342" s="182">
        <f>G342*H342</f>
        <v>0</v>
      </c>
      <c r="J342" s="182">
        <f>IF(P342&gt;G342,P342-G342,0)</f>
        <v>0</v>
      </c>
      <c r="K342" s="182">
        <f>IF(P342&gt;G342,Q342,0)</f>
        <v>0</v>
      </c>
      <c r="L342" s="182">
        <f>J342*K342</f>
        <v>0</v>
      </c>
      <c r="M342" s="182">
        <f>IF(P342&lt;G342,G342-P342,0)</f>
        <v>0</v>
      </c>
      <c r="N342" s="182">
        <f>IF(P342=0,H342,IF(P342&lt;G342,Q342,0))</f>
        <v>0</v>
      </c>
      <c r="O342" s="182">
        <f>M342*N342</f>
        <v>0</v>
      </c>
      <c r="P342" s="182"/>
      <c r="Q342" s="182">
        <f>IF(P342=0,0,IF(H342=0,((IF($R$2270=2021,VLOOKUP(A342,'SEE - 2021'!$A$6:$E$1681,5,0),(IF($R$2270=2022,VLOOKUP(A342,'SEE - 2022'!$A$6:$E$1791,5,0),(IF($R$2270=2023,VLOOKUP(A342,'SEE - 2023'!$A$6:$E$1796,5,0),0)))))*(1-$AC$5))),H342))</f>
        <v>0</v>
      </c>
      <c r="R342" s="182">
        <f>P342*Q342</f>
        <v>0</v>
      </c>
      <c r="S342" s="182">
        <f>P342</f>
        <v>0</v>
      </c>
      <c r="T342" s="182"/>
      <c r="U342" s="182">
        <f>S342*T342</f>
        <v>0</v>
      </c>
      <c r="V342" s="128"/>
      <c r="W342" s="128"/>
      <c r="X342" s="128"/>
      <c r="Y342" s="128"/>
      <c r="Z342" s="128"/>
      <c r="AA342" s="129"/>
    </row>
    <row r="343" spans="1:27" s="50" customFormat="1" ht="173.25" hidden="1" x14ac:dyDescent="0.25">
      <c r="A343" s="24"/>
      <c r="B343" s="25" t="s">
        <v>1589</v>
      </c>
      <c r="C343" s="21"/>
      <c r="D343" s="233"/>
      <c r="E343" s="229"/>
      <c r="F343" s="23"/>
      <c r="G343" s="30"/>
      <c r="H343" s="229"/>
      <c r="I343" s="23"/>
      <c r="J343" s="30"/>
      <c r="K343" s="22"/>
      <c r="L343" s="23"/>
      <c r="M343" s="30"/>
      <c r="N343" s="22"/>
      <c r="O343" s="23"/>
      <c r="P343" s="233"/>
      <c r="Q343" s="22"/>
      <c r="R343" s="23"/>
      <c r="S343" s="30"/>
      <c r="T343" s="22"/>
      <c r="U343" s="23"/>
      <c r="AA343" s="116"/>
    </row>
    <row r="344" spans="1:27" s="50" customFormat="1" ht="18.75" hidden="1" x14ac:dyDescent="0.25">
      <c r="A344" s="24"/>
      <c r="B344" s="25"/>
      <c r="C344" s="21"/>
      <c r="D344" s="233"/>
      <c r="E344" s="229"/>
      <c r="F344" s="23"/>
      <c r="G344" s="30"/>
      <c r="H344" s="229"/>
      <c r="I344" s="23"/>
      <c r="J344" s="30"/>
      <c r="K344" s="22"/>
      <c r="L344" s="23"/>
      <c r="M344" s="30"/>
      <c r="N344" s="22"/>
      <c r="O344" s="23"/>
      <c r="P344" s="233"/>
      <c r="Q344" s="22"/>
      <c r="R344" s="23"/>
      <c r="S344" s="30"/>
      <c r="T344" s="22"/>
      <c r="U344" s="23"/>
      <c r="AA344" s="116"/>
    </row>
    <row r="345" spans="1:27" s="50" customFormat="1" ht="18.75" hidden="1" x14ac:dyDescent="0.25">
      <c r="A345" s="19" t="s">
        <v>182</v>
      </c>
      <c r="B345" s="130" t="s">
        <v>183</v>
      </c>
      <c r="C345" s="124" t="s">
        <v>8</v>
      </c>
      <c r="D345" s="182"/>
      <c r="E345" s="182">
        <f>IF(D345=0,0,(IF($R$2270=2021,VLOOKUP(A345,'SEE - 2021'!$A$6:$E$1681,5,0),(IF($R$2270=2022,VLOOKUP(A345,'SEE - 2022'!$A$6:$E$1791,5,0),(IF($R$2270=2023,VLOOKUP(A345,'SEE - 2023'!$A$6:$E$1796,5,0),0)))))))</f>
        <v>0</v>
      </c>
      <c r="F345" s="182">
        <f>D345*E345</f>
        <v>0</v>
      </c>
      <c r="G345" s="184">
        <f>D345</f>
        <v>0</v>
      </c>
      <c r="H345" s="182">
        <f>E345*0.928</f>
        <v>0</v>
      </c>
      <c r="I345" s="182">
        <f>G345*H345</f>
        <v>0</v>
      </c>
      <c r="J345" s="182">
        <f>IF(P345&gt;G345,P345-G345,0)</f>
        <v>0</v>
      </c>
      <c r="K345" s="182">
        <f>IF(P345&gt;G345,Q345,0)</f>
        <v>0</v>
      </c>
      <c r="L345" s="182">
        <f>J345*K345</f>
        <v>0</v>
      </c>
      <c r="M345" s="182">
        <f>IF(P345&lt;G345,G345-P345,0)</f>
        <v>0</v>
      </c>
      <c r="N345" s="182">
        <f>IF(P345=0,H345,IF(P345&lt;G345,Q345,0))</f>
        <v>0</v>
      </c>
      <c r="O345" s="182">
        <f>M345*N345</f>
        <v>0</v>
      </c>
      <c r="P345" s="182"/>
      <c r="Q345" s="182">
        <f>IF(P345=0,0,IF(H345=0,((IF($R$2270=2021,VLOOKUP(A345,'SEE - 2021'!$A$6:$E$1681,5,0),(IF($R$2270=2022,VLOOKUP(A345,'SEE - 2022'!$A$6:$E$1791,5,0),(IF($R$2270=2023,VLOOKUP(A345,'SEE - 2023'!$A$6:$E$1796,5,0),0)))))*(1-$AC$5))),H345))</f>
        <v>0</v>
      </c>
      <c r="R345" s="182">
        <f>P345*Q345</f>
        <v>0</v>
      </c>
      <c r="S345" s="182">
        <f>P345</f>
        <v>0</v>
      </c>
      <c r="T345" s="182"/>
      <c r="U345" s="182">
        <f>S345*T345</f>
        <v>0</v>
      </c>
      <c r="V345" s="128"/>
      <c r="W345" s="128"/>
      <c r="X345" s="128"/>
      <c r="Y345" s="128"/>
      <c r="Z345" s="128"/>
      <c r="AA345" s="129"/>
    </row>
    <row r="346" spans="1:27" s="50" customFormat="1" ht="94.5" hidden="1" x14ac:dyDescent="0.25">
      <c r="A346" s="24"/>
      <c r="B346" s="25" t="s">
        <v>1438</v>
      </c>
      <c r="C346" s="21"/>
      <c r="D346" s="233"/>
      <c r="E346" s="229"/>
      <c r="F346" s="23"/>
      <c r="G346" s="30"/>
      <c r="H346" s="229"/>
      <c r="I346" s="23"/>
      <c r="J346" s="30"/>
      <c r="K346" s="22"/>
      <c r="L346" s="23"/>
      <c r="M346" s="30"/>
      <c r="N346" s="22"/>
      <c r="O346" s="23"/>
      <c r="P346" s="233"/>
      <c r="Q346" s="22"/>
      <c r="R346" s="23"/>
      <c r="S346" s="30"/>
      <c r="T346" s="22"/>
      <c r="U346" s="23"/>
      <c r="AA346" s="116"/>
    </row>
    <row r="347" spans="1:27" s="50" customFormat="1" ht="18.75" hidden="1" x14ac:dyDescent="0.25">
      <c r="A347" s="24"/>
      <c r="B347" s="25"/>
      <c r="C347" s="21"/>
      <c r="D347" s="233"/>
      <c r="E347" s="229"/>
      <c r="F347" s="23"/>
      <c r="G347" s="30"/>
      <c r="H347" s="229"/>
      <c r="I347" s="23"/>
      <c r="J347" s="30"/>
      <c r="K347" s="22"/>
      <c r="L347" s="23"/>
      <c r="M347" s="30"/>
      <c r="N347" s="22"/>
      <c r="O347" s="23"/>
      <c r="P347" s="233"/>
      <c r="Q347" s="22"/>
      <c r="R347" s="23"/>
      <c r="S347" s="30"/>
      <c r="T347" s="22"/>
      <c r="U347" s="23"/>
      <c r="AA347" s="116"/>
    </row>
    <row r="348" spans="1:27" s="50" customFormat="1" ht="21" hidden="1" x14ac:dyDescent="0.25">
      <c r="A348" s="19" t="s">
        <v>184</v>
      </c>
      <c r="B348" s="130" t="s">
        <v>185</v>
      </c>
      <c r="C348" s="124" t="s">
        <v>1435</v>
      </c>
      <c r="D348" s="182"/>
      <c r="E348" s="182">
        <f>IF(D348=0,0,(IF($R$2270=2021,VLOOKUP(A348,'SEE - 2021'!$A$6:$E$1681,5,0),(IF($R$2270=2022,VLOOKUP(A348,'SEE - 2022'!$A$6:$E$1791,5,0),(IF($R$2270=2023,VLOOKUP(A348,'SEE - 2023'!$A$6:$E$1796,5,0),0)))))))</f>
        <v>0</v>
      </c>
      <c r="F348" s="182">
        <f>D348*E348</f>
        <v>0</v>
      </c>
      <c r="G348" s="184">
        <f>D348</f>
        <v>0</v>
      </c>
      <c r="H348" s="182">
        <f>E348*0.928</f>
        <v>0</v>
      </c>
      <c r="I348" s="182">
        <f>G348*H348</f>
        <v>0</v>
      </c>
      <c r="J348" s="182">
        <f>IF(P348&gt;G348,P348-G348,0)</f>
        <v>0</v>
      </c>
      <c r="K348" s="182">
        <f>IF(P348&gt;G348,Q348,0)</f>
        <v>0</v>
      </c>
      <c r="L348" s="182">
        <f>J348*K348</f>
        <v>0</v>
      </c>
      <c r="M348" s="182">
        <f>IF(P348&lt;G348,G348-P348,0)</f>
        <v>0</v>
      </c>
      <c r="N348" s="182">
        <f>IF(P348=0,H348,IF(P348&lt;G348,Q348,0))</f>
        <v>0</v>
      </c>
      <c r="O348" s="182">
        <f>M348*N348</f>
        <v>0</v>
      </c>
      <c r="P348" s="182"/>
      <c r="Q348" s="182">
        <f>IF(P348=0,0,IF(H348=0,((IF($R$2270=2021,VLOOKUP(A348,'SEE - 2021'!$A$6:$E$1681,5,0),(IF($R$2270=2022,VLOOKUP(A348,'SEE - 2022'!$A$6:$E$1791,5,0),(IF($R$2270=2023,VLOOKUP(A348,'SEE - 2023'!$A$6:$E$1796,5,0),0)))))*(1-$AC$5))),H348))</f>
        <v>0</v>
      </c>
      <c r="R348" s="182">
        <f>P348*Q348</f>
        <v>0</v>
      </c>
      <c r="S348" s="182">
        <f>P348</f>
        <v>0</v>
      </c>
      <c r="T348" s="182"/>
      <c r="U348" s="182">
        <f>S348*T348</f>
        <v>0</v>
      </c>
      <c r="V348" s="128"/>
      <c r="W348" s="128"/>
      <c r="X348" s="128"/>
      <c r="Y348" s="128"/>
      <c r="Z348" s="128"/>
      <c r="AA348" s="129"/>
    </row>
    <row r="349" spans="1:27" s="50" customFormat="1" ht="94.5" hidden="1" x14ac:dyDescent="0.25">
      <c r="A349" s="24"/>
      <c r="B349" s="25" t="s">
        <v>1439</v>
      </c>
      <c r="C349" s="21"/>
      <c r="D349" s="233"/>
      <c r="E349" s="229"/>
      <c r="F349" s="23"/>
      <c r="G349" s="30"/>
      <c r="H349" s="229"/>
      <c r="I349" s="23"/>
      <c r="J349" s="30"/>
      <c r="K349" s="22"/>
      <c r="L349" s="23"/>
      <c r="M349" s="30"/>
      <c r="N349" s="22"/>
      <c r="O349" s="23"/>
      <c r="P349" s="233"/>
      <c r="Q349" s="22"/>
      <c r="R349" s="23"/>
      <c r="S349" s="30"/>
      <c r="T349" s="22"/>
      <c r="U349" s="23"/>
      <c r="AA349" s="116"/>
    </row>
    <row r="350" spans="1:27" s="50" customFormat="1" ht="18.75" hidden="1" x14ac:dyDescent="0.25">
      <c r="A350" s="24"/>
      <c r="B350" s="25"/>
      <c r="C350" s="21"/>
      <c r="D350" s="233"/>
      <c r="E350" s="229"/>
      <c r="F350" s="23"/>
      <c r="G350" s="30"/>
      <c r="H350" s="229"/>
      <c r="I350" s="23"/>
      <c r="J350" s="30"/>
      <c r="K350" s="22"/>
      <c r="L350" s="23"/>
      <c r="M350" s="30"/>
      <c r="N350" s="22"/>
      <c r="O350" s="23"/>
      <c r="P350" s="233"/>
      <c r="Q350" s="22"/>
      <c r="R350" s="23"/>
      <c r="S350" s="30"/>
      <c r="T350" s="22"/>
      <c r="U350" s="23"/>
      <c r="AA350" s="116"/>
    </row>
    <row r="351" spans="1:27" s="50" customFormat="1" ht="21" hidden="1" x14ac:dyDescent="0.25">
      <c r="A351" s="19" t="s">
        <v>186</v>
      </c>
      <c r="B351" s="130" t="s">
        <v>187</v>
      </c>
      <c r="C351" s="124" t="s">
        <v>1435</v>
      </c>
      <c r="D351" s="182"/>
      <c r="E351" s="182">
        <f>IF(D351=0,0,(IF($R$2270=2021,VLOOKUP(A351,'SEE - 2021'!$A$6:$E$1681,5,0),(IF($R$2270=2022,VLOOKUP(A351,'SEE - 2022'!$A$6:$E$1791,5,0),(IF($R$2270=2023,VLOOKUP(A351,'SEE - 2023'!$A$6:$E$1796,5,0),0)))))))</f>
        <v>0</v>
      </c>
      <c r="F351" s="182">
        <f>D351*E351</f>
        <v>0</v>
      </c>
      <c r="G351" s="184">
        <f>D351</f>
        <v>0</v>
      </c>
      <c r="H351" s="182">
        <f>E351*0.928</f>
        <v>0</v>
      </c>
      <c r="I351" s="182">
        <f>G351*H351</f>
        <v>0</v>
      </c>
      <c r="J351" s="182">
        <f>IF(P351&gt;G351,P351-G351,0)</f>
        <v>0</v>
      </c>
      <c r="K351" s="182">
        <f>IF(P351&gt;G351,Q351,0)</f>
        <v>0</v>
      </c>
      <c r="L351" s="182">
        <f>J351*K351</f>
        <v>0</v>
      </c>
      <c r="M351" s="182">
        <f>IF(P351&lt;G351,G351-P351,0)</f>
        <v>0</v>
      </c>
      <c r="N351" s="182">
        <f>IF(P351=0,H351,IF(P351&lt;G351,Q351,0))</f>
        <v>0</v>
      </c>
      <c r="O351" s="182">
        <f>M351*N351</f>
        <v>0</v>
      </c>
      <c r="P351" s="182"/>
      <c r="Q351" s="182">
        <f>IF(P351=0,0,IF(H351=0,((IF($R$2270=2021,VLOOKUP(A351,'SEE - 2021'!$A$6:$E$1681,5,0),(IF($R$2270=2022,VLOOKUP(A351,'SEE - 2022'!$A$6:$E$1791,5,0),(IF($R$2270=2023,VLOOKUP(A351,'SEE - 2023'!$A$6:$E$1796,5,0),0)))))*(1-$AC$5))),H351))</f>
        <v>0</v>
      </c>
      <c r="R351" s="182">
        <f>P351*Q351</f>
        <v>0</v>
      </c>
      <c r="S351" s="182">
        <f>P351</f>
        <v>0</v>
      </c>
      <c r="T351" s="182"/>
      <c r="U351" s="182">
        <f>S351*T351</f>
        <v>0</v>
      </c>
      <c r="V351" s="128"/>
      <c r="W351" s="128"/>
      <c r="X351" s="128"/>
      <c r="Y351" s="128"/>
      <c r="Z351" s="128"/>
      <c r="AA351" s="129"/>
    </row>
    <row r="352" spans="1:27" s="50" customFormat="1" ht="94.5" hidden="1" x14ac:dyDescent="0.25">
      <c r="A352" s="24"/>
      <c r="B352" s="25" t="s">
        <v>1438</v>
      </c>
      <c r="C352" s="21"/>
      <c r="D352" s="233"/>
      <c r="E352" s="229"/>
      <c r="F352" s="23"/>
      <c r="G352" s="30"/>
      <c r="H352" s="229"/>
      <c r="I352" s="23"/>
      <c r="J352" s="30"/>
      <c r="K352" s="22"/>
      <c r="L352" s="23"/>
      <c r="M352" s="30"/>
      <c r="N352" s="22"/>
      <c r="O352" s="23"/>
      <c r="P352" s="233"/>
      <c r="Q352" s="22"/>
      <c r="R352" s="23"/>
      <c r="S352" s="30"/>
      <c r="T352" s="22"/>
      <c r="U352" s="23"/>
      <c r="AA352" s="116"/>
    </row>
    <row r="353" spans="1:27" s="50" customFormat="1" ht="18.75" hidden="1" x14ac:dyDescent="0.25">
      <c r="A353" s="24"/>
      <c r="B353" s="25"/>
      <c r="C353" s="21"/>
      <c r="D353" s="233"/>
      <c r="E353" s="229"/>
      <c r="F353" s="23"/>
      <c r="G353" s="30"/>
      <c r="H353" s="229"/>
      <c r="I353" s="23"/>
      <c r="J353" s="30"/>
      <c r="K353" s="22"/>
      <c r="L353" s="23"/>
      <c r="M353" s="30"/>
      <c r="N353" s="22"/>
      <c r="O353" s="23"/>
      <c r="P353" s="233"/>
      <c r="Q353" s="22"/>
      <c r="R353" s="23"/>
      <c r="S353" s="30"/>
      <c r="T353" s="22"/>
      <c r="U353" s="23"/>
      <c r="AA353" s="116"/>
    </row>
    <row r="354" spans="1:27" s="50" customFormat="1" ht="83.25" customHeight="1" x14ac:dyDescent="0.25">
      <c r="A354" s="19" t="s">
        <v>188</v>
      </c>
      <c r="B354" s="130" t="s">
        <v>770</v>
      </c>
      <c r="C354" s="124" t="s">
        <v>1435</v>
      </c>
      <c r="D354" s="182">
        <v>408.46</v>
      </c>
      <c r="E354" s="182">
        <f>IF(D354=0,0,(IF($R$2270=2021,VLOOKUP(A354,'SEE - 2021'!$A$6:$E$1681,5,0),(IF($R$2270=2022,VLOOKUP(A354,'SEE - 2022'!$A$6:$E$1791,5,0),(IF($R$2270=2023,VLOOKUP(A354,'SEE - 2023'!$A$6:$E$1796,5,0),0)))))))</f>
        <v>44.2</v>
      </c>
      <c r="F354" s="182">
        <f>D354*E354</f>
        <v>18053.932000000001</v>
      </c>
      <c r="G354" s="184">
        <f>D354</f>
        <v>408.46</v>
      </c>
      <c r="H354" s="182">
        <f>E354*0.928</f>
        <v>41.017600000000002</v>
      </c>
      <c r="I354" s="182">
        <f>G354*H354</f>
        <v>16754.048896</v>
      </c>
      <c r="J354" s="182">
        <f>IF(P354&gt;G354,P354-G354,0)</f>
        <v>0</v>
      </c>
      <c r="K354" s="182">
        <f>IF(P354&gt;G354,Q354,0)</f>
        <v>0</v>
      </c>
      <c r="L354" s="182">
        <f>J354*K354</f>
        <v>0</v>
      </c>
      <c r="M354" s="182">
        <f>IF(P354&lt;G354,G354-P354,0)</f>
        <v>408.46</v>
      </c>
      <c r="N354" s="182">
        <f>IF(P354=0,H354,IF(P354&lt;G354,Q354,0))</f>
        <v>41.017600000000002</v>
      </c>
      <c r="O354" s="182">
        <f>M354*N354</f>
        <v>16754.048896</v>
      </c>
      <c r="P354" s="182">
        <v>0</v>
      </c>
      <c r="Q354" s="182">
        <f>IF(P354=0,0,IF(H354=0,((IF($R$2270=2021,VLOOKUP(A354,'SEE - 2021'!$A$6:$E$1681,5,0),(IF($R$2270=2022,VLOOKUP(A354,'SEE - 2022'!$A$6:$E$1791,5,0),(IF($R$2270=2023,VLOOKUP(A354,'SEE - 2023'!$A$6:$E$1796,5,0),0)))))*(1-$AC$5))),H354))</f>
        <v>0</v>
      </c>
      <c r="R354" s="182">
        <f>P354*Q354</f>
        <v>0</v>
      </c>
      <c r="S354" s="182">
        <f>P354</f>
        <v>0</v>
      </c>
      <c r="T354" s="182"/>
      <c r="U354" s="182">
        <f>S354*T354</f>
        <v>0</v>
      </c>
      <c r="V354" s="777"/>
      <c r="W354" s="778"/>
      <c r="X354" s="778"/>
      <c r="Y354" s="778"/>
      <c r="Z354" s="778"/>
      <c r="AA354" s="779"/>
    </row>
    <row r="355" spans="1:27" s="50" customFormat="1" ht="94.5" x14ac:dyDescent="0.25">
      <c r="A355" s="24"/>
      <c r="B355" s="25" t="s">
        <v>1590</v>
      </c>
      <c r="C355" s="21"/>
      <c r="D355" s="233"/>
      <c r="E355" s="229"/>
      <c r="F355" s="23"/>
      <c r="G355" s="30"/>
      <c r="H355" s="229"/>
      <c r="I355" s="23"/>
      <c r="J355" s="30"/>
      <c r="K355" s="22"/>
      <c r="L355" s="23"/>
      <c r="M355" s="30"/>
      <c r="N355" s="22"/>
      <c r="O355" s="23"/>
      <c r="P355" s="233"/>
      <c r="Q355" s="22"/>
      <c r="R355" s="23"/>
      <c r="S355" s="30"/>
      <c r="T355" s="22"/>
      <c r="U355" s="23"/>
      <c r="AA355" s="116"/>
    </row>
    <row r="356" spans="1:27" s="50" customFormat="1" ht="18.75" x14ac:dyDescent="0.25">
      <c r="A356" s="24"/>
      <c r="B356" s="25"/>
      <c r="C356" s="21"/>
      <c r="D356" s="233"/>
      <c r="E356" s="229"/>
      <c r="F356" s="23"/>
      <c r="G356" s="30"/>
      <c r="H356" s="229"/>
      <c r="I356" s="23"/>
      <c r="J356" s="30"/>
      <c r="K356" s="22"/>
      <c r="L356" s="23"/>
      <c r="M356" s="30"/>
      <c r="N356" s="22"/>
      <c r="O356" s="23"/>
      <c r="P356" s="233"/>
      <c r="Q356" s="22"/>
      <c r="R356" s="23"/>
      <c r="S356" s="30"/>
      <c r="T356" s="22"/>
      <c r="U356" s="23"/>
      <c r="AA356" s="116"/>
    </row>
    <row r="357" spans="1:27" s="50" customFormat="1" ht="81.75" customHeight="1" x14ac:dyDescent="0.25">
      <c r="A357" s="19" t="s">
        <v>190</v>
      </c>
      <c r="B357" s="130" t="s">
        <v>189</v>
      </c>
      <c r="C357" s="124" t="s">
        <v>8</v>
      </c>
      <c r="D357" s="182">
        <v>46.82</v>
      </c>
      <c r="E357" s="182">
        <f>IF(D357=0,0,(IF($R$2270=2021,VLOOKUP(A357,'SEE - 2021'!$A$6:$E$1681,5,0),(IF($R$2270=2022,VLOOKUP(A357,'SEE - 2022'!$A$6:$E$1791,5,0),(IF($R$2270=2023,VLOOKUP(A357,'SEE - 2023'!$A$6:$E$1796,5,0),0)))))))</f>
        <v>34.21</v>
      </c>
      <c r="F357" s="182">
        <f>D357*E357</f>
        <v>1601.7121999999999</v>
      </c>
      <c r="G357" s="184">
        <f>D357</f>
        <v>46.82</v>
      </c>
      <c r="H357" s="182">
        <f>E357*0.928</f>
        <v>31.746880000000001</v>
      </c>
      <c r="I357" s="182">
        <f>G357*H357</f>
        <v>1486.3889216</v>
      </c>
      <c r="J357" s="182">
        <f>IF(P357&gt;G357,P357-G357,0)</f>
        <v>23.690000000000005</v>
      </c>
      <c r="K357" s="182">
        <f>IF(P357&gt;G357,Q357,0)</f>
        <v>31.746880000000001</v>
      </c>
      <c r="L357" s="182">
        <f>J357*K357</f>
        <v>752.08358720000012</v>
      </c>
      <c r="M357" s="182">
        <f>IF(P357&lt;G357,G357-P357,0)</f>
        <v>0</v>
      </c>
      <c r="N357" s="182">
        <f>IF(P357=0,H357,IF(P357&lt;G357,Q357,0))</f>
        <v>0</v>
      </c>
      <c r="O357" s="182">
        <f>M357*N357</f>
        <v>0</v>
      </c>
      <c r="P357" s="182">
        <v>70.510000000000005</v>
      </c>
      <c r="Q357" s="182">
        <f>IF(P357=0,0,IF(H357=0,((IF($R$2270=2021,VLOOKUP(A357,'SEE - 2021'!$A$6:$E$1681,5,0),(IF($R$2270=2022,VLOOKUP(A357,'SEE - 2022'!$A$6:$E$1791,5,0),(IF($R$2270=2023,VLOOKUP(A357,'SEE - 2023'!$A$6:$E$1796,5,0),0)))))*(1-$AC$5))),H357))</f>
        <v>31.746880000000001</v>
      </c>
      <c r="R357" s="182">
        <f>P357*Q357</f>
        <v>2238.4725088</v>
      </c>
      <c r="S357" s="182">
        <f>P357</f>
        <v>70.510000000000005</v>
      </c>
      <c r="T357" s="182"/>
      <c r="U357" s="182">
        <f>S357*T357</f>
        <v>0</v>
      </c>
      <c r="V357" s="771"/>
      <c r="W357" s="772"/>
      <c r="X357" s="772"/>
      <c r="Y357" s="772"/>
      <c r="Z357" s="772"/>
      <c r="AA357" s="772"/>
    </row>
    <row r="358" spans="1:27" s="50" customFormat="1" ht="93.75" customHeight="1" x14ac:dyDescent="0.25">
      <c r="A358" s="24"/>
      <c r="B358" s="25" t="s">
        <v>1591</v>
      </c>
      <c r="C358" s="21"/>
      <c r="D358" s="233"/>
      <c r="E358" s="229"/>
      <c r="F358" s="23"/>
      <c r="G358" s="30"/>
      <c r="H358" s="229"/>
      <c r="I358" s="23"/>
      <c r="J358" s="30"/>
      <c r="K358" s="22"/>
      <c r="L358" s="23"/>
      <c r="M358" s="30"/>
      <c r="N358" s="22"/>
      <c r="O358" s="23"/>
      <c r="P358" s="233"/>
      <c r="Q358" s="22"/>
      <c r="R358" s="23"/>
      <c r="S358" s="30"/>
      <c r="T358" s="22"/>
      <c r="U358" s="23"/>
      <c r="AA358" s="116"/>
    </row>
    <row r="359" spans="1:27" s="50" customFormat="1" ht="18.75" x14ac:dyDescent="0.25">
      <c r="A359" s="24"/>
      <c r="B359" s="25"/>
      <c r="C359" s="21"/>
      <c r="D359" s="233"/>
      <c r="E359" s="229"/>
      <c r="F359" s="23"/>
      <c r="G359" s="30"/>
      <c r="H359" s="229"/>
      <c r="I359" s="23"/>
      <c r="J359" s="30"/>
      <c r="K359" s="22"/>
      <c r="L359" s="23"/>
      <c r="M359" s="30"/>
      <c r="N359" s="22"/>
      <c r="O359" s="23"/>
      <c r="P359" s="233"/>
      <c r="Q359" s="22"/>
      <c r="R359" s="23"/>
      <c r="S359" s="30"/>
      <c r="T359" s="22"/>
      <c r="U359" s="23"/>
      <c r="AA359" s="116"/>
    </row>
    <row r="360" spans="1:27" s="50" customFormat="1" ht="31.5" x14ac:dyDescent="0.25">
      <c r="A360" s="19" t="s">
        <v>827</v>
      </c>
      <c r="B360" s="133" t="s">
        <v>1514</v>
      </c>
      <c r="C360" s="124" t="s">
        <v>8</v>
      </c>
      <c r="D360" s="182">
        <v>65.16</v>
      </c>
      <c r="E360" s="182">
        <f>IF(D360=0,0,(IF($R$2270=2021,VLOOKUP(A360,'SEE - 2021'!$A$6:$E$1681,5,0),(IF($R$2270=2022,VLOOKUP(A360,'SEE - 2022'!$A$6:$E$1791,5,0),(IF($R$2270=2023,VLOOKUP(A360,'SEE - 2023'!$A$6:$E$1796,5,0),0)))))))</f>
        <v>96.07</v>
      </c>
      <c r="F360" s="182">
        <f>D360*E360</f>
        <v>6259.9211999999989</v>
      </c>
      <c r="G360" s="184">
        <f>D360</f>
        <v>65.16</v>
      </c>
      <c r="H360" s="182">
        <f>E360*0.928</f>
        <v>89.152959999999993</v>
      </c>
      <c r="I360" s="182">
        <f>G360*H360</f>
        <v>5809.2068735999992</v>
      </c>
      <c r="J360" s="182">
        <f>IF(P360&gt;G360,P360-G360,0)</f>
        <v>0</v>
      </c>
      <c r="K360" s="182">
        <f>IF(P360&gt;G360,Q360,0)</f>
        <v>0</v>
      </c>
      <c r="L360" s="182">
        <f>J360*K360</f>
        <v>0</v>
      </c>
      <c r="M360" s="182">
        <f>IF(P360&lt;G360,G360-P360,0)</f>
        <v>0</v>
      </c>
      <c r="N360" s="182">
        <f>IF(P360=0,H360,IF(P360&lt;G360,Q360,0))</f>
        <v>0</v>
      </c>
      <c r="O360" s="182">
        <f>M360*N360</f>
        <v>0</v>
      </c>
      <c r="P360" s="182">
        <v>65.16</v>
      </c>
      <c r="Q360" s="182">
        <f>IF(P360=0,0,IF(H360=0,((IF($R$2270=2021,VLOOKUP(A360,'SEE - 2021'!$A$6:$E$1681,5,0),(IF($R$2270=2022,VLOOKUP(A360,'SEE - 2022'!$A$6:$E$1791,5,0),(IF($R$2270=2023,VLOOKUP(A360,'SEE - 2023'!$A$6:$E$1796,5,0),0)))))*(1-$AC$5))),H360))</f>
        <v>89.152959999999993</v>
      </c>
      <c r="R360" s="182">
        <f>P360*Q360</f>
        <v>5809.2068735999992</v>
      </c>
      <c r="S360" s="182">
        <f>P360</f>
        <v>65.16</v>
      </c>
      <c r="T360" s="182"/>
      <c r="U360" s="182">
        <f>S360*T360</f>
        <v>0</v>
      </c>
      <c r="V360" s="777"/>
      <c r="W360" s="778"/>
      <c r="X360" s="778"/>
      <c r="Y360" s="778"/>
      <c r="Z360" s="778"/>
      <c r="AA360" s="779"/>
    </row>
    <row r="361" spans="1:27" s="50" customFormat="1" ht="272.25" customHeight="1" x14ac:dyDescent="0.25">
      <c r="A361" s="24"/>
      <c r="B361" s="82" t="s">
        <v>1688</v>
      </c>
      <c r="C361" s="21"/>
      <c r="D361" s="233"/>
      <c r="E361" s="229"/>
      <c r="F361" s="23"/>
      <c r="G361" s="30"/>
      <c r="H361" s="229"/>
      <c r="I361" s="23"/>
      <c r="J361" s="30"/>
      <c r="K361" s="22"/>
      <c r="L361" s="23"/>
      <c r="M361" s="30"/>
      <c r="N361" s="22"/>
      <c r="O361" s="23"/>
      <c r="P361" s="233"/>
      <c r="Q361" s="22"/>
      <c r="R361" s="23"/>
      <c r="S361" s="30"/>
      <c r="T361" s="22"/>
      <c r="U361" s="23"/>
      <c r="AA361" s="116"/>
    </row>
    <row r="362" spans="1:27" s="50" customFormat="1" ht="18.75" x14ac:dyDescent="0.25">
      <c r="A362" s="24"/>
      <c r="B362" s="25"/>
      <c r="C362" s="21"/>
      <c r="D362" s="233"/>
      <c r="E362" s="229"/>
      <c r="F362" s="23"/>
      <c r="G362" s="30"/>
      <c r="H362" s="229"/>
      <c r="I362" s="23"/>
      <c r="J362" s="30"/>
      <c r="K362" s="22"/>
      <c r="L362" s="23"/>
      <c r="M362" s="30"/>
      <c r="N362" s="22"/>
      <c r="O362" s="23"/>
      <c r="P362" s="233"/>
      <c r="Q362" s="22"/>
      <c r="R362" s="23"/>
      <c r="S362" s="30"/>
      <c r="T362" s="22"/>
      <c r="U362" s="23"/>
      <c r="AA362" s="116"/>
    </row>
    <row r="363" spans="1:27" s="50" customFormat="1" ht="31.5" hidden="1" x14ac:dyDescent="0.25">
      <c r="A363" s="19" t="s">
        <v>828</v>
      </c>
      <c r="B363" s="130" t="s">
        <v>1263</v>
      </c>
      <c r="C363" s="124" t="s">
        <v>8</v>
      </c>
      <c r="D363" s="182"/>
      <c r="E363" s="182">
        <f>IF(D363=0,0,(IF($R$2270=2021,VLOOKUP(A363,'SEE - 2021'!$A$6:$E$1681,5,0),(IF($R$2270=2022,VLOOKUP(A363,'SEE - 2022'!$A$6:$E$1791,5,0),(IF($R$2270=2023,VLOOKUP(A363,'SEE - 2023'!$A$6:$E$1796,5,0),0)))))))</f>
        <v>0</v>
      </c>
      <c r="F363" s="182">
        <f>D363*E363</f>
        <v>0</v>
      </c>
      <c r="G363" s="184">
        <f>D363</f>
        <v>0</v>
      </c>
      <c r="H363" s="182">
        <f>E363*0.928</f>
        <v>0</v>
      </c>
      <c r="I363" s="182">
        <f>G363*H363</f>
        <v>0</v>
      </c>
      <c r="J363" s="182">
        <f>IF(P363&gt;G363,P363-G363,0)</f>
        <v>0</v>
      </c>
      <c r="K363" s="182">
        <f>IF(P363&gt;G363,Q363,0)</f>
        <v>0</v>
      </c>
      <c r="L363" s="182">
        <f>J363*K363</f>
        <v>0</v>
      </c>
      <c r="M363" s="182">
        <f>IF(P363&lt;G363,G363-P363,0)</f>
        <v>0</v>
      </c>
      <c r="N363" s="182">
        <f>IF(P363=0,H363,IF(P363&lt;G363,Q363,0))</f>
        <v>0</v>
      </c>
      <c r="O363" s="182">
        <f>M363*N363</f>
        <v>0</v>
      </c>
      <c r="P363" s="182"/>
      <c r="Q363" s="182">
        <f>IF(P363=0,0,IF(H363=0,((IF($R$2270=2021,VLOOKUP(A363,'SEE - 2021'!$A$6:$E$1681,5,0),(IF($R$2270=2022,VLOOKUP(A363,'SEE - 2022'!$A$6:$E$1791,5,0),(IF($R$2270=2023,VLOOKUP(A363,'SEE - 2023'!$A$6:$E$1796,5,0),0)))))*(1-$AC$5))),H363))</f>
        <v>0</v>
      </c>
      <c r="R363" s="182">
        <f>P363*Q363</f>
        <v>0</v>
      </c>
      <c r="S363" s="182">
        <f>P363</f>
        <v>0</v>
      </c>
      <c r="T363" s="182"/>
      <c r="U363" s="182">
        <f>S363*T363</f>
        <v>0</v>
      </c>
      <c r="V363" s="128"/>
      <c r="W363" s="128"/>
      <c r="X363" s="128"/>
      <c r="Y363" s="128"/>
      <c r="Z363" s="128"/>
      <c r="AA363" s="129"/>
    </row>
    <row r="364" spans="1:27" s="50" customFormat="1" ht="236.25" hidden="1" x14ac:dyDescent="0.25">
      <c r="A364" s="24"/>
      <c r="B364" s="25" t="s">
        <v>1440</v>
      </c>
      <c r="C364" s="21"/>
      <c r="D364" s="233"/>
      <c r="E364" s="229"/>
      <c r="F364" s="23"/>
      <c r="G364" s="30"/>
      <c r="H364" s="229"/>
      <c r="I364" s="23"/>
      <c r="J364" s="30"/>
      <c r="K364" s="22"/>
      <c r="L364" s="23"/>
      <c r="M364" s="30"/>
      <c r="N364" s="22"/>
      <c r="O364" s="23"/>
      <c r="P364" s="233"/>
      <c r="Q364" s="22"/>
      <c r="R364" s="23"/>
      <c r="S364" s="30"/>
      <c r="T364" s="22"/>
      <c r="U364" s="23"/>
      <c r="AA364" s="116"/>
    </row>
    <row r="365" spans="1:27" s="50" customFormat="1" ht="18.75" hidden="1" x14ac:dyDescent="0.25">
      <c r="A365" s="24"/>
      <c r="B365" s="25"/>
      <c r="C365" s="21"/>
      <c r="D365" s="233"/>
      <c r="E365" s="229"/>
      <c r="F365" s="23"/>
      <c r="G365" s="30"/>
      <c r="H365" s="229"/>
      <c r="I365" s="23"/>
      <c r="J365" s="30"/>
      <c r="K365" s="22"/>
      <c r="L365" s="23"/>
      <c r="M365" s="30"/>
      <c r="N365" s="22"/>
      <c r="O365" s="23"/>
      <c r="P365" s="233"/>
      <c r="Q365" s="22"/>
      <c r="R365" s="23"/>
      <c r="S365" s="30"/>
      <c r="T365" s="22"/>
      <c r="U365" s="23"/>
      <c r="AA365" s="116"/>
    </row>
    <row r="366" spans="1:27" s="50" customFormat="1" ht="18.75" x14ac:dyDescent="0.25">
      <c r="A366" s="19" t="s">
        <v>191</v>
      </c>
      <c r="B366" s="154" t="s">
        <v>1406</v>
      </c>
      <c r="C366" s="124"/>
      <c r="D366" s="632"/>
      <c r="E366" s="631"/>
      <c r="F366" s="127"/>
      <c r="G366" s="136"/>
      <c r="H366" s="182">
        <f t="shared" ref="H366:H367" si="2">E366*0.928</f>
        <v>0</v>
      </c>
      <c r="I366" s="127"/>
      <c r="J366" s="136"/>
      <c r="K366" s="125"/>
      <c r="L366" s="127"/>
      <c r="M366" s="136"/>
      <c r="N366" s="125"/>
      <c r="O366" s="127"/>
      <c r="P366" s="632"/>
      <c r="Q366" s="125"/>
      <c r="R366" s="127"/>
      <c r="S366" s="136"/>
      <c r="T366" s="125"/>
      <c r="U366" s="127"/>
      <c r="V366" s="128"/>
      <c r="W366" s="128"/>
      <c r="X366" s="128"/>
      <c r="Y366" s="128"/>
      <c r="Z366" s="128"/>
      <c r="AA366" s="129"/>
    </row>
    <row r="367" spans="1:27" s="50" customFormat="1" ht="37.5" customHeight="1" x14ac:dyDescent="0.25">
      <c r="A367" s="19" t="s">
        <v>192</v>
      </c>
      <c r="B367" s="130" t="s">
        <v>193</v>
      </c>
      <c r="C367" s="124" t="s">
        <v>61</v>
      </c>
      <c r="D367" s="182">
        <v>4.8</v>
      </c>
      <c r="E367" s="182">
        <f>IF(D367=0,0,(IF($R$2270=2021,VLOOKUP(A367,'SEE - 2021'!$A$6:$E$1681,5,0),(IF($R$2270=2022,VLOOKUP(A367,'SEE - 2022'!$A$6:$E$1791,5,0),(IF($R$2270=2023,VLOOKUP(A367,'SEE - 2023'!$A$6:$E$1796,5,0),0)))))))</f>
        <v>30.76</v>
      </c>
      <c r="F367" s="182">
        <f>D367*E367</f>
        <v>147.648</v>
      </c>
      <c r="G367" s="184">
        <f>D367</f>
        <v>4.8</v>
      </c>
      <c r="H367" s="182">
        <f t="shared" si="2"/>
        <v>28.545280000000002</v>
      </c>
      <c r="I367" s="182">
        <f>G367*H367</f>
        <v>137.01734400000001</v>
      </c>
      <c r="J367" s="182">
        <f>IF(P367&gt;G367,P367-G367,0)</f>
        <v>0</v>
      </c>
      <c r="K367" s="182">
        <f>IF(P367&gt;G367,Q367,0)</f>
        <v>0</v>
      </c>
      <c r="L367" s="182">
        <f>J367*K367</f>
        <v>0</v>
      </c>
      <c r="M367" s="182">
        <f>IF(P367&lt;G367,G367-P367,0)</f>
        <v>0</v>
      </c>
      <c r="N367" s="182">
        <f>IF(P367=0,H367,IF(P367&lt;G367,Q367,0))</f>
        <v>0</v>
      </c>
      <c r="O367" s="182">
        <f>M367*N367</f>
        <v>0</v>
      </c>
      <c r="P367" s="182">
        <v>4.8</v>
      </c>
      <c r="Q367" s="182">
        <f>IF(P367=0,0,IF(H367=0,((IF($R$2270=2021,VLOOKUP(A367,'SEE - 2021'!$A$6:$E$1681,5,0),(IF($R$2270=2022,VLOOKUP(A367,'SEE - 2022'!$A$6:$E$1791,5,0),(IF($R$2270=2023,VLOOKUP(A367,'SEE - 2023'!$A$6:$E$1796,5,0),0)))))*(1-$AC$5))),H367))</f>
        <v>28.545280000000002</v>
      </c>
      <c r="R367" s="182">
        <f>P367*Q367</f>
        <v>137.01734400000001</v>
      </c>
      <c r="S367" s="182">
        <f>P367</f>
        <v>4.8</v>
      </c>
      <c r="T367" s="182"/>
      <c r="U367" s="182">
        <f>S367*T367</f>
        <v>0</v>
      </c>
      <c r="V367" s="771"/>
      <c r="W367" s="772"/>
      <c r="X367" s="772"/>
      <c r="Y367" s="772"/>
      <c r="Z367" s="772"/>
      <c r="AA367" s="772"/>
    </row>
    <row r="368" spans="1:27" s="50" customFormat="1" ht="48.75" customHeight="1" x14ac:dyDescent="0.25">
      <c r="A368" s="24"/>
      <c r="B368" s="25" t="s">
        <v>1409</v>
      </c>
      <c r="C368" s="21"/>
      <c r="D368" s="233"/>
      <c r="E368" s="229"/>
      <c r="F368" s="23"/>
      <c r="G368" s="30"/>
      <c r="H368" s="229"/>
      <c r="I368" s="23"/>
      <c r="J368" s="30"/>
      <c r="K368" s="22"/>
      <c r="L368" s="23"/>
      <c r="M368" s="30"/>
      <c r="N368" s="22"/>
      <c r="O368" s="23"/>
      <c r="P368" s="233"/>
      <c r="Q368" s="22"/>
      <c r="R368" s="23"/>
      <c r="S368" s="30"/>
      <c r="T368" s="22"/>
      <c r="U368" s="23"/>
      <c r="AA368" s="116"/>
    </row>
    <row r="369" spans="1:27" s="50" customFormat="1" ht="18.75" hidden="1" x14ac:dyDescent="0.25">
      <c r="A369" s="24"/>
      <c r="B369" s="26"/>
      <c r="C369" s="21"/>
      <c r="D369" s="233"/>
      <c r="E369" s="229"/>
      <c r="F369" s="23"/>
      <c r="G369" s="30"/>
      <c r="H369" s="229"/>
      <c r="I369" s="23"/>
      <c r="J369" s="30"/>
      <c r="K369" s="22"/>
      <c r="L369" s="23"/>
      <c r="M369" s="30"/>
      <c r="N369" s="22"/>
      <c r="O369" s="23"/>
      <c r="P369" s="233"/>
      <c r="Q369" s="22"/>
      <c r="R369" s="23"/>
      <c r="S369" s="30"/>
      <c r="T369" s="22"/>
      <c r="U369" s="23"/>
      <c r="AA369" s="116"/>
    </row>
    <row r="370" spans="1:27" s="50" customFormat="1" ht="18.75" hidden="1" x14ac:dyDescent="0.25">
      <c r="A370" s="19" t="s">
        <v>194</v>
      </c>
      <c r="B370" s="130" t="s">
        <v>195</v>
      </c>
      <c r="C370" s="124" t="s">
        <v>61</v>
      </c>
      <c r="D370" s="182"/>
      <c r="E370" s="182">
        <f>IF(D370=0,0,(IF($R$2270=2021,VLOOKUP(A370,'SEE - 2021'!$A$6:$E$1681,5,0),(IF($R$2270=2022,VLOOKUP(A370,'SEE - 2022'!$A$6:$E$1791,5,0),(IF($R$2270=2023,VLOOKUP(A370,'SEE - 2023'!$A$6:$E$1796,5,0),0)))))))</f>
        <v>0</v>
      </c>
      <c r="F370" s="182">
        <f>D370*E370</f>
        <v>0</v>
      </c>
      <c r="G370" s="184">
        <f>D370</f>
        <v>0</v>
      </c>
      <c r="H370" s="182">
        <f>E370*0.928</f>
        <v>0</v>
      </c>
      <c r="I370" s="182">
        <f>G370*H370</f>
        <v>0</v>
      </c>
      <c r="J370" s="182">
        <f>IF(P370&gt;G370,P370-G370,0)</f>
        <v>0</v>
      </c>
      <c r="K370" s="182">
        <f>IF(P370&gt;G370,Q370,0)</f>
        <v>0</v>
      </c>
      <c r="L370" s="182">
        <f>J370*K370</f>
        <v>0</v>
      </c>
      <c r="M370" s="182">
        <f>IF(P370&lt;G370,G370-P370,0)</f>
        <v>0</v>
      </c>
      <c r="N370" s="182">
        <f>IF(P370=0,H370,IF(P370&lt;G370,Q370,0))</f>
        <v>0</v>
      </c>
      <c r="O370" s="182">
        <f>M370*N370</f>
        <v>0</v>
      </c>
      <c r="P370" s="182"/>
      <c r="Q370" s="182">
        <f>IF(P370=0,0,IF(H370=0,((IF($R$2270=2021,VLOOKUP(A370,'SEE - 2021'!$A$6:$E$1681,5,0),(IF($R$2270=2022,VLOOKUP(A370,'SEE - 2022'!$A$6:$E$1791,5,0),(IF($R$2270=2023,VLOOKUP(A370,'SEE - 2023'!$A$6:$E$1796,5,0),0)))))*(1-$AC$5))),H370))</f>
        <v>0</v>
      </c>
      <c r="R370" s="182">
        <f>P370*Q370</f>
        <v>0</v>
      </c>
      <c r="S370" s="182">
        <f>P370</f>
        <v>0</v>
      </c>
      <c r="T370" s="182"/>
      <c r="U370" s="182">
        <f>S370*T370</f>
        <v>0</v>
      </c>
      <c r="V370" s="128"/>
      <c r="W370" s="128"/>
      <c r="X370" s="128"/>
      <c r="Y370" s="128"/>
      <c r="Z370" s="128"/>
      <c r="AA370" s="129"/>
    </row>
    <row r="371" spans="1:27" s="50" customFormat="1" ht="79.5" hidden="1" customHeight="1" x14ac:dyDescent="0.25">
      <c r="A371" s="24"/>
      <c r="B371" s="25" t="s">
        <v>196</v>
      </c>
      <c r="C371" s="21"/>
      <c r="D371" s="233"/>
      <c r="E371" s="229"/>
      <c r="F371" s="23"/>
      <c r="G371" s="30"/>
      <c r="H371" s="229"/>
      <c r="I371" s="23"/>
      <c r="J371" s="30"/>
      <c r="K371" s="22"/>
      <c r="L371" s="23"/>
      <c r="M371" s="30"/>
      <c r="N371" s="22"/>
      <c r="O371" s="23"/>
      <c r="P371" s="233"/>
      <c r="Q371" s="22"/>
      <c r="R371" s="23"/>
      <c r="S371" s="30"/>
      <c r="T371" s="22"/>
      <c r="U371" s="23"/>
      <c r="AA371" s="116"/>
    </row>
    <row r="372" spans="1:27" s="50" customFormat="1" ht="18.75" hidden="1" x14ac:dyDescent="0.25">
      <c r="A372" s="24"/>
      <c r="B372" s="25"/>
      <c r="C372" s="21"/>
      <c r="D372" s="233"/>
      <c r="E372" s="229"/>
      <c r="F372" s="23"/>
      <c r="G372" s="30"/>
      <c r="H372" s="229"/>
      <c r="I372" s="23"/>
      <c r="J372" s="30"/>
      <c r="K372" s="22"/>
      <c r="L372" s="23"/>
      <c r="M372" s="30"/>
      <c r="N372" s="22"/>
      <c r="O372" s="23"/>
      <c r="P372" s="233"/>
      <c r="Q372" s="22"/>
      <c r="R372" s="23"/>
      <c r="S372" s="30"/>
      <c r="T372" s="22"/>
      <c r="U372" s="23"/>
      <c r="AA372" s="116"/>
    </row>
    <row r="373" spans="1:27" s="50" customFormat="1" ht="18.75" hidden="1" x14ac:dyDescent="0.25">
      <c r="A373" s="19" t="s">
        <v>830</v>
      </c>
      <c r="B373" s="130" t="s">
        <v>767</v>
      </c>
      <c r="C373" s="124" t="s">
        <v>61</v>
      </c>
      <c r="D373" s="182"/>
      <c r="E373" s="182">
        <f>IF(D373=0,0,(IF($R$2270=2021,VLOOKUP(A373,'SEE - 2021'!$A$6:$E$1681,5,0),(IF($R$2270=2022,VLOOKUP(A373,'SEE - 2022'!$A$6:$E$1791,5,0),(IF($R$2270=2023,VLOOKUP(A373,'SEE - 2023'!$A$6:$E$1796,5,0),0)))))))</f>
        <v>0</v>
      </c>
      <c r="F373" s="182">
        <f>D373*E373</f>
        <v>0</v>
      </c>
      <c r="G373" s="184">
        <f>D373</f>
        <v>0</v>
      </c>
      <c r="H373" s="182">
        <f>E373*0.928</f>
        <v>0</v>
      </c>
      <c r="I373" s="182">
        <f>G373*H373</f>
        <v>0</v>
      </c>
      <c r="J373" s="182">
        <f>IF(P373&gt;G373,P373-G373,0)</f>
        <v>0</v>
      </c>
      <c r="K373" s="182">
        <f>IF(P373&gt;G373,Q373,0)</f>
        <v>0</v>
      </c>
      <c r="L373" s="182">
        <f>J373*K373</f>
        <v>0</v>
      </c>
      <c r="M373" s="182">
        <f>IF(P373&lt;G373,G373-P373,0)</f>
        <v>0</v>
      </c>
      <c r="N373" s="182">
        <f>IF(P373=0,H373,IF(P373&lt;G373,Q373,0))</f>
        <v>0</v>
      </c>
      <c r="O373" s="182">
        <f>M373*N373</f>
        <v>0</v>
      </c>
      <c r="P373" s="182"/>
      <c r="Q373" s="182">
        <f>IF(P373=0,0,IF(H373=0,((IF($R$2270=2021,VLOOKUP(A373,'SEE - 2021'!$A$6:$E$1681,5,0),(IF($R$2270=2022,VLOOKUP(A373,'SEE - 2022'!$A$6:$E$1791,5,0),(IF($R$2270=2023,VLOOKUP(A373,'SEE - 2023'!$A$6:$E$1796,5,0),0)))))*(1-$AC$5))),H373))</f>
        <v>0</v>
      </c>
      <c r="R373" s="182">
        <f>P373*Q373</f>
        <v>0</v>
      </c>
      <c r="S373" s="182">
        <f>P373</f>
        <v>0</v>
      </c>
      <c r="T373" s="182"/>
      <c r="U373" s="182">
        <f>S373*T373</f>
        <v>0</v>
      </c>
      <c r="V373" s="128"/>
      <c r="W373" s="128"/>
      <c r="X373" s="128"/>
      <c r="Y373" s="128"/>
      <c r="Z373" s="128"/>
      <c r="AA373" s="129"/>
    </row>
    <row r="374" spans="1:27" s="96" customFormat="1" ht="78.75" hidden="1" x14ac:dyDescent="0.25">
      <c r="A374" s="57"/>
      <c r="B374" s="25" t="s">
        <v>831</v>
      </c>
      <c r="C374" s="21"/>
      <c r="D374" s="233"/>
      <c r="E374" s="229"/>
      <c r="F374" s="23"/>
      <c r="G374" s="30"/>
      <c r="H374" s="229"/>
      <c r="I374" s="23"/>
      <c r="J374" s="30"/>
      <c r="K374" s="22"/>
      <c r="L374" s="23"/>
      <c r="M374" s="30"/>
      <c r="N374" s="22"/>
      <c r="O374" s="23"/>
      <c r="P374" s="233"/>
      <c r="Q374" s="22"/>
      <c r="R374" s="23"/>
      <c r="S374" s="30"/>
      <c r="T374" s="22"/>
      <c r="U374" s="23"/>
      <c r="AA374" s="117"/>
    </row>
    <row r="375" spans="1:27" s="96" customFormat="1" ht="18.75" hidden="1" x14ac:dyDescent="0.25">
      <c r="A375" s="57"/>
      <c r="B375" s="25"/>
      <c r="C375" s="21"/>
      <c r="D375" s="233"/>
      <c r="E375" s="229"/>
      <c r="F375" s="23"/>
      <c r="G375" s="30"/>
      <c r="H375" s="229"/>
      <c r="I375" s="23"/>
      <c r="J375" s="30"/>
      <c r="K375" s="22"/>
      <c r="L375" s="23"/>
      <c r="M375" s="30"/>
      <c r="N375" s="22"/>
      <c r="O375" s="23"/>
      <c r="P375" s="233"/>
      <c r="Q375" s="22"/>
      <c r="R375" s="23"/>
      <c r="S375" s="30"/>
      <c r="T375" s="22"/>
      <c r="U375" s="23"/>
      <c r="AA375" s="117"/>
    </row>
    <row r="376" spans="1:27" s="50" customFormat="1" ht="18.75" hidden="1" x14ac:dyDescent="0.25">
      <c r="A376" s="19" t="s">
        <v>832</v>
      </c>
      <c r="B376" s="130" t="s">
        <v>1407</v>
      </c>
      <c r="C376" s="124" t="s">
        <v>61</v>
      </c>
      <c r="D376" s="182"/>
      <c r="E376" s="182">
        <f>IF(D376=0,0,(IF($R$2270=2021,VLOOKUP(A376,'SEE - 2021'!$A$6:$E$1681,5,0),(IF($R$2270=2022,VLOOKUP(A376,'SEE - 2022'!$A$6:$E$1791,5,0),(IF($R$2270=2023,VLOOKUP(A376,'SEE - 2023'!$A$6:$E$1796,5,0),0)))))))</f>
        <v>0</v>
      </c>
      <c r="F376" s="182">
        <f>D376*E376</f>
        <v>0</v>
      </c>
      <c r="G376" s="184">
        <f>D376</f>
        <v>0</v>
      </c>
      <c r="H376" s="182">
        <f>E376*0.928</f>
        <v>0</v>
      </c>
      <c r="I376" s="182">
        <f>G376*H376</f>
        <v>0</v>
      </c>
      <c r="J376" s="182">
        <f>IF(P376&gt;G376,P376-G376,0)</f>
        <v>0</v>
      </c>
      <c r="K376" s="182">
        <f>IF(P376&gt;G376,Q376,0)</f>
        <v>0</v>
      </c>
      <c r="L376" s="182">
        <f>J376*K376</f>
        <v>0</v>
      </c>
      <c r="M376" s="182">
        <f>IF(P376&lt;G376,G376-P376,0)</f>
        <v>0</v>
      </c>
      <c r="N376" s="182">
        <f>IF(P376=0,H376,IF(P376&lt;G376,Q376,0))</f>
        <v>0</v>
      </c>
      <c r="O376" s="182">
        <f>M376*N376</f>
        <v>0</v>
      </c>
      <c r="P376" s="182"/>
      <c r="Q376" s="182">
        <f>IF(P376=0,0,IF(H376=0,((IF($R$2270=2021,VLOOKUP(A376,'SEE - 2021'!$A$6:$E$1681,5,0),(IF($R$2270=2022,VLOOKUP(A376,'SEE - 2022'!$A$6:$E$1791,5,0),(IF($R$2270=2023,VLOOKUP(A376,'SEE - 2023'!$A$6:$E$1796,5,0),0)))))*(1-$AC$5))),H376))</f>
        <v>0</v>
      </c>
      <c r="R376" s="182">
        <f>P376*Q376</f>
        <v>0</v>
      </c>
      <c r="S376" s="182">
        <f>P376</f>
        <v>0</v>
      </c>
      <c r="T376" s="182"/>
      <c r="U376" s="182">
        <f>S376*T376</f>
        <v>0</v>
      </c>
      <c r="V376" s="128"/>
      <c r="W376" s="128"/>
      <c r="X376" s="128"/>
      <c r="Y376" s="128"/>
      <c r="Z376" s="128"/>
      <c r="AA376" s="129"/>
    </row>
    <row r="377" spans="1:27" s="50" customFormat="1" ht="126" hidden="1" x14ac:dyDescent="0.25">
      <c r="A377" s="24"/>
      <c r="B377" s="25" t="s">
        <v>829</v>
      </c>
      <c r="C377" s="21"/>
      <c r="D377" s="233"/>
      <c r="E377" s="229"/>
      <c r="F377" s="23"/>
      <c r="G377" s="30"/>
      <c r="H377" s="229"/>
      <c r="I377" s="23"/>
      <c r="J377" s="30"/>
      <c r="K377" s="22"/>
      <c r="L377" s="23"/>
      <c r="M377" s="30"/>
      <c r="N377" s="22"/>
      <c r="O377" s="23"/>
      <c r="P377" s="233"/>
      <c r="Q377" s="22"/>
      <c r="R377" s="23"/>
      <c r="S377" s="30"/>
      <c r="T377" s="22"/>
      <c r="U377" s="23"/>
      <c r="AA377" s="116"/>
    </row>
    <row r="378" spans="1:27" s="50" customFormat="1" ht="18.75" hidden="1" x14ac:dyDescent="0.25">
      <c r="A378" s="24"/>
      <c r="B378" s="26"/>
      <c r="C378" s="21"/>
      <c r="D378" s="233"/>
      <c r="E378" s="229"/>
      <c r="F378" s="23"/>
      <c r="G378" s="30"/>
      <c r="H378" s="229"/>
      <c r="I378" s="23"/>
      <c r="J378" s="30"/>
      <c r="K378" s="22"/>
      <c r="L378" s="23"/>
      <c r="M378" s="30"/>
      <c r="N378" s="22"/>
      <c r="O378" s="23"/>
      <c r="P378" s="233"/>
      <c r="Q378" s="22"/>
      <c r="R378" s="23"/>
      <c r="S378" s="30"/>
      <c r="T378" s="22"/>
      <c r="U378" s="23"/>
      <c r="AA378" s="116"/>
    </row>
    <row r="379" spans="1:27" s="50" customFormat="1" ht="31.5" hidden="1" x14ac:dyDescent="0.25">
      <c r="A379" s="19" t="s">
        <v>833</v>
      </c>
      <c r="B379" s="130" t="s">
        <v>1408</v>
      </c>
      <c r="C379" s="124" t="s">
        <v>61</v>
      </c>
      <c r="D379" s="182"/>
      <c r="E379" s="182">
        <f>IF(D379=0,0,(IF($R$2270=2021,VLOOKUP(A379,'SEE - 2021'!$A$6:$E$1681,5,0),(IF($R$2270=2022,VLOOKUP(A379,'SEE - 2022'!$A$6:$E$1791,5,0),(IF($R$2270=2023,VLOOKUP(A379,'SEE - 2023'!$A$6:$E$1796,5,0),0)))))))</f>
        <v>0</v>
      </c>
      <c r="F379" s="182">
        <f>D379*E379</f>
        <v>0</v>
      </c>
      <c r="G379" s="184">
        <f>D379</f>
        <v>0</v>
      </c>
      <c r="H379" s="182">
        <f>E379*0.928</f>
        <v>0</v>
      </c>
      <c r="I379" s="182">
        <f>G379*H379</f>
        <v>0</v>
      </c>
      <c r="J379" s="182">
        <f>IF(P379&gt;G379,P379-G379,0)</f>
        <v>0</v>
      </c>
      <c r="K379" s="182">
        <f>IF(P379&gt;G379,Q379,0)</f>
        <v>0</v>
      </c>
      <c r="L379" s="182">
        <f>J379*K379</f>
        <v>0</v>
      </c>
      <c r="M379" s="182">
        <f>IF(P379&lt;G379,G379-P379,0)</f>
        <v>0</v>
      </c>
      <c r="N379" s="182">
        <f>IF(P379=0,H379,IF(P379&lt;G379,Q379,0))</f>
        <v>0</v>
      </c>
      <c r="O379" s="182">
        <f>M379*N379</f>
        <v>0</v>
      </c>
      <c r="P379" s="182"/>
      <c r="Q379" s="182">
        <f>IF(P379=0,0,IF(H379=0,((IF($R$2270=2021,VLOOKUP(A379,'SEE - 2021'!$A$6:$E$1681,5,0),(IF($R$2270=2022,VLOOKUP(A379,'SEE - 2022'!$A$6:$E$1791,5,0),(IF($R$2270=2023,VLOOKUP(A379,'SEE - 2023'!$A$6:$E$1796,5,0),0)))))*(1-$AC$5))),H379))</f>
        <v>0</v>
      </c>
      <c r="R379" s="182">
        <f>P379*Q379</f>
        <v>0</v>
      </c>
      <c r="S379" s="182">
        <f>P379</f>
        <v>0</v>
      </c>
      <c r="T379" s="182"/>
      <c r="U379" s="182">
        <f>S379*T379</f>
        <v>0</v>
      </c>
      <c r="V379" s="128"/>
      <c r="W379" s="128"/>
      <c r="X379" s="128"/>
      <c r="Y379" s="128"/>
      <c r="Z379" s="128"/>
      <c r="AA379" s="129"/>
    </row>
    <row r="380" spans="1:27" s="50" customFormat="1" ht="47.25" hidden="1" x14ac:dyDescent="0.25">
      <c r="A380" s="24"/>
      <c r="B380" s="25" t="s">
        <v>1410</v>
      </c>
      <c r="C380" s="21"/>
      <c r="D380" s="233"/>
      <c r="E380" s="229"/>
      <c r="F380" s="23"/>
      <c r="G380" s="30"/>
      <c r="H380" s="229"/>
      <c r="I380" s="23"/>
      <c r="J380" s="30"/>
      <c r="K380" s="22"/>
      <c r="L380" s="23"/>
      <c r="M380" s="30"/>
      <c r="N380" s="22"/>
      <c r="O380" s="23"/>
      <c r="P380" s="233"/>
      <c r="Q380" s="22"/>
      <c r="R380" s="23"/>
      <c r="S380" s="30"/>
      <c r="T380" s="22"/>
      <c r="U380" s="23"/>
      <c r="AA380" s="116"/>
    </row>
    <row r="381" spans="1:27" s="50" customFormat="1" ht="18.75" hidden="1" x14ac:dyDescent="0.25">
      <c r="A381" s="24"/>
      <c r="B381" s="25"/>
      <c r="C381" s="21"/>
      <c r="D381" s="233"/>
      <c r="E381" s="229"/>
      <c r="F381" s="23"/>
      <c r="G381" s="30"/>
      <c r="H381" s="229"/>
      <c r="I381" s="23"/>
      <c r="J381" s="30"/>
      <c r="K381" s="22"/>
      <c r="L381" s="23"/>
      <c r="M381" s="30"/>
      <c r="N381" s="22"/>
      <c r="O381" s="23"/>
      <c r="P381" s="233"/>
      <c r="Q381" s="22"/>
      <c r="R381" s="23"/>
      <c r="S381" s="30"/>
      <c r="T381" s="22"/>
      <c r="U381" s="23"/>
      <c r="AA381" s="116"/>
    </row>
    <row r="382" spans="1:27" s="50" customFormat="1" ht="18.75" hidden="1" x14ac:dyDescent="0.25">
      <c r="A382" s="19" t="s">
        <v>197</v>
      </c>
      <c r="B382" s="135" t="s">
        <v>1041</v>
      </c>
      <c r="C382" s="124"/>
      <c r="D382" s="632"/>
      <c r="E382" s="631"/>
      <c r="F382" s="127"/>
      <c r="G382" s="136"/>
      <c r="H382" s="182">
        <f>E382*0.928</f>
        <v>0</v>
      </c>
      <c r="I382" s="127"/>
      <c r="J382" s="136"/>
      <c r="K382" s="125"/>
      <c r="L382" s="127"/>
      <c r="M382" s="136"/>
      <c r="N382" s="125"/>
      <c r="O382" s="127"/>
      <c r="P382" s="632"/>
      <c r="Q382" s="125"/>
      <c r="R382" s="127"/>
      <c r="S382" s="136"/>
      <c r="T382" s="125"/>
      <c r="U382" s="127"/>
      <c r="V382" s="128"/>
      <c r="W382" s="128"/>
      <c r="X382" s="128"/>
      <c r="Y382" s="128"/>
      <c r="Z382" s="128"/>
      <c r="AA382" s="129"/>
    </row>
    <row r="383" spans="1:27" s="50" customFormat="1" ht="122.25" hidden="1" customHeight="1" x14ac:dyDescent="0.25">
      <c r="A383" s="24"/>
      <c r="B383" s="25" t="s">
        <v>1264</v>
      </c>
      <c r="C383" s="21"/>
      <c r="D383" s="233"/>
      <c r="E383" s="229"/>
      <c r="F383" s="23"/>
      <c r="G383" s="30"/>
      <c r="H383" s="229"/>
      <c r="I383" s="23"/>
      <c r="J383" s="30"/>
      <c r="K383" s="22"/>
      <c r="L383" s="23"/>
      <c r="M383" s="30"/>
      <c r="N383" s="22"/>
      <c r="O383" s="23"/>
      <c r="P383" s="233"/>
      <c r="Q383" s="22"/>
      <c r="R383" s="23"/>
      <c r="S383" s="30"/>
      <c r="T383" s="22"/>
      <c r="U383" s="23"/>
      <c r="AA383" s="116"/>
    </row>
    <row r="384" spans="1:27" s="50" customFormat="1" ht="18.75" hidden="1" x14ac:dyDescent="0.25">
      <c r="A384" s="24"/>
      <c r="B384" s="25"/>
      <c r="C384" s="21"/>
      <c r="D384" s="233"/>
      <c r="E384" s="229"/>
      <c r="F384" s="23"/>
      <c r="G384" s="30"/>
      <c r="H384" s="229"/>
      <c r="I384" s="23"/>
      <c r="J384" s="30"/>
      <c r="K384" s="22"/>
      <c r="L384" s="23"/>
      <c r="M384" s="30"/>
      <c r="N384" s="22"/>
      <c r="O384" s="23"/>
      <c r="P384" s="233"/>
      <c r="Q384" s="22"/>
      <c r="R384" s="23"/>
      <c r="S384" s="30"/>
      <c r="T384" s="22"/>
      <c r="U384" s="23"/>
      <c r="AA384" s="116"/>
    </row>
    <row r="385" spans="1:27" s="50" customFormat="1" ht="18.75" hidden="1" x14ac:dyDescent="0.25">
      <c r="A385" s="19" t="s">
        <v>198</v>
      </c>
      <c r="B385" s="130" t="s">
        <v>199</v>
      </c>
      <c r="C385" s="124" t="s">
        <v>61</v>
      </c>
      <c r="D385" s="182"/>
      <c r="E385" s="182">
        <f>IF(D385=0,0,(IF($R$2270=2021,VLOOKUP(A385,'SEE - 2021'!$A$6:$E$1681,5,0),(IF($R$2270=2022,VLOOKUP(A385,'SEE - 2022'!$A$6:$E$1791,5,0),(IF($R$2270=2023,VLOOKUP(A385,'SEE - 2023'!$A$6:$E$1796,5,0),0)))))))</f>
        <v>0</v>
      </c>
      <c r="F385" s="182">
        <f>D385*E385</f>
        <v>0</v>
      </c>
      <c r="G385" s="184">
        <f>D385</f>
        <v>0</v>
      </c>
      <c r="H385" s="182">
        <f>E385*0.928</f>
        <v>0</v>
      </c>
      <c r="I385" s="182">
        <f>G385*H385</f>
        <v>0</v>
      </c>
      <c r="J385" s="182">
        <f>IF(P385&gt;G385,P385-G385,0)</f>
        <v>0</v>
      </c>
      <c r="K385" s="182">
        <f>IF(P385&gt;G385,Q385,0)</f>
        <v>0</v>
      </c>
      <c r="L385" s="182">
        <f>J385*K385</f>
        <v>0</v>
      </c>
      <c r="M385" s="182">
        <f>IF(P385&lt;G385,G385-P385,0)</f>
        <v>0</v>
      </c>
      <c r="N385" s="182">
        <f>IF(P385=0,H385,IF(P385&lt;G385,Q385,0))</f>
        <v>0</v>
      </c>
      <c r="O385" s="182">
        <f>M385*N385</f>
        <v>0</v>
      </c>
      <c r="P385" s="182"/>
      <c r="Q385" s="182">
        <f>IF(P385=0,0,IF(H385=0,((IF($R$2270=2021,VLOOKUP(A385,'SEE - 2021'!$A$6:$E$1681,5,0),(IF($R$2270=2022,VLOOKUP(A385,'SEE - 2022'!$A$6:$E$1791,5,0),(IF($R$2270=2023,VLOOKUP(A385,'SEE - 2023'!$A$6:$E$1796,5,0),0)))))*(1-$AC$5))),H385))</f>
        <v>0</v>
      </c>
      <c r="R385" s="182">
        <f>P385*Q385</f>
        <v>0</v>
      </c>
      <c r="S385" s="182">
        <f>P385</f>
        <v>0</v>
      </c>
      <c r="T385" s="182"/>
      <c r="U385" s="182">
        <f>S385*T385</f>
        <v>0</v>
      </c>
      <c r="V385" s="128"/>
      <c r="W385" s="128"/>
      <c r="X385" s="128"/>
      <c r="Y385" s="128"/>
      <c r="Z385" s="128"/>
      <c r="AA385" s="129"/>
    </row>
    <row r="386" spans="1:27" s="50" customFormat="1" ht="18.75" hidden="1" x14ac:dyDescent="0.25">
      <c r="A386" s="24"/>
      <c r="B386" s="26"/>
      <c r="C386" s="21"/>
      <c r="D386" s="233"/>
      <c r="E386" s="229"/>
      <c r="F386" s="23"/>
      <c r="G386" s="30"/>
      <c r="H386" s="229"/>
      <c r="I386" s="23"/>
      <c r="J386" s="30"/>
      <c r="K386" s="22"/>
      <c r="L386" s="23"/>
      <c r="M386" s="30"/>
      <c r="N386" s="22"/>
      <c r="O386" s="23"/>
      <c r="P386" s="233"/>
      <c r="Q386" s="22"/>
      <c r="R386" s="23"/>
      <c r="S386" s="30"/>
      <c r="T386" s="22"/>
      <c r="U386" s="23"/>
      <c r="AA386" s="116"/>
    </row>
    <row r="387" spans="1:27" s="50" customFormat="1" ht="18.75" hidden="1" x14ac:dyDescent="0.25">
      <c r="A387" s="19" t="s">
        <v>200</v>
      </c>
      <c r="B387" s="130" t="s">
        <v>201</v>
      </c>
      <c r="C387" s="124" t="s">
        <v>61</v>
      </c>
      <c r="D387" s="182"/>
      <c r="E387" s="182">
        <f>IF(D387=0,0,(IF($R$2270=2021,VLOOKUP(A387,'SEE - 2021'!$A$6:$E$1681,5,0),(IF($R$2270=2022,VLOOKUP(A387,'SEE - 2022'!$A$6:$E$1791,5,0),(IF($R$2270=2023,VLOOKUP(A387,'SEE - 2023'!$A$6:$E$1796,5,0),0)))))))</f>
        <v>0</v>
      </c>
      <c r="F387" s="182">
        <f>D387*E387</f>
        <v>0</v>
      </c>
      <c r="G387" s="184">
        <f>D387</f>
        <v>0</v>
      </c>
      <c r="H387" s="182">
        <f>E387*0.928</f>
        <v>0</v>
      </c>
      <c r="I387" s="182">
        <f>G387*H387</f>
        <v>0</v>
      </c>
      <c r="J387" s="182">
        <f>IF(P387&gt;G387,P387-G387,0)</f>
        <v>0</v>
      </c>
      <c r="K387" s="182">
        <f>IF(P387&gt;G387,Q387,0)</f>
        <v>0</v>
      </c>
      <c r="L387" s="182">
        <f>J387*K387</f>
        <v>0</v>
      </c>
      <c r="M387" s="182">
        <f>IF(P387&lt;G387,G387-P387,0)</f>
        <v>0</v>
      </c>
      <c r="N387" s="182">
        <f>IF(P387=0,H387,IF(P387&lt;G387,Q387,0))</f>
        <v>0</v>
      </c>
      <c r="O387" s="182">
        <f>M387*N387</f>
        <v>0</v>
      </c>
      <c r="P387" s="182"/>
      <c r="Q387" s="182">
        <f>IF(P387=0,0,IF(H387=0,((IF($R$2270=2021,VLOOKUP(A387,'SEE - 2021'!$A$6:$E$1681,5,0),(IF($R$2270=2022,VLOOKUP(A387,'SEE - 2022'!$A$6:$E$1791,5,0),(IF($R$2270=2023,VLOOKUP(A387,'SEE - 2023'!$A$6:$E$1796,5,0),0)))))*(1-$AC$5))),H387))</f>
        <v>0</v>
      </c>
      <c r="R387" s="182">
        <f>P387*Q387</f>
        <v>0</v>
      </c>
      <c r="S387" s="182">
        <f>P387</f>
        <v>0</v>
      </c>
      <c r="T387" s="182"/>
      <c r="U387" s="182">
        <f>S387*T387</f>
        <v>0</v>
      </c>
      <c r="V387" s="128"/>
      <c r="W387" s="128"/>
      <c r="X387" s="128"/>
      <c r="Y387" s="128"/>
      <c r="Z387" s="128"/>
      <c r="AA387" s="129"/>
    </row>
    <row r="388" spans="1:27" s="50" customFormat="1" ht="18.75" hidden="1" x14ac:dyDescent="0.25">
      <c r="A388" s="24"/>
      <c r="B388" s="26"/>
      <c r="C388" s="21"/>
      <c r="D388" s="233"/>
      <c r="E388" s="229"/>
      <c r="F388" s="23"/>
      <c r="G388" s="30"/>
      <c r="H388" s="229"/>
      <c r="I388" s="23"/>
      <c r="J388" s="30"/>
      <c r="K388" s="22"/>
      <c r="L388" s="23"/>
      <c r="M388" s="30"/>
      <c r="N388" s="22"/>
      <c r="O388" s="23"/>
      <c r="P388" s="233"/>
      <c r="Q388" s="22"/>
      <c r="R388" s="23"/>
      <c r="S388" s="30"/>
      <c r="T388" s="22"/>
      <c r="U388" s="23"/>
      <c r="AA388" s="116"/>
    </row>
    <row r="389" spans="1:27" s="50" customFormat="1" ht="18.75" hidden="1" x14ac:dyDescent="0.25">
      <c r="A389" s="19" t="s">
        <v>202</v>
      </c>
      <c r="B389" s="130" t="s">
        <v>203</v>
      </c>
      <c r="C389" s="124" t="s">
        <v>61</v>
      </c>
      <c r="D389" s="182"/>
      <c r="E389" s="182">
        <f>IF(D389=0,0,(IF($R$2270=2021,VLOOKUP(A389,'SEE - 2021'!$A$6:$E$1681,5,0),(IF($R$2270=2022,VLOOKUP(A389,'SEE - 2022'!$A$6:$E$1791,5,0),(IF($R$2270=2023,VLOOKUP(A389,'SEE - 2023'!$A$6:$E$1796,5,0),0)))))))</f>
        <v>0</v>
      </c>
      <c r="F389" s="182">
        <f>D389*E389</f>
        <v>0</v>
      </c>
      <c r="G389" s="184">
        <f>D389</f>
        <v>0</v>
      </c>
      <c r="H389" s="182">
        <f>E389*0.928</f>
        <v>0</v>
      </c>
      <c r="I389" s="182">
        <f>G389*H389</f>
        <v>0</v>
      </c>
      <c r="J389" s="182">
        <f>IF(P389&gt;G389,P389-G389,0)</f>
        <v>0</v>
      </c>
      <c r="K389" s="182">
        <f>IF(P389&gt;G389,Q389,0)</f>
        <v>0</v>
      </c>
      <c r="L389" s="182">
        <f>J389*K389</f>
        <v>0</v>
      </c>
      <c r="M389" s="182">
        <f>IF(P389&lt;G389,G389-P389,0)</f>
        <v>0</v>
      </c>
      <c r="N389" s="182">
        <f>IF(P389=0,H389,IF(P389&lt;G389,Q389,0))</f>
        <v>0</v>
      </c>
      <c r="O389" s="182">
        <f>M389*N389</f>
        <v>0</v>
      </c>
      <c r="P389" s="182"/>
      <c r="Q389" s="182">
        <f>IF(P389=0,0,IF(H389=0,((IF($R$2270=2021,VLOOKUP(A389,'SEE - 2021'!$A$6:$E$1681,5,0),(IF($R$2270=2022,VLOOKUP(A389,'SEE - 2022'!$A$6:$E$1791,5,0),(IF($R$2270=2023,VLOOKUP(A389,'SEE - 2023'!$A$6:$E$1796,5,0),0)))))*(1-$AC$5))),H389))</f>
        <v>0</v>
      </c>
      <c r="R389" s="182">
        <f>P389*Q389</f>
        <v>0</v>
      </c>
      <c r="S389" s="182">
        <f>P389</f>
        <v>0</v>
      </c>
      <c r="T389" s="182"/>
      <c r="U389" s="182">
        <f>S389*T389</f>
        <v>0</v>
      </c>
      <c r="V389" s="128"/>
      <c r="W389" s="128"/>
      <c r="X389" s="128"/>
      <c r="Y389" s="128"/>
      <c r="Z389" s="128"/>
      <c r="AA389" s="129"/>
    </row>
    <row r="390" spans="1:27" s="50" customFormat="1" ht="18.75" hidden="1" x14ac:dyDescent="0.25">
      <c r="A390" s="24"/>
      <c r="B390" s="26"/>
      <c r="C390" s="21"/>
      <c r="D390" s="233"/>
      <c r="E390" s="229"/>
      <c r="F390" s="23"/>
      <c r="G390" s="30"/>
      <c r="H390" s="229"/>
      <c r="I390" s="23"/>
      <c r="J390" s="30"/>
      <c r="K390" s="22"/>
      <c r="L390" s="23"/>
      <c r="M390" s="30"/>
      <c r="N390" s="22"/>
      <c r="O390" s="23"/>
      <c r="P390" s="233"/>
      <c r="Q390" s="22"/>
      <c r="R390" s="23"/>
      <c r="S390" s="30"/>
      <c r="T390" s="22"/>
      <c r="U390" s="23"/>
      <c r="AA390" s="116"/>
    </row>
    <row r="391" spans="1:27" s="50" customFormat="1" ht="18.75" hidden="1" x14ac:dyDescent="0.25">
      <c r="A391" s="19" t="s">
        <v>204</v>
      </c>
      <c r="B391" s="130" t="s">
        <v>205</v>
      </c>
      <c r="C391" s="124" t="s">
        <v>61</v>
      </c>
      <c r="D391" s="182"/>
      <c r="E391" s="182">
        <f>IF(D391=0,0,(IF($R$2270=2021,VLOOKUP(A391,'SEE - 2021'!$A$6:$E$1681,5,0),(IF($R$2270=2022,VLOOKUP(A391,'SEE - 2022'!$A$6:$E$1791,5,0),(IF($R$2270=2023,VLOOKUP(A391,'SEE - 2023'!$A$6:$E$1796,5,0),0)))))))</f>
        <v>0</v>
      </c>
      <c r="F391" s="182">
        <f>D391*E391</f>
        <v>0</v>
      </c>
      <c r="G391" s="184">
        <f>D391</f>
        <v>0</v>
      </c>
      <c r="H391" s="182">
        <f>E391*0.928</f>
        <v>0</v>
      </c>
      <c r="I391" s="182">
        <f>G391*H391</f>
        <v>0</v>
      </c>
      <c r="J391" s="182">
        <f>IF(P391&gt;G391,P391-G391,0)</f>
        <v>0</v>
      </c>
      <c r="K391" s="182">
        <f>IF(P391&gt;G391,Q391,0)</f>
        <v>0</v>
      </c>
      <c r="L391" s="182">
        <f>J391*K391</f>
        <v>0</v>
      </c>
      <c r="M391" s="182">
        <f>IF(P391&lt;G391,G391-P391,0)</f>
        <v>0</v>
      </c>
      <c r="N391" s="182">
        <f>IF(P391=0,H391,IF(P391&lt;G391,Q391,0))</f>
        <v>0</v>
      </c>
      <c r="O391" s="182">
        <f>M391*N391</f>
        <v>0</v>
      </c>
      <c r="P391" s="182"/>
      <c r="Q391" s="182">
        <f>IF(P391=0,0,IF(H391=0,((IF($R$2270=2021,VLOOKUP(A391,'SEE - 2021'!$A$6:$E$1681,5,0),(IF($R$2270=2022,VLOOKUP(A391,'SEE - 2022'!$A$6:$E$1791,5,0),(IF($R$2270=2023,VLOOKUP(A391,'SEE - 2023'!$A$6:$E$1796,5,0),0)))))*(1-$AC$5))),H391))</f>
        <v>0</v>
      </c>
      <c r="R391" s="182">
        <f>P391*Q391</f>
        <v>0</v>
      </c>
      <c r="S391" s="182">
        <f>P391</f>
        <v>0</v>
      </c>
      <c r="T391" s="182"/>
      <c r="U391" s="182">
        <f>S391*T391</f>
        <v>0</v>
      </c>
      <c r="V391" s="128"/>
      <c r="W391" s="128"/>
      <c r="X391" s="128"/>
      <c r="Y391" s="128"/>
      <c r="Z391" s="128"/>
      <c r="AA391" s="129"/>
    </row>
    <row r="392" spans="1:27" s="50" customFormat="1" ht="18.75" hidden="1" x14ac:dyDescent="0.25">
      <c r="A392" s="24"/>
      <c r="B392" s="26"/>
      <c r="C392" s="21"/>
      <c r="D392" s="233"/>
      <c r="E392" s="229"/>
      <c r="F392" s="23"/>
      <c r="G392" s="30"/>
      <c r="H392" s="229"/>
      <c r="I392" s="23"/>
      <c r="J392" s="30"/>
      <c r="K392" s="22"/>
      <c r="L392" s="23"/>
      <c r="M392" s="30"/>
      <c r="N392" s="22"/>
      <c r="O392" s="23"/>
      <c r="P392" s="233"/>
      <c r="Q392" s="22"/>
      <c r="R392" s="23"/>
      <c r="S392" s="30"/>
      <c r="T392" s="22"/>
      <c r="U392" s="23"/>
      <c r="AA392" s="116"/>
    </row>
    <row r="393" spans="1:27" s="50" customFormat="1" ht="18.75" hidden="1" x14ac:dyDescent="0.25">
      <c r="A393" s="19" t="s">
        <v>206</v>
      </c>
      <c r="B393" s="130" t="s">
        <v>207</v>
      </c>
      <c r="C393" s="124" t="s">
        <v>61</v>
      </c>
      <c r="D393" s="182"/>
      <c r="E393" s="182">
        <f>IF(D393=0,0,(IF($R$2270=2021,VLOOKUP(A393,'SEE - 2021'!$A$6:$E$1681,5,0),(IF($R$2270=2022,VLOOKUP(A393,'SEE - 2022'!$A$6:$E$1791,5,0),(IF($R$2270=2023,VLOOKUP(A393,'SEE - 2023'!$A$6:$E$1796,5,0),0)))))))</f>
        <v>0</v>
      </c>
      <c r="F393" s="182">
        <f>D393*E393</f>
        <v>0</v>
      </c>
      <c r="G393" s="184">
        <f>D393</f>
        <v>0</v>
      </c>
      <c r="H393" s="182">
        <f>E393*0.928</f>
        <v>0</v>
      </c>
      <c r="I393" s="182">
        <f>G393*H393</f>
        <v>0</v>
      </c>
      <c r="J393" s="182">
        <f>IF(P393&gt;G393,P393-G393,0)</f>
        <v>0</v>
      </c>
      <c r="K393" s="182">
        <f>IF(P393&gt;G393,Q393,0)</f>
        <v>0</v>
      </c>
      <c r="L393" s="182">
        <f>J393*K393</f>
        <v>0</v>
      </c>
      <c r="M393" s="182">
        <f>IF(P393&lt;G393,G393-P393,0)</f>
        <v>0</v>
      </c>
      <c r="N393" s="182">
        <f>IF(P393=0,H393,IF(P393&lt;G393,Q393,0))</f>
        <v>0</v>
      </c>
      <c r="O393" s="182">
        <f>M393*N393</f>
        <v>0</v>
      </c>
      <c r="P393" s="182"/>
      <c r="Q393" s="182">
        <f>IF(P393=0,0,IF(H393=0,((IF($R$2270=2021,VLOOKUP(A393,'SEE - 2021'!$A$6:$E$1681,5,0),(IF($R$2270=2022,VLOOKUP(A393,'SEE - 2022'!$A$6:$E$1791,5,0),(IF($R$2270=2023,VLOOKUP(A393,'SEE - 2023'!$A$6:$E$1796,5,0),0)))))*(1-$AC$5))),H393))</f>
        <v>0</v>
      </c>
      <c r="R393" s="182">
        <f>P393*Q393</f>
        <v>0</v>
      </c>
      <c r="S393" s="182">
        <f>P393</f>
        <v>0</v>
      </c>
      <c r="T393" s="182"/>
      <c r="U393" s="182">
        <f>S393*T393</f>
        <v>0</v>
      </c>
      <c r="V393" s="128"/>
      <c r="W393" s="128"/>
      <c r="X393" s="128"/>
      <c r="Y393" s="128"/>
      <c r="Z393" s="128"/>
      <c r="AA393" s="129"/>
    </row>
    <row r="394" spans="1:27" s="50" customFormat="1" ht="18.75" hidden="1" x14ac:dyDescent="0.25">
      <c r="A394" s="24"/>
      <c r="B394" s="26"/>
      <c r="C394" s="21"/>
      <c r="D394" s="233"/>
      <c r="E394" s="229"/>
      <c r="F394" s="23"/>
      <c r="G394" s="30"/>
      <c r="H394" s="229"/>
      <c r="I394" s="23"/>
      <c r="J394" s="30"/>
      <c r="K394" s="22"/>
      <c r="L394" s="23"/>
      <c r="M394" s="30"/>
      <c r="N394" s="22"/>
      <c r="O394" s="23"/>
      <c r="P394" s="233"/>
      <c r="Q394" s="22"/>
      <c r="R394" s="23"/>
      <c r="S394" s="30"/>
      <c r="T394" s="22"/>
      <c r="U394" s="23"/>
      <c r="AA394" s="116"/>
    </row>
    <row r="395" spans="1:27" s="50" customFormat="1" ht="18.75" hidden="1" x14ac:dyDescent="0.25">
      <c r="A395" s="19" t="s">
        <v>208</v>
      </c>
      <c r="B395" s="135" t="s">
        <v>209</v>
      </c>
      <c r="C395" s="124"/>
      <c r="D395" s="632"/>
      <c r="E395" s="631"/>
      <c r="F395" s="127"/>
      <c r="G395" s="136"/>
      <c r="H395" s="182">
        <f>E395*0.928</f>
        <v>0</v>
      </c>
      <c r="I395" s="127"/>
      <c r="J395" s="136"/>
      <c r="K395" s="125"/>
      <c r="L395" s="127"/>
      <c r="M395" s="136"/>
      <c r="N395" s="125"/>
      <c r="O395" s="127"/>
      <c r="P395" s="632"/>
      <c r="Q395" s="125"/>
      <c r="R395" s="127"/>
      <c r="S395" s="136"/>
      <c r="T395" s="125"/>
      <c r="U395" s="127"/>
      <c r="V395" s="128"/>
      <c r="W395" s="128"/>
      <c r="X395" s="128"/>
      <c r="Y395" s="128"/>
      <c r="Z395" s="128"/>
      <c r="AA395" s="129"/>
    </row>
    <row r="396" spans="1:27" s="50" customFormat="1" ht="67.5" hidden="1" customHeight="1" x14ac:dyDescent="0.25">
      <c r="A396" s="24"/>
      <c r="B396" s="25" t="s">
        <v>996</v>
      </c>
      <c r="C396" s="21"/>
      <c r="D396" s="233"/>
      <c r="E396" s="229"/>
      <c r="F396" s="23"/>
      <c r="G396" s="30"/>
      <c r="H396" s="229"/>
      <c r="I396" s="23"/>
      <c r="J396" s="30"/>
      <c r="K396" s="22"/>
      <c r="L396" s="23"/>
      <c r="M396" s="30"/>
      <c r="N396" s="22"/>
      <c r="O396" s="23"/>
      <c r="P396" s="233"/>
      <c r="Q396" s="22"/>
      <c r="R396" s="23"/>
      <c r="S396" s="30"/>
      <c r="T396" s="22"/>
      <c r="U396" s="23"/>
      <c r="AA396" s="116"/>
    </row>
    <row r="397" spans="1:27" s="50" customFormat="1" ht="18.75" hidden="1" x14ac:dyDescent="0.25">
      <c r="A397" s="24"/>
      <c r="B397" s="25"/>
      <c r="C397" s="21"/>
      <c r="D397" s="233"/>
      <c r="E397" s="229"/>
      <c r="F397" s="23"/>
      <c r="G397" s="30"/>
      <c r="H397" s="229"/>
      <c r="I397" s="23"/>
      <c r="J397" s="30"/>
      <c r="K397" s="22"/>
      <c r="L397" s="23"/>
      <c r="M397" s="30"/>
      <c r="N397" s="22"/>
      <c r="O397" s="23"/>
      <c r="P397" s="233"/>
      <c r="Q397" s="22"/>
      <c r="R397" s="23"/>
      <c r="S397" s="30"/>
      <c r="T397" s="22"/>
      <c r="U397" s="23"/>
      <c r="AA397" s="116"/>
    </row>
    <row r="398" spans="1:27" s="50" customFormat="1" ht="18.75" hidden="1" x14ac:dyDescent="0.25">
      <c r="A398" s="19" t="s">
        <v>210</v>
      </c>
      <c r="B398" s="130" t="s">
        <v>997</v>
      </c>
      <c r="C398" s="124" t="s">
        <v>61</v>
      </c>
      <c r="D398" s="182"/>
      <c r="E398" s="182">
        <f>IF(D398=0,0,(IF($R$2270=2021,VLOOKUP(A398,'SEE - 2021'!$A$6:$E$1681,5,0),(IF($R$2270=2022,VLOOKUP(A398,'SEE - 2022'!$A$6:$E$1791,5,0),(IF($R$2270=2023,VLOOKUP(A398,'SEE - 2023'!$A$6:$E$1796,5,0),0)))))))</f>
        <v>0</v>
      </c>
      <c r="F398" s="182">
        <f>D398*E398</f>
        <v>0</v>
      </c>
      <c r="G398" s="184">
        <f>D398</f>
        <v>0</v>
      </c>
      <c r="H398" s="182">
        <f>E398*0.928</f>
        <v>0</v>
      </c>
      <c r="I398" s="182">
        <f>G398*H398</f>
        <v>0</v>
      </c>
      <c r="J398" s="182">
        <f>IF(P398&gt;G398,P398-G398,0)</f>
        <v>0</v>
      </c>
      <c r="K398" s="182">
        <f>IF(P398&gt;G398,Q398,0)</f>
        <v>0</v>
      </c>
      <c r="L398" s="182">
        <f>J398*K398</f>
        <v>0</v>
      </c>
      <c r="M398" s="182">
        <f>IF(P398&lt;G398,G398-P398,0)</f>
        <v>0</v>
      </c>
      <c r="N398" s="182">
        <f>IF(P398=0,H398,IF(P398&lt;G398,Q398,0))</f>
        <v>0</v>
      </c>
      <c r="O398" s="182">
        <f>M398*N398</f>
        <v>0</v>
      </c>
      <c r="P398" s="182"/>
      <c r="Q398" s="182">
        <f>IF(P398=0,0,IF(H398=0,((IF($R$2270=2021,VLOOKUP(A398,'SEE - 2021'!$A$6:$E$1681,5,0),(IF($R$2270=2022,VLOOKUP(A398,'SEE - 2022'!$A$6:$E$1791,5,0),(IF($R$2270=2023,VLOOKUP(A398,'SEE - 2023'!$A$6:$E$1796,5,0),0)))))*(1-$AC$5))),H398))</f>
        <v>0</v>
      </c>
      <c r="R398" s="182">
        <f>P398*Q398</f>
        <v>0</v>
      </c>
      <c r="S398" s="182">
        <f>P398</f>
        <v>0</v>
      </c>
      <c r="T398" s="182"/>
      <c r="U398" s="182">
        <f>S398*T398</f>
        <v>0</v>
      </c>
      <c r="V398" s="128"/>
      <c r="W398" s="128"/>
      <c r="X398" s="128"/>
      <c r="Y398" s="128"/>
      <c r="Z398" s="128"/>
      <c r="AA398" s="129"/>
    </row>
    <row r="399" spans="1:27" s="50" customFormat="1" ht="18.75" hidden="1" x14ac:dyDescent="0.25">
      <c r="A399" s="24"/>
      <c r="B399" s="25"/>
      <c r="C399" s="21"/>
      <c r="D399" s="233"/>
      <c r="E399" s="229"/>
      <c r="F399" s="23"/>
      <c r="G399" s="30"/>
      <c r="H399" s="229"/>
      <c r="I399" s="23"/>
      <c r="J399" s="30"/>
      <c r="K399" s="22"/>
      <c r="L399" s="23"/>
      <c r="M399" s="30"/>
      <c r="N399" s="22"/>
      <c r="O399" s="23"/>
      <c r="P399" s="233"/>
      <c r="Q399" s="22"/>
      <c r="R399" s="23"/>
      <c r="S399" s="30"/>
      <c r="T399" s="22"/>
      <c r="U399" s="23"/>
      <c r="AA399" s="116"/>
    </row>
    <row r="400" spans="1:27" s="50" customFormat="1" ht="49.5" customHeight="1" x14ac:dyDescent="0.25">
      <c r="A400" s="19" t="s">
        <v>211</v>
      </c>
      <c r="B400" s="130" t="s">
        <v>998</v>
      </c>
      <c r="C400" s="124" t="s">
        <v>61</v>
      </c>
      <c r="D400" s="182"/>
      <c r="E400" s="182">
        <f>IF(D400=0,0,(IF($R$2270=2021,VLOOKUP(A400,'SEE - 2021'!$A$6:$E$1681,5,0),(IF($R$2270=2022,VLOOKUP(A400,'SEE - 2022'!$A$6:$E$1791,5,0),(IF($R$2270=2023,VLOOKUP(A400,'SEE - 2023'!$A$6:$E$1796,5,0),0)))))))</f>
        <v>0</v>
      </c>
      <c r="F400" s="182">
        <f>D400*E400</f>
        <v>0</v>
      </c>
      <c r="G400" s="184">
        <f>D400</f>
        <v>0</v>
      </c>
      <c r="H400" s="182">
        <f>E400*0.928</f>
        <v>0</v>
      </c>
      <c r="I400" s="182">
        <f>G400*H400</f>
        <v>0</v>
      </c>
      <c r="J400" s="182">
        <f>IF(P400&gt;G400,P400-G400,0)</f>
        <v>63.48</v>
      </c>
      <c r="K400" s="182">
        <f>IF(P400&gt;G400,Q400,0)</f>
        <v>68.709120000000013</v>
      </c>
      <c r="L400" s="182">
        <f>J400*K400</f>
        <v>4361.6549376000003</v>
      </c>
      <c r="M400" s="182">
        <f>IF(P400&lt;G400,G400-P400,0)</f>
        <v>0</v>
      </c>
      <c r="N400" s="182">
        <f>IF(P400=0,H400,IF(P400&lt;G400,Q400,0))</f>
        <v>0</v>
      </c>
      <c r="O400" s="182">
        <f>M400*N400</f>
        <v>0</v>
      </c>
      <c r="P400" s="182">
        <v>63.48</v>
      </c>
      <c r="Q400" s="182">
        <f>IF(P400=0,0,IF(H400=0,((IF($R$2270=2021,VLOOKUP(A400,'SEE - 2021'!$A$6:$E$1681,5,0),(IF($R$2270=2022,VLOOKUP(A400,'SEE - 2022'!$A$6:$E$1791,5,0),(IF($R$2270=2023,VLOOKUP(A400,'SEE - 2023'!$A$6:$E$1796,5,0),0)))))*(1-$AC$5))),H400))</f>
        <v>68.709120000000013</v>
      </c>
      <c r="R400" s="182">
        <f>P400*Q400</f>
        <v>4361.6549376000003</v>
      </c>
      <c r="S400" s="182">
        <f>P400</f>
        <v>63.48</v>
      </c>
      <c r="T400" s="182"/>
      <c r="U400" s="182">
        <f>S400*T400</f>
        <v>0</v>
      </c>
      <c r="V400" s="777"/>
      <c r="W400" s="778"/>
      <c r="X400" s="778"/>
      <c r="Y400" s="778"/>
      <c r="Z400" s="778"/>
      <c r="AA400" s="779"/>
    </row>
    <row r="401" spans="1:27" s="50" customFormat="1" ht="18.75" x14ac:dyDescent="0.25">
      <c r="A401" s="24"/>
      <c r="B401" s="26"/>
      <c r="C401" s="21"/>
      <c r="D401" s="233"/>
      <c r="E401" s="229"/>
      <c r="F401" s="23"/>
      <c r="G401" s="30"/>
      <c r="H401" s="229"/>
      <c r="I401" s="23"/>
      <c r="J401" s="30"/>
      <c r="K401" s="22"/>
      <c r="L401" s="23"/>
      <c r="M401" s="30"/>
      <c r="N401" s="22"/>
      <c r="O401" s="23"/>
      <c r="P401" s="233"/>
      <c r="Q401" s="22"/>
      <c r="R401" s="23"/>
      <c r="S401" s="30"/>
      <c r="T401" s="22"/>
      <c r="U401" s="23"/>
      <c r="AA401" s="116"/>
    </row>
    <row r="402" spans="1:27" s="50" customFormat="1" ht="18.75" hidden="1" x14ac:dyDescent="0.25">
      <c r="A402" s="19" t="s">
        <v>212</v>
      </c>
      <c r="B402" s="130" t="s">
        <v>999</v>
      </c>
      <c r="C402" s="124" t="s">
        <v>61</v>
      </c>
      <c r="D402" s="182">
        <v>0</v>
      </c>
      <c r="E402" s="182">
        <f>IF(D402=0,0,(IF($R$2270=2021,VLOOKUP(A402,'SEE - 2021'!$A$6:$E$1681,5,0),(IF($R$2270=2022,VLOOKUP(A402,'SEE - 2022'!$A$6:$E$1791,5,0),(IF($R$2270=2023,VLOOKUP(A402,'SEE - 2023'!$A$6:$E$1796,5,0),0)))))))</f>
        <v>0</v>
      </c>
      <c r="F402" s="182">
        <f>D402*E402</f>
        <v>0</v>
      </c>
      <c r="G402" s="184">
        <f>D402</f>
        <v>0</v>
      </c>
      <c r="H402" s="182">
        <f>E402*0.928</f>
        <v>0</v>
      </c>
      <c r="I402" s="182">
        <f>G402*H402</f>
        <v>0</v>
      </c>
      <c r="J402" s="182">
        <f>IF(P402&gt;G402,P402-G402,0)</f>
        <v>0</v>
      </c>
      <c r="K402" s="182">
        <f>IF(P402&gt;G402,Q402,0)</f>
        <v>0</v>
      </c>
      <c r="L402" s="182">
        <f>J402*K402</f>
        <v>0</v>
      </c>
      <c r="M402" s="182">
        <f>IF(P402&lt;G402,G402-P402,0)</f>
        <v>0</v>
      </c>
      <c r="N402" s="182">
        <f>IF(P402=0,H402,IF(P402&lt;G402,Q402,0))</f>
        <v>0</v>
      </c>
      <c r="O402" s="182">
        <f>M402*N402</f>
        <v>0</v>
      </c>
      <c r="P402" s="182"/>
      <c r="Q402" s="182">
        <f>IF(P402=0,0,IF(H402=0,((IF($R$2270=2021,VLOOKUP(A402,'SEE - 2021'!$A$6:$E$1681,5,0),(IF($R$2270=2022,VLOOKUP(A402,'SEE - 2022'!$A$6:$E$1791,5,0),(IF($R$2270=2023,VLOOKUP(A402,'SEE - 2023'!$A$6:$E$1796,5,0),0)))))*(1-$AC$5))),H402))</f>
        <v>0</v>
      </c>
      <c r="R402" s="182">
        <f>P402*Q402</f>
        <v>0</v>
      </c>
      <c r="S402" s="182">
        <f>P402</f>
        <v>0</v>
      </c>
      <c r="T402" s="182"/>
      <c r="U402" s="182">
        <f>S402*T402</f>
        <v>0</v>
      </c>
      <c r="V402" s="128"/>
      <c r="W402" s="128"/>
      <c r="X402" s="128"/>
      <c r="Y402" s="128"/>
      <c r="Z402" s="128"/>
      <c r="AA402" s="129"/>
    </row>
    <row r="403" spans="1:27" s="50" customFormat="1" ht="18.75" hidden="1" x14ac:dyDescent="0.25">
      <c r="A403" s="24"/>
      <c r="B403" s="25"/>
      <c r="C403" s="21"/>
      <c r="D403" s="233"/>
      <c r="E403" s="229"/>
      <c r="F403" s="23"/>
      <c r="G403" s="30"/>
      <c r="H403" s="229"/>
      <c r="I403" s="23"/>
      <c r="J403" s="30"/>
      <c r="K403" s="22"/>
      <c r="L403" s="23"/>
      <c r="M403" s="30"/>
      <c r="N403" s="22"/>
      <c r="O403" s="23"/>
      <c r="P403" s="233"/>
      <c r="Q403" s="22"/>
      <c r="R403" s="23"/>
      <c r="S403" s="30"/>
      <c r="T403" s="22"/>
      <c r="U403" s="23"/>
      <c r="AA403" s="116"/>
    </row>
    <row r="404" spans="1:27" s="50" customFormat="1" ht="18.75" hidden="1" x14ac:dyDescent="0.25">
      <c r="A404" s="19" t="s">
        <v>213</v>
      </c>
      <c r="B404" s="130" t="s">
        <v>1000</v>
      </c>
      <c r="C404" s="124" t="s">
        <v>61</v>
      </c>
      <c r="D404" s="182">
        <v>0</v>
      </c>
      <c r="E404" s="182">
        <f>IF(D404=0,0,(IF($R$2270=2021,VLOOKUP(A404,'SEE - 2021'!$A$6:$E$1681,5,0),(IF($R$2270=2022,VLOOKUP(A404,'SEE - 2022'!$A$6:$E$1791,5,0),(IF($R$2270=2023,VLOOKUP(A404,'SEE - 2023'!$A$6:$E$1796,5,0),0)))))))</f>
        <v>0</v>
      </c>
      <c r="F404" s="182">
        <f>D404*E404</f>
        <v>0</v>
      </c>
      <c r="G404" s="184">
        <f>D404</f>
        <v>0</v>
      </c>
      <c r="H404" s="182">
        <f>E404*0.928</f>
        <v>0</v>
      </c>
      <c r="I404" s="182">
        <f>G404*H404</f>
        <v>0</v>
      </c>
      <c r="J404" s="182">
        <f>IF(P404&gt;G404,P404-G404,0)</f>
        <v>0</v>
      </c>
      <c r="K404" s="182">
        <f>IF(P404&gt;G404,Q404,0)</f>
        <v>0</v>
      </c>
      <c r="L404" s="182">
        <f>J404*K404</f>
        <v>0</v>
      </c>
      <c r="M404" s="182">
        <f>IF(P404&lt;G404,G404-P404,0)</f>
        <v>0</v>
      </c>
      <c r="N404" s="182">
        <f>IF(P404=0,H404,IF(P404&lt;G404,Q404,0))</f>
        <v>0</v>
      </c>
      <c r="O404" s="182">
        <f>M404*N404</f>
        <v>0</v>
      </c>
      <c r="P404" s="182"/>
      <c r="Q404" s="182">
        <f>IF(P404=0,0,IF(H404=0,((IF($R$2270=2021,VLOOKUP(A404,'SEE - 2021'!$A$6:$E$1681,5,0),(IF($R$2270=2022,VLOOKUP(A404,'SEE - 2022'!$A$6:$E$1791,5,0),(IF($R$2270=2023,VLOOKUP(A404,'SEE - 2023'!$A$6:$E$1796,5,0),0)))))*(1-$AC$5))),H404))</f>
        <v>0</v>
      </c>
      <c r="R404" s="182">
        <f>P404*Q404</f>
        <v>0</v>
      </c>
      <c r="S404" s="182">
        <f>P404</f>
        <v>0</v>
      </c>
      <c r="T404" s="182"/>
      <c r="U404" s="182">
        <f>S404*T404</f>
        <v>0</v>
      </c>
      <c r="V404" s="128"/>
      <c r="W404" s="128"/>
      <c r="X404" s="128"/>
      <c r="Y404" s="128"/>
      <c r="Z404" s="128"/>
      <c r="AA404" s="129"/>
    </row>
    <row r="405" spans="1:27" s="50" customFormat="1" ht="18.75" hidden="1" x14ac:dyDescent="0.25">
      <c r="A405" s="24"/>
      <c r="B405" s="26"/>
      <c r="C405" s="21"/>
      <c r="D405" s="233"/>
      <c r="E405" s="229"/>
      <c r="F405" s="23"/>
      <c r="G405" s="30"/>
      <c r="H405" s="229"/>
      <c r="I405" s="23"/>
      <c r="J405" s="30"/>
      <c r="K405" s="22"/>
      <c r="L405" s="23"/>
      <c r="M405" s="30"/>
      <c r="N405" s="22"/>
      <c r="O405" s="23"/>
      <c r="P405" s="233"/>
      <c r="Q405" s="22"/>
      <c r="R405" s="23"/>
      <c r="S405" s="30"/>
      <c r="T405" s="22"/>
      <c r="U405" s="23"/>
      <c r="AA405" s="116"/>
    </row>
    <row r="406" spans="1:27" s="50" customFormat="1" ht="18.75" hidden="1" x14ac:dyDescent="0.25">
      <c r="A406" s="19" t="s">
        <v>214</v>
      </c>
      <c r="B406" s="130" t="s">
        <v>1001</v>
      </c>
      <c r="C406" s="124" t="s">
        <v>61</v>
      </c>
      <c r="D406" s="182"/>
      <c r="E406" s="182">
        <f>IF(D406=0,0,(IF($R$2270=2021,VLOOKUP(A406,'SEE - 2021'!$A$6:$E$1681,5,0),(IF($R$2270=2022,VLOOKUP(A406,'SEE - 2022'!$A$6:$E$1791,5,0),(IF($R$2270=2023,VLOOKUP(A406,'SEE - 2023'!$A$6:$E$1796,5,0),0)))))))</f>
        <v>0</v>
      </c>
      <c r="F406" s="182">
        <f>D406*E406</f>
        <v>0</v>
      </c>
      <c r="G406" s="184">
        <f>D406</f>
        <v>0</v>
      </c>
      <c r="H406" s="182">
        <f>E406*0.928</f>
        <v>0</v>
      </c>
      <c r="I406" s="182">
        <f>G406*H406</f>
        <v>0</v>
      </c>
      <c r="J406" s="182">
        <f>IF(P406&gt;G406,P406-G406,0)</f>
        <v>0</v>
      </c>
      <c r="K406" s="182">
        <f>IF(P406&gt;G406,Q406,0)</f>
        <v>0</v>
      </c>
      <c r="L406" s="182">
        <f>J406*K406</f>
        <v>0</v>
      </c>
      <c r="M406" s="182">
        <f>IF(P406&lt;G406,G406-P406,0)</f>
        <v>0</v>
      </c>
      <c r="N406" s="182">
        <f>IF(P406=0,H406,IF(P406&lt;G406,Q406,0))</f>
        <v>0</v>
      </c>
      <c r="O406" s="182">
        <f>M406*N406</f>
        <v>0</v>
      </c>
      <c r="P406" s="182"/>
      <c r="Q406" s="182">
        <f>IF(P406=0,0,IF(H406=0,((IF($R$2270=2021,VLOOKUP(A406,'SEE - 2021'!$A$6:$E$1681,5,0),(IF($R$2270=2022,VLOOKUP(A406,'SEE - 2022'!$A$6:$E$1791,5,0),(IF($R$2270=2023,VLOOKUP(A406,'SEE - 2023'!$A$6:$E$1796,5,0),0)))))*(1-$AC$5))),H406))</f>
        <v>0</v>
      </c>
      <c r="R406" s="182">
        <f>P406*Q406</f>
        <v>0</v>
      </c>
      <c r="S406" s="182">
        <f>P406</f>
        <v>0</v>
      </c>
      <c r="T406" s="182"/>
      <c r="U406" s="182">
        <f>S406*T406</f>
        <v>0</v>
      </c>
      <c r="V406" s="128"/>
      <c r="W406" s="128"/>
      <c r="X406" s="128"/>
      <c r="Y406" s="128"/>
      <c r="Z406" s="128"/>
      <c r="AA406" s="129"/>
    </row>
    <row r="407" spans="1:27" s="50" customFormat="1" ht="18.75" hidden="1" x14ac:dyDescent="0.25">
      <c r="A407" s="24"/>
      <c r="B407" s="26"/>
      <c r="C407" s="21"/>
      <c r="D407" s="233"/>
      <c r="E407" s="229"/>
      <c r="F407" s="23"/>
      <c r="G407" s="30"/>
      <c r="H407" s="229"/>
      <c r="I407" s="23"/>
      <c r="J407" s="30"/>
      <c r="K407" s="22"/>
      <c r="L407" s="23"/>
      <c r="M407" s="30"/>
      <c r="N407" s="22"/>
      <c r="O407" s="23"/>
      <c r="P407" s="233"/>
      <c r="Q407" s="22"/>
      <c r="R407" s="23"/>
      <c r="S407" s="30"/>
      <c r="T407" s="22"/>
      <c r="U407" s="23"/>
      <c r="AA407" s="116"/>
    </row>
    <row r="408" spans="1:27" s="50" customFormat="1" ht="18.75" hidden="1" x14ac:dyDescent="0.25">
      <c r="A408" s="19" t="s">
        <v>834</v>
      </c>
      <c r="B408" s="130" t="s">
        <v>979</v>
      </c>
      <c r="C408" s="124" t="s">
        <v>61</v>
      </c>
      <c r="D408" s="182"/>
      <c r="E408" s="182">
        <f>IF(D408=0,0,(IF($R$2270=2021,VLOOKUP(A408,'SEE - 2021'!$A$6:$E$1681,5,0),(IF($R$2270=2022,VLOOKUP(A408,'SEE - 2022'!$A$6:$E$1791,5,0),(IF($R$2270=2023,VLOOKUP(A408,'SEE - 2023'!$A$6:$E$1796,5,0),0)))))))</f>
        <v>0</v>
      </c>
      <c r="F408" s="182">
        <f>D408*E408</f>
        <v>0</v>
      </c>
      <c r="G408" s="184">
        <f>D408</f>
        <v>0</v>
      </c>
      <c r="H408" s="182">
        <f>E408*0.928</f>
        <v>0</v>
      </c>
      <c r="I408" s="182">
        <f>G408*H408</f>
        <v>0</v>
      </c>
      <c r="J408" s="182">
        <f>IF(P408&gt;G408,P408-G408,0)</f>
        <v>0</v>
      </c>
      <c r="K408" s="182">
        <f>IF(P408&gt;G408,Q408,0)</f>
        <v>0</v>
      </c>
      <c r="L408" s="182">
        <f>J408*K408</f>
        <v>0</v>
      </c>
      <c r="M408" s="182">
        <f>IF(P408&lt;G408,G408-P408,0)</f>
        <v>0</v>
      </c>
      <c r="N408" s="182">
        <f>IF(P408=0,H408,IF(P408&lt;G408,Q408,0))</f>
        <v>0</v>
      </c>
      <c r="O408" s="182">
        <f>M408*N408</f>
        <v>0</v>
      </c>
      <c r="P408" s="182"/>
      <c r="Q408" s="182">
        <f>IF(P408=0,0,IF(H408=0,((IF($R$2270=2021,VLOOKUP(A408,'SEE - 2021'!$A$6:$E$1681,5,0),(IF($R$2270=2022,VLOOKUP(A408,'SEE - 2022'!$A$6:$E$1791,5,0),(IF($R$2270=2023,VLOOKUP(A408,'SEE - 2023'!$A$6:$E$1796,5,0),0)))))*(1-$AC$5))),H408))</f>
        <v>0</v>
      </c>
      <c r="R408" s="182">
        <f>P408*Q408</f>
        <v>0</v>
      </c>
      <c r="S408" s="182">
        <f>P408</f>
        <v>0</v>
      </c>
      <c r="T408" s="182"/>
      <c r="U408" s="182">
        <f>S408*T408</f>
        <v>0</v>
      </c>
      <c r="V408" s="128"/>
      <c r="W408" s="128"/>
      <c r="X408" s="128"/>
      <c r="Y408" s="128"/>
      <c r="Z408" s="128"/>
      <c r="AA408" s="129"/>
    </row>
    <row r="409" spans="1:27" s="50" customFormat="1" ht="18.75" hidden="1" x14ac:dyDescent="0.25">
      <c r="A409" s="24"/>
      <c r="B409" s="25"/>
      <c r="C409" s="21"/>
      <c r="D409" s="233"/>
      <c r="E409" s="229"/>
      <c r="F409" s="23"/>
      <c r="G409" s="30"/>
      <c r="H409" s="229"/>
      <c r="I409" s="23"/>
      <c r="J409" s="30"/>
      <c r="K409" s="22"/>
      <c r="L409" s="23"/>
      <c r="M409" s="30"/>
      <c r="N409" s="22"/>
      <c r="O409" s="23"/>
      <c r="P409" s="233"/>
      <c r="Q409" s="22"/>
      <c r="R409" s="23"/>
      <c r="S409" s="30"/>
      <c r="T409" s="22"/>
      <c r="U409" s="23"/>
      <c r="AA409" s="116"/>
    </row>
    <row r="410" spans="1:27" s="50" customFormat="1" ht="18.75" hidden="1" x14ac:dyDescent="0.25">
      <c r="A410" s="19" t="s">
        <v>1265</v>
      </c>
      <c r="B410" s="135" t="s">
        <v>1269</v>
      </c>
      <c r="C410" s="124"/>
      <c r="D410" s="632"/>
      <c r="E410" s="631"/>
      <c r="F410" s="127"/>
      <c r="G410" s="136"/>
      <c r="H410" s="182">
        <f>E410*0.928</f>
        <v>0</v>
      </c>
      <c r="I410" s="127"/>
      <c r="J410" s="136"/>
      <c r="K410" s="125"/>
      <c r="L410" s="127"/>
      <c r="M410" s="136"/>
      <c r="N410" s="125"/>
      <c r="O410" s="127"/>
      <c r="P410" s="632"/>
      <c r="Q410" s="125"/>
      <c r="R410" s="127"/>
      <c r="S410" s="136"/>
      <c r="T410" s="125"/>
      <c r="U410" s="127"/>
      <c r="V410" s="128"/>
      <c r="W410" s="128"/>
      <c r="X410" s="128"/>
      <c r="Y410" s="128"/>
      <c r="Z410" s="128"/>
      <c r="AA410" s="129"/>
    </row>
    <row r="411" spans="1:27" s="50" customFormat="1" ht="66.75" hidden="1" customHeight="1" x14ac:dyDescent="0.25">
      <c r="A411" s="24"/>
      <c r="B411" s="25" t="s">
        <v>787</v>
      </c>
      <c r="C411" s="21"/>
      <c r="D411" s="233"/>
      <c r="E411" s="229"/>
      <c r="F411" s="23"/>
      <c r="G411" s="30"/>
      <c r="H411" s="229"/>
      <c r="I411" s="23"/>
      <c r="J411" s="30"/>
      <c r="K411" s="22"/>
      <c r="L411" s="23"/>
      <c r="M411" s="30"/>
      <c r="N411" s="22"/>
      <c r="O411" s="23"/>
      <c r="P411" s="233"/>
      <c r="Q411" s="22"/>
      <c r="R411" s="23"/>
      <c r="S411" s="30"/>
      <c r="T411" s="22"/>
      <c r="U411" s="23"/>
      <c r="AA411" s="116"/>
    </row>
    <row r="412" spans="1:27" s="50" customFormat="1" ht="18.75" hidden="1" x14ac:dyDescent="0.25">
      <c r="A412" s="24"/>
      <c r="B412" s="25"/>
      <c r="C412" s="21"/>
      <c r="D412" s="233"/>
      <c r="E412" s="229"/>
      <c r="F412" s="23"/>
      <c r="G412" s="30"/>
      <c r="H412" s="229"/>
      <c r="I412" s="23"/>
      <c r="J412" s="30"/>
      <c r="K412" s="22"/>
      <c r="L412" s="23"/>
      <c r="M412" s="30"/>
      <c r="N412" s="22"/>
      <c r="O412" s="23"/>
      <c r="P412" s="233"/>
      <c r="Q412" s="22"/>
      <c r="R412" s="23"/>
      <c r="S412" s="30"/>
      <c r="T412" s="22"/>
      <c r="U412" s="23"/>
      <c r="AA412" s="116"/>
    </row>
    <row r="413" spans="1:27" s="50" customFormat="1" ht="31.5" hidden="1" x14ac:dyDescent="0.25">
      <c r="A413" s="19" t="s">
        <v>1266</v>
      </c>
      <c r="B413" s="130" t="s">
        <v>742</v>
      </c>
      <c r="C413" s="124" t="s">
        <v>61</v>
      </c>
      <c r="D413" s="182"/>
      <c r="E413" s="182">
        <f>IF(D413=0,0,(IF($R$2270=2021,VLOOKUP(A413,'SEE - 2021'!$A$6:$E$1681,5,0),(IF($R$2270=2022,VLOOKUP(A413,'SEE - 2022'!$A$6:$E$1791,5,0),(IF($R$2270=2023,VLOOKUP(A413,'SEE - 2023'!$A$6:$E$1796,5,0),0)))))))</f>
        <v>0</v>
      </c>
      <c r="F413" s="182">
        <f>D413*E413</f>
        <v>0</v>
      </c>
      <c r="G413" s="184">
        <f>D413</f>
        <v>0</v>
      </c>
      <c r="H413" s="182">
        <f>E413*0.928</f>
        <v>0</v>
      </c>
      <c r="I413" s="182">
        <f>G413*H413</f>
        <v>0</v>
      </c>
      <c r="J413" s="182">
        <f>IF(P413&gt;G413,P413-G413,0)</f>
        <v>0</v>
      </c>
      <c r="K413" s="182">
        <f>IF(P413&gt;G413,Q413,0)</f>
        <v>0</v>
      </c>
      <c r="L413" s="182">
        <f>J413*K413</f>
        <v>0</v>
      </c>
      <c r="M413" s="182">
        <f>IF(P413&lt;G413,G413-P413,0)</f>
        <v>0</v>
      </c>
      <c r="N413" s="182">
        <f>IF(P413=0,H413,IF(P413&lt;G413,Q413,0))</f>
        <v>0</v>
      </c>
      <c r="O413" s="182">
        <f>M413*N413</f>
        <v>0</v>
      </c>
      <c r="P413" s="182"/>
      <c r="Q413" s="182">
        <f>IF(P413=0,0,IF(H413=0,((IF($R$2270=2021,VLOOKUP(A413,'SEE - 2021'!$A$6:$E$1681,5,0),(IF($R$2270=2022,VLOOKUP(A413,'SEE - 2022'!$A$6:$E$1791,5,0),(IF($R$2270=2023,VLOOKUP(A413,'SEE - 2023'!$A$6:$E$1796,5,0),0)))))*(1-$AC$5))),H413))</f>
        <v>0</v>
      </c>
      <c r="R413" s="182">
        <f>P413*Q413</f>
        <v>0</v>
      </c>
      <c r="S413" s="182">
        <f>P413</f>
        <v>0</v>
      </c>
      <c r="T413" s="182"/>
      <c r="U413" s="182">
        <f>S413*T413</f>
        <v>0</v>
      </c>
      <c r="V413" s="128"/>
      <c r="W413" s="128"/>
      <c r="X413" s="128"/>
      <c r="Y413" s="128"/>
      <c r="Z413" s="128"/>
      <c r="AA413" s="129"/>
    </row>
    <row r="414" spans="1:27" s="50" customFormat="1" ht="18.75" hidden="1" x14ac:dyDescent="0.25">
      <c r="A414" s="24"/>
      <c r="B414" s="25"/>
      <c r="C414" s="21"/>
      <c r="D414" s="233"/>
      <c r="E414" s="229"/>
      <c r="F414" s="23"/>
      <c r="G414" s="30"/>
      <c r="H414" s="229"/>
      <c r="I414" s="23"/>
      <c r="J414" s="30"/>
      <c r="K414" s="22"/>
      <c r="L414" s="23"/>
      <c r="M414" s="30"/>
      <c r="N414" s="22"/>
      <c r="O414" s="23"/>
      <c r="P414" s="233"/>
      <c r="Q414" s="22"/>
      <c r="R414" s="23"/>
      <c r="S414" s="30"/>
      <c r="T414" s="22"/>
      <c r="U414" s="23"/>
      <c r="AA414" s="116"/>
    </row>
    <row r="415" spans="1:27" s="50" customFormat="1" ht="31.5" hidden="1" x14ac:dyDescent="0.25">
      <c r="A415" s="19" t="s">
        <v>1267</v>
      </c>
      <c r="B415" s="130" t="s">
        <v>743</v>
      </c>
      <c r="C415" s="124" t="s">
        <v>61</v>
      </c>
      <c r="D415" s="182"/>
      <c r="E415" s="182">
        <f>IF(D415=0,0,(IF($R$2270=2021,VLOOKUP(A415,'SEE - 2021'!$A$6:$E$1681,5,0),(IF($R$2270=2022,VLOOKUP(A415,'SEE - 2022'!$A$6:$E$1791,5,0),(IF($R$2270=2023,VLOOKUP(A415,'SEE - 2023'!$A$6:$E$1796,5,0),0)))))))</f>
        <v>0</v>
      </c>
      <c r="F415" s="182">
        <f>D415*E415</f>
        <v>0</v>
      </c>
      <c r="G415" s="184">
        <f>D415</f>
        <v>0</v>
      </c>
      <c r="H415" s="182">
        <f>E415*0.928</f>
        <v>0</v>
      </c>
      <c r="I415" s="182">
        <f>G415*H415</f>
        <v>0</v>
      </c>
      <c r="J415" s="182">
        <f>IF(P415&gt;G415,P415-G415,0)</f>
        <v>0</v>
      </c>
      <c r="K415" s="182">
        <f>IF(P415&gt;G415,Q415,0)</f>
        <v>0</v>
      </c>
      <c r="L415" s="182">
        <f>J415*K415</f>
        <v>0</v>
      </c>
      <c r="M415" s="182">
        <f>IF(P415&lt;G415,G415-P415,0)</f>
        <v>0</v>
      </c>
      <c r="N415" s="182">
        <f>IF(P415=0,H415,IF(P415&lt;G415,Q415,0))</f>
        <v>0</v>
      </c>
      <c r="O415" s="182">
        <f>M415*N415</f>
        <v>0</v>
      </c>
      <c r="P415" s="182"/>
      <c r="Q415" s="182">
        <f>IF(P415=0,0,IF(H415=0,((IF($R$2270=2021,VLOOKUP(A415,'SEE - 2021'!$A$6:$E$1681,5,0),(IF($R$2270=2022,VLOOKUP(A415,'SEE - 2022'!$A$6:$E$1791,5,0),(IF($R$2270=2023,VLOOKUP(A415,'SEE - 2023'!$A$6:$E$1796,5,0),0)))))*(1-$AC$5))),H415))</f>
        <v>0</v>
      </c>
      <c r="R415" s="182">
        <f>P415*Q415</f>
        <v>0</v>
      </c>
      <c r="S415" s="182">
        <f>P415</f>
        <v>0</v>
      </c>
      <c r="T415" s="182"/>
      <c r="U415" s="182">
        <f>S415*T415</f>
        <v>0</v>
      </c>
      <c r="V415" s="128"/>
      <c r="W415" s="128"/>
      <c r="X415" s="128"/>
      <c r="Y415" s="128"/>
      <c r="Z415" s="128"/>
      <c r="AA415" s="129"/>
    </row>
    <row r="416" spans="1:27" s="96" customFormat="1" ht="18.75" hidden="1" x14ac:dyDescent="0.25">
      <c r="A416" s="24"/>
      <c r="B416" s="25"/>
      <c r="C416" s="21"/>
      <c r="D416" s="233"/>
      <c r="E416" s="229"/>
      <c r="F416" s="23"/>
      <c r="G416" s="30"/>
      <c r="H416" s="229"/>
      <c r="I416" s="23"/>
      <c r="J416" s="30"/>
      <c r="K416" s="22"/>
      <c r="L416" s="23"/>
      <c r="M416" s="30"/>
      <c r="N416" s="22"/>
      <c r="O416" s="23"/>
      <c r="P416" s="233"/>
      <c r="Q416" s="22"/>
      <c r="R416" s="23"/>
      <c r="S416" s="30"/>
      <c r="T416" s="22"/>
      <c r="U416" s="23"/>
      <c r="AA416" s="117"/>
    </row>
    <row r="417" spans="1:27" s="96" customFormat="1" ht="18.75" hidden="1" x14ac:dyDescent="0.25">
      <c r="A417" s="19" t="s">
        <v>1268</v>
      </c>
      <c r="B417" s="130" t="s">
        <v>835</v>
      </c>
      <c r="C417" s="124" t="s">
        <v>61</v>
      </c>
      <c r="D417" s="182"/>
      <c r="E417" s="182">
        <f>IF(D417=0,0,(IF($R$2270=2021,VLOOKUP(A417,'SEE - 2021'!$A$6:$E$1681,5,0),(IF($R$2270=2022,VLOOKUP(A417,'SEE - 2022'!$A$6:$E$1791,5,0),(IF($R$2270=2023,VLOOKUP(A417,'SEE - 2023'!$A$6:$E$1796,5,0),0)))))))</f>
        <v>0</v>
      </c>
      <c r="F417" s="182">
        <f>D417*E417</f>
        <v>0</v>
      </c>
      <c r="G417" s="184">
        <f>D417</f>
        <v>0</v>
      </c>
      <c r="H417" s="182">
        <f>E417*0.928</f>
        <v>0</v>
      </c>
      <c r="I417" s="182">
        <f>G417*H417</f>
        <v>0</v>
      </c>
      <c r="J417" s="182">
        <f>IF(P417&gt;G417,P417-G417,0)</f>
        <v>0</v>
      </c>
      <c r="K417" s="182">
        <f>IF(P417&gt;G417,Q417,0)</f>
        <v>0</v>
      </c>
      <c r="L417" s="182">
        <f>J417*K417</f>
        <v>0</v>
      </c>
      <c r="M417" s="182">
        <f>IF(P417&lt;G417,G417-P417,0)</f>
        <v>0</v>
      </c>
      <c r="N417" s="182">
        <f>IF(P417=0,H417,IF(P417&lt;G417,Q417,0))</f>
        <v>0</v>
      </c>
      <c r="O417" s="182">
        <f>M417*N417</f>
        <v>0</v>
      </c>
      <c r="P417" s="182"/>
      <c r="Q417" s="182">
        <f>IF(P417=0,0,IF(H417=0,((IF($R$2270=2021,VLOOKUP(A417,'SEE - 2021'!$A$6:$E$1681,5,0),(IF($R$2270=2022,VLOOKUP(A417,'SEE - 2022'!$A$6:$E$1791,5,0),(IF($R$2270=2023,VLOOKUP(A417,'SEE - 2023'!$A$6:$E$1796,5,0),0)))))*(1-$AC$5))),H417))</f>
        <v>0</v>
      </c>
      <c r="R417" s="182">
        <f>P417*Q417</f>
        <v>0</v>
      </c>
      <c r="S417" s="182">
        <f>P417</f>
        <v>0</v>
      </c>
      <c r="T417" s="182"/>
      <c r="U417" s="182">
        <f>S417*T417</f>
        <v>0</v>
      </c>
      <c r="V417" s="147"/>
      <c r="W417" s="147"/>
      <c r="X417" s="147"/>
      <c r="Y417" s="147"/>
      <c r="Z417" s="147"/>
      <c r="AA417" s="148"/>
    </row>
    <row r="418" spans="1:27" s="96" customFormat="1" ht="63" hidden="1" x14ac:dyDescent="0.25">
      <c r="A418" s="24"/>
      <c r="B418" s="25" t="s">
        <v>836</v>
      </c>
      <c r="C418" s="21"/>
      <c r="D418" s="233"/>
      <c r="E418" s="229"/>
      <c r="F418" s="23"/>
      <c r="G418" s="30"/>
      <c r="H418" s="229"/>
      <c r="I418" s="23"/>
      <c r="J418" s="30"/>
      <c r="K418" s="22"/>
      <c r="L418" s="23"/>
      <c r="M418" s="30"/>
      <c r="N418" s="22"/>
      <c r="O418" s="23"/>
      <c r="P418" s="233"/>
      <c r="Q418" s="22"/>
      <c r="R418" s="23"/>
      <c r="S418" s="30"/>
      <c r="T418" s="22"/>
      <c r="U418" s="23"/>
      <c r="AA418" s="117"/>
    </row>
    <row r="419" spans="1:27" s="96" customFormat="1" ht="18.75" hidden="1" x14ac:dyDescent="0.25">
      <c r="A419" s="24"/>
      <c r="B419" s="25"/>
      <c r="C419" s="21"/>
      <c r="D419" s="233"/>
      <c r="E419" s="229"/>
      <c r="F419" s="23"/>
      <c r="G419" s="30"/>
      <c r="H419" s="229"/>
      <c r="I419" s="23"/>
      <c r="J419" s="30"/>
      <c r="K419" s="22"/>
      <c r="L419" s="23"/>
      <c r="M419" s="30"/>
      <c r="N419" s="22"/>
      <c r="O419" s="23"/>
      <c r="P419" s="233"/>
      <c r="Q419" s="22"/>
      <c r="R419" s="23"/>
      <c r="S419" s="30"/>
      <c r="T419" s="22"/>
      <c r="U419" s="23"/>
      <c r="AA419" s="117"/>
    </row>
    <row r="420" spans="1:27" s="50" customFormat="1" ht="18.75" hidden="1" x14ac:dyDescent="0.25">
      <c r="A420" s="19" t="s">
        <v>215</v>
      </c>
      <c r="B420" s="130" t="s">
        <v>216</v>
      </c>
      <c r="C420" s="124"/>
      <c r="D420" s="632"/>
      <c r="E420" s="631"/>
      <c r="F420" s="127"/>
      <c r="G420" s="136"/>
      <c r="H420" s="182">
        <f>E420*0.928</f>
        <v>0</v>
      </c>
      <c r="I420" s="127"/>
      <c r="J420" s="136"/>
      <c r="K420" s="125"/>
      <c r="L420" s="127"/>
      <c r="M420" s="136"/>
      <c r="N420" s="125"/>
      <c r="O420" s="127"/>
      <c r="P420" s="632"/>
      <c r="Q420" s="125"/>
      <c r="R420" s="127"/>
      <c r="S420" s="136"/>
      <c r="T420" s="125"/>
      <c r="U420" s="127"/>
      <c r="V420" s="128"/>
      <c r="W420" s="128"/>
      <c r="X420" s="128"/>
      <c r="Y420" s="128"/>
      <c r="Z420" s="128"/>
      <c r="AA420" s="129"/>
    </row>
    <row r="421" spans="1:27" s="50" customFormat="1" ht="220.5" hidden="1" x14ac:dyDescent="0.25">
      <c r="A421" s="24"/>
      <c r="B421" s="25" t="s">
        <v>1002</v>
      </c>
      <c r="C421" s="21"/>
      <c r="D421" s="233"/>
      <c r="E421" s="229"/>
      <c r="F421" s="23"/>
      <c r="G421" s="30"/>
      <c r="H421" s="229"/>
      <c r="I421" s="23"/>
      <c r="J421" s="30"/>
      <c r="K421" s="22"/>
      <c r="L421" s="23"/>
      <c r="M421" s="30"/>
      <c r="N421" s="22"/>
      <c r="O421" s="23"/>
      <c r="P421" s="233"/>
      <c r="Q421" s="22"/>
      <c r="R421" s="23"/>
      <c r="S421" s="30"/>
      <c r="T421" s="22"/>
      <c r="U421" s="23"/>
      <c r="AA421" s="116"/>
    </row>
    <row r="422" spans="1:27" s="50" customFormat="1" ht="18.75" hidden="1" x14ac:dyDescent="0.25">
      <c r="A422" s="24"/>
      <c r="B422" s="26"/>
      <c r="C422" s="21"/>
      <c r="D422" s="233"/>
      <c r="E422" s="229"/>
      <c r="F422" s="23"/>
      <c r="G422" s="30"/>
      <c r="H422" s="229"/>
      <c r="I422" s="23"/>
      <c r="J422" s="30"/>
      <c r="K422" s="22"/>
      <c r="L422" s="23"/>
      <c r="M422" s="30"/>
      <c r="N422" s="22"/>
      <c r="O422" s="23"/>
      <c r="P422" s="233"/>
      <c r="Q422" s="22"/>
      <c r="R422" s="23"/>
      <c r="S422" s="30"/>
      <c r="T422" s="22"/>
      <c r="U422" s="23"/>
      <c r="AA422" s="116"/>
    </row>
    <row r="423" spans="1:27" s="50" customFormat="1" ht="21" hidden="1" x14ac:dyDescent="0.25">
      <c r="A423" s="19" t="s">
        <v>217</v>
      </c>
      <c r="B423" s="130" t="s">
        <v>1003</v>
      </c>
      <c r="C423" s="124" t="s">
        <v>1435</v>
      </c>
      <c r="D423" s="182"/>
      <c r="E423" s="182">
        <f>IF(D423=0,0,(IF($R$2270=2021,VLOOKUP(A423,'SEE - 2021'!$A$6:$E$1681,5,0),(IF($R$2270=2022,VLOOKUP(A423,'SEE - 2022'!$A$6:$E$1791,5,0),(IF($R$2270=2023,VLOOKUP(A423,'SEE - 2023'!$A$6:$E$1796,5,0),0)))))))</f>
        <v>0</v>
      </c>
      <c r="F423" s="182">
        <f>D423*E423</f>
        <v>0</v>
      </c>
      <c r="G423" s="184">
        <f>D423</f>
        <v>0</v>
      </c>
      <c r="H423" s="182">
        <f>E423*0.928</f>
        <v>0</v>
      </c>
      <c r="I423" s="182">
        <f>G423*H423</f>
        <v>0</v>
      </c>
      <c r="J423" s="182">
        <f>IF(P423&gt;G423,P423-G423,0)</f>
        <v>0</v>
      </c>
      <c r="K423" s="182">
        <f>IF(P423&gt;G423,Q423,0)</f>
        <v>0</v>
      </c>
      <c r="L423" s="182">
        <f>J423*K423</f>
        <v>0</v>
      </c>
      <c r="M423" s="182">
        <f>IF(P423&lt;G423,G423-P423,0)</f>
        <v>0</v>
      </c>
      <c r="N423" s="182">
        <f>IF(P423=0,H423,IF(P423&lt;G423,Q423,0))</f>
        <v>0</v>
      </c>
      <c r="O423" s="182">
        <f>M423*N423</f>
        <v>0</v>
      </c>
      <c r="P423" s="182"/>
      <c r="Q423" s="182">
        <f>IF(P423=0,0,IF(H423=0,((IF($R$2270=2021,VLOOKUP(A423,'SEE - 2021'!$A$6:$E$1681,5,0),(IF($R$2270=2022,VLOOKUP(A423,'SEE - 2022'!$A$6:$E$1791,5,0),(IF($R$2270=2023,VLOOKUP(A423,'SEE - 2023'!$A$6:$E$1796,5,0),0)))))*(1-$AC$5))),H423))</f>
        <v>0</v>
      </c>
      <c r="R423" s="182">
        <f>P423*Q423</f>
        <v>0</v>
      </c>
      <c r="S423" s="182">
        <f>P423</f>
        <v>0</v>
      </c>
      <c r="T423" s="182"/>
      <c r="U423" s="182">
        <f>S423*T423</f>
        <v>0</v>
      </c>
      <c r="V423" s="128"/>
      <c r="W423" s="128"/>
      <c r="X423" s="128"/>
      <c r="Y423" s="128"/>
      <c r="Z423" s="128"/>
      <c r="AA423" s="129"/>
    </row>
    <row r="424" spans="1:27" s="50" customFormat="1" ht="18.75" hidden="1" x14ac:dyDescent="0.25">
      <c r="A424" s="24"/>
      <c r="B424" s="25"/>
      <c r="C424" s="21"/>
      <c r="D424" s="233"/>
      <c r="E424" s="229"/>
      <c r="F424" s="23"/>
      <c r="G424" s="30"/>
      <c r="H424" s="229"/>
      <c r="I424" s="23"/>
      <c r="J424" s="30"/>
      <c r="K424" s="22"/>
      <c r="L424" s="23"/>
      <c r="M424" s="30"/>
      <c r="N424" s="22"/>
      <c r="O424" s="23"/>
      <c r="P424" s="233"/>
      <c r="Q424" s="22"/>
      <c r="R424" s="23"/>
      <c r="S424" s="30"/>
      <c r="T424" s="22"/>
      <c r="U424" s="23"/>
      <c r="AA424" s="116"/>
    </row>
    <row r="425" spans="1:27" s="50" customFormat="1" ht="31.5" hidden="1" x14ac:dyDescent="0.25">
      <c r="A425" s="19" t="s">
        <v>218</v>
      </c>
      <c r="B425" s="130" t="s">
        <v>1004</v>
      </c>
      <c r="C425" s="124" t="s">
        <v>1435</v>
      </c>
      <c r="D425" s="182"/>
      <c r="E425" s="182">
        <f>IF(D425=0,0,(IF($R$2270=2021,VLOOKUP(A425,'SEE - 2021'!$A$6:$E$1681,5,0),(IF($R$2270=2022,VLOOKUP(A425,'SEE - 2022'!$A$6:$E$1791,5,0),(IF($R$2270=2023,VLOOKUP(A425,'SEE - 2023'!$A$6:$E$1796,5,0),0)))))))</f>
        <v>0</v>
      </c>
      <c r="F425" s="182">
        <f>D425*E425</f>
        <v>0</v>
      </c>
      <c r="G425" s="184">
        <f>D425</f>
        <v>0</v>
      </c>
      <c r="H425" s="182">
        <f>E425*0.928</f>
        <v>0</v>
      </c>
      <c r="I425" s="182">
        <f>G425*H425</f>
        <v>0</v>
      </c>
      <c r="J425" s="182">
        <f>IF(P425&gt;G425,P425-G425,0)</f>
        <v>0</v>
      </c>
      <c r="K425" s="182">
        <f>IF(P425&gt;G425,Q425,0)</f>
        <v>0</v>
      </c>
      <c r="L425" s="182">
        <f>J425*K425</f>
        <v>0</v>
      </c>
      <c r="M425" s="182">
        <f>IF(P425&lt;G425,G425-P425,0)</f>
        <v>0</v>
      </c>
      <c r="N425" s="182">
        <f>IF(P425=0,H425,IF(P425&lt;G425,Q425,0))</f>
        <v>0</v>
      </c>
      <c r="O425" s="182">
        <f>M425*N425</f>
        <v>0</v>
      </c>
      <c r="P425" s="182"/>
      <c r="Q425" s="182">
        <f>IF(P425=0,0,IF(H425=0,((IF($R$2270=2021,VLOOKUP(A425,'SEE - 2021'!$A$6:$E$1681,5,0),(IF($R$2270=2022,VLOOKUP(A425,'SEE - 2022'!$A$6:$E$1791,5,0),(IF($R$2270=2023,VLOOKUP(A425,'SEE - 2023'!$A$6:$E$1796,5,0),0)))))*(1-$AC$5))),H425))</f>
        <v>0</v>
      </c>
      <c r="R425" s="182">
        <f>P425*Q425</f>
        <v>0</v>
      </c>
      <c r="S425" s="182">
        <f>P425</f>
        <v>0</v>
      </c>
      <c r="T425" s="182"/>
      <c r="U425" s="182">
        <f>S425*T425</f>
        <v>0</v>
      </c>
      <c r="V425" s="128"/>
      <c r="W425" s="128"/>
      <c r="X425" s="128"/>
      <c r="Y425" s="128"/>
      <c r="Z425" s="128"/>
      <c r="AA425" s="129"/>
    </row>
    <row r="426" spans="1:27" s="50" customFormat="1" ht="18.75" hidden="1" x14ac:dyDescent="0.25">
      <c r="A426" s="24"/>
      <c r="B426" s="25"/>
      <c r="C426" s="21"/>
      <c r="D426" s="233"/>
      <c r="E426" s="229"/>
      <c r="F426" s="23"/>
      <c r="G426" s="30"/>
      <c r="H426" s="229"/>
      <c r="I426" s="23"/>
      <c r="J426" s="30"/>
      <c r="K426" s="22"/>
      <c r="L426" s="23"/>
      <c r="M426" s="30"/>
      <c r="N426" s="22"/>
      <c r="O426" s="23"/>
      <c r="P426" s="233"/>
      <c r="Q426" s="22"/>
      <c r="R426" s="23"/>
      <c r="S426" s="30"/>
      <c r="T426" s="22"/>
      <c r="U426" s="23"/>
      <c r="AA426" s="116"/>
    </row>
    <row r="427" spans="1:27" s="50" customFormat="1" ht="31.5" hidden="1" x14ac:dyDescent="0.25">
      <c r="A427" s="19" t="s">
        <v>219</v>
      </c>
      <c r="B427" s="130" t="s">
        <v>1005</v>
      </c>
      <c r="C427" s="124" t="s">
        <v>8</v>
      </c>
      <c r="D427" s="182"/>
      <c r="E427" s="182">
        <f>IF(D427=0,0,(IF($R$2270=2021,VLOOKUP(A427,'SEE - 2021'!$A$6:$E$1681,5,0),(IF($R$2270=2022,VLOOKUP(A427,'SEE - 2022'!$A$6:$E$1791,5,0),(IF($R$2270=2023,VLOOKUP(A427,'SEE - 2023'!$A$6:$E$1796,5,0),0)))))))</f>
        <v>0</v>
      </c>
      <c r="F427" s="182">
        <f>D427*E427</f>
        <v>0</v>
      </c>
      <c r="G427" s="184">
        <f>D427</f>
        <v>0</v>
      </c>
      <c r="H427" s="182">
        <f>E427*0.928</f>
        <v>0</v>
      </c>
      <c r="I427" s="182">
        <f>G427*H427</f>
        <v>0</v>
      </c>
      <c r="J427" s="182">
        <f>IF(P427&gt;G427,P427-G427,0)</f>
        <v>0</v>
      </c>
      <c r="K427" s="182">
        <f>IF(P427&gt;G427,Q427,0)</f>
        <v>0</v>
      </c>
      <c r="L427" s="182">
        <f>J427*K427</f>
        <v>0</v>
      </c>
      <c r="M427" s="182">
        <f>IF(P427&lt;G427,G427-P427,0)</f>
        <v>0</v>
      </c>
      <c r="N427" s="182">
        <f>IF(P427=0,H427,IF(P427&lt;G427,Q427,0))</f>
        <v>0</v>
      </c>
      <c r="O427" s="182">
        <f>M427*N427</f>
        <v>0</v>
      </c>
      <c r="P427" s="182"/>
      <c r="Q427" s="182">
        <f>IF(P427=0,0,IF(H427=0,((IF($R$2270=2021,VLOOKUP(A427,'SEE - 2021'!$A$6:$E$1681,5,0),(IF($R$2270=2022,VLOOKUP(A427,'SEE - 2022'!$A$6:$E$1791,5,0),(IF($R$2270=2023,VLOOKUP(A427,'SEE - 2023'!$A$6:$E$1796,5,0),0)))))*(1-$AC$5))),H427))</f>
        <v>0</v>
      </c>
      <c r="R427" s="182">
        <f>P427*Q427</f>
        <v>0</v>
      </c>
      <c r="S427" s="182">
        <f>P427</f>
        <v>0</v>
      </c>
      <c r="T427" s="182"/>
      <c r="U427" s="182">
        <f>S427*T427</f>
        <v>0</v>
      </c>
      <c r="V427" s="128"/>
      <c r="W427" s="128"/>
      <c r="X427" s="128"/>
      <c r="Y427" s="128"/>
      <c r="Z427" s="128"/>
      <c r="AA427" s="129"/>
    </row>
    <row r="428" spans="1:27" s="50" customFormat="1" ht="18.75" hidden="1" x14ac:dyDescent="0.25">
      <c r="A428" s="24"/>
      <c r="B428" s="25"/>
      <c r="C428" s="21"/>
      <c r="D428" s="233"/>
      <c r="E428" s="229"/>
      <c r="F428" s="23"/>
      <c r="G428" s="30"/>
      <c r="H428" s="229"/>
      <c r="I428" s="23"/>
      <c r="J428" s="30"/>
      <c r="K428" s="22"/>
      <c r="L428" s="23"/>
      <c r="M428" s="30"/>
      <c r="N428" s="22"/>
      <c r="O428" s="23"/>
      <c r="P428" s="233"/>
      <c r="Q428" s="22"/>
      <c r="R428" s="23"/>
      <c r="S428" s="30"/>
      <c r="T428" s="22"/>
      <c r="U428" s="23"/>
      <c r="AA428" s="116"/>
    </row>
    <row r="429" spans="1:27" s="50" customFormat="1" ht="18.75" hidden="1" x14ac:dyDescent="0.25">
      <c r="A429" s="19" t="s">
        <v>220</v>
      </c>
      <c r="B429" s="130" t="s">
        <v>961</v>
      </c>
      <c r="C429" s="124" t="s">
        <v>8</v>
      </c>
      <c r="D429" s="182"/>
      <c r="E429" s="182">
        <f>IF(D429=0,0,(IF($R$2270=2021,VLOOKUP(A429,'SEE - 2021'!$A$6:$E$1681,5,0),(IF($R$2270=2022,VLOOKUP(A429,'SEE - 2022'!$A$6:$E$1791,5,0),(IF($R$2270=2023,VLOOKUP(A429,'SEE - 2023'!$A$6:$E$1796,5,0),0)))))))</f>
        <v>0</v>
      </c>
      <c r="F429" s="182">
        <f>D429*E429</f>
        <v>0</v>
      </c>
      <c r="G429" s="184">
        <f>D429</f>
        <v>0</v>
      </c>
      <c r="H429" s="182">
        <f>E429*0.928</f>
        <v>0</v>
      </c>
      <c r="I429" s="182">
        <f>G429*H429</f>
        <v>0</v>
      </c>
      <c r="J429" s="182">
        <f>IF(P429&gt;G429,P429-G429,0)</f>
        <v>0</v>
      </c>
      <c r="K429" s="182">
        <f>IF(P429&gt;G429,Q429,0)</f>
        <v>0</v>
      </c>
      <c r="L429" s="182">
        <f>J429*K429</f>
        <v>0</v>
      </c>
      <c r="M429" s="182">
        <f>IF(P429&lt;G429,G429-P429,0)</f>
        <v>0</v>
      </c>
      <c r="N429" s="182">
        <f>IF(P429=0,H429,IF(P429&lt;G429,Q429,0))</f>
        <v>0</v>
      </c>
      <c r="O429" s="182">
        <f>M429*N429</f>
        <v>0</v>
      </c>
      <c r="P429" s="182"/>
      <c r="Q429" s="182">
        <f>IF(P429=0,0,IF(H429=0,((IF($R$2270=2021,VLOOKUP(A429,'SEE - 2021'!$A$6:$E$1681,5,0),(IF($R$2270=2022,VLOOKUP(A429,'SEE - 2022'!$A$6:$E$1791,5,0),(IF($R$2270=2023,VLOOKUP(A429,'SEE - 2023'!$A$6:$E$1796,5,0),0)))))*(1-$AC$5))),H429))</f>
        <v>0</v>
      </c>
      <c r="R429" s="182">
        <f>P429*Q429</f>
        <v>0</v>
      </c>
      <c r="S429" s="182">
        <f>P429</f>
        <v>0</v>
      </c>
      <c r="T429" s="182"/>
      <c r="U429" s="182">
        <f>S429*T429</f>
        <v>0</v>
      </c>
      <c r="V429" s="128"/>
      <c r="W429" s="128"/>
      <c r="X429" s="128"/>
      <c r="Y429" s="128"/>
      <c r="Z429" s="128"/>
      <c r="AA429" s="129"/>
    </row>
    <row r="430" spans="1:27" s="50" customFormat="1" ht="181.5" hidden="1" customHeight="1" x14ac:dyDescent="0.25">
      <c r="A430" s="24"/>
      <c r="B430" s="25" t="s">
        <v>1006</v>
      </c>
      <c r="C430" s="21"/>
      <c r="D430" s="233"/>
      <c r="E430" s="229"/>
      <c r="F430" s="23"/>
      <c r="G430" s="30"/>
      <c r="H430" s="229"/>
      <c r="I430" s="23"/>
      <c r="J430" s="30"/>
      <c r="K430" s="22"/>
      <c r="L430" s="23"/>
      <c r="M430" s="30"/>
      <c r="N430" s="22"/>
      <c r="O430" s="23"/>
      <c r="P430" s="233"/>
      <c r="Q430" s="22"/>
      <c r="R430" s="23"/>
      <c r="S430" s="30"/>
      <c r="T430" s="22"/>
      <c r="U430" s="23"/>
      <c r="AA430" s="116"/>
    </row>
    <row r="431" spans="1:27" s="50" customFormat="1" ht="18.75" hidden="1" x14ac:dyDescent="0.25">
      <c r="A431" s="24"/>
      <c r="B431" s="25"/>
      <c r="C431" s="21"/>
      <c r="D431" s="233"/>
      <c r="E431" s="229"/>
      <c r="F431" s="23"/>
      <c r="G431" s="30"/>
      <c r="H431" s="229"/>
      <c r="I431" s="23"/>
      <c r="J431" s="30"/>
      <c r="K431" s="22"/>
      <c r="L431" s="23"/>
      <c r="M431" s="30"/>
      <c r="N431" s="22"/>
      <c r="O431" s="23"/>
      <c r="P431" s="233"/>
      <c r="Q431" s="22"/>
      <c r="R431" s="23"/>
      <c r="S431" s="30"/>
      <c r="T431" s="22"/>
      <c r="U431" s="23"/>
      <c r="AA431" s="116"/>
    </row>
    <row r="432" spans="1:27" s="50" customFormat="1" ht="31.5" hidden="1" x14ac:dyDescent="0.25">
      <c r="A432" s="19" t="s">
        <v>222</v>
      </c>
      <c r="B432" s="133" t="s">
        <v>1640</v>
      </c>
      <c r="C432" s="124" t="s">
        <v>1435</v>
      </c>
      <c r="D432" s="182"/>
      <c r="E432" s="182">
        <f>IF(D432=0,0,(IF($R$2270=2021,VLOOKUP(A432,'SEE - 2021'!$A$6:$E$1681,5,0),(IF($R$2270=2022,VLOOKUP(A432,'SEE - 2022'!$A$6:$E$1791,5,0),(IF($R$2270=2023,VLOOKUP(A432,'SEE - 2023'!$A$6:$E$1796,5,0),0)))))))</f>
        <v>0</v>
      </c>
      <c r="F432" s="182">
        <f>D432*E432</f>
        <v>0</v>
      </c>
      <c r="G432" s="184">
        <f>D432</f>
        <v>0</v>
      </c>
      <c r="H432" s="182">
        <f>E432*0.928</f>
        <v>0</v>
      </c>
      <c r="I432" s="182">
        <f>G432*H432</f>
        <v>0</v>
      </c>
      <c r="J432" s="182">
        <f>IF(P432&gt;G432,P432-G432,0)</f>
        <v>0</v>
      </c>
      <c r="K432" s="182">
        <f>IF(P432&gt;G432,Q432,0)</f>
        <v>0</v>
      </c>
      <c r="L432" s="182">
        <f>J432*K432</f>
        <v>0</v>
      </c>
      <c r="M432" s="182">
        <f>IF(P432&lt;G432,G432-P432,0)</f>
        <v>0</v>
      </c>
      <c r="N432" s="182">
        <f>IF(P432=0,H432,IF(P432&lt;G432,Q432,0))</f>
        <v>0</v>
      </c>
      <c r="O432" s="182">
        <f>M432*N432</f>
        <v>0</v>
      </c>
      <c r="P432" s="182"/>
      <c r="Q432" s="182">
        <f>IF(P432=0,0,IF(H432=0,((IF($R$2270=2021,VLOOKUP(A432,'SEE - 2021'!$A$6:$E$1681,5,0),(IF($R$2270=2022,VLOOKUP(A432,'SEE - 2022'!$A$6:$E$1791,5,0),(IF($R$2270=2023,VLOOKUP(A432,'SEE - 2023'!$A$6:$E$1796,5,0),0)))))*(1-$AC$5))),H432))</f>
        <v>0</v>
      </c>
      <c r="R432" s="182">
        <f>P432*Q432</f>
        <v>0</v>
      </c>
      <c r="S432" s="182">
        <f>P432</f>
        <v>0</v>
      </c>
      <c r="T432" s="182"/>
      <c r="U432" s="182">
        <f>S432*T432</f>
        <v>0</v>
      </c>
      <c r="V432" s="128"/>
      <c r="W432" s="128"/>
      <c r="X432" s="128"/>
      <c r="Y432" s="128"/>
      <c r="Z432" s="128"/>
      <c r="AA432" s="129"/>
    </row>
    <row r="433" spans="1:27" s="50" customFormat="1" ht="228.75" hidden="1" customHeight="1" x14ac:dyDescent="0.25">
      <c r="A433" s="24"/>
      <c r="B433" s="82" t="s">
        <v>221</v>
      </c>
      <c r="C433" s="21"/>
      <c r="D433" s="233"/>
      <c r="E433" s="229"/>
      <c r="F433" s="23"/>
      <c r="G433" s="30"/>
      <c r="H433" s="229"/>
      <c r="I433" s="23"/>
      <c r="J433" s="30"/>
      <c r="K433" s="22"/>
      <c r="L433" s="23"/>
      <c r="M433" s="30"/>
      <c r="N433" s="22"/>
      <c r="O433" s="23"/>
      <c r="P433" s="233"/>
      <c r="Q433" s="22"/>
      <c r="R433" s="23"/>
      <c r="S433" s="30"/>
      <c r="T433" s="22"/>
      <c r="U433" s="23"/>
      <c r="AA433" s="116"/>
    </row>
    <row r="434" spans="1:27" s="50" customFormat="1" ht="18.75" hidden="1" x14ac:dyDescent="0.25">
      <c r="A434" s="24"/>
      <c r="B434" s="25"/>
      <c r="C434" s="21"/>
      <c r="D434" s="233"/>
      <c r="E434" s="229"/>
      <c r="F434" s="23"/>
      <c r="G434" s="30"/>
      <c r="H434" s="229"/>
      <c r="I434" s="23"/>
      <c r="J434" s="30"/>
      <c r="K434" s="22"/>
      <c r="L434" s="23"/>
      <c r="M434" s="30"/>
      <c r="N434" s="22"/>
      <c r="O434" s="23"/>
      <c r="P434" s="233"/>
      <c r="Q434" s="22"/>
      <c r="R434" s="23"/>
      <c r="S434" s="30"/>
      <c r="T434" s="22"/>
      <c r="U434" s="23"/>
      <c r="AA434" s="116"/>
    </row>
    <row r="435" spans="1:27" s="50" customFormat="1" ht="31.5" hidden="1" x14ac:dyDescent="0.25">
      <c r="A435" s="19" t="s">
        <v>223</v>
      </c>
      <c r="B435" s="130" t="s">
        <v>1411</v>
      </c>
      <c r="C435" s="124" t="s">
        <v>8</v>
      </c>
      <c r="D435" s="182"/>
      <c r="E435" s="182">
        <f>IF(D435=0,0,(IF($R$2270=2021,VLOOKUP(A435,'SEE - 2021'!$A$6:$E$1681,5,0),(IF($R$2270=2022,VLOOKUP(A435,'SEE - 2022'!$A$6:$E$1791,5,0),(IF($R$2270=2023,VLOOKUP(A435,'SEE - 2023'!$A$6:$E$1796,5,0),0)))))))</f>
        <v>0</v>
      </c>
      <c r="F435" s="182">
        <f>D435*E435</f>
        <v>0</v>
      </c>
      <c r="G435" s="184">
        <f>D435</f>
        <v>0</v>
      </c>
      <c r="H435" s="182">
        <f>E435*0.928</f>
        <v>0</v>
      </c>
      <c r="I435" s="182">
        <f>G435*H435</f>
        <v>0</v>
      </c>
      <c r="J435" s="182">
        <f>IF(P435&gt;G435,P435-G435,0)</f>
        <v>0</v>
      </c>
      <c r="K435" s="182">
        <f>IF(P435&gt;G435,Q435,0)</f>
        <v>0</v>
      </c>
      <c r="L435" s="182">
        <f>J435*K435</f>
        <v>0</v>
      </c>
      <c r="M435" s="182">
        <f>IF(P435&lt;G435,G435-P435,0)</f>
        <v>0</v>
      </c>
      <c r="N435" s="182">
        <f>IF(P435=0,H435,IF(P435&lt;G435,Q435,0))</f>
        <v>0</v>
      </c>
      <c r="O435" s="182">
        <f>M435*N435</f>
        <v>0</v>
      </c>
      <c r="P435" s="182"/>
      <c r="Q435" s="182">
        <f>IF(P435=0,0,IF(H435=0,((IF($R$2270=2021,VLOOKUP(A435,'SEE - 2021'!$A$6:$E$1681,5,0),(IF($R$2270=2022,VLOOKUP(A435,'SEE - 2022'!$A$6:$E$1791,5,0),(IF($R$2270=2023,VLOOKUP(A435,'SEE - 2023'!$A$6:$E$1796,5,0),0)))))*(1-$AC$5))),H435))</f>
        <v>0</v>
      </c>
      <c r="R435" s="182">
        <f>P435*Q435</f>
        <v>0</v>
      </c>
      <c r="S435" s="182">
        <f>P435</f>
        <v>0</v>
      </c>
      <c r="T435" s="182"/>
      <c r="U435" s="182">
        <f>S435*T435</f>
        <v>0</v>
      </c>
      <c r="V435" s="128"/>
      <c r="W435" s="128"/>
      <c r="X435" s="128"/>
      <c r="Y435" s="128"/>
      <c r="Z435" s="128"/>
      <c r="AA435" s="129"/>
    </row>
    <row r="436" spans="1:27" s="50" customFormat="1" ht="216.75" hidden="1" customHeight="1" x14ac:dyDescent="0.25">
      <c r="A436" s="24"/>
      <c r="B436" s="25" t="s">
        <v>1008</v>
      </c>
      <c r="C436" s="21"/>
      <c r="D436" s="233"/>
      <c r="E436" s="229"/>
      <c r="F436" s="23"/>
      <c r="G436" s="30"/>
      <c r="H436" s="229"/>
      <c r="I436" s="23"/>
      <c r="J436" s="30"/>
      <c r="K436" s="22"/>
      <c r="L436" s="23"/>
      <c r="M436" s="30"/>
      <c r="N436" s="22"/>
      <c r="O436" s="23"/>
      <c r="P436" s="233"/>
      <c r="Q436" s="22"/>
      <c r="R436" s="23"/>
      <c r="S436" s="30"/>
      <c r="T436" s="22"/>
      <c r="U436" s="23"/>
      <c r="AA436" s="116"/>
    </row>
    <row r="437" spans="1:27" s="50" customFormat="1" ht="18.75" hidden="1" x14ac:dyDescent="0.25">
      <c r="A437" s="24"/>
      <c r="B437" s="25"/>
      <c r="C437" s="21"/>
      <c r="D437" s="233"/>
      <c r="E437" s="229"/>
      <c r="F437" s="23"/>
      <c r="G437" s="30"/>
      <c r="H437" s="229"/>
      <c r="I437" s="23"/>
      <c r="J437" s="30"/>
      <c r="K437" s="22"/>
      <c r="L437" s="23"/>
      <c r="M437" s="30"/>
      <c r="N437" s="22"/>
      <c r="O437" s="23"/>
      <c r="P437" s="233"/>
      <c r="Q437" s="22"/>
      <c r="R437" s="23"/>
      <c r="S437" s="30"/>
      <c r="T437" s="22"/>
      <c r="U437" s="23"/>
      <c r="AA437" s="116"/>
    </row>
    <row r="438" spans="1:27" s="50" customFormat="1" ht="18.75" hidden="1" x14ac:dyDescent="0.25">
      <c r="A438" s="19" t="s">
        <v>225</v>
      </c>
      <c r="B438" s="130" t="s">
        <v>768</v>
      </c>
      <c r="C438" s="124" t="s">
        <v>8</v>
      </c>
      <c r="D438" s="182"/>
      <c r="E438" s="182">
        <f>IF(D438=0,0,(IF($R$2270=2021,VLOOKUP(A438,'SEE - 2021'!$A$6:$E$1681,5,0),(IF($R$2270=2022,VLOOKUP(A438,'SEE - 2022'!$A$6:$E$1791,5,0),(IF($R$2270=2023,VLOOKUP(A438,'SEE - 2023'!$A$6:$E$1796,5,0),0)))))))</f>
        <v>0</v>
      </c>
      <c r="F438" s="182">
        <f>D438*E438</f>
        <v>0</v>
      </c>
      <c r="G438" s="184">
        <f>D438</f>
        <v>0</v>
      </c>
      <c r="H438" s="182">
        <f>E438*0.928</f>
        <v>0</v>
      </c>
      <c r="I438" s="182">
        <f>G438*H438</f>
        <v>0</v>
      </c>
      <c r="J438" s="182">
        <f>IF(P438&gt;G438,P438-G438,0)</f>
        <v>0</v>
      </c>
      <c r="K438" s="182">
        <f>IF(P438&gt;G438,Q438,0)</f>
        <v>0</v>
      </c>
      <c r="L438" s="182">
        <f>J438*K438</f>
        <v>0</v>
      </c>
      <c r="M438" s="182">
        <f>IF(P438&lt;G438,G438-P438,0)</f>
        <v>0</v>
      </c>
      <c r="N438" s="182">
        <f>IF(P438=0,H438,IF(P438&lt;G438,Q438,0))</f>
        <v>0</v>
      </c>
      <c r="O438" s="182">
        <f>M438*N438</f>
        <v>0</v>
      </c>
      <c r="P438" s="182"/>
      <c r="Q438" s="182">
        <f>IF(P438=0,0,IF(H438=0,((IF($R$2270=2021,VLOOKUP(A438,'SEE - 2021'!$A$6:$E$1681,5,0),(IF($R$2270=2022,VLOOKUP(A438,'SEE - 2022'!$A$6:$E$1791,5,0),(IF($R$2270=2023,VLOOKUP(A438,'SEE - 2023'!$A$6:$E$1796,5,0),0)))))*(1-$AC$5))),H438))</f>
        <v>0</v>
      </c>
      <c r="R438" s="182">
        <f>P438*Q438</f>
        <v>0</v>
      </c>
      <c r="S438" s="182">
        <f>P438</f>
        <v>0</v>
      </c>
      <c r="T438" s="182"/>
      <c r="U438" s="182">
        <f>S438*T438</f>
        <v>0</v>
      </c>
      <c r="V438" s="128"/>
      <c r="W438" s="128"/>
      <c r="X438" s="128"/>
      <c r="Y438" s="128"/>
      <c r="Z438" s="128"/>
      <c r="AA438" s="129"/>
    </row>
    <row r="439" spans="1:27" s="50" customFormat="1" ht="189" hidden="1" x14ac:dyDescent="0.25">
      <c r="A439" s="24"/>
      <c r="B439" s="25" t="s">
        <v>837</v>
      </c>
      <c r="C439" s="21"/>
      <c r="D439" s="233"/>
      <c r="E439" s="229"/>
      <c r="F439" s="23"/>
      <c r="G439" s="30"/>
      <c r="H439" s="229"/>
      <c r="I439" s="23"/>
      <c r="J439" s="30"/>
      <c r="K439" s="22"/>
      <c r="L439" s="23"/>
      <c r="M439" s="30"/>
      <c r="N439" s="22"/>
      <c r="O439" s="23"/>
      <c r="P439" s="233"/>
      <c r="Q439" s="22"/>
      <c r="R439" s="23"/>
      <c r="S439" s="30"/>
      <c r="T439" s="22"/>
      <c r="U439" s="23"/>
      <c r="AA439" s="116"/>
    </row>
    <row r="440" spans="1:27" s="50" customFormat="1" ht="18.75" hidden="1" x14ac:dyDescent="0.25">
      <c r="A440" s="24"/>
      <c r="B440" s="25"/>
      <c r="C440" s="21"/>
      <c r="D440" s="233"/>
      <c r="E440" s="229"/>
      <c r="F440" s="23"/>
      <c r="G440" s="30"/>
      <c r="H440" s="229"/>
      <c r="I440" s="23"/>
      <c r="J440" s="30"/>
      <c r="K440" s="22"/>
      <c r="L440" s="23"/>
      <c r="M440" s="30"/>
      <c r="N440" s="22"/>
      <c r="O440" s="23"/>
      <c r="P440" s="233"/>
      <c r="Q440" s="22"/>
      <c r="R440" s="23"/>
      <c r="S440" s="30"/>
      <c r="T440" s="22"/>
      <c r="U440" s="23"/>
      <c r="AA440" s="116"/>
    </row>
    <row r="441" spans="1:27" s="50" customFormat="1" ht="31.5" hidden="1" x14ac:dyDescent="0.25">
      <c r="A441" s="19" t="s">
        <v>227</v>
      </c>
      <c r="B441" s="130" t="s">
        <v>1235</v>
      </c>
      <c r="C441" s="124" t="s">
        <v>1435</v>
      </c>
      <c r="D441" s="182"/>
      <c r="E441" s="182">
        <f>IF(D441=0,0,(IF($R$2270=2021,VLOOKUP(A441,'SEE - 2021'!$A$6:$E$1681,5,0),(IF($R$2270=2022,VLOOKUP(A441,'SEE - 2022'!$A$6:$E$1791,5,0),(IF($R$2270=2023,VLOOKUP(A441,'SEE - 2023'!$A$6:$E$1796,5,0),0)))))))</f>
        <v>0</v>
      </c>
      <c r="F441" s="182">
        <f>D441*E441</f>
        <v>0</v>
      </c>
      <c r="G441" s="184">
        <f>D441</f>
        <v>0</v>
      </c>
      <c r="H441" s="182">
        <f>E441*0.928</f>
        <v>0</v>
      </c>
      <c r="I441" s="182">
        <f>G441*H441</f>
        <v>0</v>
      </c>
      <c r="J441" s="182">
        <f>IF(P441&gt;G441,P441-G441,0)</f>
        <v>0</v>
      </c>
      <c r="K441" s="182">
        <f>IF(P441&gt;G441,Q441,0)</f>
        <v>0</v>
      </c>
      <c r="L441" s="182">
        <f>J441*K441</f>
        <v>0</v>
      </c>
      <c r="M441" s="182">
        <f>IF(P441&lt;G441,G441-P441,0)</f>
        <v>0</v>
      </c>
      <c r="N441" s="182">
        <f>IF(P441=0,H441,IF(P441&lt;G441,Q441,0))</f>
        <v>0</v>
      </c>
      <c r="O441" s="182">
        <f>M441*N441</f>
        <v>0</v>
      </c>
      <c r="P441" s="182"/>
      <c r="Q441" s="182">
        <f>IF(P441=0,0,IF(H441=0,((IF($R$2270=2021,VLOOKUP(A441,'SEE - 2021'!$A$6:$E$1681,5,0),(IF($R$2270=2022,VLOOKUP(A441,'SEE - 2022'!$A$6:$E$1791,5,0),(IF($R$2270=2023,VLOOKUP(A441,'SEE - 2023'!$A$6:$E$1796,5,0),0)))))*(1-$AC$5))),H441))</f>
        <v>0</v>
      </c>
      <c r="R441" s="182">
        <f>P441*Q441</f>
        <v>0</v>
      </c>
      <c r="S441" s="182">
        <f>P441</f>
        <v>0</v>
      </c>
      <c r="T441" s="182"/>
      <c r="U441" s="182">
        <f>S441*T441</f>
        <v>0</v>
      </c>
      <c r="V441" s="128"/>
      <c r="W441" s="128"/>
      <c r="X441" s="128"/>
      <c r="Y441" s="128"/>
      <c r="Z441" s="128"/>
      <c r="AA441" s="129"/>
    </row>
    <row r="442" spans="1:27" s="50" customFormat="1" ht="126" hidden="1" x14ac:dyDescent="0.25">
      <c r="A442" s="24"/>
      <c r="B442" s="25" t="s">
        <v>224</v>
      </c>
      <c r="C442" s="21"/>
      <c r="D442" s="233"/>
      <c r="E442" s="229"/>
      <c r="F442" s="23"/>
      <c r="G442" s="30"/>
      <c r="H442" s="229"/>
      <c r="I442" s="23"/>
      <c r="J442" s="30"/>
      <c r="K442" s="22"/>
      <c r="L442" s="23"/>
      <c r="M442" s="30"/>
      <c r="N442" s="22"/>
      <c r="O442" s="23"/>
      <c r="P442" s="233"/>
      <c r="Q442" s="22"/>
      <c r="R442" s="23"/>
      <c r="S442" s="30"/>
      <c r="T442" s="22"/>
      <c r="U442" s="23"/>
      <c r="AA442" s="116"/>
    </row>
    <row r="443" spans="1:27" s="50" customFormat="1" ht="18.75" hidden="1" x14ac:dyDescent="0.25">
      <c r="A443" s="24"/>
      <c r="B443" s="26"/>
      <c r="C443" s="21"/>
      <c r="D443" s="233"/>
      <c r="E443" s="229"/>
      <c r="F443" s="23"/>
      <c r="G443" s="30"/>
      <c r="H443" s="229"/>
      <c r="I443" s="23"/>
      <c r="J443" s="30"/>
      <c r="K443" s="22"/>
      <c r="L443" s="23"/>
      <c r="M443" s="30"/>
      <c r="N443" s="22"/>
      <c r="O443" s="23"/>
      <c r="P443" s="233"/>
      <c r="Q443" s="22"/>
      <c r="R443" s="23"/>
      <c r="S443" s="30"/>
      <c r="T443" s="22"/>
      <c r="U443" s="23"/>
      <c r="AA443" s="116"/>
    </row>
    <row r="444" spans="1:27" s="50" customFormat="1" ht="47.25" hidden="1" x14ac:dyDescent="0.25">
      <c r="A444" s="19" t="s">
        <v>838</v>
      </c>
      <c r="B444" s="130" t="s">
        <v>228</v>
      </c>
      <c r="C444" s="124" t="s">
        <v>1435</v>
      </c>
      <c r="D444" s="182"/>
      <c r="E444" s="182">
        <f>IF(D444=0,0,(IF($R$2270=2021,VLOOKUP(A444,'SEE - 2021'!$A$6:$E$1681,5,0),(IF($R$2270=2022,VLOOKUP(A444,'SEE - 2022'!$A$6:$E$1791,5,0),(IF($R$2270=2023,VLOOKUP(A444,'SEE - 2023'!$A$6:$E$1796,5,0),0)))))))</f>
        <v>0</v>
      </c>
      <c r="F444" s="182">
        <f>D444*E444</f>
        <v>0</v>
      </c>
      <c r="G444" s="184">
        <f>D444</f>
        <v>0</v>
      </c>
      <c r="H444" s="182">
        <f>E444*0.928</f>
        <v>0</v>
      </c>
      <c r="I444" s="182">
        <f>G444*H444</f>
        <v>0</v>
      </c>
      <c r="J444" s="182">
        <f>IF(P444&gt;G444,P444-G444,0)</f>
        <v>0</v>
      </c>
      <c r="K444" s="182">
        <f>IF(P444&gt;G444,Q444,0)</f>
        <v>0</v>
      </c>
      <c r="L444" s="182">
        <f>J444*K444</f>
        <v>0</v>
      </c>
      <c r="M444" s="182">
        <f>IF(P444&lt;G444,G444-P444,0)</f>
        <v>0</v>
      </c>
      <c r="N444" s="182">
        <f>IF(P444=0,H444,IF(P444&lt;G444,Q444,0))</f>
        <v>0</v>
      </c>
      <c r="O444" s="182">
        <f>M444*N444</f>
        <v>0</v>
      </c>
      <c r="P444" s="182"/>
      <c r="Q444" s="182">
        <f>IF(P444=0,0,IF(H444=0,((IF($R$2270=2021,VLOOKUP(A444,'SEE - 2021'!$A$6:$E$1681,5,0),(IF($R$2270=2022,VLOOKUP(A444,'SEE - 2022'!$A$6:$E$1791,5,0),(IF($R$2270=2023,VLOOKUP(A444,'SEE - 2023'!$A$6:$E$1796,5,0),0)))))*(1-$AC$5))),H444))</f>
        <v>0</v>
      </c>
      <c r="R444" s="182">
        <f>P444*Q444</f>
        <v>0</v>
      </c>
      <c r="S444" s="182">
        <f>P444</f>
        <v>0</v>
      </c>
      <c r="T444" s="182"/>
      <c r="U444" s="182">
        <f>S444*T444</f>
        <v>0</v>
      </c>
      <c r="V444" s="128"/>
      <c r="W444" s="128"/>
      <c r="X444" s="128"/>
      <c r="Y444" s="128"/>
      <c r="Z444" s="128"/>
      <c r="AA444" s="129"/>
    </row>
    <row r="445" spans="1:27" s="50" customFormat="1" ht="126" hidden="1" x14ac:dyDescent="0.25">
      <c r="A445" s="24"/>
      <c r="B445" s="25" t="s">
        <v>226</v>
      </c>
      <c r="C445" s="93"/>
      <c r="D445" s="384"/>
      <c r="E445" s="385"/>
      <c r="F445" s="93"/>
      <c r="G445" s="93"/>
      <c r="H445" s="385"/>
      <c r="I445" s="93"/>
      <c r="J445" s="93"/>
      <c r="K445" s="94"/>
      <c r="L445" s="93"/>
      <c r="M445" s="93"/>
      <c r="N445" s="94"/>
      <c r="O445" s="93"/>
      <c r="P445" s="384"/>
      <c r="Q445" s="94"/>
      <c r="R445" s="93"/>
      <c r="S445" s="93"/>
      <c r="T445" s="94"/>
      <c r="U445" s="93"/>
      <c r="AA445" s="116"/>
    </row>
    <row r="446" spans="1:27" s="50" customFormat="1" ht="15.75" hidden="1" x14ac:dyDescent="0.25">
      <c r="A446" s="24"/>
      <c r="B446" s="25"/>
      <c r="C446" s="93"/>
      <c r="D446" s="384"/>
      <c r="E446" s="385"/>
      <c r="F446" s="93"/>
      <c r="G446" s="93"/>
      <c r="H446" s="385"/>
      <c r="I446" s="93"/>
      <c r="J446" s="93"/>
      <c r="K446" s="94"/>
      <c r="L446" s="93"/>
      <c r="M446" s="93"/>
      <c r="N446" s="94"/>
      <c r="O446" s="93"/>
      <c r="P446" s="384"/>
      <c r="Q446" s="94"/>
      <c r="R446" s="93"/>
      <c r="S446" s="93"/>
      <c r="T446" s="94"/>
      <c r="U446" s="93"/>
      <c r="AA446" s="116"/>
    </row>
    <row r="447" spans="1:27" s="50" customFormat="1" ht="114" customHeight="1" x14ac:dyDescent="0.25">
      <c r="A447" s="19" t="s">
        <v>841</v>
      </c>
      <c r="B447" s="130" t="s">
        <v>839</v>
      </c>
      <c r="C447" s="155" t="s">
        <v>115</v>
      </c>
      <c r="D447" s="182">
        <v>1918.52</v>
      </c>
      <c r="E447" s="182">
        <f>IF(D447=0,0,(IF($R$2270=2021,VLOOKUP(A447,'SEE - 2021'!$A$6:$E$1681,5,0),(IF($R$2270=2022,VLOOKUP(A447,'SEE - 2022'!$A$6:$E$1791,5,0),(IF($R$2270=2023,VLOOKUP(A447,'SEE - 2023'!$A$6:$E$1796,5,0),0)))))))</f>
        <v>21.71</v>
      </c>
      <c r="F447" s="182">
        <f>D447*E447</f>
        <v>41651.069199999998</v>
      </c>
      <c r="G447" s="184">
        <f>D447</f>
        <v>1918.52</v>
      </c>
      <c r="H447" s="182">
        <f>E447*0.928</f>
        <v>20.146880000000003</v>
      </c>
      <c r="I447" s="182">
        <f>G447*H447</f>
        <v>38652.192217600008</v>
      </c>
      <c r="J447" s="182">
        <f>IF(P447&gt;G447,P447-G447,0)</f>
        <v>4967.84</v>
      </c>
      <c r="K447" s="182">
        <f>IF(P447&gt;G447,Q447,0)</f>
        <v>20.146880000000003</v>
      </c>
      <c r="L447" s="182">
        <f>J447*K447</f>
        <v>100086.47633920002</v>
      </c>
      <c r="M447" s="182">
        <f>IF(P447&lt;G447,G447-P447,0)</f>
        <v>0</v>
      </c>
      <c r="N447" s="182">
        <f>IF(P447=0,H447,IF(P447&lt;G447,Q447,0))</f>
        <v>0</v>
      </c>
      <c r="O447" s="182">
        <f>M447*N447</f>
        <v>0</v>
      </c>
      <c r="P447" s="182">
        <v>6886.36</v>
      </c>
      <c r="Q447" s="182">
        <f>IF(P447=0,0,IF(H447=0,((IF($R$2270=2021,VLOOKUP(A447,'SEE - 2021'!$A$6:$E$1681,5,0),(IF($R$2270=2022,VLOOKUP(A447,'SEE - 2022'!$A$6:$E$1791,5,0),(IF($R$2270=2023,VLOOKUP(A447,'SEE - 2023'!$A$6:$E$1796,5,0),0)))))*(1-$AC$5))),H447))</f>
        <v>20.146880000000003</v>
      </c>
      <c r="R447" s="182">
        <f>P447*Q447</f>
        <v>138738.66855680002</v>
      </c>
      <c r="S447" s="182">
        <f>P447</f>
        <v>6886.36</v>
      </c>
      <c r="T447" s="182"/>
      <c r="U447" s="182">
        <f>S447*T447</f>
        <v>0</v>
      </c>
      <c r="V447" s="777"/>
      <c r="W447" s="778"/>
      <c r="X447" s="778"/>
      <c r="Y447" s="778"/>
      <c r="Z447" s="778"/>
      <c r="AA447" s="779"/>
    </row>
    <row r="448" spans="1:27" s="50" customFormat="1" ht="162.75" customHeight="1" x14ac:dyDescent="0.25">
      <c r="A448" s="24"/>
      <c r="B448" s="25" t="s">
        <v>840</v>
      </c>
      <c r="C448" s="21"/>
      <c r="D448" s="233"/>
      <c r="E448" s="229"/>
      <c r="F448" s="23"/>
      <c r="G448" s="30"/>
      <c r="H448" s="229"/>
      <c r="I448" s="23"/>
      <c r="J448" s="30"/>
      <c r="K448" s="22"/>
      <c r="L448" s="23"/>
      <c r="M448" s="30"/>
      <c r="N448" s="22"/>
      <c r="O448" s="23"/>
      <c r="P448" s="233"/>
      <c r="Q448" s="22"/>
      <c r="R448" s="23"/>
      <c r="S448" s="30"/>
      <c r="T448" s="22"/>
      <c r="U448" s="23"/>
      <c r="AA448" s="116"/>
    </row>
    <row r="449" spans="1:27" s="50" customFormat="1" ht="18.75" x14ac:dyDescent="0.25">
      <c r="A449" s="24"/>
      <c r="B449" s="25"/>
      <c r="C449" s="21"/>
      <c r="D449" s="233"/>
      <c r="E449" s="229"/>
      <c r="F449" s="23"/>
      <c r="G449" s="30"/>
      <c r="H449" s="229"/>
      <c r="I449" s="23"/>
      <c r="J449" s="30"/>
      <c r="K449" s="22"/>
      <c r="L449" s="23"/>
      <c r="M449" s="30"/>
      <c r="N449" s="22"/>
      <c r="O449" s="23"/>
      <c r="P449" s="233"/>
      <c r="Q449" s="22"/>
      <c r="R449" s="23"/>
      <c r="S449" s="30"/>
      <c r="T449" s="22"/>
      <c r="U449" s="23"/>
      <c r="AA449" s="116"/>
    </row>
    <row r="450" spans="1:27" s="50" customFormat="1" ht="21" hidden="1" x14ac:dyDescent="0.25">
      <c r="A450" s="19" t="s">
        <v>1007</v>
      </c>
      <c r="B450" s="130" t="s">
        <v>229</v>
      </c>
      <c r="C450" s="124" t="s">
        <v>1435</v>
      </c>
      <c r="D450" s="182"/>
      <c r="E450" s="182">
        <f>IF(D450=0,0,(IF($R$2270=2021,VLOOKUP(A450,'SEE - 2021'!$A$6:$E$1681,5,0),(IF($R$2270=2022,VLOOKUP(A450,'SEE - 2022'!$A$6:$E$1791,5,0),(IF($R$2270=2023,VLOOKUP(A450,'SEE - 2023'!$A$6:$E$1796,5,0),0)))))))</f>
        <v>0</v>
      </c>
      <c r="F450" s="182">
        <f>D450*E450</f>
        <v>0</v>
      </c>
      <c r="G450" s="184">
        <f>D450</f>
        <v>0</v>
      </c>
      <c r="H450" s="182">
        <f>E450*0.928</f>
        <v>0</v>
      </c>
      <c r="I450" s="182">
        <f>G450*H450</f>
        <v>0</v>
      </c>
      <c r="J450" s="182">
        <f>IF(P450&gt;G450,P450-G450,0)</f>
        <v>0</v>
      </c>
      <c r="K450" s="182">
        <f>IF(P450&gt;G450,Q450,0)</f>
        <v>0</v>
      </c>
      <c r="L450" s="182">
        <f>J450*K450</f>
        <v>0</v>
      </c>
      <c r="M450" s="182">
        <f>IF(P450&lt;G450,G450-P450,0)</f>
        <v>0</v>
      </c>
      <c r="N450" s="182">
        <f>IF(P450=0,H450,IF(P450&lt;G450,Q450,0))</f>
        <v>0</v>
      </c>
      <c r="O450" s="182">
        <f>M450*N450</f>
        <v>0</v>
      </c>
      <c r="P450" s="182"/>
      <c r="Q450" s="182">
        <f>IF(P450=0,0,IF(H450=0,((IF($R$2270=2021,VLOOKUP(A450,'SEE - 2021'!$A$6:$E$1681,5,0),(IF($R$2270=2022,VLOOKUP(A450,'SEE - 2022'!$A$6:$E$1791,5,0),(IF($R$2270=2023,VLOOKUP(A450,'SEE - 2023'!$A$6:$E$1796,5,0),0)))))*(1-$AC$5))),H450))</f>
        <v>0</v>
      </c>
      <c r="R450" s="182">
        <f>P450*Q450</f>
        <v>0</v>
      </c>
      <c r="S450" s="182">
        <f>P450</f>
        <v>0</v>
      </c>
      <c r="T450" s="182"/>
      <c r="U450" s="182">
        <f>S450*T450</f>
        <v>0</v>
      </c>
      <c r="V450" s="128"/>
      <c r="W450" s="128"/>
      <c r="X450" s="128"/>
      <c r="Y450" s="128"/>
      <c r="Z450" s="128"/>
      <c r="AA450" s="129"/>
    </row>
    <row r="451" spans="1:27" s="50" customFormat="1" ht="66" hidden="1" customHeight="1" x14ac:dyDescent="0.25">
      <c r="A451" s="24"/>
      <c r="B451" s="25" t="s">
        <v>230</v>
      </c>
      <c r="C451" s="21"/>
      <c r="D451" s="233"/>
      <c r="E451" s="229"/>
      <c r="F451" s="23"/>
      <c r="G451" s="30"/>
      <c r="H451" s="229"/>
      <c r="I451" s="23"/>
      <c r="J451" s="30"/>
      <c r="K451" s="22"/>
      <c r="L451" s="23"/>
      <c r="M451" s="30"/>
      <c r="N451" s="22"/>
      <c r="O451" s="23"/>
      <c r="P451" s="233"/>
      <c r="Q451" s="22"/>
      <c r="R451" s="23"/>
      <c r="S451" s="30"/>
      <c r="T451" s="22"/>
      <c r="U451" s="23"/>
      <c r="AA451" s="116"/>
    </row>
    <row r="452" spans="1:27" s="50" customFormat="1" ht="18.75" hidden="1" x14ac:dyDescent="0.25">
      <c r="A452" s="24"/>
      <c r="B452" s="25"/>
      <c r="C452" s="21"/>
      <c r="D452" s="233"/>
      <c r="E452" s="229"/>
      <c r="F452" s="23"/>
      <c r="G452" s="30"/>
      <c r="H452" s="229"/>
      <c r="I452" s="23"/>
      <c r="J452" s="30"/>
      <c r="K452" s="22"/>
      <c r="L452" s="23"/>
      <c r="M452" s="30"/>
      <c r="N452" s="22"/>
      <c r="O452" s="23"/>
      <c r="P452" s="233"/>
      <c r="Q452" s="22"/>
      <c r="R452" s="23"/>
      <c r="S452" s="30"/>
      <c r="T452" s="22"/>
      <c r="U452" s="23"/>
      <c r="AA452" s="116"/>
    </row>
    <row r="453" spans="1:27" s="50" customFormat="1" ht="18.75" hidden="1" x14ac:dyDescent="0.25">
      <c r="A453" s="19" t="s">
        <v>231</v>
      </c>
      <c r="B453" s="135" t="s">
        <v>232</v>
      </c>
      <c r="C453" s="124"/>
      <c r="D453" s="632"/>
      <c r="E453" s="631"/>
      <c r="F453" s="127"/>
      <c r="G453" s="136"/>
      <c r="H453" s="182">
        <f t="shared" ref="H453:H454" si="3">E453*0.928</f>
        <v>0</v>
      </c>
      <c r="I453" s="127"/>
      <c r="J453" s="136"/>
      <c r="K453" s="125"/>
      <c r="L453" s="127"/>
      <c r="M453" s="136"/>
      <c r="N453" s="125"/>
      <c r="O453" s="127"/>
      <c r="P453" s="632"/>
      <c r="Q453" s="125"/>
      <c r="R453" s="127"/>
      <c r="S453" s="136"/>
      <c r="T453" s="125"/>
      <c r="U453" s="127"/>
      <c r="V453" s="128"/>
      <c r="W453" s="128"/>
      <c r="X453" s="128"/>
      <c r="Y453" s="128"/>
      <c r="Z453" s="128"/>
      <c r="AA453" s="129"/>
    </row>
    <row r="454" spans="1:27" s="50" customFormat="1" ht="21" hidden="1" x14ac:dyDescent="0.25">
      <c r="A454" s="19" t="s">
        <v>233</v>
      </c>
      <c r="B454" s="130" t="s">
        <v>234</v>
      </c>
      <c r="C454" s="124" t="s">
        <v>1435</v>
      </c>
      <c r="D454" s="182"/>
      <c r="E454" s="182">
        <f>IF(D454=0,0,(IF($R$2270=2021,VLOOKUP(A454,'SEE - 2021'!$A$6:$E$1681,5,0),(IF($R$2270=2022,VLOOKUP(A454,'SEE - 2022'!$A$6:$E$1791,5,0),(IF($R$2270=2023,VLOOKUP(A454,'SEE - 2023'!$A$6:$E$1796,5,0),0)))))))</f>
        <v>0</v>
      </c>
      <c r="F454" s="182">
        <f>D454*E454</f>
        <v>0</v>
      </c>
      <c r="G454" s="184">
        <f>D454</f>
        <v>0</v>
      </c>
      <c r="H454" s="182">
        <f t="shared" si="3"/>
        <v>0</v>
      </c>
      <c r="I454" s="182">
        <f>G454*H454</f>
        <v>0</v>
      </c>
      <c r="J454" s="182">
        <f>IF(P454&gt;G454,P454-G454,0)</f>
        <v>0</v>
      </c>
      <c r="K454" s="182">
        <f>IF(P454&gt;G454,Q454,0)</f>
        <v>0</v>
      </c>
      <c r="L454" s="182">
        <f>J454*K454</f>
        <v>0</v>
      </c>
      <c r="M454" s="182">
        <f>IF(P454&lt;G454,G454-P454,0)</f>
        <v>0</v>
      </c>
      <c r="N454" s="182">
        <f>IF(P454=0,H454,IF(P454&lt;G454,Q454,0))</f>
        <v>0</v>
      </c>
      <c r="O454" s="182">
        <f>M454*N454</f>
        <v>0</v>
      </c>
      <c r="P454" s="182"/>
      <c r="Q454" s="182">
        <f>IF(P454=0,0,IF(H454=0,((IF($R$2270=2021,VLOOKUP(A454,'SEE - 2021'!$A$6:$E$1681,5,0),(IF($R$2270=2022,VLOOKUP(A454,'SEE - 2022'!$A$6:$E$1791,5,0),(IF($R$2270=2023,VLOOKUP(A454,'SEE - 2023'!$A$6:$E$1796,5,0),0)))))*(1-$AC$5))),H454))</f>
        <v>0</v>
      </c>
      <c r="R454" s="182">
        <f>P454*Q454</f>
        <v>0</v>
      </c>
      <c r="S454" s="182">
        <f>P454</f>
        <v>0</v>
      </c>
      <c r="T454" s="182"/>
      <c r="U454" s="182">
        <f>S454*T454</f>
        <v>0</v>
      </c>
      <c r="V454" s="128"/>
      <c r="W454" s="128"/>
      <c r="X454" s="128"/>
      <c r="Y454" s="128"/>
      <c r="Z454" s="128"/>
      <c r="AA454" s="129"/>
    </row>
    <row r="455" spans="1:27" s="50" customFormat="1" ht="63.75" hidden="1" customHeight="1" x14ac:dyDescent="0.25">
      <c r="A455" s="24"/>
      <c r="B455" s="25" t="s">
        <v>235</v>
      </c>
      <c r="C455" s="21"/>
      <c r="D455" s="233"/>
      <c r="E455" s="229"/>
      <c r="F455" s="23"/>
      <c r="G455" s="30"/>
      <c r="H455" s="229"/>
      <c r="I455" s="23"/>
      <c r="J455" s="30"/>
      <c r="K455" s="22"/>
      <c r="L455" s="23"/>
      <c r="M455" s="30"/>
      <c r="N455" s="22"/>
      <c r="O455" s="23"/>
      <c r="P455" s="233"/>
      <c r="Q455" s="22"/>
      <c r="R455" s="23"/>
      <c r="S455" s="30"/>
      <c r="T455" s="22"/>
      <c r="U455" s="23"/>
      <c r="AA455" s="116"/>
    </row>
    <row r="456" spans="1:27" s="50" customFormat="1" ht="18.75" hidden="1" x14ac:dyDescent="0.25">
      <c r="A456" s="24"/>
      <c r="B456" s="25"/>
      <c r="C456" s="21"/>
      <c r="D456" s="233"/>
      <c r="E456" s="229"/>
      <c r="F456" s="23"/>
      <c r="G456" s="30"/>
      <c r="H456" s="229"/>
      <c r="I456" s="23"/>
      <c r="J456" s="30"/>
      <c r="K456" s="22"/>
      <c r="L456" s="23"/>
      <c r="M456" s="30"/>
      <c r="N456" s="22"/>
      <c r="O456" s="23"/>
      <c r="P456" s="233"/>
      <c r="Q456" s="22"/>
      <c r="R456" s="23"/>
      <c r="S456" s="30"/>
      <c r="T456" s="22"/>
      <c r="U456" s="23"/>
      <c r="AA456" s="116"/>
    </row>
    <row r="457" spans="1:27" s="50" customFormat="1" ht="18.75" hidden="1" x14ac:dyDescent="0.25">
      <c r="A457" s="19" t="s">
        <v>236</v>
      </c>
      <c r="B457" s="153" t="s">
        <v>1562</v>
      </c>
      <c r="C457" s="124" t="s">
        <v>8</v>
      </c>
      <c r="D457" s="182"/>
      <c r="E457" s="182">
        <f>IF(D457=0,0,(IF($R$2270=2021,VLOOKUP(A457,'SEE - 2021'!$A$6:$E$1681,5,0),(IF($R$2270=2022,VLOOKUP(A457,'SEE - 2022'!$A$6:$E$1791,5,0),(IF($R$2270=2023,VLOOKUP(A457,'SEE - 2023'!$A$6:$E$1796,5,0),0)))))))</f>
        <v>0</v>
      </c>
      <c r="F457" s="182">
        <f>D457*E457</f>
        <v>0</v>
      </c>
      <c r="G457" s="184">
        <f>D457</f>
        <v>0</v>
      </c>
      <c r="H457" s="182">
        <f>E457*0.928</f>
        <v>0</v>
      </c>
      <c r="I457" s="182">
        <f>G457*H457</f>
        <v>0</v>
      </c>
      <c r="J457" s="182">
        <f>IF(P457&gt;G457,P457-G457,0)</f>
        <v>0</v>
      </c>
      <c r="K457" s="182">
        <f>IF(P457&gt;G457,Q457,0)</f>
        <v>0</v>
      </c>
      <c r="L457" s="182">
        <f>J457*K457</f>
        <v>0</v>
      </c>
      <c r="M457" s="182">
        <f>IF(P457&lt;G457,G457-P457,0)</f>
        <v>0</v>
      </c>
      <c r="N457" s="182">
        <f>IF(P457=0,H457,IF(P457&lt;G457,Q457,0))</f>
        <v>0</v>
      </c>
      <c r="O457" s="182">
        <f>M457*N457</f>
        <v>0</v>
      </c>
      <c r="P457" s="182"/>
      <c r="Q457" s="182">
        <f>IF(P457=0,0,IF(H457=0,((IF($R$2270=2021,VLOOKUP(A457,'SEE - 2021'!$A$6:$E$1681,5,0),(IF($R$2270=2022,VLOOKUP(A457,'SEE - 2022'!$A$6:$E$1791,5,0),(IF($R$2270=2023,VLOOKUP(A457,'SEE - 2023'!$A$6:$E$1796,5,0),0)))))*(1-$AC$5))),H457))</f>
        <v>0</v>
      </c>
      <c r="R457" s="182">
        <f>P457*Q457</f>
        <v>0</v>
      </c>
      <c r="S457" s="182">
        <f>P457</f>
        <v>0</v>
      </c>
      <c r="T457" s="182"/>
      <c r="U457" s="182">
        <f>S457*T457</f>
        <v>0</v>
      </c>
      <c r="V457" s="128"/>
      <c r="W457" s="128"/>
      <c r="X457" s="128"/>
      <c r="Y457" s="128"/>
      <c r="Z457" s="128"/>
      <c r="AA457" s="129"/>
    </row>
    <row r="458" spans="1:27" s="50" customFormat="1" ht="66" hidden="1" customHeight="1" x14ac:dyDescent="0.25">
      <c r="A458" s="24"/>
      <c r="B458" s="61" t="s">
        <v>1563</v>
      </c>
      <c r="C458" s="21"/>
      <c r="D458" s="233"/>
      <c r="E458" s="229"/>
      <c r="F458" s="23"/>
      <c r="G458" s="30"/>
      <c r="H458" s="229"/>
      <c r="I458" s="23"/>
      <c r="J458" s="30"/>
      <c r="K458" s="22"/>
      <c r="L458" s="23"/>
      <c r="M458" s="30"/>
      <c r="N458" s="22"/>
      <c r="O458" s="23"/>
      <c r="P458" s="233"/>
      <c r="Q458" s="22"/>
      <c r="R458" s="23"/>
      <c r="S458" s="30"/>
      <c r="T458" s="22"/>
      <c r="U458" s="23"/>
      <c r="AA458" s="116"/>
    </row>
    <row r="459" spans="1:27" s="50" customFormat="1" ht="18.75" hidden="1" x14ac:dyDescent="0.25">
      <c r="A459" s="24"/>
      <c r="B459" s="25"/>
      <c r="C459" s="21"/>
      <c r="D459" s="233"/>
      <c r="E459" s="229"/>
      <c r="F459" s="23"/>
      <c r="G459" s="30"/>
      <c r="H459" s="229"/>
      <c r="I459" s="23"/>
      <c r="J459" s="30"/>
      <c r="K459" s="22"/>
      <c r="L459" s="23"/>
      <c r="M459" s="30"/>
      <c r="N459" s="22"/>
      <c r="O459" s="23"/>
      <c r="P459" s="233"/>
      <c r="Q459" s="22"/>
      <c r="R459" s="23"/>
      <c r="S459" s="30"/>
      <c r="T459" s="22"/>
      <c r="U459" s="23"/>
      <c r="AA459" s="116"/>
    </row>
    <row r="460" spans="1:27" s="50" customFormat="1" ht="31.5" hidden="1" x14ac:dyDescent="0.25">
      <c r="A460" s="19" t="s">
        <v>237</v>
      </c>
      <c r="B460" s="130" t="s">
        <v>850</v>
      </c>
      <c r="C460" s="124" t="s">
        <v>1435</v>
      </c>
      <c r="D460" s="182"/>
      <c r="E460" s="182">
        <f>IF(D460=0,0,(IF($R$2270=2021,VLOOKUP(A460,'SEE - 2021'!$A$6:$E$1681,5,0),(IF($R$2270=2022,VLOOKUP(A460,'SEE - 2022'!$A$6:$E$1791,5,0),(IF($R$2270=2023,VLOOKUP(A460,'SEE - 2023'!$A$6:$E$1796,5,0),0)))))))</f>
        <v>0</v>
      </c>
      <c r="F460" s="182">
        <f>D460*E460</f>
        <v>0</v>
      </c>
      <c r="G460" s="184">
        <f>D460</f>
        <v>0</v>
      </c>
      <c r="H460" s="182">
        <f>E460*0.928</f>
        <v>0</v>
      </c>
      <c r="I460" s="182">
        <f>G460*H460</f>
        <v>0</v>
      </c>
      <c r="J460" s="182">
        <f>IF(P460&gt;G460,P460-G460,0)</f>
        <v>0</v>
      </c>
      <c r="K460" s="182">
        <f>IF(P460&gt;G460,Q460,0)</f>
        <v>0</v>
      </c>
      <c r="L460" s="182">
        <f>J460*K460</f>
        <v>0</v>
      </c>
      <c r="M460" s="182">
        <f>IF(P460&lt;G460,G460-P460,0)</f>
        <v>0</v>
      </c>
      <c r="N460" s="182">
        <f>IF(P460=0,H460,IF(P460&lt;G460,Q460,0))</f>
        <v>0</v>
      </c>
      <c r="O460" s="182">
        <f>M460*N460</f>
        <v>0</v>
      </c>
      <c r="P460" s="182"/>
      <c r="Q460" s="182">
        <f>IF(P460=0,0,IF(H460=0,((IF($R$2270=2021,VLOOKUP(A460,'SEE - 2021'!$A$6:$E$1681,5,0),(IF($R$2270=2022,VLOOKUP(A460,'SEE - 2022'!$A$6:$E$1791,5,0),(IF($R$2270=2023,VLOOKUP(A460,'SEE - 2023'!$A$6:$E$1796,5,0),0)))))*(1-$AC$5))),H460))</f>
        <v>0</v>
      </c>
      <c r="R460" s="182">
        <f>P460*Q460</f>
        <v>0</v>
      </c>
      <c r="S460" s="182">
        <f>P460</f>
        <v>0</v>
      </c>
      <c r="T460" s="182"/>
      <c r="U460" s="182">
        <f>S460*T460</f>
        <v>0</v>
      </c>
      <c r="V460" s="128"/>
      <c r="W460" s="128"/>
      <c r="X460" s="128"/>
      <c r="Y460" s="128"/>
      <c r="Z460" s="128"/>
      <c r="AA460" s="129"/>
    </row>
    <row r="461" spans="1:27" s="50" customFormat="1" ht="124.5" hidden="1" customHeight="1" x14ac:dyDescent="0.25">
      <c r="A461" s="24"/>
      <c r="B461" s="25" t="s">
        <v>851</v>
      </c>
      <c r="C461" s="21"/>
      <c r="D461" s="233"/>
      <c r="E461" s="229"/>
      <c r="F461" s="23"/>
      <c r="G461" s="30"/>
      <c r="H461" s="229"/>
      <c r="I461" s="23"/>
      <c r="J461" s="30"/>
      <c r="K461" s="22"/>
      <c r="L461" s="23"/>
      <c r="M461" s="30"/>
      <c r="N461" s="22"/>
      <c r="O461" s="23"/>
      <c r="P461" s="233"/>
      <c r="Q461" s="22"/>
      <c r="R461" s="23"/>
      <c r="S461" s="30"/>
      <c r="T461" s="22"/>
      <c r="U461" s="23"/>
      <c r="AA461" s="116"/>
    </row>
    <row r="462" spans="1:27" s="50" customFormat="1" ht="18.75" hidden="1" x14ac:dyDescent="0.25">
      <c r="A462" s="24"/>
      <c r="B462" s="25"/>
      <c r="C462" s="21"/>
      <c r="D462" s="233"/>
      <c r="E462" s="229"/>
      <c r="F462" s="23"/>
      <c r="G462" s="30"/>
      <c r="H462" s="229"/>
      <c r="I462" s="23"/>
      <c r="J462" s="30"/>
      <c r="K462" s="22"/>
      <c r="L462" s="23"/>
      <c r="M462" s="30"/>
      <c r="N462" s="22"/>
      <c r="O462" s="23"/>
      <c r="P462" s="233"/>
      <c r="Q462" s="22"/>
      <c r="R462" s="23"/>
      <c r="S462" s="30"/>
      <c r="T462" s="22"/>
      <c r="U462" s="23"/>
      <c r="AA462" s="116"/>
    </row>
    <row r="463" spans="1:27" s="50" customFormat="1" ht="31.5" hidden="1" x14ac:dyDescent="0.25">
      <c r="A463" s="19" t="s">
        <v>238</v>
      </c>
      <c r="B463" s="130" t="s">
        <v>769</v>
      </c>
      <c r="C463" s="124" t="s">
        <v>8</v>
      </c>
      <c r="D463" s="182"/>
      <c r="E463" s="182">
        <f>IF(D463=0,0,(IF($R$2270=2021,VLOOKUP(A463,'SEE - 2021'!$A$6:$E$1681,5,0),(IF($R$2270=2022,VLOOKUP(A463,'SEE - 2022'!$A$6:$E$1791,5,0),(IF($R$2270=2023,VLOOKUP(A463,'SEE - 2023'!$A$6:$E$1796,5,0),0)))))))</f>
        <v>0</v>
      </c>
      <c r="F463" s="182">
        <f>D463*E463</f>
        <v>0</v>
      </c>
      <c r="G463" s="184">
        <f>D463</f>
        <v>0</v>
      </c>
      <c r="H463" s="182">
        <f>E463*0.928</f>
        <v>0</v>
      </c>
      <c r="I463" s="182">
        <f>G463*H463</f>
        <v>0</v>
      </c>
      <c r="J463" s="182">
        <f>IF(P463&gt;G463,P463-G463,0)</f>
        <v>0</v>
      </c>
      <c r="K463" s="182">
        <f>IF(P463&gt;G463,Q463,0)</f>
        <v>0</v>
      </c>
      <c r="L463" s="182">
        <f>J463*K463</f>
        <v>0</v>
      </c>
      <c r="M463" s="182">
        <f>IF(P463&lt;G463,G463-P463,0)</f>
        <v>0</v>
      </c>
      <c r="N463" s="182">
        <f>IF(P463=0,H463,IF(P463&lt;G463,Q463,0))</f>
        <v>0</v>
      </c>
      <c r="O463" s="182">
        <f>M463*N463</f>
        <v>0</v>
      </c>
      <c r="P463" s="182"/>
      <c r="Q463" s="182">
        <f>IF(P463=0,0,IF(H463=0,((IF($R$2270=2021,VLOOKUP(A463,'SEE - 2021'!$A$6:$E$1681,5,0),(IF($R$2270=2022,VLOOKUP(A463,'SEE - 2022'!$A$6:$E$1791,5,0),(IF($R$2270=2023,VLOOKUP(A463,'SEE - 2023'!$A$6:$E$1796,5,0),0)))))*(1-$AC$5))),H463))</f>
        <v>0</v>
      </c>
      <c r="R463" s="182">
        <f>P463*Q463</f>
        <v>0</v>
      </c>
      <c r="S463" s="182">
        <f>P463</f>
        <v>0</v>
      </c>
      <c r="T463" s="182"/>
      <c r="U463" s="182">
        <f>S463*T463</f>
        <v>0</v>
      </c>
      <c r="V463" s="128"/>
      <c r="W463" s="128"/>
      <c r="X463" s="128"/>
      <c r="Y463" s="128"/>
      <c r="Z463" s="128"/>
      <c r="AA463" s="129"/>
    </row>
    <row r="464" spans="1:27" s="50" customFormat="1" ht="84.75" hidden="1" customHeight="1" x14ac:dyDescent="0.25">
      <c r="A464" s="24"/>
      <c r="B464" s="25" t="s">
        <v>842</v>
      </c>
      <c r="C464" s="21"/>
      <c r="D464" s="233"/>
      <c r="E464" s="229"/>
      <c r="F464" s="23"/>
      <c r="G464" s="30"/>
      <c r="H464" s="229"/>
      <c r="I464" s="23"/>
      <c r="J464" s="30"/>
      <c r="K464" s="22"/>
      <c r="L464" s="23"/>
      <c r="M464" s="30"/>
      <c r="N464" s="22"/>
      <c r="O464" s="23"/>
      <c r="P464" s="233"/>
      <c r="Q464" s="22"/>
      <c r="R464" s="23"/>
      <c r="S464" s="30"/>
      <c r="T464" s="22"/>
      <c r="U464" s="23"/>
      <c r="AA464" s="116"/>
    </row>
    <row r="465" spans="1:27" s="50" customFormat="1" ht="18.75" hidden="1" x14ac:dyDescent="0.25">
      <c r="A465" s="24"/>
      <c r="B465" s="25"/>
      <c r="C465" s="21"/>
      <c r="D465" s="233"/>
      <c r="E465" s="229"/>
      <c r="F465" s="23"/>
      <c r="G465" s="30"/>
      <c r="H465" s="229"/>
      <c r="I465" s="23"/>
      <c r="J465" s="30"/>
      <c r="K465" s="22"/>
      <c r="L465" s="23"/>
      <c r="M465" s="30"/>
      <c r="N465" s="22"/>
      <c r="O465" s="23"/>
      <c r="P465" s="233"/>
      <c r="Q465" s="22"/>
      <c r="R465" s="23"/>
      <c r="S465" s="30"/>
      <c r="T465" s="22"/>
      <c r="U465" s="23"/>
      <c r="AA465" s="116"/>
    </row>
    <row r="466" spans="1:27" s="50" customFormat="1" ht="42" customHeight="1" x14ac:dyDescent="0.25">
      <c r="A466" s="19" t="s">
        <v>239</v>
      </c>
      <c r="B466" s="130" t="s">
        <v>240</v>
      </c>
      <c r="C466" s="124" t="s">
        <v>1435</v>
      </c>
      <c r="D466" s="182">
        <v>464.18</v>
      </c>
      <c r="E466" s="182">
        <v>43.29</v>
      </c>
      <c r="F466" s="182">
        <f>D466*E466</f>
        <v>20094.352200000001</v>
      </c>
      <c r="G466" s="184">
        <f>D466</f>
        <v>464.18</v>
      </c>
      <c r="H466" s="182">
        <f>E466*0.928</f>
        <v>40.173120000000004</v>
      </c>
      <c r="I466" s="182">
        <f>G466*H466</f>
        <v>18647.558841600003</v>
      </c>
      <c r="J466" s="182">
        <f>IF(P466&gt;G466,P466-G466,0)</f>
        <v>11.70999999999998</v>
      </c>
      <c r="K466" s="182">
        <f>IF(P466&gt;G466,Q466,0)</f>
        <v>40.173120000000004</v>
      </c>
      <c r="L466" s="182">
        <f>J466*K466</f>
        <v>470.42723519999925</v>
      </c>
      <c r="M466" s="182">
        <f>IF(P466&lt;G466,G466-P466,0)</f>
        <v>0</v>
      </c>
      <c r="N466" s="182">
        <f>IF(P466=0,H466,IF(P466&lt;G466,Q466,0))</f>
        <v>0</v>
      </c>
      <c r="O466" s="182">
        <f>M466*N466</f>
        <v>0</v>
      </c>
      <c r="P466" s="182">
        <v>475.89</v>
      </c>
      <c r="Q466" s="182">
        <f>IF(P466=0,0,IF(H466=0,((IF($R$2270=2021,VLOOKUP(A466,'SEE - 2021'!$A$6:$E$1681,5,0),(IF($R$2270=2022,VLOOKUP(A466,'SEE - 2022'!$A$6:$E$1791,5,0),(IF($R$2270=2023,VLOOKUP(A466,'SEE - 2023'!$A$6:$E$1796,5,0),0)))))*(1-$AC$5))),H466))</f>
        <v>40.173120000000004</v>
      </c>
      <c r="R466" s="182">
        <f>P466*Q466</f>
        <v>19117.9860768</v>
      </c>
      <c r="S466" s="182">
        <f>P466</f>
        <v>475.89</v>
      </c>
      <c r="T466" s="182"/>
      <c r="U466" s="182">
        <f>S466*T466</f>
        <v>0</v>
      </c>
      <c r="V466" s="777"/>
      <c r="W466" s="778"/>
      <c r="X466" s="778"/>
      <c r="Y466" s="778"/>
      <c r="Z466" s="778"/>
      <c r="AA466" s="779"/>
    </row>
    <row r="467" spans="1:27" s="50" customFormat="1" ht="312" customHeight="1" x14ac:dyDescent="0.25">
      <c r="A467" s="24"/>
      <c r="B467" s="25" t="s">
        <v>241</v>
      </c>
      <c r="C467" s="21"/>
      <c r="D467" s="233"/>
      <c r="E467" s="229"/>
      <c r="F467" s="23"/>
      <c r="G467" s="30"/>
      <c r="H467" s="229"/>
      <c r="I467" s="23"/>
      <c r="J467" s="30"/>
      <c r="K467" s="22"/>
      <c r="L467" s="23"/>
      <c r="M467" s="30"/>
      <c r="N467" s="22"/>
      <c r="O467" s="23"/>
      <c r="P467" s="233"/>
      <c r="Q467" s="22"/>
      <c r="R467" s="23"/>
      <c r="S467" s="30"/>
      <c r="T467" s="22"/>
      <c r="U467" s="23"/>
      <c r="AA467" s="116"/>
    </row>
    <row r="468" spans="1:27" s="50" customFormat="1" ht="18.75" x14ac:dyDescent="0.25">
      <c r="A468" s="24"/>
      <c r="B468" s="25"/>
      <c r="C468" s="21"/>
      <c r="D468" s="233"/>
      <c r="E468" s="229"/>
      <c r="F468" s="23"/>
      <c r="G468" s="30"/>
      <c r="H468" s="229"/>
      <c r="I468" s="23"/>
      <c r="J468" s="30"/>
      <c r="K468" s="22"/>
      <c r="L468" s="23"/>
      <c r="M468" s="30"/>
      <c r="N468" s="22"/>
      <c r="O468" s="23"/>
      <c r="P468" s="233"/>
      <c r="Q468" s="22"/>
      <c r="R468" s="23"/>
      <c r="S468" s="30"/>
      <c r="T468" s="22"/>
      <c r="U468" s="23"/>
      <c r="AA468" s="116"/>
    </row>
    <row r="469" spans="1:27" s="50" customFormat="1" ht="18.75" hidden="1" x14ac:dyDescent="0.25">
      <c r="A469" s="19" t="s">
        <v>843</v>
      </c>
      <c r="B469" s="135" t="s">
        <v>792</v>
      </c>
      <c r="C469" s="124"/>
      <c r="D469" s="632"/>
      <c r="E469" s="631"/>
      <c r="F469" s="127"/>
      <c r="G469" s="136"/>
      <c r="H469" s="182">
        <f t="shared" ref="H469:H470" si="4">E469*0.928</f>
        <v>0</v>
      </c>
      <c r="I469" s="127"/>
      <c r="J469" s="136"/>
      <c r="K469" s="125"/>
      <c r="L469" s="127"/>
      <c r="M469" s="136"/>
      <c r="N469" s="125"/>
      <c r="O469" s="127"/>
      <c r="P469" s="632"/>
      <c r="Q469" s="125"/>
      <c r="R469" s="127"/>
      <c r="S469" s="136"/>
      <c r="T469" s="125"/>
      <c r="U469" s="127"/>
      <c r="V469" s="128"/>
      <c r="W469" s="128"/>
      <c r="X469" s="128"/>
      <c r="Y469" s="128"/>
      <c r="Z469" s="128"/>
      <c r="AA469" s="129"/>
    </row>
    <row r="470" spans="1:27" s="50" customFormat="1" ht="31.5" hidden="1" x14ac:dyDescent="0.25">
      <c r="A470" s="19" t="s">
        <v>844</v>
      </c>
      <c r="B470" s="130" t="s">
        <v>1009</v>
      </c>
      <c r="C470" s="124" t="s">
        <v>8</v>
      </c>
      <c r="D470" s="182"/>
      <c r="E470" s="182">
        <f>IF(D470=0,0,(IF($R$2270=2021,VLOOKUP(A470,'SEE - 2021'!$A$6:$E$1681,5,0),(IF($R$2270=2022,VLOOKUP(A470,'SEE - 2022'!$A$6:$E$1791,5,0),(IF($R$2270=2023,VLOOKUP(A470,'SEE - 2023'!$A$6:$E$1796,5,0),0)))))))</f>
        <v>0</v>
      </c>
      <c r="F470" s="182">
        <f>D470*E470</f>
        <v>0</v>
      </c>
      <c r="G470" s="184">
        <f>D470</f>
        <v>0</v>
      </c>
      <c r="H470" s="182">
        <f t="shared" si="4"/>
        <v>0</v>
      </c>
      <c r="I470" s="182">
        <f>G470*H470</f>
        <v>0</v>
      </c>
      <c r="J470" s="182">
        <f>IF(P470&gt;G470,P470-G470,0)</f>
        <v>0</v>
      </c>
      <c r="K470" s="182">
        <f>IF(P470&gt;G470,Q470,0)</f>
        <v>0</v>
      </c>
      <c r="L470" s="182">
        <f>J470*K470</f>
        <v>0</v>
      </c>
      <c r="M470" s="182">
        <f>IF(P470&lt;G470,G470-P470,0)</f>
        <v>0</v>
      </c>
      <c r="N470" s="182">
        <f>IF(P470=0,H470,IF(P470&lt;G470,Q470,0))</f>
        <v>0</v>
      </c>
      <c r="O470" s="182">
        <f>M470*N470</f>
        <v>0</v>
      </c>
      <c r="P470" s="182"/>
      <c r="Q470" s="182">
        <f>IF(P470=0,0,IF(H470=0,((IF($R$2270=2021,VLOOKUP(A470,'SEE - 2021'!$A$6:$E$1681,5,0),(IF($R$2270=2022,VLOOKUP(A470,'SEE - 2022'!$A$6:$E$1791,5,0),(IF($R$2270=2023,VLOOKUP(A470,'SEE - 2023'!$A$6:$E$1796,5,0),0)))))*(1-$AC$5))),H470))</f>
        <v>0</v>
      </c>
      <c r="R470" s="182">
        <f>P470*Q470</f>
        <v>0</v>
      </c>
      <c r="S470" s="182">
        <f>P470</f>
        <v>0</v>
      </c>
      <c r="T470" s="182">
        <f>IF(S470=0,0,VLOOKUP(A470,'SEE - 2023'!$A$6:$E$1796,5,0))*(1-$AE$5)</f>
        <v>0</v>
      </c>
      <c r="U470" s="182">
        <f>S470*T470</f>
        <v>0</v>
      </c>
      <c r="V470" s="128"/>
      <c r="W470" s="128"/>
      <c r="X470" s="128"/>
      <c r="Y470" s="128"/>
      <c r="Z470" s="128"/>
      <c r="AA470" s="129"/>
    </row>
    <row r="471" spans="1:27" s="50" customFormat="1" ht="63" hidden="1" x14ac:dyDescent="0.25">
      <c r="A471" s="24"/>
      <c r="B471" s="25" t="s">
        <v>585</v>
      </c>
      <c r="C471" s="21"/>
      <c r="D471" s="233"/>
      <c r="E471" s="229"/>
      <c r="F471" s="23"/>
      <c r="G471" s="30"/>
      <c r="H471" s="229"/>
      <c r="I471" s="23"/>
      <c r="J471" s="30"/>
      <c r="K471" s="22"/>
      <c r="L471" s="23"/>
      <c r="M471" s="30"/>
      <c r="N471" s="22"/>
      <c r="O471" s="23"/>
      <c r="P471" s="233"/>
      <c r="Q471" s="22"/>
      <c r="R471" s="23"/>
      <c r="S471" s="30"/>
      <c r="T471" s="22"/>
      <c r="U471" s="23"/>
      <c r="AA471" s="116"/>
    </row>
    <row r="472" spans="1:27" s="50" customFormat="1" ht="18.75" hidden="1" x14ac:dyDescent="0.25">
      <c r="A472" s="24"/>
      <c r="B472" s="29"/>
      <c r="C472" s="21"/>
      <c r="D472" s="233"/>
      <c r="E472" s="229"/>
      <c r="F472" s="23"/>
      <c r="G472" s="30"/>
      <c r="H472" s="229"/>
      <c r="I472" s="23"/>
      <c r="J472" s="30"/>
      <c r="K472" s="22"/>
      <c r="L472" s="23"/>
      <c r="M472" s="30"/>
      <c r="N472" s="22"/>
      <c r="O472" s="23"/>
      <c r="P472" s="233"/>
      <c r="Q472" s="22"/>
      <c r="R472" s="23"/>
      <c r="S472" s="30"/>
      <c r="T472" s="22"/>
      <c r="U472" s="23"/>
      <c r="AA472" s="116"/>
    </row>
    <row r="473" spans="1:27" s="50" customFormat="1" ht="18.75" hidden="1" x14ac:dyDescent="0.25">
      <c r="A473" s="19" t="s">
        <v>845</v>
      </c>
      <c r="B473" s="130" t="s">
        <v>793</v>
      </c>
      <c r="C473" s="124" t="s">
        <v>8</v>
      </c>
      <c r="D473" s="182"/>
      <c r="E473" s="182">
        <f>IF(D473=0,0,(IF($R$2270=2021,VLOOKUP(A473,'SEE - 2021'!$A$6:$E$1681,5,0),(IF($R$2270=2022,VLOOKUP(A473,'SEE - 2022'!$A$6:$E$1791,5,0),(IF($R$2270=2023,VLOOKUP(A473,'SEE - 2023'!$A$6:$E$1796,5,0),0)))))))</f>
        <v>0</v>
      </c>
      <c r="F473" s="182">
        <f>D473*E473</f>
        <v>0</v>
      </c>
      <c r="G473" s="184">
        <f>D473</f>
        <v>0</v>
      </c>
      <c r="H473" s="182">
        <f>E473*0.928</f>
        <v>0</v>
      </c>
      <c r="I473" s="182">
        <f>G473*H473</f>
        <v>0</v>
      </c>
      <c r="J473" s="182">
        <f>IF(P473&gt;G473,P473-G473,0)</f>
        <v>0</v>
      </c>
      <c r="K473" s="182">
        <f>IF(P473&gt;G473,Q473,0)</f>
        <v>0</v>
      </c>
      <c r="L473" s="182">
        <f>J473*K473</f>
        <v>0</v>
      </c>
      <c r="M473" s="182">
        <f>IF(P473&lt;G473,G473-P473,0)</f>
        <v>0</v>
      </c>
      <c r="N473" s="182">
        <f>IF(P473=0,H473,IF(P473&lt;G473,Q473,0))</f>
        <v>0</v>
      </c>
      <c r="O473" s="182">
        <f>M473*N473</f>
        <v>0</v>
      </c>
      <c r="P473" s="182"/>
      <c r="Q473" s="182">
        <f>IF(P473=0,0,IF(H473=0,((IF($R$2270=2021,VLOOKUP(A473,'SEE - 2021'!$A$6:$E$1681,5,0),(IF($R$2270=2022,VLOOKUP(A473,'SEE - 2022'!$A$6:$E$1791,5,0),(IF($R$2270=2023,VLOOKUP(A473,'SEE - 2023'!$A$6:$E$1796,5,0),0)))))*(1-$AC$5))),H473))</f>
        <v>0</v>
      </c>
      <c r="R473" s="182">
        <f>P473*Q473</f>
        <v>0</v>
      </c>
      <c r="S473" s="182">
        <f>P473</f>
        <v>0</v>
      </c>
      <c r="T473" s="182">
        <f>IF(S473=0,0,VLOOKUP(A473,'SEE - 2023'!$A$6:$E$1796,5,0))*(1-$AE$5)</f>
        <v>0</v>
      </c>
      <c r="U473" s="182">
        <f>S473*T473</f>
        <v>0</v>
      </c>
      <c r="V473" s="128"/>
      <c r="W473" s="128"/>
      <c r="X473" s="128"/>
      <c r="Y473" s="128"/>
      <c r="Z473" s="128"/>
      <c r="AA473" s="129"/>
    </row>
    <row r="474" spans="1:27" s="50" customFormat="1" ht="372" hidden="1" customHeight="1" x14ac:dyDescent="0.25">
      <c r="A474" s="24"/>
      <c r="B474" s="25" t="s">
        <v>890</v>
      </c>
      <c r="C474" s="21"/>
      <c r="D474" s="233"/>
      <c r="E474" s="229"/>
      <c r="F474" s="23"/>
      <c r="G474" s="30"/>
      <c r="H474" s="229"/>
      <c r="I474" s="23"/>
      <c r="J474" s="30"/>
      <c r="K474" s="22"/>
      <c r="L474" s="23"/>
      <c r="M474" s="30"/>
      <c r="N474" s="22"/>
      <c r="O474" s="23"/>
      <c r="P474" s="233"/>
      <c r="Q474" s="22"/>
      <c r="R474" s="23"/>
      <c r="S474" s="30"/>
      <c r="T474" s="22"/>
      <c r="U474" s="23"/>
      <c r="AA474" s="116"/>
    </row>
    <row r="475" spans="1:27" s="50" customFormat="1" ht="18.75" hidden="1" x14ac:dyDescent="0.25">
      <c r="A475" s="24"/>
      <c r="B475" s="25"/>
      <c r="C475" s="21"/>
      <c r="D475" s="233"/>
      <c r="E475" s="229"/>
      <c r="F475" s="23"/>
      <c r="G475" s="30"/>
      <c r="H475" s="229"/>
      <c r="I475" s="23"/>
      <c r="J475" s="30"/>
      <c r="K475" s="22"/>
      <c r="L475" s="23"/>
      <c r="M475" s="30"/>
      <c r="N475" s="22"/>
      <c r="O475" s="23"/>
      <c r="P475" s="233"/>
      <c r="Q475" s="22"/>
      <c r="R475" s="23"/>
      <c r="S475" s="30"/>
      <c r="T475" s="22"/>
      <c r="U475" s="23"/>
      <c r="AA475" s="116"/>
    </row>
    <row r="476" spans="1:27" s="50" customFormat="1" ht="31.5" hidden="1" x14ac:dyDescent="0.25">
      <c r="A476" s="19" t="s">
        <v>846</v>
      </c>
      <c r="B476" s="153" t="s">
        <v>1546</v>
      </c>
      <c r="C476" s="124" t="s">
        <v>8</v>
      </c>
      <c r="D476" s="182"/>
      <c r="E476" s="182">
        <f>IF(D476=0,0,(IF($R$2270=2021,VLOOKUP(A476,'SEE - 2021'!$A$6:$E$1681,5,0),(IF($R$2270=2022,VLOOKUP(A476,'SEE - 2022'!$A$6:$E$1791,5,0),(IF($R$2270=2023,VLOOKUP(A476,'SEE - 2023'!$A$6:$E$1796,5,0),0)))))))</f>
        <v>0</v>
      </c>
      <c r="F476" s="182">
        <f>D476*E476</f>
        <v>0</v>
      </c>
      <c r="G476" s="184">
        <f>D476</f>
        <v>0</v>
      </c>
      <c r="H476" s="182">
        <f>E476*0.928</f>
        <v>0</v>
      </c>
      <c r="I476" s="182">
        <f>G476*H476</f>
        <v>0</v>
      </c>
      <c r="J476" s="182">
        <f>IF(P476&gt;G476,P476-G476,0)</f>
        <v>0</v>
      </c>
      <c r="K476" s="182">
        <f>IF(P476&gt;G476,Q476,0)</f>
        <v>0</v>
      </c>
      <c r="L476" s="182">
        <f>J476*K476</f>
        <v>0</v>
      </c>
      <c r="M476" s="182">
        <f>IF(P476&lt;G476,G476-P476,0)</f>
        <v>0</v>
      </c>
      <c r="N476" s="182">
        <f>IF(P476=0,H476,IF(P476&lt;G476,Q476,0))</f>
        <v>0</v>
      </c>
      <c r="O476" s="182">
        <f>M476*N476</f>
        <v>0</v>
      </c>
      <c r="P476" s="182"/>
      <c r="Q476" s="182">
        <f>IF(P476=0,0,IF(H476=0,((IF($R$2270=2021,VLOOKUP(A476,'SEE - 2021'!$A$6:$E$1681,5,0),(IF($R$2270=2022,VLOOKUP(A476,'SEE - 2022'!$A$6:$E$1791,5,0),(IF($R$2270=2023,VLOOKUP(A476,'SEE - 2023'!$A$6:$E$1796,5,0),0)))))*(1-$AC$5))),H476))</f>
        <v>0</v>
      </c>
      <c r="R476" s="182">
        <f>P476*Q476</f>
        <v>0</v>
      </c>
      <c r="S476" s="182">
        <f>P476</f>
        <v>0</v>
      </c>
      <c r="T476" s="182">
        <f>IF(S476=0,0,VLOOKUP(A476,'SEE - 2023'!$A$6:$E$1796,5,0))*(1-$AE$5)</f>
        <v>0</v>
      </c>
      <c r="U476" s="182">
        <f>S476*T476</f>
        <v>0</v>
      </c>
      <c r="V476" s="128"/>
      <c r="W476" s="128"/>
      <c r="X476" s="128"/>
      <c r="Y476" s="128"/>
      <c r="Z476" s="128"/>
      <c r="AA476" s="129"/>
    </row>
    <row r="477" spans="1:27" s="50" customFormat="1" ht="47.25" hidden="1" x14ac:dyDescent="0.25">
      <c r="A477" s="24"/>
      <c r="B477" s="61" t="s">
        <v>1547</v>
      </c>
      <c r="C477" s="21"/>
      <c r="D477" s="233"/>
      <c r="E477" s="229"/>
      <c r="F477" s="23"/>
      <c r="G477" s="30"/>
      <c r="H477" s="229"/>
      <c r="I477" s="23"/>
      <c r="J477" s="30"/>
      <c r="K477" s="22"/>
      <c r="L477" s="23"/>
      <c r="M477" s="30"/>
      <c r="N477" s="22"/>
      <c r="O477" s="23"/>
      <c r="P477" s="233"/>
      <c r="Q477" s="22"/>
      <c r="R477" s="23"/>
      <c r="S477" s="30"/>
      <c r="T477" s="22"/>
      <c r="U477" s="23"/>
      <c r="AA477" s="116"/>
    </row>
    <row r="478" spans="1:27" s="50" customFormat="1" ht="18" customHeight="1" x14ac:dyDescent="0.25">
      <c r="A478" s="215" t="s">
        <v>21</v>
      </c>
      <c r="B478" s="26"/>
      <c r="C478" s="783" t="s">
        <v>21</v>
      </c>
      <c r="D478" s="784"/>
      <c r="E478" s="784"/>
      <c r="F478" s="469">
        <f>SUM(F338:F477)</f>
        <v>107717.20259999999</v>
      </c>
      <c r="G478" s="783" t="s">
        <v>21</v>
      </c>
      <c r="H478" s="784"/>
      <c r="I478" s="469">
        <f>SUM(I338:I477)</f>
        <v>99961.564012800023</v>
      </c>
      <c r="J478" s="783" t="s">
        <v>21</v>
      </c>
      <c r="K478" s="784"/>
      <c r="L478" s="470">
        <f>SUM(L338:L477)</f>
        <v>105670.64209920002</v>
      </c>
      <c r="M478" s="783" t="s">
        <v>21</v>
      </c>
      <c r="N478" s="784"/>
      <c r="O478" s="469">
        <f>SUM(O338:O477)</f>
        <v>16754.048896</v>
      </c>
      <c r="P478" s="783" t="s">
        <v>21</v>
      </c>
      <c r="Q478" s="784"/>
      <c r="R478" s="470">
        <f>SUM(R338:R477)</f>
        <v>188878.15721600005</v>
      </c>
      <c r="S478" s="783" t="s">
        <v>21</v>
      </c>
      <c r="T478" s="784"/>
      <c r="U478" s="470">
        <f>SUM(U338:U477)</f>
        <v>0</v>
      </c>
      <c r="AA478" s="116"/>
    </row>
    <row r="479" spans="1:27" s="50" customFormat="1" ht="18" customHeight="1" x14ac:dyDescent="0.25">
      <c r="A479" s="19" t="s">
        <v>242</v>
      </c>
      <c r="B479" s="20" t="s">
        <v>243</v>
      </c>
      <c r="C479" s="43"/>
      <c r="D479" s="439"/>
      <c r="E479" s="407"/>
      <c r="F479" s="46"/>
      <c r="G479" s="44"/>
      <c r="H479" s="407"/>
      <c r="I479" s="46"/>
      <c r="J479" s="44"/>
      <c r="K479" s="84"/>
      <c r="L479" s="46"/>
      <c r="M479" s="44"/>
      <c r="N479" s="84"/>
      <c r="O479" s="46"/>
      <c r="P479" s="439"/>
      <c r="Q479" s="84"/>
      <c r="R479" s="46"/>
      <c r="S479" s="44"/>
      <c r="T479" s="84"/>
      <c r="U479" s="46"/>
      <c r="V479" s="128"/>
      <c r="W479" s="128"/>
      <c r="X479" s="128"/>
      <c r="Y479" s="128"/>
      <c r="Z479" s="128"/>
      <c r="AA479" s="129"/>
    </row>
    <row r="480" spans="1:27" s="50" customFormat="1" ht="18.75" x14ac:dyDescent="0.25">
      <c r="A480" s="19" t="s">
        <v>244</v>
      </c>
      <c r="B480" s="135" t="s">
        <v>245</v>
      </c>
      <c r="C480" s="124"/>
      <c r="D480" s="632"/>
      <c r="E480" s="631"/>
      <c r="F480" s="127"/>
      <c r="G480" s="136"/>
      <c r="H480" s="631"/>
      <c r="I480" s="127"/>
      <c r="J480" s="136"/>
      <c r="K480" s="125"/>
      <c r="L480" s="127"/>
      <c r="M480" s="136"/>
      <c r="N480" s="125"/>
      <c r="O480" s="127"/>
      <c r="P480" s="632"/>
      <c r="Q480" s="125"/>
      <c r="R480" s="127"/>
      <c r="S480" s="136"/>
      <c r="T480" s="125"/>
      <c r="U480" s="127"/>
      <c r="V480" s="128"/>
      <c r="W480" s="128"/>
      <c r="X480" s="128"/>
      <c r="Y480" s="128"/>
      <c r="Z480" s="128"/>
      <c r="AA480" s="129"/>
    </row>
    <row r="481" spans="1:27" s="50" customFormat="1" ht="18.75" hidden="1" x14ac:dyDescent="0.25">
      <c r="A481" s="19" t="s">
        <v>246</v>
      </c>
      <c r="B481" s="130" t="s">
        <v>247</v>
      </c>
      <c r="C481" s="124" t="s">
        <v>18</v>
      </c>
      <c r="D481" s="182"/>
      <c r="E481" s="182">
        <f>IF(D481=0,0,(IF($R$2270=2021,VLOOKUP(A481,'SEE - 2021'!$A$6:$E$1681,5,0),(IF($R$2270=2022,VLOOKUP(A481,'SEE - 2022'!$A$6:$E$1791,5,0),(IF($R$2270=2023,VLOOKUP(A481,'SEE - 2023'!$A$6:$E$1796,5,0),0)))))))</f>
        <v>0</v>
      </c>
      <c r="F481" s="182">
        <f>D481*E481</f>
        <v>0</v>
      </c>
      <c r="G481" s="184">
        <f>D481</f>
        <v>0</v>
      </c>
      <c r="H481" s="182">
        <f t="shared" ref="H481" si="5">E481*0.928</f>
        <v>0</v>
      </c>
      <c r="I481" s="182">
        <f>G481*H481</f>
        <v>0</v>
      </c>
      <c r="J481" s="182">
        <f>IF(P481&gt;G481,P481-G481,0)</f>
        <v>0</v>
      </c>
      <c r="K481" s="182">
        <f>IF(P481&gt;G481,Q481,0)</f>
        <v>0</v>
      </c>
      <c r="L481" s="182">
        <f>J481*K481</f>
        <v>0</v>
      </c>
      <c r="M481" s="182">
        <f>IF(P481&lt;G481,G481-P481,0)</f>
        <v>0</v>
      </c>
      <c r="N481" s="182">
        <f>IF(P481=0,H481,IF(P481&lt;G481,Q481,0))</f>
        <v>0</v>
      </c>
      <c r="O481" s="182">
        <f>M481*N481</f>
        <v>0</v>
      </c>
      <c r="P481" s="182"/>
      <c r="Q481" s="182">
        <f>IF(P481=0,0,IF(H481=0,((IF($R$2270=2021,VLOOKUP(A481,'SEE - 2021'!$A$6:$E$1681,5,0),(IF($R$2270=2022,VLOOKUP(A481,'SEE - 2022'!$A$6:$E$1791,5,0),(IF($R$2270=2023,VLOOKUP(A481,'SEE - 2023'!$A$6:$E$1796,5,0),0)))))*(1-$AC$5))),H481))</f>
        <v>0</v>
      </c>
      <c r="R481" s="182">
        <f>P481*Q481</f>
        <v>0</v>
      </c>
      <c r="S481" s="182">
        <f>P481</f>
        <v>0</v>
      </c>
      <c r="T481" s="182">
        <f>IF(S481=0,0,VLOOKUP(A481,'SEE - 2023'!$A$6:$E$1796,5,0))*(1-$AE$5)</f>
        <v>0</v>
      </c>
      <c r="U481" s="182">
        <f>S481*T481</f>
        <v>0</v>
      </c>
      <c r="V481" s="128"/>
      <c r="W481" s="128"/>
      <c r="X481" s="128"/>
      <c r="Y481" s="128"/>
      <c r="Z481" s="128"/>
      <c r="AA481" s="129"/>
    </row>
    <row r="482" spans="1:27" s="50" customFormat="1" ht="63" hidden="1" x14ac:dyDescent="0.25">
      <c r="A482" s="24"/>
      <c r="B482" s="25" t="s">
        <v>248</v>
      </c>
      <c r="C482" s="21"/>
      <c r="D482" s="233"/>
      <c r="E482" s="229"/>
      <c r="F482" s="23"/>
      <c r="G482" s="30"/>
      <c r="H482" s="229"/>
      <c r="I482" s="23"/>
      <c r="J482" s="30"/>
      <c r="K482" s="22"/>
      <c r="L482" s="23"/>
      <c r="M482" s="30"/>
      <c r="N482" s="22"/>
      <c r="O482" s="23"/>
      <c r="P482" s="233"/>
      <c r="Q482" s="22"/>
      <c r="R482" s="23"/>
      <c r="S482" s="30"/>
      <c r="T482" s="22"/>
      <c r="U482" s="23"/>
      <c r="AA482" s="116"/>
    </row>
    <row r="483" spans="1:27" s="50" customFormat="1" ht="18.75" hidden="1" x14ac:dyDescent="0.25">
      <c r="A483" s="24"/>
      <c r="B483" s="26"/>
      <c r="C483" s="21"/>
      <c r="D483" s="233"/>
      <c r="E483" s="229"/>
      <c r="F483" s="23"/>
      <c r="G483" s="30"/>
      <c r="H483" s="229"/>
      <c r="I483" s="23"/>
      <c r="J483" s="30"/>
      <c r="K483" s="22"/>
      <c r="L483" s="23"/>
      <c r="M483" s="30"/>
      <c r="N483" s="22"/>
      <c r="O483" s="23"/>
      <c r="P483" s="233"/>
      <c r="Q483" s="22"/>
      <c r="R483" s="23"/>
      <c r="S483" s="30"/>
      <c r="T483" s="22"/>
      <c r="U483" s="23"/>
      <c r="AA483" s="116"/>
    </row>
    <row r="484" spans="1:27" s="50" customFormat="1" ht="48" customHeight="1" x14ac:dyDescent="0.25">
      <c r="A484" s="19" t="s">
        <v>249</v>
      </c>
      <c r="B484" s="130" t="s">
        <v>1010</v>
      </c>
      <c r="C484" s="124" t="s">
        <v>18</v>
      </c>
      <c r="D484" s="182">
        <v>0</v>
      </c>
      <c r="E484" s="182">
        <f>IF(D484=0,0,(IF($R$2270=2021,VLOOKUP(A484,'SEE - 2021'!$A$6:$E$1681,5,0),(IF($R$2270=2022,VLOOKUP(A484,'SEE - 2022'!$A$6:$E$1791,5,0),(IF($R$2270=2023,VLOOKUP(A484,'SEE - 2023'!$A$6:$E$1796,5,0),0)))))))</f>
        <v>0</v>
      </c>
      <c r="F484" s="182">
        <f>D484*E484</f>
        <v>0</v>
      </c>
      <c r="G484" s="184">
        <f>D484</f>
        <v>0</v>
      </c>
      <c r="H484" s="182">
        <f t="shared" ref="H484" si="6">E484*0.928</f>
        <v>0</v>
      </c>
      <c r="I484" s="182">
        <f>G484*H484</f>
        <v>0</v>
      </c>
      <c r="J484" s="182">
        <f>IF(P484&gt;G484,P484-G484,0)</f>
        <v>2</v>
      </c>
      <c r="K484" s="182">
        <f>IF(P484&gt;G484,Q484,0)</f>
        <v>67.150080000000003</v>
      </c>
      <c r="L484" s="182">
        <f>J484*K484</f>
        <v>134.30016000000001</v>
      </c>
      <c r="M484" s="182">
        <f>IF(P484&lt;G484,G484-P484,0)</f>
        <v>0</v>
      </c>
      <c r="N484" s="182">
        <f>IF(P484=0,H484,IF(P484&lt;G484,Q484,0))</f>
        <v>0</v>
      </c>
      <c r="O484" s="182">
        <f>M484*N484</f>
        <v>0</v>
      </c>
      <c r="P484" s="182">
        <v>2</v>
      </c>
      <c r="Q484" s="182">
        <f>IF(P484=0,0,IF(H484=0,((IF($R$2270=2021,VLOOKUP(A484,'SEE - 2021'!$A$6:$E$1681,5,0),(IF($R$2270=2022,VLOOKUP(A484,'SEE - 2022'!$A$6:$E$1791,5,0),(IF($R$2270=2023,VLOOKUP(A484,'SEE - 2023'!$A$6:$E$1796,5,0),0)))))*(1-$AC$5))),H484))</f>
        <v>67.150080000000003</v>
      </c>
      <c r="R484" s="182">
        <f>P484*Q484</f>
        <v>134.30016000000001</v>
      </c>
      <c r="S484" s="182">
        <f>P484</f>
        <v>2</v>
      </c>
      <c r="T484" s="182"/>
      <c r="U484" s="182">
        <f>S484*T484</f>
        <v>0</v>
      </c>
      <c r="V484" s="777"/>
      <c r="W484" s="778"/>
      <c r="X484" s="778"/>
      <c r="Y484" s="778"/>
      <c r="Z484" s="778"/>
      <c r="AA484" s="779"/>
    </row>
    <row r="485" spans="1:27" s="50" customFormat="1" ht="63" x14ac:dyDescent="0.25">
      <c r="A485" s="24"/>
      <c r="B485" s="25" t="s">
        <v>1011</v>
      </c>
      <c r="C485" s="21"/>
      <c r="D485" s="233"/>
      <c r="E485" s="229"/>
      <c r="F485" s="23"/>
      <c r="G485" s="30"/>
      <c r="H485" s="229"/>
      <c r="I485" s="23"/>
      <c r="J485" s="30"/>
      <c r="K485" s="22"/>
      <c r="L485" s="23"/>
      <c r="M485" s="30"/>
      <c r="N485" s="22"/>
      <c r="O485" s="23"/>
      <c r="P485" s="233"/>
      <c r="Q485" s="22"/>
      <c r="R485" s="23"/>
      <c r="S485" s="30"/>
      <c r="T485" s="22"/>
      <c r="U485" s="23"/>
      <c r="AA485" s="116"/>
    </row>
    <row r="486" spans="1:27" s="50" customFormat="1" ht="18.75" x14ac:dyDescent="0.25">
      <c r="A486" s="24"/>
      <c r="B486" s="25"/>
      <c r="C486" s="21"/>
      <c r="D486" s="233"/>
      <c r="E486" s="229"/>
      <c r="F486" s="23"/>
      <c r="G486" s="30"/>
      <c r="H486" s="229"/>
      <c r="I486" s="23"/>
      <c r="J486" s="30"/>
      <c r="K486" s="22"/>
      <c r="L486" s="23"/>
      <c r="M486" s="30"/>
      <c r="N486" s="22"/>
      <c r="O486" s="23"/>
      <c r="P486" s="233"/>
      <c r="Q486" s="22"/>
      <c r="R486" s="23"/>
      <c r="S486" s="30"/>
      <c r="T486" s="22"/>
      <c r="U486" s="23"/>
      <c r="AA486" s="116"/>
    </row>
    <row r="487" spans="1:27" s="50" customFormat="1" ht="31.5" x14ac:dyDescent="0.25">
      <c r="A487" s="19" t="s">
        <v>250</v>
      </c>
      <c r="B487" s="130" t="s">
        <v>848</v>
      </c>
      <c r="C487" s="124" t="s">
        <v>18</v>
      </c>
      <c r="D487" s="182">
        <v>0</v>
      </c>
      <c r="E487" s="182">
        <f>IF(D487=0,0,(IF($R$2270=2021,VLOOKUP(A487,'SEE - 2021'!$A$6:$E$1681,5,0),(IF($R$2270=2022,VLOOKUP(A487,'SEE - 2022'!$A$6:$E$1791,5,0),(IF($R$2270=2023,VLOOKUP(A487,'SEE - 2023'!$A$6:$E$1796,5,0),0)))))))</f>
        <v>0</v>
      </c>
      <c r="F487" s="182">
        <f>D487*E487</f>
        <v>0</v>
      </c>
      <c r="G487" s="184">
        <f>D487</f>
        <v>0</v>
      </c>
      <c r="H487" s="182">
        <f t="shared" ref="H487" si="7">E487*0.928</f>
        <v>0</v>
      </c>
      <c r="I487" s="182">
        <f>G487*H487</f>
        <v>0</v>
      </c>
      <c r="J487" s="182">
        <f>IF(P487&gt;G487,P487-G487,0)</f>
        <v>1</v>
      </c>
      <c r="K487" s="182">
        <f>IF(P487&gt;G487,Q487,0)</f>
        <v>109.87520000000001</v>
      </c>
      <c r="L487" s="182">
        <f>J487*K487</f>
        <v>109.87520000000001</v>
      </c>
      <c r="M487" s="182">
        <f>IF(P487&lt;G487,G487-P487,0)</f>
        <v>0</v>
      </c>
      <c r="N487" s="182">
        <f>IF(P487=0,H487,IF(P487&lt;G487,Q487,0))</f>
        <v>0</v>
      </c>
      <c r="O487" s="182">
        <f>M487*N487</f>
        <v>0</v>
      </c>
      <c r="P487" s="182">
        <v>1</v>
      </c>
      <c r="Q487" s="182">
        <f>IF(P487=0,0,IF(H487=0,((IF($R$2270=2021,VLOOKUP(A487,'SEE - 2021'!$A$6:$E$1681,5,0),(IF($R$2270=2022,VLOOKUP(A487,'SEE - 2022'!$A$6:$E$1791,5,0),(IF($R$2270=2023,VLOOKUP(A487,'SEE - 2023'!$A$6:$E$1796,5,0),0)))))*(1-$AC$5))),H487))</f>
        <v>109.87520000000001</v>
      </c>
      <c r="R487" s="182">
        <f>P487*Q487</f>
        <v>109.87520000000001</v>
      </c>
      <c r="S487" s="182">
        <f>P487</f>
        <v>1</v>
      </c>
      <c r="T487" s="182"/>
      <c r="U487" s="182">
        <f>S487*T487</f>
        <v>0</v>
      </c>
      <c r="V487" s="777"/>
      <c r="W487" s="778"/>
      <c r="X487" s="778"/>
      <c r="Y487" s="778"/>
      <c r="Z487" s="778"/>
      <c r="AA487" s="779"/>
    </row>
    <row r="488" spans="1:27" s="50" customFormat="1" ht="63" x14ac:dyDescent="0.25">
      <c r="A488" s="24"/>
      <c r="B488" s="25" t="s">
        <v>847</v>
      </c>
      <c r="C488" s="21"/>
      <c r="D488" s="233"/>
      <c r="E488" s="229"/>
      <c r="F488" s="23"/>
      <c r="G488" s="30"/>
      <c r="H488" s="229"/>
      <c r="I488" s="23"/>
      <c r="J488" s="30"/>
      <c r="K488" s="22"/>
      <c r="L488" s="23"/>
      <c r="M488" s="30"/>
      <c r="N488" s="22"/>
      <c r="O488" s="23"/>
      <c r="P488" s="233"/>
      <c r="Q488" s="22"/>
      <c r="R488" s="23"/>
      <c r="S488" s="30"/>
      <c r="T488" s="22"/>
      <c r="U488" s="23"/>
      <c r="AA488" s="116"/>
    </row>
    <row r="489" spans="1:27" s="50" customFormat="1" ht="18.75" x14ac:dyDescent="0.25">
      <c r="A489" s="24"/>
      <c r="B489" s="25"/>
      <c r="C489" s="21"/>
      <c r="D489" s="233"/>
      <c r="E489" s="229"/>
      <c r="F489" s="23"/>
      <c r="G489" s="30"/>
      <c r="H489" s="229"/>
      <c r="I489" s="23"/>
      <c r="J489" s="30"/>
      <c r="K489" s="22"/>
      <c r="L489" s="23"/>
      <c r="M489" s="30"/>
      <c r="N489" s="22"/>
      <c r="O489" s="23"/>
      <c r="P489" s="233"/>
      <c r="Q489" s="22"/>
      <c r="R489" s="23"/>
      <c r="S489" s="30"/>
      <c r="T489" s="22"/>
      <c r="U489" s="23"/>
      <c r="AA489" s="116"/>
    </row>
    <row r="490" spans="1:27" s="50" customFormat="1" ht="76.5" customHeight="1" x14ac:dyDescent="0.25">
      <c r="A490" s="19" t="s">
        <v>251</v>
      </c>
      <c r="B490" s="130" t="s">
        <v>1385</v>
      </c>
      <c r="C490" s="124" t="s">
        <v>18</v>
      </c>
      <c r="D490" s="182">
        <v>8</v>
      </c>
      <c r="E490" s="182">
        <f>IF(D490=0,0,(IF($R$2270=2021,VLOOKUP(A490,'SEE - 2021'!$A$6:$E$1681,5,0),(IF($R$2270=2022,VLOOKUP(A490,'SEE - 2022'!$A$6:$E$1791,5,0),(IF($R$2270=2023,VLOOKUP(A490,'SEE - 2023'!$A$6:$E$1796,5,0),0)))))))</f>
        <v>75.27</v>
      </c>
      <c r="F490" s="182">
        <f>D490*E490</f>
        <v>602.16</v>
      </c>
      <c r="G490" s="184">
        <f>D490</f>
        <v>8</v>
      </c>
      <c r="H490" s="182">
        <f t="shared" ref="H490" si="8">E490*0.928</f>
        <v>69.850560000000002</v>
      </c>
      <c r="I490" s="182">
        <f>G490*H490</f>
        <v>558.80448000000001</v>
      </c>
      <c r="J490" s="182">
        <f>IF(P490&gt;G490,P490-G490,0)</f>
        <v>0</v>
      </c>
      <c r="K490" s="182">
        <f>IF(P490&gt;G490,Q490,0)</f>
        <v>0</v>
      </c>
      <c r="L490" s="182">
        <f>J490*K490</f>
        <v>0</v>
      </c>
      <c r="M490" s="182">
        <f>IF(P490&lt;G490,G490-P490,0)</f>
        <v>0</v>
      </c>
      <c r="N490" s="182">
        <f>IF(P490=0,H490,IF(P490&lt;G490,Q490,0))</f>
        <v>0</v>
      </c>
      <c r="O490" s="182">
        <f>M490*N490</f>
        <v>0</v>
      </c>
      <c r="P490" s="182">
        <v>8</v>
      </c>
      <c r="Q490" s="182">
        <f>IF(P490=0,0,IF(H490=0,((IF($R$2270=2021,VLOOKUP(A490,'SEE - 2021'!$A$6:$E$1681,5,0),(IF($R$2270=2022,VLOOKUP(A490,'SEE - 2022'!$A$6:$E$1791,5,0),(IF($R$2270=2023,VLOOKUP(A490,'SEE - 2023'!$A$6:$E$1796,5,0),0)))))*(1-$AC$5))),H490))</f>
        <v>69.850560000000002</v>
      </c>
      <c r="R490" s="182">
        <f>P490*Q490</f>
        <v>558.80448000000001</v>
      </c>
      <c r="S490" s="182">
        <f>P490</f>
        <v>8</v>
      </c>
      <c r="T490" s="182"/>
      <c r="U490" s="182">
        <f>S490*T490</f>
        <v>0</v>
      </c>
      <c r="V490" s="777"/>
      <c r="W490" s="778"/>
      <c r="X490" s="778"/>
      <c r="Y490" s="778"/>
      <c r="Z490" s="778"/>
      <c r="AA490" s="779"/>
    </row>
    <row r="491" spans="1:27" s="50" customFormat="1" ht="78.75" x14ac:dyDescent="0.25">
      <c r="A491" s="24"/>
      <c r="B491" s="25" t="s">
        <v>252</v>
      </c>
      <c r="C491" s="21"/>
      <c r="D491" s="233"/>
      <c r="E491" s="229"/>
      <c r="F491" s="23"/>
      <c r="G491" s="30"/>
      <c r="H491" s="229"/>
      <c r="I491" s="23"/>
      <c r="J491" s="30"/>
      <c r="K491" s="22"/>
      <c r="L491" s="23"/>
      <c r="M491" s="30"/>
      <c r="N491" s="22"/>
      <c r="O491" s="23"/>
      <c r="P491" s="233"/>
      <c r="Q491" s="22"/>
      <c r="R491" s="23"/>
      <c r="S491" s="30"/>
      <c r="T491" s="22"/>
      <c r="U491" s="23"/>
      <c r="AA491" s="116"/>
    </row>
    <row r="492" spans="1:27" s="50" customFormat="1" ht="18.75" x14ac:dyDescent="0.25">
      <c r="A492" s="24"/>
      <c r="B492" s="25"/>
      <c r="C492" s="21"/>
      <c r="D492" s="233"/>
      <c r="E492" s="229"/>
      <c r="F492" s="23"/>
      <c r="G492" s="30"/>
      <c r="H492" s="229"/>
      <c r="I492" s="23"/>
      <c r="J492" s="30"/>
      <c r="K492" s="22"/>
      <c r="L492" s="23"/>
      <c r="M492" s="30"/>
      <c r="N492" s="22"/>
      <c r="O492" s="23"/>
      <c r="P492" s="233"/>
      <c r="Q492" s="22"/>
      <c r="R492" s="23"/>
      <c r="S492" s="30"/>
      <c r="T492" s="22"/>
      <c r="U492" s="23"/>
      <c r="AA492" s="116"/>
    </row>
    <row r="493" spans="1:27" s="50" customFormat="1" ht="18.75" hidden="1" x14ac:dyDescent="0.25">
      <c r="A493" s="19" t="s">
        <v>253</v>
      </c>
      <c r="B493" s="130" t="s">
        <v>257</v>
      </c>
      <c r="C493" s="124" t="s">
        <v>18</v>
      </c>
      <c r="D493" s="182"/>
      <c r="E493" s="182">
        <f>IF(D493=0,0,(IF($R$2270=2021,VLOOKUP(A493,'SEE - 2021'!$A$6:$E$1681,5,0),(IF($R$2270=2022,VLOOKUP(A493,'SEE - 2022'!$A$6:$E$1791,5,0),(IF($R$2270=2023,VLOOKUP(A493,'SEE - 2023'!$A$6:$E$1796,5,0),0)))))))</f>
        <v>0</v>
      </c>
      <c r="F493" s="182">
        <f>D493*E493</f>
        <v>0</v>
      </c>
      <c r="G493" s="184">
        <f>D493</f>
        <v>0</v>
      </c>
      <c r="H493" s="182">
        <f t="shared" ref="H493" si="9">E493*0.928</f>
        <v>0</v>
      </c>
      <c r="I493" s="182">
        <f>G493*H493</f>
        <v>0</v>
      </c>
      <c r="J493" s="182">
        <f>IF(P493&gt;G493,P493-G493,0)</f>
        <v>0</v>
      </c>
      <c r="K493" s="182">
        <f>IF(P493&gt;G493,Q493,0)</f>
        <v>0</v>
      </c>
      <c r="L493" s="182">
        <f>J493*K493</f>
        <v>0</v>
      </c>
      <c r="M493" s="182">
        <f>IF(P493&lt;G493,G493-P493,0)</f>
        <v>0</v>
      </c>
      <c r="N493" s="182">
        <f>IF(P493=0,H493,IF(P493&lt;G493,Q493,0))</f>
        <v>0</v>
      </c>
      <c r="O493" s="182">
        <f>M493*N493</f>
        <v>0</v>
      </c>
      <c r="P493" s="182"/>
      <c r="Q493" s="182">
        <f>IF(P493=0,0,IF(H493=0,((IF($R$2270=2021,VLOOKUP(A493,'SEE - 2021'!$A$6:$E$1681,5,0),(IF($R$2270=2022,VLOOKUP(A493,'SEE - 2022'!$A$6:$E$1791,5,0),(IF($R$2270=2023,VLOOKUP(A493,'SEE - 2023'!$A$6:$E$1796,5,0),0)))))*(1-$AC$5))),H493))</f>
        <v>0</v>
      </c>
      <c r="R493" s="182">
        <f>P493*Q493</f>
        <v>0</v>
      </c>
      <c r="S493" s="182">
        <f>P493</f>
        <v>0</v>
      </c>
      <c r="T493" s="182"/>
      <c r="U493" s="182">
        <f>S493*T493</f>
        <v>0</v>
      </c>
      <c r="V493" s="128"/>
      <c r="W493" s="128"/>
      <c r="X493" s="128"/>
      <c r="Y493" s="128"/>
      <c r="Z493" s="128"/>
      <c r="AA493" s="129"/>
    </row>
    <row r="494" spans="1:27" s="50" customFormat="1" ht="47.25" hidden="1" x14ac:dyDescent="0.25">
      <c r="A494" s="24"/>
      <c r="B494" s="25" t="s">
        <v>258</v>
      </c>
      <c r="C494" s="21"/>
      <c r="D494" s="233"/>
      <c r="E494" s="229"/>
      <c r="F494" s="23"/>
      <c r="G494" s="30"/>
      <c r="H494" s="229"/>
      <c r="I494" s="23"/>
      <c r="J494" s="30"/>
      <c r="K494" s="22"/>
      <c r="L494" s="23"/>
      <c r="M494" s="30"/>
      <c r="N494" s="22"/>
      <c r="O494" s="23"/>
      <c r="P494" s="233"/>
      <c r="Q494" s="22"/>
      <c r="R494" s="23"/>
      <c r="S494" s="30"/>
      <c r="T494" s="22"/>
      <c r="U494" s="23"/>
      <c r="AA494" s="116"/>
    </row>
    <row r="495" spans="1:27" s="50" customFormat="1" ht="18.75" hidden="1" x14ac:dyDescent="0.25">
      <c r="A495" s="24"/>
      <c r="B495" s="25"/>
      <c r="C495" s="21"/>
      <c r="D495" s="233"/>
      <c r="E495" s="229"/>
      <c r="F495" s="23"/>
      <c r="G495" s="30"/>
      <c r="H495" s="229"/>
      <c r="I495" s="23"/>
      <c r="J495" s="30"/>
      <c r="K495" s="22"/>
      <c r="L495" s="23"/>
      <c r="M495" s="30"/>
      <c r="N495" s="22"/>
      <c r="O495" s="23"/>
      <c r="P495" s="233"/>
      <c r="Q495" s="22"/>
      <c r="R495" s="23"/>
      <c r="S495" s="30"/>
      <c r="T495" s="22"/>
      <c r="U495" s="23"/>
      <c r="AA495" s="116"/>
    </row>
    <row r="496" spans="1:27" s="50" customFormat="1" ht="18.75" hidden="1" x14ac:dyDescent="0.25">
      <c r="A496" s="19" t="s">
        <v>256</v>
      </c>
      <c r="B496" s="130" t="s">
        <v>254</v>
      </c>
      <c r="C496" s="124" t="s">
        <v>18</v>
      </c>
      <c r="D496" s="182">
        <v>0</v>
      </c>
      <c r="E496" s="182">
        <f>IF(D496=0,0,(IF($R$2270=2021,VLOOKUP(A496,'SEE - 2021'!$A$6:$E$1681,5,0),(IF($R$2270=2022,VLOOKUP(A496,'SEE - 2022'!$A$6:$E$1791,5,0),(IF($R$2270=2023,VLOOKUP(A496,'SEE - 2023'!$A$6:$E$1796,5,0),0)))))))</f>
        <v>0</v>
      </c>
      <c r="F496" s="182">
        <f>D496*E496</f>
        <v>0</v>
      </c>
      <c r="G496" s="184">
        <f>D496</f>
        <v>0</v>
      </c>
      <c r="H496" s="182">
        <f t="shared" ref="H496" si="10">E496*0.928</f>
        <v>0</v>
      </c>
      <c r="I496" s="182">
        <f>G496*H496</f>
        <v>0</v>
      </c>
      <c r="J496" s="182">
        <f>IF(P496&gt;G496,P496-G496,0)</f>
        <v>0</v>
      </c>
      <c r="K496" s="182">
        <f>IF(P496&gt;G496,Q496,0)</f>
        <v>0</v>
      </c>
      <c r="L496" s="182">
        <f>J496*K496</f>
        <v>0</v>
      </c>
      <c r="M496" s="182">
        <f>IF(P496&lt;G496,G496-P496,0)</f>
        <v>0</v>
      </c>
      <c r="N496" s="182">
        <f>IF(P496=0,H496,IF(P496&lt;G496,Q496,0))</f>
        <v>0</v>
      </c>
      <c r="O496" s="182">
        <f>M496*N496</f>
        <v>0</v>
      </c>
      <c r="P496" s="182"/>
      <c r="Q496" s="182">
        <f>IF(P496=0,0,IF(H496=0,((IF($R$2270=2021,VLOOKUP(A496,'SEE - 2021'!$A$6:$E$1681,5,0),(IF($R$2270=2022,VLOOKUP(A496,'SEE - 2022'!$A$6:$E$1791,5,0),(IF($R$2270=2023,VLOOKUP(A496,'SEE - 2023'!$A$6:$E$1796,5,0),0)))))*(1-$AC$5))),H496))</f>
        <v>0</v>
      </c>
      <c r="R496" s="182">
        <f>P496*Q496</f>
        <v>0</v>
      </c>
      <c r="S496" s="182">
        <f>P496</f>
        <v>0</v>
      </c>
      <c r="T496" s="182"/>
      <c r="U496" s="182">
        <f>S496*T496</f>
        <v>0</v>
      </c>
      <c r="V496" s="128"/>
      <c r="W496" s="128"/>
      <c r="X496" s="128"/>
      <c r="Y496" s="128"/>
      <c r="Z496" s="128"/>
      <c r="AA496" s="129"/>
    </row>
    <row r="497" spans="1:27" s="50" customFormat="1" ht="94.5" hidden="1" x14ac:dyDescent="0.25">
      <c r="A497" s="24"/>
      <c r="B497" s="25" t="s">
        <v>255</v>
      </c>
      <c r="C497" s="21"/>
      <c r="D497" s="233"/>
      <c r="E497" s="229"/>
      <c r="F497" s="23"/>
      <c r="G497" s="30"/>
      <c r="H497" s="229"/>
      <c r="I497" s="23"/>
      <c r="J497" s="30"/>
      <c r="K497" s="22"/>
      <c r="L497" s="23"/>
      <c r="M497" s="30"/>
      <c r="N497" s="22"/>
      <c r="O497" s="23"/>
      <c r="P497" s="233"/>
      <c r="Q497" s="22"/>
      <c r="R497" s="23"/>
      <c r="S497" s="30"/>
      <c r="T497" s="22"/>
      <c r="U497" s="23"/>
      <c r="AA497" s="116"/>
    </row>
    <row r="498" spans="1:27" s="50" customFormat="1" ht="18.75" hidden="1" x14ac:dyDescent="0.25">
      <c r="A498" s="24"/>
      <c r="B498" s="25"/>
      <c r="C498" s="21"/>
      <c r="D498" s="233"/>
      <c r="E498" s="229"/>
      <c r="F498" s="23"/>
      <c r="G498" s="30"/>
      <c r="H498" s="229"/>
      <c r="I498" s="23"/>
      <c r="J498" s="30"/>
      <c r="K498" s="22"/>
      <c r="L498" s="23"/>
      <c r="M498" s="30"/>
      <c r="N498" s="22"/>
      <c r="O498" s="23"/>
      <c r="P498" s="233"/>
      <c r="Q498" s="22"/>
      <c r="R498" s="23"/>
      <c r="S498" s="30"/>
      <c r="T498" s="22"/>
      <c r="U498" s="23"/>
      <c r="AA498" s="116"/>
    </row>
    <row r="499" spans="1:27" s="50" customFormat="1" ht="18.75" x14ac:dyDescent="0.25">
      <c r="A499" s="19" t="s">
        <v>259</v>
      </c>
      <c r="B499" s="135" t="s">
        <v>265</v>
      </c>
      <c r="C499" s="124"/>
      <c r="D499" s="632"/>
      <c r="E499" s="631"/>
      <c r="F499" s="127"/>
      <c r="G499" s="136"/>
      <c r="H499" s="182">
        <f t="shared" ref="H499:H500" si="11">E499*0.928</f>
        <v>0</v>
      </c>
      <c r="I499" s="127"/>
      <c r="J499" s="136"/>
      <c r="K499" s="125"/>
      <c r="L499" s="127"/>
      <c r="M499" s="136"/>
      <c r="N499" s="125"/>
      <c r="O499" s="127"/>
      <c r="P499" s="632"/>
      <c r="Q499" s="125"/>
      <c r="R499" s="127"/>
      <c r="S499" s="136"/>
      <c r="T499" s="125"/>
      <c r="U499" s="127"/>
      <c r="V499" s="128"/>
      <c r="W499" s="128"/>
      <c r="X499" s="128"/>
      <c r="Y499" s="128"/>
      <c r="Z499" s="128"/>
      <c r="AA499" s="129"/>
    </row>
    <row r="500" spans="1:27" s="50" customFormat="1" ht="43.5" customHeight="1" x14ac:dyDescent="0.25">
      <c r="A500" s="19" t="s">
        <v>260</v>
      </c>
      <c r="B500" s="130" t="s">
        <v>266</v>
      </c>
      <c r="C500" s="124" t="s">
        <v>18</v>
      </c>
      <c r="D500" s="182">
        <v>10</v>
      </c>
      <c r="E500" s="182">
        <f>IF(D500=0,0,(IF($R$2270=2021,VLOOKUP(A500,'SEE - 2021'!$A$6:$E$1681,5,0),(IF($R$2270=2022,VLOOKUP(A500,'SEE - 2022'!$A$6:$E$1791,5,0),(IF($R$2270=2023,VLOOKUP(A500,'SEE - 2023'!$A$6:$E$1796,5,0),0)))))))</f>
        <v>213.13</v>
      </c>
      <c r="F500" s="182">
        <f>D500*E500</f>
        <v>2131.3000000000002</v>
      </c>
      <c r="G500" s="184">
        <f>D500</f>
        <v>10</v>
      </c>
      <c r="H500" s="182">
        <f t="shared" si="11"/>
        <v>197.78464</v>
      </c>
      <c r="I500" s="182">
        <f>G500*H500</f>
        <v>1977.8463999999999</v>
      </c>
      <c r="J500" s="182">
        <f>IF(P500&gt;G500,P500-G500,0)</f>
        <v>0</v>
      </c>
      <c r="K500" s="182">
        <f>IF(P500&gt;G500,Q500,0)</f>
        <v>0</v>
      </c>
      <c r="L500" s="182">
        <f>J500*K500</f>
        <v>0</v>
      </c>
      <c r="M500" s="182">
        <f>IF(P500&lt;G500,G500-P500,0)</f>
        <v>0</v>
      </c>
      <c r="N500" s="182">
        <f>IF(P500=0,H500,IF(P500&lt;G500,Q500,0))</f>
        <v>0</v>
      </c>
      <c r="O500" s="182">
        <f>M500*N500</f>
        <v>0</v>
      </c>
      <c r="P500" s="182">
        <v>10</v>
      </c>
      <c r="Q500" s="182">
        <f>IF(P500=0,0,IF(H500=0,((IF($R$2270=2021,VLOOKUP(A500,'SEE - 2021'!$A$6:$E$1681,5,0),(IF($R$2270=2022,VLOOKUP(A500,'SEE - 2022'!$A$6:$E$1791,5,0),(IF($R$2270=2023,VLOOKUP(A500,'SEE - 2023'!$A$6:$E$1796,5,0),0)))))*(1-$AC$5))),H500))</f>
        <v>197.78464</v>
      </c>
      <c r="R500" s="182">
        <f>P500*Q500</f>
        <v>1977.8463999999999</v>
      </c>
      <c r="S500" s="182">
        <f>P500</f>
        <v>10</v>
      </c>
      <c r="T500" s="182"/>
      <c r="U500" s="182">
        <f>S500*T500</f>
        <v>0</v>
      </c>
      <c r="V500" s="777"/>
      <c r="W500" s="778"/>
      <c r="X500" s="778"/>
      <c r="Y500" s="778"/>
      <c r="Z500" s="778"/>
      <c r="AA500" s="779"/>
    </row>
    <row r="501" spans="1:27" s="50" customFormat="1" ht="64.5" customHeight="1" x14ac:dyDescent="0.25">
      <c r="A501" s="24"/>
      <c r="B501" s="25" t="s">
        <v>1012</v>
      </c>
      <c r="C501" s="21"/>
      <c r="D501" s="233"/>
      <c r="E501" s="229"/>
      <c r="F501" s="23"/>
      <c r="G501" s="30"/>
      <c r="H501" s="229"/>
      <c r="I501" s="23"/>
      <c r="J501" s="30"/>
      <c r="K501" s="22"/>
      <c r="L501" s="23"/>
      <c r="M501" s="30"/>
      <c r="N501" s="22"/>
      <c r="O501" s="23"/>
      <c r="P501" s="233"/>
      <c r="Q501" s="22"/>
      <c r="R501" s="23"/>
      <c r="S501" s="30"/>
      <c r="T501" s="22"/>
      <c r="U501" s="23"/>
      <c r="AA501" s="116"/>
    </row>
    <row r="502" spans="1:27" s="50" customFormat="1" ht="18.75" x14ac:dyDescent="0.25">
      <c r="A502" s="24"/>
      <c r="B502" s="25"/>
      <c r="C502" s="21"/>
      <c r="D502" s="233"/>
      <c r="E502" s="229"/>
      <c r="F502" s="23"/>
      <c r="G502" s="30"/>
      <c r="H502" s="229"/>
      <c r="I502" s="23"/>
      <c r="J502" s="30"/>
      <c r="K502" s="22"/>
      <c r="L502" s="23"/>
      <c r="M502" s="30"/>
      <c r="N502" s="22"/>
      <c r="O502" s="23"/>
      <c r="P502" s="233"/>
      <c r="Q502" s="22"/>
      <c r="R502" s="23"/>
      <c r="S502" s="30"/>
      <c r="T502" s="22"/>
      <c r="U502" s="23"/>
      <c r="AA502" s="116"/>
    </row>
    <row r="503" spans="1:27" s="50" customFormat="1" ht="18.75" hidden="1" x14ac:dyDescent="0.25">
      <c r="A503" s="19" t="s">
        <v>261</v>
      </c>
      <c r="B503" s="130" t="s">
        <v>268</v>
      </c>
      <c r="C503" s="124" t="s">
        <v>18</v>
      </c>
      <c r="D503" s="182"/>
      <c r="E503" s="182">
        <f>IF(D503=0,0,(IF($R$2270=2021,VLOOKUP(A503,'SEE - 2021'!$A$6:$E$1681,5,0),(IF($R$2270=2022,VLOOKUP(A503,'SEE - 2022'!$A$6:$E$1791,5,0),(IF($R$2270=2023,VLOOKUP(A503,'SEE - 2023'!$A$6:$E$1796,5,0),0)))))))</f>
        <v>0</v>
      </c>
      <c r="F503" s="182">
        <f>D503*E503</f>
        <v>0</v>
      </c>
      <c r="G503" s="184">
        <f>D503</f>
        <v>0</v>
      </c>
      <c r="H503" s="182">
        <f t="shared" ref="H503" si="12">E503*0.928</f>
        <v>0</v>
      </c>
      <c r="I503" s="182">
        <f>G503*H503</f>
        <v>0</v>
      </c>
      <c r="J503" s="182">
        <f>IF(P503&gt;G503,P503-G503,0)</f>
        <v>0</v>
      </c>
      <c r="K503" s="182">
        <f>IF(P503&gt;G503,Q503,0)</f>
        <v>0</v>
      </c>
      <c r="L503" s="182">
        <f>J503*K503</f>
        <v>0</v>
      </c>
      <c r="M503" s="182">
        <f>IF(P503&lt;G503,G503-P503,0)</f>
        <v>0</v>
      </c>
      <c r="N503" s="182">
        <f>IF(P503=0,H503,IF(P503&lt;G503,Q503,0))</f>
        <v>0</v>
      </c>
      <c r="O503" s="182">
        <f>M503*N503</f>
        <v>0</v>
      </c>
      <c r="P503" s="182"/>
      <c r="Q503" s="182">
        <f>IF(P503=0,0,IF(H503=0,((IF($R$2270=2021,VLOOKUP(A503,'SEE - 2021'!$A$6:$E$1681,5,0),(IF($R$2270=2022,VLOOKUP(A503,'SEE - 2022'!$A$6:$E$1791,5,0),(IF($R$2270=2023,VLOOKUP(A503,'SEE - 2023'!$A$6:$E$1796,5,0),0)))))*(1-$AC$5))),H503))</f>
        <v>0</v>
      </c>
      <c r="R503" s="182">
        <f>P503*Q503</f>
        <v>0</v>
      </c>
      <c r="S503" s="182">
        <f>P503</f>
        <v>0</v>
      </c>
      <c r="T503" s="182"/>
      <c r="U503" s="182">
        <f>S503*T503</f>
        <v>0</v>
      </c>
      <c r="V503" s="128"/>
      <c r="W503" s="128"/>
      <c r="X503" s="128"/>
      <c r="Y503" s="128"/>
      <c r="Z503" s="128"/>
      <c r="AA503" s="129"/>
    </row>
    <row r="504" spans="1:27" s="50" customFormat="1" ht="45.75" hidden="1" customHeight="1" x14ac:dyDescent="0.25">
      <c r="A504" s="24"/>
      <c r="B504" s="25" t="s">
        <v>1482</v>
      </c>
      <c r="C504" s="21"/>
      <c r="D504" s="233"/>
      <c r="E504" s="229"/>
      <c r="F504" s="23"/>
      <c r="G504" s="30"/>
      <c r="H504" s="229"/>
      <c r="I504" s="23"/>
      <c r="J504" s="30"/>
      <c r="K504" s="22"/>
      <c r="L504" s="23"/>
      <c r="M504" s="30"/>
      <c r="N504" s="22"/>
      <c r="O504" s="23"/>
      <c r="P504" s="233"/>
      <c r="Q504" s="22"/>
      <c r="R504" s="23"/>
      <c r="S504" s="30"/>
      <c r="T504" s="22"/>
      <c r="U504" s="23"/>
      <c r="AA504" s="116"/>
    </row>
    <row r="505" spans="1:27" s="50" customFormat="1" ht="18.75" hidden="1" x14ac:dyDescent="0.25">
      <c r="A505" s="24"/>
      <c r="B505" s="25"/>
      <c r="C505" s="21"/>
      <c r="D505" s="233"/>
      <c r="E505" s="229"/>
      <c r="F505" s="23"/>
      <c r="G505" s="30"/>
      <c r="H505" s="229"/>
      <c r="I505" s="23"/>
      <c r="J505" s="30"/>
      <c r="K505" s="22"/>
      <c r="L505" s="23"/>
      <c r="M505" s="30"/>
      <c r="N505" s="22"/>
      <c r="O505" s="23"/>
      <c r="P505" s="233"/>
      <c r="Q505" s="22"/>
      <c r="R505" s="23"/>
      <c r="S505" s="30"/>
      <c r="T505" s="22"/>
      <c r="U505" s="23"/>
      <c r="AA505" s="116"/>
    </row>
    <row r="506" spans="1:27" s="50" customFormat="1" ht="18.75" hidden="1" x14ac:dyDescent="0.25">
      <c r="A506" s="19" t="s">
        <v>262</v>
      </c>
      <c r="B506" s="130" t="s">
        <v>270</v>
      </c>
      <c r="C506" s="124" t="s">
        <v>18</v>
      </c>
      <c r="D506" s="182"/>
      <c r="E506" s="182">
        <f>IF(D506=0,0,(IF($R$2270=2021,VLOOKUP(A506,'SEE - 2021'!$A$6:$E$1681,5,0),(IF($R$2270=2022,VLOOKUP(A506,'SEE - 2022'!$A$6:$E$1791,5,0),(IF($R$2270=2023,VLOOKUP(A506,'SEE - 2023'!$A$6:$E$1796,5,0),0)))))))</f>
        <v>0</v>
      </c>
      <c r="F506" s="182">
        <f>D506*E506</f>
        <v>0</v>
      </c>
      <c r="G506" s="184">
        <f>D506</f>
        <v>0</v>
      </c>
      <c r="H506" s="182">
        <f t="shared" ref="H506" si="13">E506*0.928</f>
        <v>0</v>
      </c>
      <c r="I506" s="182">
        <f>G506*H506</f>
        <v>0</v>
      </c>
      <c r="J506" s="182">
        <f>IF(P506&gt;G506,P506-G506,0)</f>
        <v>0</v>
      </c>
      <c r="K506" s="182">
        <f>IF(P506&gt;G506,Q506,0)</f>
        <v>0</v>
      </c>
      <c r="L506" s="182">
        <f>J506*K506</f>
        <v>0</v>
      </c>
      <c r="M506" s="182">
        <f>IF(P506&lt;G506,G506-P506,0)</f>
        <v>0</v>
      </c>
      <c r="N506" s="182">
        <f>IF(P506=0,H506,IF(P506&lt;G506,Q506,0))</f>
        <v>0</v>
      </c>
      <c r="O506" s="182">
        <f>M506*N506</f>
        <v>0</v>
      </c>
      <c r="P506" s="182"/>
      <c r="Q506" s="182">
        <f>IF(P506=0,0,IF(H506=0,((IF($R$2270=2021,VLOOKUP(A506,'SEE - 2021'!$A$6:$E$1681,5,0),(IF($R$2270=2022,VLOOKUP(A506,'SEE - 2022'!$A$6:$E$1791,5,0),(IF($R$2270=2023,VLOOKUP(A506,'SEE - 2023'!$A$6:$E$1796,5,0),0)))))*(1-$AC$5))),H506))</f>
        <v>0</v>
      </c>
      <c r="R506" s="182">
        <f>P506*Q506</f>
        <v>0</v>
      </c>
      <c r="S506" s="182">
        <f>P506</f>
        <v>0</v>
      </c>
      <c r="T506" s="182"/>
      <c r="U506" s="182">
        <f>S506*T506</f>
        <v>0</v>
      </c>
      <c r="V506" s="128"/>
      <c r="W506" s="128"/>
      <c r="X506" s="128"/>
      <c r="Y506" s="128"/>
      <c r="Z506" s="128"/>
      <c r="AA506" s="129"/>
    </row>
    <row r="507" spans="1:27" s="50" customFormat="1" ht="47.25" hidden="1" x14ac:dyDescent="0.25">
      <c r="A507" s="24"/>
      <c r="B507" s="25" t="s">
        <v>271</v>
      </c>
      <c r="C507" s="21"/>
      <c r="D507" s="233"/>
      <c r="E507" s="229"/>
      <c r="F507" s="23"/>
      <c r="G507" s="30"/>
      <c r="H507" s="229"/>
      <c r="I507" s="23"/>
      <c r="J507" s="30"/>
      <c r="K507" s="22"/>
      <c r="L507" s="23"/>
      <c r="M507" s="30"/>
      <c r="N507" s="22"/>
      <c r="O507" s="23"/>
      <c r="P507" s="233"/>
      <c r="Q507" s="22"/>
      <c r="R507" s="23"/>
      <c r="S507" s="30"/>
      <c r="T507" s="22"/>
      <c r="U507" s="23"/>
      <c r="AA507" s="116"/>
    </row>
    <row r="508" spans="1:27" s="50" customFormat="1" ht="18.75" hidden="1" x14ac:dyDescent="0.25">
      <c r="A508" s="24"/>
      <c r="B508" s="26"/>
      <c r="C508" s="21"/>
      <c r="D508" s="233"/>
      <c r="E508" s="229"/>
      <c r="F508" s="23"/>
      <c r="G508" s="30"/>
      <c r="H508" s="229"/>
      <c r="I508" s="23"/>
      <c r="J508" s="30"/>
      <c r="K508" s="22"/>
      <c r="L508" s="23"/>
      <c r="M508" s="30"/>
      <c r="N508" s="22"/>
      <c r="O508" s="23"/>
      <c r="P508" s="233"/>
      <c r="Q508" s="22"/>
      <c r="R508" s="23"/>
      <c r="S508" s="30"/>
      <c r="T508" s="22"/>
      <c r="U508" s="23"/>
      <c r="AA508" s="116"/>
    </row>
    <row r="509" spans="1:27" s="50" customFormat="1" ht="47.25" customHeight="1" x14ac:dyDescent="0.25">
      <c r="A509" s="19" t="s">
        <v>263</v>
      </c>
      <c r="B509" s="130" t="s">
        <v>272</v>
      </c>
      <c r="C509" s="124" t="s">
        <v>18</v>
      </c>
      <c r="D509" s="182">
        <v>4</v>
      </c>
      <c r="E509" s="182">
        <f>IF(D509=0,0,(IF($R$2270=2021,VLOOKUP(A509,'SEE - 2021'!$A$6:$E$1681,5,0),(IF($R$2270=2022,VLOOKUP(A509,'SEE - 2022'!$A$6:$E$1791,5,0),(IF($R$2270=2023,VLOOKUP(A509,'SEE - 2023'!$A$6:$E$1796,5,0),0)))))))</f>
        <v>38.020000000000003</v>
      </c>
      <c r="F509" s="182">
        <f>D509*E509</f>
        <v>152.08000000000001</v>
      </c>
      <c r="G509" s="184">
        <f>D509</f>
        <v>4</v>
      </c>
      <c r="H509" s="182">
        <f t="shared" ref="H509" si="14">E509*0.928</f>
        <v>35.282560000000004</v>
      </c>
      <c r="I509" s="182">
        <f>G509*H509</f>
        <v>141.13024000000001</v>
      </c>
      <c r="J509" s="182">
        <f>IF(P509&gt;G509,P509-G509,0)</f>
        <v>1</v>
      </c>
      <c r="K509" s="182">
        <f>IF(P509&gt;G509,Q509,0)</f>
        <v>35.282560000000004</v>
      </c>
      <c r="L509" s="182">
        <f>J509*K509</f>
        <v>35.282560000000004</v>
      </c>
      <c r="M509" s="182">
        <f>IF(P509&lt;G509,G509-P509,0)</f>
        <v>0</v>
      </c>
      <c r="N509" s="182">
        <f>IF(P509=0,H509,IF(P509&lt;G509,Q509,0))</f>
        <v>0</v>
      </c>
      <c r="O509" s="182">
        <f>M509*N509</f>
        <v>0</v>
      </c>
      <c r="P509" s="182">
        <v>5</v>
      </c>
      <c r="Q509" s="182">
        <f>IF(P509=0,0,IF(H509=0,((IF($R$2270=2021,VLOOKUP(A509,'SEE - 2021'!$A$6:$E$1681,5,0),(IF($R$2270=2022,VLOOKUP(A509,'SEE - 2022'!$A$6:$E$1791,5,0),(IF($R$2270=2023,VLOOKUP(A509,'SEE - 2023'!$A$6:$E$1796,5,0),0)))))*(1-$AC$5))),H509))</f>
        <v>35.282560000000004</v>
      </c>
      <c r="R509" s="182">
        <f>P509*Q509</f>
        <v>176.4128</v>
      </c>
      <c r="S509" s="182">
        <f>P509</f>
        <v>5</v>
      </c>
      <c r="T509" s="182"/>
      <c r="U509" s="182">
        <f>S509*T509</f>
        <v>0</v>
      </c>
      <c r="V509" s="777"/>
      <c r="W509" s="778"/>
      <c r="X509" s="778"/>
      <c r="Y509" s="778"/>
      <c r="Z509" s="778"/>
      <c r="AA509" s="779"/>
    </row>
    <row r="510" spans="1:27" s="50" customFormat="1" ht="47.25" x14ac:dyDescent="0.25">
      <c r="A510" s="24"/>
      <c r="B510" s="25" t="s">
        <v>271</v>
      </c>
      <c r="C510" s="21"/>
      <c r="D510" s="233"/>
      <c r="E510" s="229"/>
      <c r="F510" s="23"/>
      <c r="G510" s="30"/>
      <c r="H510" s="229"/>
      <c r="I510" s="23"/>
      <c r="J510" s="30"/>
      <c r="K510" s="22"/>
      <c r="L510" s="23"/>
      <c r="M510" s="30"/>
      <c r="N510" s="22"/>
      <c r="O510" s="23"/>
      <c r="P510" s="233"/>
      <c r="Q510" s="22"/>
      <c r="R510" s="23"/>
      <c r="S510" s="30"/>
      <c r="T510" s="22"/>
      <c r="U510" s="23"/>
      <c r="AA510" s="116"/>
    </row>
    <row r="511" spans="1:27" s="50" customFormat="1" ht="18.75" x14ac:dyDescent="0.25">
      <c r="A511" s="24"/>
      <c r="B511" s="26"/>
      <c r="C511" s="21"/>
      <c r="D511" s="233"/>
      <c r="E511" s="229"/>
      <c r="F511" s="23"/>
      <c r="G511" s="30"/>
      <c r="H511" s="229"/>
      <c r="I511" s="23"/>
      <c r="J511" s="30"/>
      <c r="K511" s="22"/>
      <c r="L511" s="23"/>
      <c r="M511" s="30"/>
      <c r="N511" s="22"/>
      <c r="O511" s="23"/>
      <c r="P511" s="233"/>
      <c r="Q511" s="22"/>
      <c r="R511" s="23"/>
      <c r="S511" s="30"/>
      <c r="T511" s="22"/>
      <c r="U511" s="23"/>
      <c r="AA511" s="116"/>
    </row>
    <row r="512" spans="1:27" s="50" customFormat="1" ht="18.75" hidden="1" x14ac:dyDescent="0.25">
      <c r="A512" s="19" t="s">
        <v>1100</v>
      </c>
      <c r="B512" s="130" t="s">
        <v>892</v>
      </c>
      <c r="C512" s="124" t="s">
        <v>18</v>
      </c>
      <c r="D512" s="182"/>
      <c r="E512" s="182">
        <f>IF(D512=0,0,(IF($R$2270=2021,VLOOKUP(A512,'SEE - 2021'!$A$6:$E$1681,5,0),(IF($R$2270=2022,VLOOKUP(A512,'SEE - 2022'!$A$6:$E$1791,5,0),(IF($R$2270=2023,VLOOKUP(A512,'SEE - 2023'!$A$6:$E$1796,5,0),0)))))))</f>
        <v>0</v>
      </c>
      <c r="F512" s="182">
        <f>D512*E512</f>
        <v>0</v>
      </c>
      <c r="G512" s="184">
        <f>D512</f>
        <v>0</v>
      </c>
      <c r="H512" s="182">
        <f t="shared" ref="H512" si="15">E512*0.928</f>
        <v>0</v>
      </c>
      <c r="I512" s="182">
        <f>G512*H512</f>
        <v>0</v>
      </c>
      <c r="J512" s="182">
        <f>IF(P512&gt;G512,P512-G512,0)</f>
        <v>0</v>
      </c>
      <c r="K512" s="182">
        <f>IF(P512&gt;G512,Q512,0)</f>
        <v>0</v>
      </c>
      <c r="L512" s="182">
        <f>J512*K512</f>
        <v>0</v>
      </c>
      <c r="M512" s="182">
        <f>IF(P512&lt;G512,G512-P512,0)</f>
        <v>0</v>
      </c>
      <c r="N512" s="182">
        <f>IF(P512=0,H512,IF(P512&lt;G512,Q512,0))</f>
        <v>0</v>
      </c>
      <c r="O512" s="182">
        <f>M512*N512</f>
        <v>0</v>
      </c>
      <c r="P512" s="182"/>
      <c r="Q512" s="182">
        <f>IF(P512=0,0,IF(H512=0,((IF($R$2270=2021,VLOOKUP(A512,'SEE - 2021'!$A$6:$E$1681,5,0),(IF($R$2270=2022,VLOOKUP(A512,'SEE - 2022'!$A$6:$E$1791,5,0),(IF($R$2270=2023,VLOOKUP(A512,'SEE - 2023'!$A$6:$E$1796,5,0),0)))))*(1-$AC$5))),H512))</f>
        <v>0</v>
      </c>
      <c r="R512" s="182">
        <f>P512*Q512</f>
        <v>0</v>
      </c>
      <c r="S512" s="182">
        <f>P512</f>
        <v>0</v>
      </c>
      <c r="T512" s="182"/>
      <c r="U512" s="182">
        <f>S512*T512</f>
        <v>0</v>
      </c>
      <c r="V512" s="128"/>
      <c r="W512" s="128"/>
      <c r="X512" s="128"/>
      <c r="Y512" s="128"/>
      <c r="Z512" s="128"/>
      <c r="AA512" s="129"/>
    </row>
    <row r="513" spans="1:27" s="50" customFormat="1" ht="94.5" hidden="1" x14ac:dyDescent="0.25">
      <c r="A513" s="24"/>
      <c r="B513" s="25" t="s">
        <v>273</v>
      </c>
      <c r="C513" s="21"/>
      <c r="D513" s="233"/>
      <c r="E513" s="229"/>
      <c r="F513" s="23"/>
      <c r="G513" s="30"/>
      <c r="H513" s="229"/>
      <c r="I513" s="23"/>
      <c r="J513" s="30"/>
      <c r="K513" s="22"/>
      <c r="L513" s="23"/>
      <c r="M513" s="30"/>
      <c r="N513" s="22"/>
      <c r="O513" s="23"/>
      <c r="P513" s="233"/>
      <c r="Q513" s="22"/>
      <c r="R513" s="23"/>
      <c r="S513" s="30"/>
      <c r="T513" s="22"/>
      <c r="U513" s="23"/>
      <c r="AA513" s="116"/>
    </row>
    <row r="514" spans="1:27" s="50" customFormat="1" ht="18.75" hidden="1" x14ac:dyDescent="0.25">
      <c r="A514" s="24"/>
      <c r="B514" s="26"/>
      <c r="C514" s="21"/>
      <c r="D514" s="233"/>
      <c r="E514" s="229"/>
      <c r="F514" s="23"/>
      <c r="G514" s="30"/>
      <c r="H514" s="229"/>
      <c r="I514" s="23"/>
      <c r="J514" s="30"/>
      <c r="K514" s="22"/>
      <c r="L514" s="23"/>
      <c r="M514" s="30"/>
      <c r="N514" s="22"/>
      <c r="O514" s="23"/>
      <c r="P514" s="233"/>
      <c r="Q514" s="22"/>
      <c r="R514" s="23"/>
      <c r="S514" s="30"/>
      <c r="T514" s="22"/>
      <c r="U514" s="23"/>
      <c r="AA514" s="116"/>
    </row>
    <row r="515" spans="1:27" s="50" customFormat="1" ht="18.75" hidden="1" x14ac:dyDescent="0.25">
      <c r="A515" s="19" t="s">
        <v>1101</v>
      </c>
      <c r="B515" s="130" t="s">
        <v>274</v>
      </c>
      <c r="C515" s="124" t="s">
        <v>18</v>
      </c>
      <c r="D515" s="182"/>
      <c r="E515" s="182">
        <f>IF(D515=0,0,(IF($R$2270=2021,VLOOKUP(A515,'SEE - 2021'!$A$6:$E$1681,5,0),(IF($R$2270=2022,VLOOKUP(A515,'SEE - 2022'!$A$6:$E$1791,5,0),(IF($R$2270=2023,VLOOKUP(A515,'SEE - 2023'!$A$6:$E$1796,5,0),0)))))))</f>
        <v>0</v>
      </c>
      <c r="F515" s="182">
        <f>D515*E515</f>
        <v>0</v>
      </c>
      <c r="G515" s="184">
        <f>D515</f>
        <v>0</v>
      </c>
      <c r="H515" s="182">
        <f t="shared" ref="H515" si="16">E515*0.928</f>
        <v>0</v>
      </c>
      <c r="I515" s="182">
        <f>G515*H515</f>
        <v>0</v>
      </c>
      <c r="J515" s="182">
        <f>IF(P515&gt;G515,P515-G515,0)</f>
        <v>0</v>
      </c>
      <c r="K515" s="182">
        <f>IF(P515&gt;G515,Q515,0)</f>
        <v>0</v>
      </c>
      <c r="L515" s="182">
        <f>J515*K515</f>
        <v>0</v>
      </c>
      <c r="M515" s="182">
        <f>IF(P515&lt;G515,G515-P515,0)</f>
        <v>0</v>
      </c>
      <c r="N515" s="182">
        <f>IF(P515=0,H515,IF(P515&lt;G515,Q515,0))</f>
        <v>0</v>
      </c>
      <c r="O515" s="182">
        <f>M515*N515</f>
        <v>0</v>
      </c>
      <c r="P515" s="182"/>
      <c r="Q515" s="182">
        <f>IF(P515=0,0,IF(H515=0,((IF($R$2270=2021,VLOOKUP(A515,'SEE - 2021'!$A$6:$E$1681,5,0),(IF($R$2270=2022,VLOOKUP(A515,'SEE - 2022'!$A$6:$E$1791,5,0),(IF($R$2270=2023,VLOOKUP(A515,'SEE - 2023'!$A$6:$E$1796,5,0),0)))))*(1-$AC$5))),H515))</f>
        <v>0</v>
      </c>
      <c r="R515" s="182">
        <f>P515*Q515</f>
        <v>0</v>
      </c>
      <c r="S515" s="182">
        <f>P515</f>
        <v>0</v>
      </c>
      <c r="T515" s="182"/>
      <c r="U515" s="182">
        <f>S515*T515</f>
        <v>0</v>
      </c>
      <c r="V515" s="128"/>
      <c r="W515" s="128"/>
      <c r="X515" s="128"/>
      <c r="Y515" s="128"/>
      <c r="Z515" s="128"/>
      <c r="AA515" s="129"/>
    </row>
    <row r="516" spans="1:27" s="50" customFormat="1" ht="94.5" hidden="1" x14ac:dyDescent="0.25">
      <c r="A516" s="24"/>
      <c r="B516" s="25" t="s">
        <v>275</v>
      </c>
      <c r="C516" s="21"/>
      <c r="D516" s="233"/>
      <c r="E516" s="229"/>
      <c r="F516" s="23"/>
      <c r="G516" s="30"/>
      <c r="H516" s="229"/>
      <c r="I516" s="23"/>
      <c r="J516" s="30"/>
      <c r="K516" s="22"/>
      <c r="L516" s="23"/>
      <c r="M516" s="30"/>
      <c r="N516" s="22"/>
      <c r="O516" s="23"/>
      <c r="P516" s="233"/>
      <c r="Q516" s="22"/>
      <c r="R516" s="23"/>
      <c r="S516" s="30"/>
      <c r="T516" s="22"/>
      <c r="U516" s="23"/>
      <c r="AA516" s="116"/>
    </row>
    <row r="517" spans="1:27" s="50" customFormat="1" ht="18.75" hidden="1" x14ac:dyDescent="0.25">
      <c r="A517" s="24"/>
      <c r="B517" s="25"/>
      <c r="C517" s="21"/>
      <c r="D517" s="233"/>
      <c r="E517" s="229"/>
      <c r="F517" s="23"/>
      <c r="G517" s="30"/>
      <c r="H517" s="229"/>
      <c r="I517" s="23"/>
      <c r="J517" s="30"/>
      <c r="K517" s="22"/>
      <c r="L517" s="23"/>
      <c r="M517" s="30"/>
      <c r="N517" s="22"/>
      <c r="O517" s="23"/>
      <c r="P517" s="233"/>
      <c r="Q517" s="22"/>
      <c r="R517" s="23"/>
      <c r="S517" s="30"/>
      <c r="T517" s="22"/>
      <c r="U517" s="23"/>
      <c r="AA517" s="116"/>
    </row>
    <row r="518" spans="1:27" s="50" customFormat="1" ht="59.25" customHeight="1" x14ac:dyDescent="0.25">
      <c r="A518" s="19" t="s">
        <v>1102</v>
      </c>
      <c r="B518" s="130" t="s">
        <v>962</v>
      </c>
      <c r="C518" s="124" t="s">
        <v>18</v>
      </c>
      <c r="D518" s="182">
        <v>8</v>
      </c>
      <c r="E518" s="182">
        <f>IF(D518=0,0,(IF($R$2270=2021,VLOOKUP(A518,'SEE - 2021'!$A$6:$E$1681,5,0),(IF($R$2270=2022,VLOOKUP(A518,'SEE - 2022'!$A$6:$E$1791,5,0),(IF($R$2270=2023,VLOOKUP(A518,'SEE - 2023'!$A$6:$E$1796,5,0),0)))))))</f>
        <v>473</v>
      </c>
      <c r="F518" s="182">
        <f>D518*E518</f>
        <v>3784</v>
      </c>
      <c r="G518" s="184">
        <f>D518</f>
        <v>8</v>
      </c>
      <c r="H518" s="182">
        <f t="shared" ref="H518" si="17">E518*0.928</f>
        <v>438.94400000000002</v>
      </c>
      <c r="I518" s="182">
        <f>G518*H518</f>
        <v>3511.5520000000001</v>
      </c>
      <c r="J518" s="182">
        <f>IF(P518&gt;G518,P518-G518,0)</f>
        <v>1</v>
      </c>
      <c r="K518" s="182">
        <f>IF(P518&gt;G518,Q518,0)</f>
        <v>438.94400000000002</v>
      </c>
      <c r="L518" s="182">
        <f>J518*K518</f>
        <v>438.94400000000002</v>
      </c>
      <c r="M518" s="182">
        <f>IF(P518&lt;G518,G518-P518,0)</f>
        <v>0</v>
      </c>
      <c r="N518" s="182">
        <f>IF(P518=0,H518,IF(P518&lt;G518,Q518,0))</f>
        <v>0</v>
      </c>
      <c r="O518" s="182">
        <f>M518*N518</f>
        <v>0</v>
      </c>
      <c r="P518" s="182">
        <v>9</v>
      </c>
      <c r="Q518" s="182">
        <f>IF(P518=0,0,IF(H518=0,((IF($R$2270=2021,VLOOKUP(A518,'SEE - 2021'!$A$6:$E$1681,5,0),(IF($R$2270=2022,VLOOKUP(A518,'SEE - 2022'!$A$6:$E$1791,5,0),(IF($R$2270=2023,VLOOKUP(A518,'SEE - 2023'!$A$6:$E$1796,5,0),0)))))*(1-$AC$5))),H518))</f>
        <v>438.94400000000002</v>
      </c>
      <c r="R518" s="182">
        <f>P518*Q518</f>
        <v>3950.4960000000001</v>
      </c>
      <c r="S518" s="182">
        <f>P518</f>
        <v>9</v>
      </c>
      <c r="T518" s="182"/>
      <c r="U518" s="182">
        <f>S518*T518</f>
        <v>0</v>
      </c>
      <c r="V518" s="777"/>
      <c r="W518" s="778"/>
      <c r="X518" s="778"/>
      <c r="Y518" s="778"/>
      <c r="Z518" s="778"/>
      <c r="AA518" s="779"/>
    </row>
    <row r="519" spans="1:27" s="50" customFormat="1" ht="126" customHeight="1" x14ac:dyDescent="0.25">
      <c r="A519" s="24"/>
      <c r="B519" s="25" t="s">
        <v>276</v>
      </c>
      <c r="C519" s="21"/>
      <c r="D519" s="233"/>
      <c r="E519" s="229"/>
      <c r="F519" s="23"/>
      <c r="G519" s="30"/>
      <c r="H519" s="229"/>
      <c r="I519" s="23"/>
      <c r="J519" s="30"/>
      <c r="K519" s="22"/>
      <c r="L519" s="23"/>
      <c r="M519" s="30"/>
      <c r="N519" s="22"/>
      <c r="O519" s="23"/>
      <c r="P519" s="233"/>
      <c r="Q519" s="22"/>
      <c r="R519" s="23"/>
      <c r="S519" s="30"/>
      <c r="T519" s="22"/>
      <c r="U519" s="23"/>
      <c r="AA519" s="116"/>
    </row>
    <row r="520" spans="1:27" s="50" customFormat="1" ht="18.75" x14ac:dyDescent="0.25">
      <c r="A520" s="24"/>
      <c r="B520" s="25"/>
      <c r="C520" s="21"/>
      <c r="D520" s="233"/>
      <c r="E520" s="229"/>
      <c r="F520" s="23"/>
      <c r="G520" s="30"/>
      <c r="H520" s="229"/>
      <c r="I520" s="23"/>
      <c r="J520" s="30"/>
      <c r="K520" s="22"/>
      <c r="L520" s="23"/>
      <c r="M520" s="30"/>
      <c r="N520" s="22"/>
      <c r="O520" s="23"/>
      <c r="P520" s="233"/>
      <c r="Q520" s="22"/>
      <c r="R520" s="23"/>
      <c r="S520" s="30"/>
      <c r="T520" s="22"/>
      <c r="U520" s="23"/>
      <c r="AA520" s="116"/>
    </row>
    <row r="521" spans="1:27" s="50" customFormat="1" ht="18.75" hidden="1" x14ac:dyDescent="0.25">
      <c r="A521" s="19" t="s">
        <v>1103</v>
      </c>
      <c r="B521" s="130" t="s">
        <v>277</v>
      </c>
      <c r="C521" s="124" t="s">
        <v>18</v>
      </c>
      <c r="D521" s="182">
        <v>0</v>
      </c>
      <c r="E521" s="182">
        <f>IF(D521=0,0,(IF($R$2270=2021,VLOOKUP(A521,'SEE - 2021'!$A$6:$E$1681,5,0),(IF($R$2270=2022,VLOOKUP(A521,'SEE - 2022'!$A$6:$E$1791,5,0),(IF($R$2270=2023,VLOOKUP(A521,'SEE - 2023'!$A$6:$E$1796,5,0),0)))))))</f>
        <v>0</v>
      </c>
      <c r="F521" s="182">
        <f>D521*E521</f>
        <v>0</v>
      </c>
      <c r="G521" s="184">
        <f>D521</f>
        <v>0</v>
      </c>
      <c r="H521" s="182">
        <f t="shared" ref="H521" si="18">E521*0.928</f>
        <v>0</v>
      </c>
      <c r="I521" s="182">
        <f>G521*H521</f>
        <v>0</v>
      </c>
      <c r="J521" s="182">
        <f>IF(P521&gt;G521,P521-G521,0)</f>
        <v>0</v>
      </c>
      <c r="K521" s="182">
        <f>IF(P521&gt;G521,Q521,0)</f>
        <v>0</v>
      </c>
      <c r="L521" s="182">
        <f>J521*K521</f>
        <v>0</v>
      </c>
      <c r="M521" s="182">
        <f>IF(P521&lt;G521,G521-P521,0)</f>
        <v>0</v>
      </c>
      <c r="N521" s="182">
        <f>IF(P521=0,H521,IF(P521&lt;G521,Q521,0))</f>
        <v>0</v>
      </c>
      <c r="O521" s="182">
        <f>M521*N521</f>
        <v>0</v>
      </c>
      <c r="P521" s="182"/>
      <c r="Q521" s="182">
        <f>IF(P521=0,0,IF(H521=0,((IF($R$2270=2021,VLOOKUP(A521,'SEE - 2021'!$A$6:$E$1681,5,0),(IF($R$2270=2022,VLOOKUP(A521,'SEE - 2022'!$A$6:$E$1791,5,0),(IF($R$2270=2023,VLOOKUP(A521,'SEE - 2023'!$A$6:$E$1796,5,0),0)))))*(1-$AC$5))),H521))</f>
        <v>0</v>
      </c>
      <c r="R521" s="182">
        <f>P521*Q521</f>
        <v>0</v>
      </c>
      <c r="S521" s="182">
        <f>P521</f>
        <v>0</v>
      </c>
      <c r="T521" s="182"/>
      <c r="U521" s="182">
        <f>S521*T521</f>
        <v>0</v>
      </c>
      <c r="V521" s="128"/>
      <c r="W521" s="128"/>
      <c r="X521" s="128"/>
      <c r="Y521" s="128"/>
      <c r="Z521" s="128"/>
      <c r="AA521" s="129"/>
    </row>
    <row r="522" spans="1:27" s="50" customFormat="1" ht="63" hidden="1" x14ac:dyDescent="0.25">
      <c r="A522" s="24"/>
      <c r="B522" s="25" t="s">
        <v>278</v>
      </c>
      <c r="C522" s="21"/>
      <c r="D522" s="233"/>
      <c r="E522" s="229"/>
      <c r="F522" s="23"/>
      <c r="G522" s="30"/>
      <c r="H522" s="229"/>
      <c r="I522" s="23"/>
      <c r="J522" s="30"/>
      <c r="K522" s="22"/>
      <c r="L522" s="23"/>
      <c r="M522" s="30"/>
      <c r="N522" s="22"/>
      <c r="O522" s="23"/>
      <c r="P522" s="233"/>
      <c r="Q522" s="22"/>
      <c r="R522" s="23"/>
      <c r="S522" s="30"/>
      <c r="T522" s="22"/>
      <c r="U522" s="23"/>
      <c r="AA522" s="116"/>
    </row>
    <row r="523" spans="1:27" s="50" customFormat="1" ht="18.75" hidden="1" x14ac:dyDescent="0.25">
      <c r="A523" s="24"/>
      <c r="B523" s="25"/>
      <c r="C523" s="21"/>
      <c r="D523" s="233"/>
      <c r="E523" s="229"/>
      <c r="F523" s="23"/>
      <c r="G523" s="30"/>
      <c r="H523" s="229"/>
      <c r="I523" s="23"/>
      <c r="J523" s="30"/>
      <c r="K523" s="22"/>
      <c r="L523" s="23"/>
      <c r="M523" s="30"/>
      <c r="N523" s="22"/>
      <c r="O523" s="23"/>
      <c r="P523" s="233"/>
      <c r="Q523" s="22"/>
      <c r="R523" s="23"/>
      <c r="S523" s="30"/>
      <c r="T523" s="22"/>
      <c r="U523" s="23"/>
      <c r="AA523" s="116"/>
    </row>
    <row r="524" spans="1:27" s="50" customFormat="1" ht="18.75" customHeight="1" x14ac:dyDescent="0.25">
      <c r="A524" s="19" t="s">
        <v>1104</v>
      </c>
      <c r="B524" s="130" t="s">
        <v>279</v>
      </c>
      <c r="C524" s="124" t="s">
        <v>18</v>
      </c>
      <c r="D524" s="182">
        <v>2</v>
      </c>
      <c r="E524" s="182">
        <f>IF(D524=0,0,(IF($R$2270=2021,VLOOKUP(A524,'SEE - 2021'!$A$6:$E$1681,5,0),(IF($R$2270=2022,VLOOKUP(A524,'SEE - 2022'!$A$6:$E$1791,5,0),(IF($R$2270=2023,VLOOKUP(A524,'SEE - 2023'!$A$6:$E$1796,5,0),0)))))))</f>
        <v>516.09</v>
      </c>
      <c r="F524" s="182">
        <f>D524*E524</f>
        <v>1032.18</v>
      </c>
      <c r="G524" s="184">
        <f>D524</f>
        <v>2</v>
      </c>
      <c r="H524" s="182">
        <f t="shared" ref="H524" si="19">E524*0.928</f>
        <v>478.93152000000003</v>
      </c>
      <c r="I524" s="182">
        <f>G524*H524</f>
        <v>957.86304000000007</v>
      </c>
      <c r="J524" s="182">
        <f>IF(P524&gt;G524,P524-G524,0)</f>
        <v>0</v>
      </c>
      <c r="K524" s="182">
        <f>IF(P524&gt;G524,Q524,0)</f>
        <v>0</v>
      </c>
      <c r="L524" s="182">
        <f>J524*K524</f>
        <v>0</v>
      </c>
      <c r="M524" s="182">
        <f>IF(P524&lt;G524,G524-P524,0)</f>
        <v>0</v>
      </c>
      <c r="N524" s="182">
        <f>IF(P524=0,H524,IF(P524&lt;G524,Q524,0))</f>
        <v>0</v>
      </c>
      <c r="O524" s="182">
        <f>M524*N524</f>
        <v>0</v>
      </c>
      <c r="P524" s="182">
        <v>2</v>
      </c>
      <c r="Q524" s="182">
        <f>IF(P524=0,0,IF(H524=0,((IF($R$2270=2021,VLOOKUP(A524,'SEE - 2021'!$A$6:$E$1681,5,0),(IF($R$2270=2022,VLOOKUP(A524,'SEE - 2022'!$A$6:$E$1791,5,0),(IF($R$2270=2023,VLOOKUP(A524,'SEE - 2023'!$A$6:$E$1796,5,0),0)))))*(1-$AC$5))),H524))</f>
        <v>478.93152000000003</v>
      </c>
      <c r="R524" s="182">
        <f>P524*Q524</f>
        <v>957.86304000000007</v>
      </c>
      <c r="S524" s="182">
        <f>P524</f>
        <v>2</v>
      </c>
      <c r="T524" s="182"/>
      <c r="U524" s="182">
        <f>S524*T524</f>
        <v>0</v>
      </c>
      <c r="V524" s="780"/>
      <c r="W524" s="781"/>
      <c r="X524" s="781"/>
      <c r="Y524" s="781"/>
      <c r="Z524" s="781"/>
      <c r="AA524" s="782"/>
    </row>
    <row r="525" spans="1:27" s="50" customFormat="1" ht="123" customHeight="1" x14ac:dyDescent="0.25">
      <c r="A525" s="24"/>
      <c r="B525" s="25" t="s">
        <v>280</v>
      </c>
      <c r="C525" s="21"/>
      <c r="D525" s="233"/>
      <c r="E525" s="229"/>
      <c r="F525" s="23"/>
      <c r="G525" s="30"/>
      <c r="H525" s="229"/>
      <c r="I525" s="23"/>
      <c r="J525" s="30"/>
      <c r="K525" s="22"/>
      <c r="L525" s="23"/>
      <c r="M525" s="30"/>
      <c r="N525" s="22"/>
      <c r="O525" s="23"/>
      <c r="P525" s="233"/>
      <c r="Q525" s="22"/>
      <c r="R525" s="23"/>
      <c r="S525" s="30"/>
      <c r="T525" s="22"/>
      <c r="U525" s="23"/>
      <c r="V525" s="771"/>
      <c r="W525" s="772"/>
      <c r="X525" s="772"/>
      <c r="Y525" s="772"/>
      <c r="Z525" s="772"/>
      <c r="AA525" s="773"/>
    </row>
    <row r="526" spans="1:27" s="50" customFormat="1" ht="18.75" customHeight="1" x14ac:dyDescent="0.25">
      <c r="A526" s="24"/>
      <c r="B526" s="25"/>
      <c r="C526" s="21"/>
      <c r="D526" s="233"/>
      <c r="E526" s="229"/>
      <c r="F526" s="23"/>
      <c r="G526" s="30"/>
      <c r="H526" s="229"/>
      <c r="I526" s="23"/>
      <c r="J526" s="30"/>
      <c r="K526" s="22"/>
      <c r="L526" s="23"/>
      <c r="M526" s="30"/>
      <c r="N526" s="22"/>
      <c r="O526" s="23"/>
      <c r="P526" s="233"/>
      <c r="Q526" s="22"/>
      <c r="R526" s="23"/>
      <c r="S526" s="30"/>
      <c r="T526" s="22"/>
      <c r="U526" s="23"/>
      <c r="V526" s="771"/>
      <c r="W526" s="772"/>
      <c r="X526" s="772"/>
      <c r="Y526" s="772"/>
      <c r="Z526" s="772"/>
      <c r="AA526" s="773"/>
    </row>
    <row r="527" spans="1:27" s="50" customFormat="1" ht="39.75" customHeight="1" x14ac:dyDescent="0.25">
      <c r="A527" s="19" t="s">
        <v>1105</v>
      </c>
      <c r="B527" s="130" t="s">
        <v>281</v>
      </c>
      <c r="C527" s="124" t="s">
        <v>18</v>
      </c>
      <c r="D527" s="182">
        <v>10</v>
      </c>
      <c r="E527" s="182">
        <f>IF(D527=0,0,(IF($R$2270=2021,VLOOKUP(A527,'SEE - 2021'!$A$6:$E$1681,5,0),(IF($R$2270=2022,VLOOKUP(A527,'SEE - 2022'!$A$6:$E$1791,5,0),(IF($R$2270=2023,VLOOKUP(A527,'SEE - 2023'!$A$6:$E$1796,5,0),0)))))))</f>
        <v>277.32</v>
      </c>
      <c r="F527" s="182">
        <f>D527*E527</f>
        <v>2773.2</v>
      </c>
      <c r="G527" s="184">
        <f>D527</f>
        <v>10</v>
      </c>
      <c r="H527" s="182">
        <f t="shared" ref="H527" si="20">E527*0.928</f>
        <v>257.35296</v>
      </c>
      <c r="I527" s="182">
        <f>G527*H527</f>
        <v>2573.5295999999998</v>
      </c>
      <c r="J527" s="182">
        <f>IF(P527&gt;G527,P527-G527,0)</f>
        <v>0</v>
      </c>
      <c r="K527" s="182">
        <f>IF(P527&gt;G527,Q527,0)</f>
        <v>0</v>
      </c>
      <c r="L527" s="182">
        <f>J527*K527</f>
        <v>0</v>
      </c>
      <c r="M527" s="182">
        <f>IF(P527&lt;G527,G527-P527,0)</f>
        <v>0</v>
      </c>
      <c r="N527" s="182">
        <f>IF(P527=0,H527,IF(P527&lt;G527,Q527,0))</f>
        <v>0</v>
      </c>
      <c r="O527" s="182">
        <f>M527*N527</f>
        <v>0</v>
      </c>
      <c r="P527" s="182">
        <v>10</v>
      </c>
      <c r="Q527" s="182">
        <f>IF(P527=0,0,IF(H527=0,((IF($R$2270=2021,VLOOKUP(A527,'SEE - 2021'!$A$6:$E$1681,5,0),(IF($R$2270=2022,VLOOKUP(A527,'SEE - 2022'!$A$6:$E$1791,5,0),(IF($R$2270=2023,VLOOKUP(A527,'SEE - 2023'!$A$6:$E$1796,5,0),0)))))*(1-$AC$5))),H527))</f>
        <v>257.35296</v>
      </c>
      <c r="R527" s="182">
        <f>P527*Q527</f>
        <v>2573.5295999999998</v>
      </c>
      <c r="S527" s="182">
        <f>P527</f>
        <v>10</v>
      </c>
      <c r="T527" s="182"/>
      <c r="U527" s="182">
        <f>S527*T527</f>
        <v>0</v>
      </c>
      <c r="V527" s="774"/>
      <c r="W527" s="775"/>
      <c r="X527" s="775"/>
      <c r="Y527" s="775"/>
      <c r="Z527" s="775"/>
      <c r="AA527" s="776"/>
    </row>
    <row r="528" spans="1:27" s="50" customFormat="1" ht="94.5" x14ac:dyDescent="0.25">
      <c r="A528" s="24"/>
      <c r="B528" s="25" t="s">
        <v>282</v>
      </c>
      <c r="C528" s="21"/>
      <c r="D528" s="233"/>
      <c r="E528" s="229"/>
      <c r="F528" s="23"/>
      <c r="G528" s="30"/>
      <c r="H528" s="229"/>
      <c r="I528" s="23"/>
      <c r="J528" s="30"/>
      <c r="K528" s="22"/>
      <c r="L528" s="23"/>
      <c r="M528" s="30"/>
      <c r="N528" s="22"/>
      <c r="O528" s="23"/>
      <c r="P528" s="233"/>
      <c r="Q528" s="22"/>
      <c r="R528" s="23"/>
      <c r="S528" s="30"/>
      <c r="T528" s="22"/>
      <c r="U528" s="23"/>
      <c r="AA528" s="116"/>
    </row>
    <row r="529" spans="1:27" s="50" customFormat="1" ht="18.75" x14ac:dyDescent="0.25">
      <c r="A529" s="24"/>
      <c r="B529" s="25"/>
      <c r="C529" s="21"/>
      <c r="D529" s="233"/>
      <c r="E529" s="229"/>
      <c r="F529" s="23"/>
      <c r="G529" s="30"/>
      <c r="H529" s="229"/>
      <c r="I529" s="23"/>
      <c r="J529" s="30"/>
      <c r="K529" s="22"/>
      <c r="L529" s="23"/>
      <c r="M529" s="30"/>
      <c r="N529" s="22"/>
      <c r="O529" s="23"/>
      <c r="P529" s="233"/>
      <c r="Q529" s="22"/>
      <c r="R529" s="23"/>
      <c r="S529" s="30"/>
      <c r="T529" s="22"/>
      <c r="U529" s="23"/>
      <c r="AA529" s="116"/>
    </row>
    <row r="530" spans="1:27" s="50" customFormat="1" ht="18.75" hidden="1" x14ac:dyDescent="0.25">
      <c r="A530" s="315" t="s">
        <v>1798</v>
      </c>
      <c r="B530" s="461" t="s">
        <v>1799</v>
      </c>
      <c r="C530" s="462" t="s">
        <v>18</v>
      </c>
      <c r="D530" s="182"/>
      <c r="E530" s="182">
        <f>IF(D530=0,0,(IF($R$2270=2021,VLOOKUP(A530,'SEE - 2021'!$A$6:$E$1681,5,0),(IF($R$2270=2022,VLOOKUP(A530,'SEE - 2022'!$A$6:$E$1791,5,0),(IF($R$2270=2023,VLOOKUP(A530,'SEE - 2023'!$A$6:$E$1796,5,0),0)))))))</f>
        <v>0</v>
      </c>
      <c r="F530" s="182">
        <f>D530*E530</f>
        <v>0</v>
      </c>
      <c r="G530" s="184">
        <f>D530</f>
        <v>0</v>
      </c>
      <c r="H530" s="182">
        <f t="shared" ref="H530" si="21">E530*0.928</f>
        <v>0</v>
      </c>
      <c r="I530" s="182">
        <f>G530*H530</f>
        <v>0</v>
      </c>
      <c r="J530" s="182">
        <f>IF(P530&gt;G530,P530-G530,0)</f>
        <v>0</v>
      </c>
      <c r="K530" s="182">
        <f>IF(P530&gt;G530,Q530,0)</f>
        <v>0</v>
      </c>
      <c r="L530" s="182">
        <f>J530*K530</f>
        <v>0</v>
      </c>
      <c r="M530" s="182">
        <f>IF(P530&lt;G530,G530-P530,0)</f>
        <v>0</v>
      </c>
      <c r="N530" s="182">
        <f>IF(P530=0,H530,IF(P530&lt;G530,Q530,0))</f>
        <v>0</v>
      </c>
      <c r="O530" s="182">
        <f>M530*N530</f>
        <v>0</v>
      </c>
      <c r="P530" s="182"/>
      <c r="Q530" s="182">
        <f>IF(P530=0,0,IF(H530=0,((IF($R$2270=2021,VLOOKUP(A530,'SEE - 2021'!$A$6:$E$1681,5,0),(IF($R$2270=2022,VLOOKUP(A530,'SEE - 2022'!$A$6:$E$1791,5,0),(IF($R$2270=2023,VLOOKUP(A530,'SEE - 2023'!$A$6:$E$1796,5,0),0)))))*(1-$AC$5))),H530))</f>
        <v>0</v>
      </c>
      <c r="R530" s="182">
        <f>P530*Q530</f>
        <v>0</v>
      </c>
      <c r="S530" s="182">
        <f>P530</f>
        <v>0</v>
      </c>
      <c r="T530" s="182"/>
      <c r="U530" s="182">
        <f>S530*T530</f>
        <v>0</v>
      </c>
      <c r="V530" s="128"/>
      <c r="W530" s="128"/>
      <c r="X530" s="128"/>
      <c r="Y530" s="128"/>
      <c r="Z530" s="128"/>
      <c r="AA530" s="129"/>
    </row>
    <row r="531" spans="1:27" s="50" customFormat="1" ht="63" hidden="1" x14ac:dyDescent="0.25">
      <c r="A531" s="322"/>
      <c r="B531" s="323" t="s">
        <v>1800</v>
      </c>
      <c r="C531" s="228"/>
      <c r="D531" s="233"/>
      <c r="E531" s="229"/>
      <c r="F531" s="23"/>
      <c r="G531" s="30"/>
      <c r="H531" s="229"/>
      <c r="I531" s="23"/>
      <c r="J531" s="30"/>
      <c r="K531" s="22"/>
      <c r="L531" s="23"/>
      <c r="M531" s="30"/>
      <c r="N531" s="22"/>
      <c r="O531" s="23"/>
      <c r="P531" s="233"/>
      <c r="Q531" s="22"/>
      <c r="R531" s="23"/>
      <c r="S531" s="30"/>
      <c r="T531" s="22"/>
      <c r="U531" s="23"/>
      <c r="AA531" s="116"/>
    </row>
    <row r="532" spans="1:27" s="50" customFormat="1" ht="18.75" hidden="1" x14ac:dyDescent="0.25">
      <c r="A532" s="24"/>
      <c r="B532" s="25"/>
      <c r="C532" s="21"/>
      <c r="D532" s="233"/>
      <c r="E532" s="229"/>
      <c r="F532" s="23"/>
      <c r="G532" s="30"/>
      <c r="H532" s="229"/>
      <c r="I532" s="23"/>
      <c r="J532" s="30"/>
      <c r="K532" s="22"/>
      <c r="L532" s="23"/>
      <c r="M532" s="30"/>
      <c r="N532" s="22"/>
      <c r="O532" s="23"/>
      <c r="P532" s="233"/>
      <c r="Q532" s="22"/>
      <c r="R532" s="23"/>
      <c r="S532" s="30"/>
      <c r="T532" s="22"/>
      <c r="U532" s="23"/>
      <c r="AA532" s="116"/>
    </row>
    <row r="533" spans="1:27" s="50" customFormat="1" ht="18.75" hidden="1" x14ac:dyDescent="0.25">
      <c r="A533" s="19" t="s">
        <v>264</v>
      </c>
      <c r="B533" s="135" t="s">
        <v>284</v>
      </c>
      <c r="C533" s="124"/>
      <c r="D533" s="632"/>
      <c r="E533" s="631"/>
      <c r="F533" s="127"/>
      <c r="G533" s="136"/>
      <c r="H533" s="182">
        <f t="shared" ref="H533" si="22">E533*0.928</f>
        <v>0</v>
      </c>
      <c r="I533" s="127"/>
      <c r="J533" s="136"/>
      <c r="K533" s="125"/>
      <c r="L533" s="127"/>
      <c r="M533" s="136"/>
      <c r="N533" s="125"/>
      <c r="O533" s="127"/>
      <c r="P533" s="632"/>
      <c r="Q533" s="125"/>
      <c r="R533" s="127"/>
      <c r="S533" s="136"/>
      <c r="T533" s="125"/>
      <c r="U533" s="127"/>
      <c r="V533" s="128"/>
      <c r="W533" s="128"/>
      <c r="X533" s="128"/>
      <c r="Y533" s="128"/>
      <c r="Z533" s="128"/>
      <c r="AA533" s="129"/>
    </row>
    <row r="534" spans="1:27" s="50" customFormat="1" ht="63" hidden="1" x14ac:dyDescent="0.25">
      <c r="A534" s="24"/>
      <c r="B534" s="25" t="s">
        <v>1013</v>
      </c>
      <c r="C534" s="21"/>
      <c r="D534" s="233"/>
      <c r="E534" s="229"/>
      <c r="F534" s="23"/>
      <c r="G534" s="30"/>
      <c r="H534" s="229"/>
      <c r="I534" s="23"/>
      <c r="J534" s="30"/>
      <c r="K534" s="22"/>
      <c r="L534" s="23"/>
      <c r="M534" s="30"/>
      <c r="N534" s="22"/>
      <c r="O534" s="23"/>
      <c r="P534" s="233"/>
      <c r="Q534" s="22"/>
      <c r="R534" s="23"/>
      <c r="S534" s="30"/>
      <c r="T534" s="22"/>
      <c r="U534" s="23"/>
      <c r="AA534" s="116"/>
    </row>
    <row r="535" spans="1:27" s="50" customFormat="1" ht="18.75" hidden="1" x14ac:dyDescent="0.25">
      <c r="A535" s="24"/>
      <c r="B535" s="29"/>
      <c r="C535" s="21"/>
      <c r="D535" s="233"/>
      <c r="E535" s="229"/>
      <c r="F535" s="23"/>
      <c r="G535" s="30"/>
      <c r="H535" s="229"/>
      <c r="I535" s="23"/>
      <c r="J535" s="30"/>
      <c r="K535" s="22"/>
      <c r="L535" s="23"/>
      <c r="M535" s="30"/>
      <c r="N535" s="22"/>
      <c r="O535" s="23"/>
      <c r="P535" s="233"/>
      <c r="Q535" s="22"/>
      <c r="R535" s="23"/>
      <c r="S535" s="30"/>
      <c r="T535" s="22"/>
      <c r="U535" s="23"/>
      <c r="AA535" s="116"/>
    </row>
    <row r="536" spans="1:27" s="50" customFormat="1" ht="31.5" hidden="1" x14ac:dyDescent="0.25">
      <c r="A536" s="19" t="s">
        <v>267</v>
      </c>
      <c r="B536" s="153" t="s">
        <v>1524</v>
      </c>
      <c r="C536" s="124" t="s">
        <v>18</v>
      </c>
      <c r="D536" s="182">
        <v>0</v>
      </c>
      <c r="E536" s="182">
        <f>IF(D536=0,0,(IF($R$2270=2021,VLOOKUP(A536,'SEE - 2021'!$A$6:$E$1681,5,0),(IF($R$2270=2022,VLOOKUP(A536,'SEE - 2022'!$A$6:$E$1791,5,0),(IF($R$2270=2023,VLOOKUP(A536,'SEE - 2023'!$A$6:$E$1796,5,0),0)))))))</f>
        <v>0</v>
      </c>
      <c r="F536" s="182">
        <f>D536*E536</f>
        <v>0</v>
      </c>
      <c r="G536" s="184">
        <f>D536</f>
        <v>0</v>
      </c>
      <c r="H536" s="182">
        <f t="shared" ref="H536" si="23">E536*0.928</f>
        <v>0</v>
      </c>
      <c r="I536" s="182">
        <f>G536*H536</f>
        <v>0</v>
      </c>
      <c r="J536" s="182">
        <f>IF(P536&gt;G536,P536-G536,0)</f>
        <v>0</v>
      </c>
      <c r="K536" s="182">
        <f>IF(P536&gt;G536,Q536,0)</f>
        <v>0</v>
      </c>
      <c r="L536" s="182">
        <f>J536*K536</f>
        <v>0</v>
      </c>
      <c r="M536" s="182">
        <f>IF(P536&lt;G536,G536-P536,0)</f>
        <v>0</v>
      </c>
      <c r="N536" s="182">
        <f>IF(P536=0,H536,IF(P536&lt;G536,Q536,0))</f>
        <v>0</v>
      </c>
      <c r="O536" s="182">
        <f>M536*N536</f>
        <v>0</v>
      </c>
      <c r="P536" s="182"/>
      <c r="Q536" s="182">
        <f>IF(P536=0,0,IF(H536=0,((IF($R$2270=2021,VLOOKUP(A536,'SEE - 2021'!$A$6:$E$1681,5,0),(IF($R$2270=2022,VLOOKUP(A536,'SEE - 2022'!$A$6:$E$1791,5,0),(IF($R$2270=2023,VLOOKUP(A536,'SEE - 2023'!$A$6:$E$1796,5,0),0)))))*(1-$AC$5))),H536))</f>
        <v>0</v>
      </c>
      <c r="R536" s="182">
        <f>P536*Q536</f>
        <v>0</v>
      </c>
      <c r="S536" s="182">
        <f>P536</f>
        <v>0</v>
      </c>
      <c r="T536" s="182"/>
      <c r="U536" s="182">
        <f>S536*T536</f>
        <v>0</v>
      </c>
      <c r="V536" s="128"/>
      <c r="W536" s="128"/>
      <c r="X536" s="128"/>
      <c r="Y536" s="128"/>
      <c r="Z536" s="128"/>
      <c r="AA536" s="129"/>
    </row>
    <row r="537" spans="1:27" s="50" customFormat="1" ht="18.75" hidden="1" x14ac:dyDescent="0.25">
      <c r="A537" s="24"/>
      <c r="B537" s="58"/>
      <c r="C537" s="21"/>
      <c r="D537" s="233"/>
      <c r="E537" s="229"/>
      <c r="F537" s="23"/>
      <c r="G537" s="30"/>
      <c r="H537" s="229"/>
      <c r="I537" s="23"/>
      <c r="J537" s="30"/>
      <c r="K537" s="22"/>
      <c r="L537" s="23"/>
      <c r="M537" s="30"/>
      <c r="N537" s="22"/>
      <c r="O537" s="23"/>
      <c r="P537" s="233"/>
      <c r="Q537" s="22"/>
      <c r="R537" s="23"/>
      <c r="S537" s="30"/>
      <c r="T537" s="22"/>
      <c r="U537" s="23"/>
      <c r="AA537" s="116"/>
    </row>
    <row r="538" spans="1:27" s="50" customFormat="1" ht="31.5" hidden="1" x14ac:dyDescent="0.25">
      <c r="A538" s="19" t="s">
        <v>269</v>
      </c>
      <c r="B538" s="153" t="s">
        <v>1525</v>
      </c>
      <c r="C538" s="124" t="s">
        <v>18</v>
      </c>
      <c r="D538" s="182"/>
      <c r="E538" s="182">
        <f>IF(D538=0,0,(IF($R$2270=2021,VLOOKUP(A538,'SEE - 2021'!$A$6:$E$1681,5,0),(IF($R$2270=2022,VLOOKUP(A538,'SEE - 2022'!$A$6:$E$1791,5,0),(IF($R$2270=2023,VLOOKUP(A538,'SEE - 2023'!$A$6:$E$1796,5,0),0)))))))</f>
        <v>0</v>
      </c>
      <c r="F538" s="182">
        <f>D538*E538</f>
        <v>0</v>
      </c>
      <c r="G538" s="184">
        <f>D538</f>
        <v>0</v>
      </c>
      <c r="H538" s="182">
        <f t="shared" ref="H538" si="24">E538*0.928</f>
        <v>0</v>
      </c>
      <c r="I538" s="182">
        <f>G538*H538</f>
        <v>0</v>
      </c>
      <c r="J538" s="182">
        <f>IF(P538&gt;G538,P538-G538,0)</f>
        <v>0</v>
      </c>
      <c r="K538" s="182">
        <f>IF(P538&gt;G538,Q538,0)</f>
        <v>0</v>
      </c>
      <c r="L538" s="182">
        <f>J538*K538</f>
        <v>0</v>
      </c>
      <c r="M538" s="182">
        <f>IF(P538&lt;G538,G538-P538,0)</f>
        <v>0</v>
      </c>
      <c r="N538" s="182">
        <f>IF(P538=0,H538,IF(P538&lt;G538,Q538,0))</f>
        <v>0</v>
      </c>
      <c r="O538" s="182">
        <f>M538*N538</f>
        <v>0</v>
      </c>
      <c r="P538" s="182"/>
      <c r="Q538" s="182">
        <f>IF(P538=0,0,IF(H538=0,((IF($R$2270=2021,VLOOKUP(A538,'SEE - 2021'!$A$6:$E$1681,5,0),(IF($R$2270=2022,VLOOKUP(A538,'SEE - 2022'!$A$6:$E$1791,5,0),(IF($R$2270=2023,VLOOKUP(A538,'SEE - 2023'!$A$6:$E$1796,5,0),0)))))*(1-$AC$5))),H538))</f>
        <v>0</v>
      </c>
      <c r="R538" s="182">
        <f>P538*Q538</f>
        <v>0</v>
      </c>
      <c r="S538" s="182">
        <f>P538</f>
        <v>0</v>
      </c>
      <c r="T538" s="182"/>
      <c r="U538" s="182">
        <f>S538*T538</f>
        <v>0</v>
      </c>
      <c r="V538" s="128"/>
      <c r="W538" s="128"/>
      <c r="X538" s="128"/>
      <c r="Y538" s="128"/>
      <c r="Z538" s="128"/>
      <c r="AA538" s="129"/>
    </row>
    <row r="539" spans="1:27" s="50" customFormat="1" ht="18.75" hidden="1" x14ac:dyDescent="0.25">
      <c r="A539" s="24"/>
      <c r="B539" s="25"/>
      <c r="C539" s="21"/>
      <c r="D539" s="233"/>
      <c r="E539" s="229"/>
      <c r="F539" s="23"/>
      <c r="G539" s="30"/>
      <c r="H539" s="229"/>
      <c r="I539" s="23"/>
      <c r="J539" s="30"/>
      <c r="K539" s="22"/>
      <c r="L539" s="23"/>
      <c r="M539" s="30"/>
      <c r="N539" s="22"/>
      <c r="O539" s="23"/>
      <c r="P539" s="233"/>
      <c r="Q539" s="22"/>
      <c r="R539" s="23"/>
      <c r="S539" s="30"/>
      <c r="T539" s="22"/>
      <c r="U539" s="23"/>
      <c r="AA539" s="116"/>
    </row>
    <row r="540" spans="1:27" s="50" customFormat="1" ht="18.75" hidden="1" x14ac:dyDescent="0.25">
      <c r="A540" s="19" t="s">
        <v>283</v>
      </c>
      <c r="B540" s="135" t="s">
        <v>1236</v>
      </c>
      <c r="C540" s="124"/>
      <c r="D540" s="632"/>
      <c r="E540" s="631"/>
      <c r="F540" s="127"/>
      <c r="G540" s="136"/>
      <c r="H540" s="182">
        <f t="shared" ref="H540" si="25">E540*0.928</f>
        <v>0</v>
      </c>
      <c r="I540" s="127"/>
      <c r="J540" s="136"/>
      <c r="K540" s="125"/>
      <c r="L540" s="127"/>
      <c r="M540" s="136"/>
      <c r="N540" s="125"/>
      <c r="O540" s="127"/>
      <c r="P540" s="632"/>
      <c r="Q540" s="125"/>
      <c r="R540" s="127"/>
      <c r="S540" s="136"/>
      <c r="T540" s="125"/>
      <c r="U540" s="127"/>
      <c r="V540" s="128"/>
      <c r="W540" s="128"/>
      <c r="X540" s="128"/>
      <c r="Y540" s="128"/>
      <c r="Z540" s="128"/>
      <c r="AA540" s="129"/>
    </row>
    <row r="541" spans="1:27" s="50" customFormat="1" ht="47.25" hidden="1" x14ac:dyDescent="0.25">
      <c r="A541" s="24"/>
      <c r="B541" s="25" t="s">
        <v>1014</v>
      </c>
      <c r="C541" s="21"/>
      <c r="D541" s="233"/>
      <c r="E541" s="229"/>
      <c r="F541" s="23"/>
      <c r="G541" s="30"/>
      <c r="H541" s="229"/>
      <c r="I541" s="23"/>
      <c r="J541" s="30"/>
      <c r="K541" s="22"/>
      <c r="L541" s="23"/>
      <c r="M541" s="30"/>
      <c r="N541" s="22"/>
      <c r="O541" s="23"/>
      <c r="P541" s="233"/>
      <c r="Q541" s="22"/>
      <c r="R541" s="23"/>
      <c r="S541" s="30"/>
      <c r="T541" s="22"/>
      <c r="U541" s="23"/>
      <c r="AA541" s="116"/>
    </row>
    <row r="542" spans="1:27" s="50" customFormat="1" ht="18.75" hidden="1" x14ac:dyDescent="0.25">
      <c r="A542" s="24"/>
      <c r="B542" s="29"/>
      <c r="C542" s="21"/>
      <c r="D542" s="233"/>
      <c r="E542" s="229"/>
      <c r="F542" s="23"/>
      <c r="G542" s="30"/>
      <c r="H542" s="229"/>
      <c r="I542" s="23"/>
      <c r="J542" s="30"/>
      <c r="K542" s="22"/>
      <c r="L542" s="23"/>
      <c r="M542" s="30"/>
      <c r="N542" s="22"/>
      <c r="O542" s="23"/>
      <c r="P542" s="233"/>
      <c r="Q542" s="22"/>
      <c r="R542" s="23"/>
      <c r="S542" s="30"/>
      <c r="T542" s="22"/>
      <c r="U542" s="23"/>
      <c r="AA542" s="116"/>
    </row>
    <row r="543" spans="1:27" s="50" customFormat="1" ht="18.75" hidden="1" x14ac:dyDescent="0.25">
      <c r="A543" s="19" t="s">
        <v>285</v>
      </c>
      <c r="B543" s="130" t="s">
        <v>291</v>
      </c>
      <c r="C543" s="124" t="s">
        <v>18</v>
      </c>
      <c r="D543" s="182"/>
      <c r="E543" s="182">
        <f>IF(D543=0,0,(IF($R$2270=2021,VLOOKUP(A543,'SEE - 2021'!$A$6:$E$1681,5,0),(IF($R$2270=2022,VLOOKUP(A543,'SEE - 2022'!$A$6:$E$1791,5,0),(IF($R$2270=2023,VLOOKUP(A543,'SEE - 2023'!$A$6:$E$1796,5,0),0)))))))</f>
        <v>0</v>
      </c>
      <c r="F543" s="182">
        <f>D543*E543</f>
        <v>0</v>
      </c>
      <c r="G543" s="184">
        <f>D543</f>
        <v>0</v>
      </c>
      <c r="H543" s="182">
        <f t="shared" ref="H543" si="26">E543*0.928</f>
        <v>0</v>
      </c>
      <c r="I543" s="182">
        <f>G543*H543</f>
        <v>0</v>
      </c>
      <c r="J543" s="182">
        <f>IF(P543&gt;G543,P543-G543,0)</f>
        <v>0</v>
      </c>
      <c r="K543" s="182">
        <f>IF(P543&gt;G543,Q543,0)</f>
        <v>0</v>
      </c>
      <c r="L543" s="182">
        <f>J543*K543</f>
        <v>0</v>
      </c>
      <c r="M543" s="182">
        <f>IF(P543&lt;G543,G543-P543,0)</f>
        <v>0</v>
      </c>
      <c r="N543" s="182">
        <f>IF(P543=0,H543,IF(P543&lt;G543,Q543,0))</f>
        <v>0</v>
      </c>
      <c r="O543" s="182">
        <f>M543*N543</f>
        <v>0</v>
      </c>
      <c r="P543" s="182"/>
      <c r="Q543" s="182">
        <f>IF(P543=0,0,IF(H543=0,((IF($R$2270=2021,VLOOKUP(A543,'SEE - 2021'!$A$6:$E$1681,5,0),(IF($R$2270=2022,VLOOKUP(A543,'SEE - 2022'!$A$6:$E$1791,5,0),(IF($R$2270=2023,VLOOKUP(A543,'SEE - 2023'!$A$6:$E$1796,5,0),0)))))*(1-$AC$5))),H543))</f>
        <v>0</v>
      </c>
      <c r="R543" s="182">
        <f>P543*Q543</f>
        <v>0</v>
      </c>
      <c r="S543" s="182">
        <f>P543</f>
        <v>0</v>
      </c>
      <c r="T543" s="182"/>
      <c r="U543" s="182">
        <f>S543*T543</f>
        <v>0</v>
      </c>
      <c r="V543" s="128"/>
      <c r="W543" s="128"/>
      <c r="X543" s="128"/>
      <c r="Y543" s="128"/>
      <c r="Z543" s="128"/>
      <c r="AA543" s="129"/>
    </row>
    <row r="544" spans="1:27" s="50" customFormat="1" ht="18.75" hidden="1" x14ac:dyDescent="0.25">
      <c r="A544" s="24"/>
      <c r="B544" s="25"/>
      <c r="C544" s="21"/>
      <c r="D544" s="233"/>
      <c r="E544" s="229"/>
      <c r="F544" s="23"/>
      <c r="G544" s="30"/>
      <c r="H544" s="229"/>
      <c r="I544" s="23"/>
      <c r="J544" s="30"/>
      <c r="K544" s="22"/>
      <c r="L544" s="23"/>
      <c r="M544" s="30"/>
      <c r="N544" s="22"/>
      <c r="O544" s="23"/>
      <c r="P544" s="233"/>
      <c r="Q544" s="22"/>
      <c r="R544" s="23"/>
      <c r="S544" s="30"/>
      <c r="T544" s="22"/>
      <c r="U544" s="23"/>
      <c r="AA544" s="116"/>
    </row>
    <row r="545" spans="1:27" s="50" customFormat="1" ht="18.75" hidden="1" x14ac:dyDescent="0.25">
      <c r="A545" s="19" t="s">
        <v>286</v>
      </c>
      <c r="B545" s="130" t="s">
        <v>293</v>
      </c>
      <c r="C545" s="124" t="s">
        <v>18</v>
      </c>
      <c r="D545" s="182"/>
      <c r="E545" s="182">
        <f>IF(D545=0,0,(IF($R$2270=2021,VLOOKUP(A545,'SEE - 2021'!$A$6:$E$1681,5,0),(IF($R$2270=2022,VLOOKUP(A545,'SEE - 2022'!$A$6:$E$1791,5,0),(IF($R$2270=2023,VLOOKUP(A545,'SEE - 2023'!$A$6:$E$1796,5,0),0)))))))</f>
        <v>0</v>
      </c>
      <c r="F545" s="182">
        <f>D545*E545</f>
        <v>0</v>
      </c>
      <c r="G545" s="184">
        <f>D545</f>
        <v>0</v>
      </c>
      <c r="H545" s="182">
        <f t="shared" ref="H545" si="27">E545*0.928</f>
        <v>0</v>
      </c>
      <c r="I545" s="182">
        <f>G545*H545</f>
        <v>0</v>
      </c>
      <c r="J545" s="182">
        <f>IF(P545&gt;G545,P545-G545,0)</f>
        <v>0</v>
      </c>
      <c r="K545" s="182">
        <f>IF(P545&gt;G545,Q545,0)</f>
        <v>0</v>
      </c>
      <c r="L545" s="182">
        <f>J545*K545</f>
        <v>0</v>
      </c>
      <c r="M545" s="182">
        <f>IF(P545&lt;G545,G545-P545,0)</f>
        <v>0</v>
      </c>
      <c r="N545" s="182">
        <f>IF(P545=0,H545,IF(P545&lt;G545,Q545,0))</f>
        <v>0</v>
      </c>
      <c r="O545" s="182">
        <f>M545*N545</f>
        <v>0</v>
      </c>
      <c r="P545" s="182"/>
      <c r="Q545" s="182">
        <f>IF(P545=0,0,IF(H545=0,((IF($R$2270=2021,VLOOKUP(A545,'SEE - 2021'!$A$6:$E$1681,5,0),(IF($R$2270=2022,VLOOKUP(A545,'SEE - 2022'!$A$6:$E$1791,5,0),(IF($R$2270=2023,VLOOKUP(A545,'SEE - 2023'!$A$6:$E$1796,5,0),0)))))*(1-$AC$5))),H545))</f>
        <v>0</v>
      </c>
      <c r="R545" s="182">
        <f>P545*Q545</f>
        <v>0</v>
      </c>
      <c r="S545" s="182">
        <f>P545</f>
        <v>0</v>
      </c>
      <c r="T545" s="182"/>
      <c r="U545" s="182">
        <f>S545*T545</f>
        <v>0</v>
      </c>
      <c r="V545" s="128"/>
      <c r="W545" s="128"/>
      <c r="X545" s="128"/>
      <c r="Y545" s="128"/>
      <c r="Z545" s="128"/>
      <c r="AA545" s="129"/>
    </row>
    <row r="546" spans="1:27" s="50" customFormat="1" ht="18.75" hidden="1" x14ac:dyDescent="0.25">
      <c r="A546" s="24"/>
      <c r="B546" s="25"/>
      <c r="C546" s="21"/>
      <c r="D546" s="233"/>
      <c r="E546" s="229"/>
      <c r="F546" s="23"/>
      <c r="G546" s="30"/>
      <c r="H546" s="229"/>
      <c r="I546" s="23"/>
      <c r="J546" s="30"/>
      <c r="K546" s="22"/>
      <c r="L546" s="23"/>
      <c r="M546" s="30"/>
      <c r="N546" s="22"/>
      <c r="O546" s="23"/>
      <c r="P546" s="233"/>
      <c r="Q546" s="22"/>
      <c r="R546" s="23"/>
      <c r="S546" s="30"/>
      <c r="T546" s="22"/>
      <c r="U546" s="23"/>
      <c r="AA546" s="116"/>
    </row>
    <row r="547" spans="1:27" s="50" customFormat="1" ht="18.75" hidden="1" x14ac:dyDescent="0.25">
      <c r="A547" s="19" t="s">
        <v>287</v>
      </c>
      <c r="B547" s="130" t="s">
        <v>294</v>
      </c>
      <c r="C547" s="124" t="s">
        <v>18</v>
      </c>
      <c r="D547" s="182"/>
      <c r="E547" s="182">
        <f>IF(D547=0,0,(IF($R$2270=2021,VLOOKUP(A547,'SEE - 2021'!$A$6:$E$1681,5,0),(IF($R$2270=2022,VLOOKUP(A547,'SEE - 2022'!$A$6:$E$1791,5,0),(IF($R$2270=2023,VLOOKUP(A547,'SEE - 2023'!$A$6:$E$1796,5,0),0)))))))</f>
        <v>0</v>
      </c>
      <c r="F547" s="182">
        <f>D547*E547</f>
        <v>0</v>
      </c>
      <c r="G547" s="184">
        <f>D547</f>
        <v>0</v>
      </c>
      <c r="H547" s="182">
        <f t="shared" ref="H547" si="28">E547*0.928</f>
        <v>0</v>
      </c>
      <c r="I547" s="182">
        <f>G547*H547</f>
        <v>0</v>
      </c>
      <c r="J547" s="182">
        <f>IF(P547&gt;G547,P547-G547,0)</f>
        <v>0</v>
      </c>
      <c r="K547" s="182">
        <f>IF(P547&gt;G547,Q547,0)</f>
        <v>0</v>
      </c>
      <c r="L547" s="182">
        <f>J547*K547</f>
        <v>0</v>
      </c>
      <c r="M547" s="182">
        <f>IF(P547&lt;G547,G547-P547,0)</f>
        <v>0</v>
      </c>
      <c r="N547" s="182">
        <f>IF(P547=0,H547,IF(P547&lt;G547,Q547,0))</f>
        <v>0</v>
      </c>
      <c r="O547" s="182">
        <f>M547*N547</f>
        <v>0</v>
      </c>
      <c r="P547" s="182"/>
      <c r="Q547" s="182">
        <f>IF(P547=0,0,IF(H547=0,((IF($R$2270=2021,VLOOKUP(A547,'SEE - 2021'!$A$6:$E$1681,5,0),(IF($R$2270=2022,VLOOKUP(A547,'SEE - 2022'!$A$6:$E$1791,5,0),(IF($R$2270=2023,VLOOKUP(A547,'SEE - 2023'!$A$6:$E$1796,5,0),0)))))*(1-$AC$5))),H547))</f>
        <v>0</v>
      </c>
      <c r="R547" s="182">
        <f>P547*Q547</f>
        <v>0</v>
      </c>
      <c r="S547" s="182">
        <f>P547</f>
        <v>0</v>
      </c>
      <c r="T547" s="182"/>
      <c r="U547" s="182">
        <f>S547*T547</f>
        <v>0</v>
      </c>
      <c r="V547" s="128"/>
      <c r="W547" s="128"/>
      <c r="X547" s="128"/>
      <c r="Y547" s="128"/>
      <c r="Z547" s="128"/>
      <c r="AA547" s="129"/>
    </row>
    <row r="548" spans="1:27" s="50" customFormat="1" ht="18.75" hidden="1" x14ac:dyDescent="0.25">
      <c r="A548" s="24"/>
      <c r="B548" s="25"/>
      <c r="C548" s="21"/>
      <c r="D548" s="233"/>
      <c r="E548" s="229"/>
      <c r="F548" s="23"/>
      <c r="G548" s="30"/>
      <c r="H548" s="229"/>
      <c r="I548" s="23"/>
      <c r="J548" s="30"/>
      <c r="K548" s="22"/>
      <c r="L548" s="23"/>
      <c r="M548" s="30"/>
      <c r="N548" s="22"/>
      <c r="O548" s="23"/>
      <c r="P548" s="233"/>
      <c r="Q548" s="22"/>
      <c r="R548" s="23"/>
      <c r="S548" s="30"/>
      <c r="T548" s="22"/>
      <c r="U548" s="23"/>
      <c r="AA548" s="116"/>
    </row>
    <row r="549" spans="1:27" s="50" customFormat="1" ht="18.75" hidden="1" x14ac:dyDescent="0.25">
      <c r="A549" s="19" t="s">
        <v>288</v>
      </c>
      <c r="B549" s="130" t="s">
        <v>295</v>
      </c>
      <c r="C549" s="124" t="s">
        <v>18</v>
      </c>
      <c r="D549" s="182">
        <v>0</v>
      </c>
      <c r="E549" s="182">
        <f>IF(D549=0,0,(IF($R$2270=2021,VLOOKUP(A549,'SEE - 2021'!$A$6:$E$1681,5,0),(IF($R$2270=2022,VLOOKUP(A549,'SEE - 2022'!$A$6:$E$1791,5,0),(IF($R$2270=2023,VLOOKUP(A549,'SEE - 2023'!$A$6:$E$1796,5,0),0)))))))</f>
        <v>0</v>
      </c>
      <c r="F549" s="182">
        <f>D549*E549</f>
        <v>0</v>
      </c>
      <c r="G549" s="184">
        <f>D549</f>
        <v>0</v>
      </c>
      <c r="H549" s="182">
        <f t="shared" ref="H549" si="29">E549*0.928</f>
        <v>0</v>
      </c>
      <c r="I549" s="182">
        <f>G549*H549</f>
        <v>0</v>
      </c>
      <c r="J549" s="182">
        <f>IF(P549&gt;G549,P549-G549,0)</f>
        <v>0</v>
      </c>
      <c r="K549" s="182">
        <f>IF(P549&gt;G549,Q549,0)</f>
        <v>0</v>
      </c>
      <c r="L549" s="182">
        <f>J549*K549</f>
        <v>0</v>
      </c>
      <c r="M549" s="182">
        <f>IF(P549&lt;G549,G549-P549,0)</f>
        <v>0</v>
      </c>
      <c r="N549" s="182">
        <f>IF(P549=0,H549,IF(P549&lt;G549,Q549,0))</f>
        <v>0</v>
      </c>
      <c r="O549" s="182">
        <f>M549*N549</f>
        <v>0</v>
      </c>
      <c r="P549" s="182"/>
      <c r="Q549" s="182">
        <f>IF(P549=0,0,IF(H549=0,((IF($R$2270=2021,VLOOKUP(A549,'SEE - 2021'!$A$6:$E$1681,5,0),(IF($R$2270=2022,VLOOKUP(A549,'SEE - 2022'!$A$6:$E$1791,5,0),(IF($R$2270=2023,VLOOKUP(A549,'SEE - 2023'!$A$6:$E$1796,5,0),0)))))*(1-$AC$5))),H549))</f>
        <v>0</v>
      </c>
      <c r="R549" s="182">
        <f>P549*Q549</f>
        <v>0</v>
      </c>
      <c r="S549" s="182">
        <f>P549</f>
        <v>0</v>
      </c>
      <c r="T549" s="182"/>
      <c r="U549" s="182">
        <f>S549*T549</f>
        <v>0</v>
      </c>
      <c r="V549" s="128"/>
      <c r="W549" s="128"/>
      <c r="X549" s="128"/>
      <c r="Y549" s="128"/>
      <c r="Z549" s="128"/>
      <c r="AA549" s="129"/>
    </row>
    <row r="550" spans="1:27" s="50" customFormat="1" ht="18.75" x14ac:dyDescent="0.25">
      <c r="A550" s="24"/>
      <c r="B550" s="25"/>
      <c r="C550" s="21"/>
      <c r="D550" s="233"/>
      <c r="E550" s="229"/>
      <c r="F550" s="23"/>
      <c r="G550" s="30"/>
      <c r="H550" s="229"/>
      <c r="I550" s="23"/>
      <c r="J550" s="30"/>
      <c r="K550" s="22"/>
      <c r="L550" s="23"/>
      <c r="M550" s="30"/>
      <c r="N550" s="22"/>
      <c r="O550" s="23"/>
      <c r="P550" s="233"/>
      <c r="Q550" s="22"/>
      <c r="R550" s="23"/>
      <c r="S550" s="30"/>
      <c r="T550" s="22"/>
      <c r="U550" s="23"/>
      <c r="AA550" s="116"/>
    </row>
    <row r="551" spans="1:27" s="50" customFormat="1" ht="18.75" x14ac:dyDescent="0.25">
      <c r="A551" s="19" t="s">
        <v>1106</v>
      </c>
      <c r="B551" s="143" t="s">
        <v>296</v>
      </c>
      <c r="C551" s="124" t="s">
        <v>18</v>
      </c>
      <c r="D551" s="182">
        <v>1</v>
      </c>
      <c r="E551" s="182">
        <f>IF(D551=0,0,(IF($R$2270=2021,VLOOKUP(A551,'SEE - 2021'!$A$6:$E$1681,5,0),(IF($R$2270=2022,VLOOKUP(A551,'SEE - 2022'!$A$6:$E$1791,5,0),(IF($R$2270=2023,VLOOKUP(A551,'SEE - 2023'!$A$6:$E$1796,5,0),0)))))))</f>
        <v>81.44</v>
      </c>
      <c r="F551" s="182">
        <f>D551*E551</f>
        <v>81.44</v>
      </c>
      <c r="G551" s="184">
        <f>D551</f>
        <v>1</v>
      </c>
      <c r="H551" s="182">
        <f t="shared" ref="H551" si="30">E551*0.928</f>
        <v>75.576319999999996</v>
      </c>
      <c r="I551" s="182">
        <f>G551*H551</f>
        <v>75.576319999999996</v>
      </c>
      <c r="J551" s="182">
        <f>IF(P551&gt;G551,P551-G551,0)</f>
        <v>0</v>
      </c>
      <c r="K551" s="182">
        <f>IF(P551&gt;G551,Q551,0)</f>
        <v>0</v>
      </c>
      <c r="L551" s="182">
        <f>J551*K551</f>
        <v>0</v>
      </c>
      <c r="M551" s="182">
        <f>IF(P551&lt;G551,G551-P551,0)</f>
        <v>0</v>
      </c>
      <c r="N551" s="182">
        <f>IF(P551=0,H551,IF(P551&lt;G551,Q551,0))</f>
        <v>0</v>
      </c>
      <c r="O551" s="182">
        <f>M551*N551</f>
        <v>0</v>
      </c>
      <c r="P551" s="182">
        <v>1</v>
      </c>
      <c r="Q551" s="182">
        <f>IF(P551=0,0,IF(H551=0,((IF($R$2270=2021,VLOOKUP(A551,'SEE - 2021'!$A$6:$E$1681,5,0),(IF($R$2270=2022,VLOOKUP(A551,'SEE - 2022'!$A$6:$E$1791,5,0),(IF($R$2270=2023,VLOOKUP(A551,'SEE - 2023'!$A$6:$E$1796,5,0),0)))))*(1-$AC$5))),H551))</f>
        <v>75.576319999999996</v>
      </c>
      <c r="R551" s="182">
        <f>P551*Q551</f>
        <v>75.576319999999996</v>
      </c>
      <c r="S551" s="182">
        <f>P551</f>
        <v>1</v>
      </c>
      <c r="T551" s="182"/>
      <c r="U551" s="182">
        <f>S551*T551</f>
        <v>0</v>
      </c>
      <c r="V551" s="777"/>
      <c r="W551" s="778"/>
      <c r="X551" s="778"/>
      <c r="Y551" s="778"/>
      <c r="Z551" s="778"/>
      <c r="AA551" s="779"/>
    </row>
    <row r="552" spans="1:27" s="50" customFormat="1" ht="18.75" x14ac:dyDescent="0.25">
      <c r="A552" s="24"/>
      <c r="B552" s="29"/>
      <c r="C552" s="21"/>
      <c r="D552" s="233"/>
      <c r="E552" s="229"/>
      <c r="F552" s="23"/>
      <c r="G552" s="30"/>
      <c r="H552" s="229"/>
      <c r="I552" s="23"/>
      <c r="J552" s="30"/>
      <c r="K552" s="22"/>
      <c r="L552" s="23"/>
      <c r="M552" s="30"/>
      <c r="N552" s="22"/>
      <c r="O552" s="23"/>
      <c r="P552" s="233"/>
      <c r="Q552" s="22"/>
      <c r="R552" s="23"/>
      <c r="S552" s="30"/>
      <c r="T552" s="22"/>
      <c r="U552" s="23"/>
      <c r="AA552" s="116"/>
    </row>
    <row r="553" spans="1:27" s="50" customFormat="1" ht="18.75" hidden="1" x14ac:dyDescent="0.25">
      <c r="A553" s="19" t="s">
        <v>1107</v>
      </c>
      <c r="B553" s="130" t="s">
        <v>297</v>
      </c>
      <c r="C553" s="124" t="s">
        <v>18</v>
      </c>
      <c r="D553" s="182"/>
      <c r="E553" s="182">
        <f>IF(D553=0,0,(IF($R$2270=2021,VLOOKUP(A553,'SEE - 2021'!$A$6:$E$1681,5,0),(IF($R$2270=2022,VLOOKUP(A553,'SEE - 2022'!$A$6:$E$1791,5,0),(IF($R$2270=2023,VLOOKUP(A553,'SEE - 2023'!$A$6:$E$1796,5,0),0)))))))</f>
        <v>0</v>
      </c>
      <c r="F553" s="182">
        <f>D553*E553</f>
        <v>0</v>
      </c>
      <c r="G553" s="184">
        <f>D553</f>
        <v>0</v>
      </c>
      <c r="H553" s="182">
        <f t="shared" ref="H553" si="31">E553*0.928</f>
        <v>0</v>
      </c>
      <c r="I553" s="182">
        <f>G553*H553</f>
        <v>0</v>
      </c>
      <c r="J553" s="182">
        <f>IF(P553&gt;G553,P553-G553,0)</f>
        <v>0</v>
      </c>
      <c r="K553" s="182">
        <f>IF(P553&gt;G553,Q553,0)</f>
        <v>0</v>
      </c>
      <c r="L553" s="182">
        <f>J553*K553</f>
        <v>0</v>
      </c>
      <c r="M553" s="182">
        <f>IF(P553&lt;G553,G553-P553,0)</f>
        <v>0</v>
      </c>
      <c r="N553" s="182">
        <f>IF(P553=0,H553,IF(P553&lt;G553,Q553,0))</f>
        <v>0</v>
      </c>
      <c r="O553" s="182">
        <f>M553*N553</f>
        <v>0</v>
      </c>
      <c r="P553" s="182"/>
      <c r="Q553" s="182">
        <f>IF(P553=0,0,IF(H553=0,((IF($R$2270=2021,VLOOKUP(A553,'SEE - 2021'!$A$6:$E$1681,5,0),(IF($R$2270=2022,VLOOKUP(A553,'SEE - 2022'!$A$6:$E$1791,5,0),(IF($R$2270=2023,VLOOKUP(A553,'SEE - 2023'!$A$6:$E$1796,5,0),0)))))*(1-$AC$5))),H553))</f>
        <v>0</v>
      </c>
      <c r="R553" s="182">
        <f>P553*Q553</f>
        <v>0</v>
      </c>
      <c r="S553" s="182">
        <f>P553</f>
        <v>0</v>
      </c>
      <c r="T553" s="182"/>
      <c r="U553" s="182">
        <f>S553*T553</f>
        <v>0</v>
      </c>
      <c r="V553" s="128"/>
      <c r="W553" s="128"/>
      <c r="X553" s="128"/>
      <c r="Y553" s="128"/>
      <c r="Z553" s="128"/>
      <c r="AA553" s="129"/>
    </row>
    <row r="554" spans="1:27" s="50" customFormat="1" ht="18.75" hidden="1" x14ac:dyDescent="0.25">
      <c r="A554" s="24"/>
      <c r="B554" s="25"/>
      <c r="C554" s="21"/>
      <c r="D554" s="233"/>
      <c r="E554" s="229"/>
      <c r="F554" s="23"/>
      <c r="G554" s="30"/>
      <c r="H554" s="229"/>
      <c r="I554" s="23"/>
      <c r="J554" s="30"/>
      <c r="K554" s="22"/>
      <c r="L554" s="23"/>
      <c r="M554" s="30"/>
      <c r="N554" s="22"/>
      <c r="O554" s="23"/>
      <c r="P554" s="233"/>
      <c r="Q554" s="22"/>
      <c r="R554" s="23"/>
      <c r="S554" s="30"/>
      <c r="T554" s="22"/>
      <c r="U554" s="23"/>
      <c r="AA554" s="116"/>
    </row>
    <row r="555" spans="1:27" s="50" customFormat="1" ht="18.75" x14ac:dyDescent="0.25">
      <c r="A555" s="19" t="s">
        <v>1108</v>
      </c>
      <c r="B555" s="130" t="s">
        <v>298</v>
      </c>
      <c r="C555" s="124" t="s">
        <v>18</v>
      </c>
      <c r="D555" s="182">
        <v>2</v>
      </c>
      <c r="E555" s="182">
        <f>IF(D555=0,0,(IF($R$2270=2021,VLOOKUP(A555,'SEE - 2021'!$A$6:$E$1681,5,0),(IF($R$2270=2022,VLOOKUP(A555,'SEE - 2022'!$A$6:$E$1791,5,0),(IF($R$2270=2023,VLOOKUP(A555,'SEE - 2023'!$A$6:$E$1796,5,0),0)))))))</f>
        <v>80.930000000000007</v>
      </c>
      <c r="F555" s="182">
        <f>D555*E555</f>
        <v>161.86000000000001</v>
      </c>
      <c r="G555" s="184">
        <f>D555</f>
        <v>2</v>
      </c>
      <c r="H555" s="182">
        <f t="shared" ref="H555" si="32">E555*0.928</f>
        <v>75.103040000000007</v>
      </c>
      <c r="I555" s="182">
        <f>G555*H555</f>
        <v>150.20608000000001</v>
      </c>
      <c r="J555" s="182">
        <f>IF(P555&gt;G555,P555-G555,0)</f>
        <v>0</v>
      </c>
      <c r="K555" s="182">
        <f>IF(P555&gt;G555,Q555,0)</f>
        <v>0</v>
      </c>
      <c r="L555" s="182">
        <f>J555*K555</f>
        <v>0</v>
      </c>
      <c r="M555" s="182">
        <f>IF(P555&lt;G555,G555-P555,0)</f>
        <v>0</v>
      </c>
      <c r="N555" s="182">
        <f>IF(P555=0,H555,IF(P555&lt;G555,Q555,0))</f>
        <v>0</v>
      </c>
      <c r="O555" s="182">
        <f>M555*N555</f>
        <v>0</v>
      </c>
      <c r="P555" s="182">
        <v>2</v>
      </c>
      <c r="Q555" s="182">
        <f>IF(P555=0,0,IF(H555=0,((IF($R$2270=2021,VLOOKUP(A555,'SEE - 2021'!$A$6:$E$1681,5,0),(IF($R$2270=2022,VLOOKUP(A555,'SEE - 2022'!$A$6:$E$1791,5,0),(IF($R$2270=2023,VLOOKUP(A555,'SEE - 2023'!$A$6:$E$1796,5,0),0)))))*(1-$AC$5))),H555))</f>
        <v>75.103040000000007</v>
      </c>
      <c r="R555" s="182">
        <f>P555*Q555</f>
        <v>150.20608000000001</v>
      </c>
      <c r="S555" s="182">
        <f>P555</f>
        <v>2</v>
      </c>
      <c r="T555" s="182"/>
      <c r="U555" s="182">
        <f>S555*T555</f>
        <v>0</v>
      </c>
      <c r="V555" s="777"/>
      <c r="W555" s="778"/>
      <c r="X555" s="778"/>
      <c r="Y555" s="778"/>
      <c r="Z555" s="778"/>
      <c r="AA555" s="779"/>
    </row>
    <row r="556" spans="1:27" s="50" customFormat="1" ht="18.75" x14ac:dyDescent="0.25">
      <c r="A556" s="24"/>
      <c r="B556" s="25"/>
      <c r="C556" s="21"/>
      <c r="D556" s="233"/>
      <c r="E556" s="229"/>
      <c r="F556" s="23"/>
      <c r="G556" s="30"/>
      <c r="H556" s="229"/>
      <c r="I556" s="23"/>
      <c r="J556" s="30"/>
      <c r="K556" s="22"/>
      <c r="L556" s="23"/>
      <c r="M556" s="30"/>
      <c r="N556" s="22"/>
      <c r="O556" s="23"/>
      <c r="P556" s="233"/>
      <c r="Q556" s="22"/>
      <c r="R556" s="23"/>
      <c r="S556" s="30"/>
      <c r="T556" s="22"/>
      <c r="U556" s="23"/>
      <c r="AA556" s="116"/>
    </row>
    <row r="557" spans="1:27" s="50" customFormat="1" ht="18.75" hidden="1" x14ac:dyDescent="0.25">
      <c r="A557" s="19" t="s">
        <v>1109</v>
      </c>
      <c r="B557" s="130" t="s">
        <v>299</v>
      </c>
      <c r="C557" s="124" t="s">
        <v>18</v>
      </c>
      <c r="D557" s="182"/>
      <c r="E557" s="182">
        <f>IF(D557=0,0,(IF($R$2270=2021,VLOOKUP(A557,'SEE - 2021'!$A$6:$E$1681,5,0),(IF($R$2270=2022,VLOOKUP(A557,'SEE - 2022'!$A$6:$E$1791,5,0),(IF($R$2270=2023,VLOOKUP(A557,'SEE - 2023'!$A$6:$E$1796,5,0),0)))))))</f>
        <v>0</v>
      </c>
      <c r="F557" s="182">
        <f>D557*E557</f>
        <v>0</v>
      </c>
      <c r="G557" s="184">
        <f>D557</f>
        <v>0</v>
      </c>
      <c r="H557" s="182">
        <f t="shared" ref="H557" si="33">E557*0.928</f>
        <v>0</v>
      </c>
      <c r="I557" s="182">
        <f>G557*H557</f>
        <v>0</v>
      </c>
      <c r="J557" s="182">
        <f>IF(P557&gt;G557,P557-G557,0)</f>
        <v>0</v>
      </c>
      <c r="K557" s="182">
        <f>IF(P557&gt;G557,Q557,0)</f>
        <v>0</v>
      </c>
      <c r="L557" s="182">
        <f>J557*K557</f>
        <v>0</v>
      </c>
      <c r="M557" s="182">
        <f>IF(P557&lt;G557,G557-P557,0)</f>
        <v>0</v>
      </c>
      <c r="N557" s="182">
        <f>IF(P557=0,H557,IF(P557&lt;G557,Q557,0))</f>
        <v>0</v>
      </c>
      <c r="O557" s="182">
        <f>M557*N557</f>
        <v>0</v>
      </c>
      <c r="P557" s="182"/>
      <c r="Q557" s="182">
        <f>IF(P557=0,0,IF(H557=0,((IF($R$2270=2021,VLOOKUP(A557,'SEE - 2021'!$A$6:$E$1681,5,0),(IF($R$2270=2022,VLOOKUP(A557,'SEE - 2022'!$A$6:$E$1791,5,0),(IF($R$2270=2023,VLOOKUP(A557,'SEE - 2023'!$A$6:$E$1796,5,0),0)))))*(1-$AC$5))),H557))</f>
        <v>0</v>
      </c>
      <c r="R557" s="182">
        <f>P557*Q557</f>
        <v>0</v>
      </c>
      <c r="S557" s="182">
        <f>P557</f>
        <v>0</v>
      </c>
      <c r="T557" s="182"/>
      <c r="U557" s="182">
        <f>S557*T557</f>
        <v>0</v>
      </c>
      <c r="V557" s="128"/>
      <c r="W557" s="128"/>
      <c r="X557" s="128"/>
      <c r="Y557" s="128"/>
      <c r="Z557" s="128"/>
      <c r="AA557" s="129"/>
    </row>
    <row r="558" spans="1:27" s="50" customFormat="1" ht="18.75" hidden="1" x14ac:dyDescent="0.25">
      <c r="A558" s="24"/>
      <c r="B558" s="25"/>
      <c r="C558" s="21"/>
      <c r="D558" s="233"/>
      <c r="E558" s="229"/>
      <c r="F558" s="23"/>
      <c r="G558" s="30"/>
      <c r="H558" s="229"/>
      <c r="I558" s="23"/>
      <c r="J558" s="30"/>
      <c r="K558" s="22"/>
      <c r="L558" s="23"/>
      <c r="M558" s="30"/>
      <c r="N558" s="22"/>
      <c r="O558" s="23"/>
      <c r="P558" s="233"/>
      <c r="Q558" s="22"/>
      <c r="R558" s="23"/>
      <c r="S558" s="30"/>
      <c r="T558" s="22"/>
      <c r="U558" s="23"/>
      <c r="AA558" s="116"/>
    </row>
    <row r="559" spans="1:27" s="50" customFormat="1" ht="18.75" hidden="1" x14ac:dyDescent="0.25">
      <c r="A559" s="19" t="s">
        <v>1110</v>
      </c>
      <c r="B559" s="130" t="s">
        <v>300</v>
      </c>
      <c r="C559" s="124" t="s">
        <v>18</v>
      </c>
      <c r="D559" s="182"/>
      <c r="E559" s="182">
        <f>IF(D559=0,0,(IF($R$2270=2021,VLOOKUP(A559,'SEE - 2021'!$A$6:$E$1681,5,0),(IF($R$2270=2022,VLOOKUP(A559,'SEE - 2022'!$A$6:$E$1791,5,0),(IF($R$2270=2023,VLOOKUP(A559,'SEE - 2023'!$A$6:$E$1796,5,0),0)))))))</f>
        <v>0</v>
      </c>
      <c r="F559" s="182">
        <f>D559*E559</f>
        <v>0</v>
      </c>
      <c r="G559" s="184">
        <f>D559</f>
        <v>0</v>
      </c>
      <c r="H559" s="182">
        <f t="shared" ref="H559" si="34">E559*0.928</f>
        <v>0</v>
      </c>
      <c r="I559" s="182">
        <f>G559*H559</f>
        <v>0</v>
      </c>
      <c r="J559" s="182">
        <f>IF(P559&gt;G559,P559-G559,0)</f>
        <v>0</v>
      </c>
      <c r="K559" s="182">
        <f>IF(P559&gt;G559,Q559,0)</f>
        <v>0</v>
      </c>
      <c r="L559" s="182">
        <f>J559*K559</f>
        <v>0</v>
      </c>
      <c r="M559" s="182">
        <f>IF(P559&lt;G559,G559-P559,0)</f>
        <v>0</v>
      </c>
      <c r="N559" s="182">
        <f>IF(P559=0,H559,IF(P559&lt;G559,Q559,0))</f>
        <v>0</v>
      </c>
      <c r="O559" s="182">
        <f>M559*N559</f>
        <v>0</v>
      </c>
      <c r="P559" s="182"/>
      <c r="Q559" s="182">
        <f>IF(P559=0,0,IF(H559=0,((IF($R$2270=2021,VLOOKUP(A559,'SEE - 2021'!$A$6:$E$1681,5,0),(IF($R$2270=2022,VLOOKUP(A559,'SEE - 2022'!$A$6:$E$1791,5,0),(IF($R$2270=2023,VLOOKUP(A559,'SEE - 2023'!$A$6:$E$1796,5,0),0)))))*(1-$AC$5))),H559))</f>
        <v>0</v>
      </c>
      <c r="R559" s="182">
        <f>P559*Q559</f>
        <v>0</v>
      </c>
      <c r="S559" s="182">
        <f>P559</f>
        <v>0</v>
      </c>
      <c r="T559" s="182"/>
      <c r="U559" s="182">
        <f>S559*T559</f>
        <v>0</v>
      </c>
      <c r="V559" s="128"/>
      <c r="W559" s="128"/>
      <c r="X559" s="128"/>
      <c r="Y559" s="128"/>
      <c r="Z559" s="128"/>
      <c r="AA559" s="129"/>
    </row>
    <row r="560" spans="1:27" s="50" customFormat="1" ht="18.75" hidden="1" x14ac:dyDescent="0.25">
      <c r="A560" s="24"/>
      <c r="B560" s="25"/>
      <c r="C560" s="21"/>
      <c r="D560" s="233"/>
      <c r="E560" s="229"/>
      <c r="F560" s="23"/>
      <c r="G560" s="30"/>
      <c r="H560" s="229"/>
      <c r="I560" s="23"/>
      <c r="J560" s="30"/>
      <c r="K560" s="22"/>
      <c r="L560" s="23"/>
      <c r="M560" s="30"/>
      <c r="N560" s="22"/>
      <c r="O560" s="23"/>
      <c r="P560" s="233"/>
      <c r="Q560" s="22"/>
      <c r="R560" s="23"/>
      <c r="S560" s="30"/>
      <c r="T560" s="22"/>
      <c r="U560" s="23"/>
      <c r="AA560" s="116"/>
    </row>
    <row r="561" spans="1:27" s="50" customFormat="1" ht="85.5" customHeight="1" x14ac:dyDescent="0.25">
      <c r="A561" s="19" t="s">
        <v>1111</v>
      </c>
      <c r="B561" s="130" t="s">
        <v>301</v>
      </c>
      <c r="C561" s="124" t="s">
        <v>18</v>
      </c>
      <c r="D561" s="182">
        <v>4</v>
      </c>
      <c r="E561" s="182">
        <f>IF(D561=0,0,(IF($R$2270=2021,VLOOKUP(A561,'SEE - 2021'!$A$6:$E$1681,5,0),(IF($R$2270=2022,VLOOKUP(A561,'SEE - 2022'!$A$6:$E$1791,5,0),(IF($R$2270=2023,VLOOKUP(A561,'SEE - 2023'!$A$6:$E$1796,5,0),0)))))))</f>
        <v>134.94999999999999</v>
      </c>
      <c r="F561" s="182">
        <f>D561*E561</f>
        <v>539.79999999999995</v>
      </c>
      <c r="G561" s="184">
        <f>D561</f>
        <v>4</v>
      </c>
      <c r="H561" s="182">
        <f t="shared" ref="H561" si="35">E561*0.928</f>
        <v>125.2336</v>
      </c>
      <c r="I561" s="182">
        <f>G561*H561</f>
        <v>500.93439999999998</v>
      </c>
      <c r="J561" s="182">
        <f>IF(P561&gt;G561,P561-G561,0)</f>
        <v>1</v>
      </c>
      <c r="K561" s="182">
        <f>IF(P561&gt;G561,Q561,0)</f>
        <v>125.2336</v>
      </c>
      <c r="L561" s="182">
        <f>J561*K561</f>
        <v>125.2336</v>
      </c>
      <c r="M561" s="182">
        <f>IF(P561&lt;G561,G561-P561,0)</f>
        <v>0</v>
      </c>
      <c r="N561" s="182">
        <f>IF(P561=0,H561,IF(P561&lt;G561,Q561,0))</f>
        <v>0</v>
      </c>
      <c r="O561" s="182">
        <f>M561*N561</f>
        <v>0</v>
      </c>
      <c r="P561" s="182">
        <v>5</v>
      </c>
      <c r="Q561" s="182">
        <f>IF(P561=0,0,IF(H561=0,((IF($R$2270=2021,VLOOKUP(A561,'SEE - 2021'!$A$6:$E$1681,5,0),(IF($R$2270=2022,VLOOKUP(A561,'SEE - 2022'!$A$6:$E$1791,5,0),(IF($R$2270=2023,VLOOKUP(A561,'SEE - 2023'!$A$6:$E$1796,5,0),0)))))*(1-$AC$5))),H561))</f>
        <v>125.2336</v>
      </c>
      <c r="R561" s="182">
        <f>P561*Q561</f>
        <v>626.16800000000001</v>
      </c>
      <c r="S561" s="182">
        <f>P561</f>
        <v>5</v>
      </c>
      <c r="T561" s="182"/>
      <c r="U561" s="182">
        <f>S561*T561</f>
        <v>0</v>
      </c>
      <c r="V561" s="777"/>
      <c r="W561" s="778"/>
      <c r="X561" s="778"/>
      <c r="Y561" s="778"/>
      <c r="Z561" s="778"/>
      <c r="AA561" s="779"/>
    </row>
    <row r="562" spans="1:27" s="50" customFormat="1" ht="18.75" x14ac:dyDescent="0.25">
      <c r="A562" s="24"/>
      <c r="B562" s="25"/>
      <c r="C562" s="21"/>
      <c r="D562" s="233"/>
      <c r="E562" s="229"/>
      <c r="F562" s="23"/>
      <c r="G562" s="30"/>
      <c r="H562" s="229"/>
      <c r="I562" s="23"/>
      <c r="J562" s="30"/>
      <c r="K562" s="22"/>
      <c r="L562" s="23"/>
      <c r="M562" s="30"/>
      <c r="N562" s="22"/>
      <c r="O562" s="23"/>
      <c r="P562" s="233"/>
      <c r="Q562" s="22"/>
      <c r="R562" s="23"/>
      <c r="S562" s="30"/>
      <c r="T562" s="22"/>
      <c r="U562" s="23"/>
      <c r="AA562" s="116"/>
    </row>
    <row r="563" spans="1:27" s="50" customFormat="1" ht="18.75" hidden="1" x14ac:dyDescent="0.25">
      <c r="A563" s="19" t="s">
        <v>289</v>
      </c>
      <c r="B563" s="135" t="s">
        <v>303</v>
      </c>
      <c r="C563" s="124"/>
      <c r="D563" s="632"/>
      <c r="E563" s="631"/>
      <c r="F563" s="127"/>
      <c r="G563" s="136"/>
      <c r="H563" s="182">
        <f t="shared" ref="H563:H564" si="36">E563*0.928</f>
        <v>0</v>
      </c>
      <c r="I563" s="127"/>
      <c r="J563" s="136"/>
      <c r="K563" s="125"/>
      <c r="L563" s="127"/>
      <c r="M563" s="136"/>
      <c r="N563" s="125"/>
      <c r="O563" s="127"/>
      <c r="P563" s="632"/>
      <c r="Q563" s="125"/>
      <c r="R563" s="127"/>
      <c r="S563" s="136"/>
      <c r="T563" s="125"/>
      <c r="U563" s="127"/>
      <c r="V563" s="128"/>
      <c r="W563" s="128"/>
      <c r="X563" s="128"/>
      <c r="Y563" s="128"/>
      <c r="Z563" s="128"/>
      <c r="AA563" s="129"/>
    </row>
    <row r="564" spans="1:27" s="50" customFormat="1" ht="18.75" hidden="1" x14ac:dyDescent="0.25">
      <c r="A564" s="19" t="s">
        <v>290</v>
      </c>
      <c r="B564" s="130" t="s">
        <v>305</v>
      </c>
      <c r="C564" s="124" t="s">
        <v>18</v>
      </c>
      <c r="D564" s="182"/>
      <c r="E564" s="182">
        <f>IF(D564=0,0,(IF($R$2270=2021,VLOOKUP(A564,'SEE - 2021'!$A$6:$E$1681,5,0),(IF($R$2270=2022,VLOOKUP(A564,'SEE - 2022'!$A$6:$E$1791,5,0),(IF($R$2270=2023,VLOOKUP(A564,'SEE - 2023'!$A$6:$E$1796,5,0),0)))))))</f>
        <v>0</v>
      </c>
      <c r="F564" s="182">
        <f>D564*E564</f>
        <v>0</v>
      </c>
      <c r="G564" s="184">
        <f>D564</f>
        <v>0</v>
      </c>
      <c r="H564" s="182">
        <f t="shared" si="36"/>
        <v>0</v>
      </c>
      <c r="I564" s="182">
        <f>G564*H564</f>
        <v>0</v>
      </c>
      <c r="J564" s="182">
        <f>IF(P564&gt;G564,P564-G564,0)</f>
        <v>0</v>
      </c>
      <c r="K564" s="182">
        <f>IF(P564&gt;G564,Q564,0)</f>
        <v>0</v>
      </c>
      <c r="L564" s="182">
        <f>J564*K564</f>
        <v>0</v>
      </c>
      <c r="M564" s="182">
        <f>IF(P564&lt;G564,G564-P564,0)</f>
        <v>0</v>
      </c>
      <c r="N564" s="182">
        <f>IF(P564=0,H564,IF(P564&lt;G564,Q564,0))</f>
        <v>0</v>
      </c>
      <c r="O564" s="182">
        <f>M564*N564</f>
        <v>0</v>
      </c>
      <c r="P564" s="182"/>
      <c r="Q564" s="182">
        <f>IF(P564=0,0,IF(H564=0,((IF($R$2270=2021,VLOOKUP(A564,'SEE - 2021'!$A$6:$E$1681,5,0),(IF($R$2270=2022,VLOOKUP(A564,'SEE - 2022'!$A$6:$E$1791,5,0),(IF($R$2270=2023,VLOOKUP(A564,'SEE - 2023'!$A$6:$E$1796,5,0),0)))))*(1-$AC$5))),H564))</f>
        <v>0</v>
      </c>
      <c r="R564" s="182">
        <f>P564*Q564</f>
        <v>0</v>
      </c>
      <c r="S564" s="182">
        <f>P564</f>
        <v>0</v>
      </c>
      <c r="T564" s="182"/>
      <c r="U564" s="182">
        <f>S564*T564</f>
        <v>0</v>
      </c>
      <c r="V564" s="128"/>
      <c r="W564" s="128"/>
      <c r="X564" s="128"/>
      <c r="Y564" s="128"/>
      <c r="Z564" s="128"/>
      <c r="AA564" s="129"/>
    </row>
    <row r="565" spans="1:27" s="50" customFormat="1" ht="63" hidden="1" x14ac:dyDescent="0.25">
      <c r="A565" s="24"/>
      <c r="B565" s="25" t="s">
        <v>306</v>
      </c>
      <c r="C565" s="21"/>
      <c r="D565" s="233"/>
      <c r="E565" s="229"/>
      <c r="F565" s="23"/>
      <c r="G565" s="30"/>
      <c r="H565" s="229"/>
      <c r="I565" s="23"/>
      <c r="J565" s="30"/>
      <c r="K565" s="22"/>
      <c r="L565" s="23"/>
      <c r="M565" s="30"/>
      <c r="N565" s="22"/>
      <c r="O565" s="23"/>
      <c r="P565" s="233"/>
      <c r="Q565" s="22"/>
      <c r="R565" s="23"/>
      <c r="S565" s="30"/>
      <c r="T565" s="22"/>
      <c r="U565" s="23"/>
      <c r="AA565" s="116"/>
    </row>
    <row r="566" spans="1:27" s="50" customFormat="1" ht="18.75" hidden="1" x14ac:dyDescent="0.25">
      <c r="A566" s="24"/>
      <c r="B566" s="26"/>
      <c r="C566" s="21"/>
      <c r="D566" s="233"/>
      <c r="E566" s="229"/>
      <c r="F566" s="23"/>
      <c r="G566" s="30"/>
      <c r="H566" s="229"/>
      <c r="I566" s="23"/>
      <c r="J566" s="30"/>
      <c r="K566" s="22"/>
      <c r="L566" s="23"/>
      <c r="M566" s="30"/>
      <c r="N566" s="22"/>
      <c r="O566" s="23"/>
      <c r="P566" s="233"/>
      <c r="Q566" s="22"/>
      <c r="R566" s="23"/>
      <c r="S566" s="30"/>
      <c r="T566" s="22"/>
      <c r="U566" s="23"/>
      <c r="AA566" s="116"/>
    </row>
    <row r="567" spans="1:27" s="50" customFormat="1" ht="18.75" hidden="1" x14ac:dyDescent="0.25">
      <c r="A567" s="19" t="s">
        <v>292</v>
      </c>
      <c r="B567" s="130" t="s">
        <v>307</v>
      </c>
      <c r="C567" s="124" t="s">
        <v>18</v>
      </c>
      <c r="D567" s="182"/>
      <c r="E567" s="182">
        <f>IF(D567=0,0,(IF($R$2270=2021,VLOOKUP(A567,'SEE - 2021'!$A$6:$E$1681,5,0),(IF($R$2270=2022,VLOOKUP(A567,'SEE - 2022'!$A$6:$E$1791,5,0),(IF($R$2270=2023,VLOOKUP(A567,'SEE - 2023'!$A$6:$E$1796,5,0),0)))))))</f>
        <v>0</v>
      </c>
      <c r="F567" s="182">
        <f>D567*E567</f>
        <v>0</v>
      </c>
      <c r="G567" s="184">
        <f>D567</f>
        <v>0</v>
      </c>
      <c r="H567" s="182">
        <f t="shared" ref="H567" si="37">E567*0.928</f>
        <v>0</v>
      </c>
      <c r="I567" s="182">
        <f>G567*H567</f>
        <v>0</v>
      </c>
      <c r="J567" s="182">
        <f>IF(P567&gt;G567,P567-G567,0)</f>
        <v>0</v>
      </c>
      <c r="K567" s="182">
        <f>IF(P567&gt;G567,Q567,0)</f>
        <v>0</v>
      </c>
      <c r="L567" s="182">
        <f>J567*K567</f>
        <v>0</v>
      </c>
      <c r="M567" s="182">
        <f>IF(P567&lt;G567,G567-P567,0)</f>
        <v>0</v>
      </c>
      <c r="N567" s="182">
        <f>IF(P567=0,H567,IF(P567&lt;G567,Q567,0))</f>
        <v>0</v>
      </c>
      <c r="O567" s="182">
        <f>M567*N567</f>
        <v>0</v>
      </c>
      <c r="P567" s="182"/>
      <c r="Q567" s="182">
        <f>IF(P567=0,0,IF(H567=0,((IF($R$2270=2021,VLOOKUP(A567,'SEE - 2021'!$A$6:$E$1681,5,0),(IF($R$2270=2022,VLOOKUP(A567,'SEE - 2022'!$A$6:$E$1791,5,0),(IF($R$2270=2023,VLOOKUP(A567,'SEE - 2023'!$A$6:$E$1796,5,0),0)))))*(1-$AC$5))),H567))</f>
        <v>0</v>
      </c>
      <c r="R567" s="182">
        <f>P567*Q567</f>
        <v>0</v>
      </c>
      <c r="S567" s="182">
        <f>P567</f>
        <v>0</v>
      </c>
      <c r="T567" s="182"/>
      <c r="U567" s="182">
        <f>S567*T567</f>
        <v>0</v>
      </c>
      <c r="V567" s="128"/>
      <c r="W567" s="128"/>
      <c r="X567" s="128"/>
      <c r="Y567" s="128"/>
      <c r="Z567" s="128"/>
      <c r="AA567" s="129"/>
    </row>
    <row r="568" spans="1:27" s="50" customFormat="1" ht="78.75" hidden="1" x14ac:dyDescent="0.25">
      <c r="A568" s="24"/>
      <c r="B568" s="25" t="s">
        <v>308</v>
      </c>
      <c r="C568" s="21"/>
      <c r="D568" s="233"/>
      <c r="E568" s="229"/>
      <c r="F568" s="23"/>
      <c r="G568" s="30"/>
      <c r="H568" s="229"/>
      <c r="I568" s="23"/>
      <c r="J568" s="30"/>
      <c r="K568" s="22"/>
      <c r="L568" s="23"/>
      <c r="M568" s="30"/>
      <c r="N568" s="22"/>
      <c r="O568" s="23"/>
      <c r="P568" s="233"/>
      <c r="Q568" s="22"/>
      <c r="R568" s="23"/>
      <c r="S568" s="30"/>
      <c r="T568" s="22"/>
      <c r="U568" s="23"/>
      <c r="AA568" s="116"/>
    </row>
    <row r="569" spans="1:27" s="50" customFormat="1" ht="18.75" hidden="1" x14ac:dyDescent="0.25">
      <c r="A569" s="24"/>
      <c r="B569" s="26"/>
      <c r="C569" s="21"/>
      <c r="D569" s="233"/>
      <c r="E569" s="229"/>
      <c r="F569" s="23"/>
      <c r="G569" s="30"/>
      <c r="H569" s="229"/>
      <c r="I569" s="23"/>
      <c r="J569" s="30"/>
      <c r="K569" s="22"/>
      <c r="L569" s="23"/>
      <c r="M569" s="30"/>
      <c r="N569" s="22"/>
      <c r="O569" s="23"/>
      <c r="P569" s="233"/>
      <c r="Q569" s="22"/>
      <c r="R569" s="23"/>
      <c r="S569" s="30"/>
      <c r="T569" s="22"/>
      <c r="U569" s="23"/>
      <c r="AA569" s="116"/>
    </row>
    <row r="570" spans="1:27" s="50" customFormat="1" ht="18.75" x14ac:dyDescent="0.25">
      <c r="A570" s="19" t="s">
        <v>302</v>
      </c>
      <c r="B570" s="135" t="s">
        <v>310</v>
      </c>
      <c r="C570" s="124"/>
      <c r="D570" s="632"/>
      <c r="E570" s="631"/>
      <c r="F570" s="127"/>
      <c r="G570" s="136"/>
      <c r="H570" s="182">
        <f t="shared" ref="H570:H571" si="38">E570*0.928</f>
        <v>0</v>
      </c>
      <c r="I570" s="127"/>
      <c r="J570" s="136"/>
      <c r="K570" s="125"/>
      <c r="L570" s="127"/>
      <c r="M570" s="136"/>
      <c r="N570" s="125"/>
      <c r="O570" s="127"/>
      <c r="P570" s="632"/>
      <c r="Q570" s="125"/>
      <c r="R570" s="127"/>
      <c r="S570" s="136"/>
      <c r="T570" s="125"/>
      <c r="U570" s="127"/>
      <c r="V570" s="128"/>
      <c r="W570" s="128"/>
      <c r="X570" s="128"/>
      <c r="Y570" s="128"/>
      <c r="Z570" s="128"/>
      <c r="AA570" s="129"/>
    </row>
    <row r="571" spans="1:27" s="50" customFormat="1" ht="18.75" hidden="1" x14ac:dyDescent="0.25">
      <c r="A571" s="19" t="s">
        <v>304</v>
      </c>
      <c r="B571" s="130" t="s">
        <v>312</v>
      </c>
      <c r="C571" s="124" t="s">
        <v>18</v>
      </c>
      <c r="D571" s="182"/>
      <c r="E571" s="182">
        <f>IF(D571=0,0,(IF($R$2270=2021,VLOOKUP(A571,'SEE - 2021'!$A$6:$E$1681,5,0),(IF($R$2270=2022,VLOOKUP(A571,'SEE - 2022'!$A$6:$E$1791,5,0),(IF($R$2270=2023,VLOOKUP(A571,'SEE - 2023'!$A$6:$E$1796,5,0),0)))))))</f>
        <v>0</v>
      </c>
      <c r="F571" s="182">
        <f>D571*E571</f>
        <v>0</v>
      </c>
      <c r="G571" s="184">
        <f>D571</f>
        <v>0</v>
      </c>
      <c r="H571" s="182">
        <f t="shared" si="38"/>
        <v>0</v>
      </c>
      <c r="I571" s="182">
        <f>G571*H571</f>
        <v>0</v>
      </c>
      <c r="J571" s="182">
        <f>IF(P571&gt;G571,P571-G571,0)</f>
        <v>0</v>
      </c>
      <c r="K571" s="182">
        <f>IF(P571&gt;G571,Q571,0)</f>
        <v>0</v>
      </c>
      <c r="L571" s="182">
        <f>J571*K571</f>
        <v>0</v>
      </c>
      <c r="M571" s="182">
        <f>IF(P571&lt;G571,G571-P571,0)</f>
        <v>0</v>
      </c>
      <c r="N571" s="182">
        <f>IF(P571=0,H571,IF(P571&lt;G571,Q571,0))</f>
        <v>0</v>
      </c>
      <c r="O571" s="182">
        <f>M571*N571</f>
        <v>0</v>
      </c>
      <c r="P571" s="182"/>
      <c r="Q571" s="182">
        <f>IF(P571=0,0,IF(H571=0,((IF($R$2270=2021,VLOOKUP(A571,'SEE - 2021'!$A$6:$E$1681,5,0),(IF($R$2270=2022,VLOOKUP(A571,'SEE - 2022'!$A$6:$E$1791,5,0),(IF($R$2270=2023,VLOOKUP(A571,'SEE - 2023'!$A$6:$E$1796,5,0),0)))))*(1-$AC$5))),H571))</f>
        <v>0</v>
      </c>
      <c r="R571" s="182">
        <f>P571*Q571</f>
        <v>0</v>
      </c>
      <c r="S571" s="182">
        <f>P571</f>
        <v>0</v>
      </c>
      <c r="T571" s="182"/>
      <c r="U571" s="182">
        <f>S571*T571</f>
        <v>0</v>
      </c>
      <c r="V571" s="128"/>
      <c r="W571" s="128"/>
      <c r="X571" s="128"/>
      <c r="Y571" s="128"/>
      <c r="Z571" s="128"/>
      <c r="AA571" s="129"/>
    </row>
    <row r="572" spans="1:27" s="50" customFormat="1" ht="113.25" hidden="1" customHeight="1" x14ac:dyDescent="0.25">
      <c r="A572" s="24"/>
      <c r="B572" s="25" t="s">
        <v>313</v>
      </c>
      <c r="C572" s="21"/>
      <c r="D572" s="233"/>
      <c r="E572" s="229"/>
      <c r="F572" s="23"/>
      <c r="G572" s="30"/>
      <c r="H572" s="229"/>
      <c r="I572" s="23"/>
      <c r="J572" s="30"/>
      <c r="K572" s="22"/>
      <c r="L572" s="23"/>
      <c r="M572" s="30"/>
      <c r="N572" s="22"/>
      <c r="O572" s="23"/>
      <c r="P572" s="233"/>
      <c r="Q572" s="22"/>
      <c r="R572" s="23"/>
      <c r="S572" s="30"/>
      <c r="T572" s="22"/>
      <c r="U572" s="23"/>
      <c r="AA572" s="116"/>
    </row>
    <row r="573" spans="1:27" s="50" customFormat="1" ht="18.75" hidden="1" x14ac:dyDescent="0.25">
      <c r="A573" s="24"/>
      <c r="B573" s="25"/>
      <c r="C573" s="21"/>
      <c r="D573" s="233"/>
      <c r="E573" s="229"/>
      <c r="F573" s="23"/>
      <c r="G573" s="30"/>
      <c r="H573" s="229"/>
      <c r="I573" s="23"/>
      <c r="J573" s="30"/>
      <c r="K573" s="22"/>
      <c r="L573" s="23"/>
      <c r="M573" s="30"/>
      <c r="N573" s="22"/>
      <c r="O573" s="23"/>
      <c r="P573" s="233"/>
      <c r="Q573" s="22"/>
      <c r="R573" s="23"/>
      <c r="S573" s="30"/>
      <c r="T573" s="22"/>
      <c r="U573" s="23"/>
      <c r="AA573" s="116"/>
    </row>
    <row r="574" spans="1:27" s="50" customFormat="1" ht="18.75" hidden="1" x14ac:dyDescent="0.25">
      <c r="A574" s="19" t="s">
        <v>1112</v>
      </c>
      <c r="B574" s="135" t="s">
        <v>315</v>
      </c>
      <c r="C574" s="124"/>
      <c r="D574" s="632"/>
      <c r="E574" s="631"/>
      <c r="F574" s="127"/>
      <c r="G574" s="136"/>
      <c r="H574" s="182">
        <f t="shared" ref="H574" si="39">E574*0.928</f>
        <v>0</v>
      </c>
      <c r="I574" s="127"/>
      <c r="J574" s="136"/>
      <c r="K574" s="125"/>
      <c r="L574" s="127"/>
      <c r="M574" s="136"/>
      <c r="N574" s="125"/>
      <c r="O574" s="127"/>
      <c r="P574" s="632"/>
      <c r="Q574" s="125"/>
      <c r="R574" s="127"/>
      <c r="S574" s="136"/>
      <c r="T574" s="125"/>
      <c r="U574" s="127"/>
      <c r="V574" s="128"/>
      <c r="W574" s="128"/>
      <c r="X574" s="128"/>
      <c r="Y574" s="128"/>
      <c r="Z574" s="128"/>
      <c r="AA574" s="129"/>
    </row>
    <row r="575" spans="1:27" s="50" customFormat="1" ht="94.5" hidden="1" x14ac:dyDescent="0.25">
      <c r="A575" s="24"/>
      <c r="B575" s="25" t="s">
        <v>1015</v>
      </c>
      <c r="C575" s="21"/>
      <c r="D575" s="233"/>
      <c r="E575" s="229"/>
      <c r="F575" s="23"/>
      <c r="G575" s="30"/>
      <c r="H575" s="229"/>
      <c r="I575" s="23"/>
      <c r="J575" s="30"/>
      <c r="K575" s="22"/>
      <c r="L575" s="23"/>
      <c r="M575" s="30"/>
      <c r="N575" s="22"/>
      <c r="O575" s="23"/>
      <c r="P575" s="233"/>
      <c r="Q575" s="22"/>
      <c r="R575" s="23"/>
      <c r="S575" s="30"/>
      <c r="T575" s="22"/>
      <c r="U575" s="23"/>
      <c r="AA575" s="116"/>
    </row>
    <row r="576" spans="1:27" s="50" customFormat="1" ht="18.75" hidden="1" x14ac:dyDescent="0.25">
      <c r="A576" s="24"/>
      <c r="B576" s="29"/>
      <c r="C576" s="21"/>
      <c r="D576" s="233"/>
      <c r="E576" s="229"/>
      <c r="F576" s="23"/>
      <c r="G576" s="30"/>
      <c r="H576" s="229"/>
      <c r="I576" s="23"/>
      <c r="J576" s="30"/>
      <c r="K576" s="22"/>
      <c r="L576" s="23"/>
      <c r="M576" s="30"/>
      <c r="N576" s="22"/>
      <c r="O576" s="23"/>
      <c r="P576" s="233"/>
      <c r="Q576" s="22"/>
      <c r="R576" s="23"/>
      <c r="S576" s="30"/>
      <c r="T576" s="22"/>
      <c r="U576" s="23"/>
      <c r="AA576" s="116"/>
    </row>
    <row r="577" spans="1:27" s="50" customFormat="1" ht="31.5" hidden="1" x14ac:dyDescent="0.25">
      <c r="A577" s="19" t="s">
        <v>1113</v>
      </c>
      <c r="B577" s="130" t="s">
        <v>317</v>
      </c>
      <c r="C577" s="124" t="s">
        <v>61</v>
      </c>
      <c r="D577" s="182"/>
      <c r="E577" s="182">
        <f>IF(D577=0,0,(IF($R$2270=2021,VLOOKUP(A577,'SEE - 2021'!$A$6:$E$1681,5,0),(IF($R$2270=2022,VLOOKUP(A577,'SEE - 2022'!$A$6:$E$1791,5,0),(IF($R$2270=2023,VLOOKUP(A577,'SEE - 2023'!$A$6:$E$1796,5,0),0)))))))</f>
        <v>0</v>
      </c>
      <c r="F577" s="182">
        <f>D577*E577</f>
        <v>0</v>
      </c>
      <c r="G577" s="184">
        <f>D577</f>
        <v>0</v>
      </c>
      <c r="H577" s="182">
        <f t="shared" ref="H577" si="40">E577*0.928</f>
        <v>0</v>
      </c>
      <c r="I577" s="182">
        <f>G577*H577</f>
        <v>0</v>
      </c>
      <c r="J577" s="182">
        <f>IF(P577&gt;G577,P577-G577,0)</f>
        <v>0</v>
      </c>
      <c r="K577" s="182">
        <f>IF(P577&gt;G577,Q577,0)</f>
        <v>0</v>
      </c>
      <c r="L577" s="182">
        <f>J577*K577</f>
        <v>0</v>
      </c>
      <c r="M577" s="182">
        <f>IF(P577&lt;G577,G577-P577,0)</f>
        <v>0</v>
      </c>
      <c r="N577" s="182">
        <f>IF(P577=0,H577,IF(P577&lt;G577,Q577,0))</f>
        <v>0</v>
      </c>
      <c r="O577" s="182">
        <f>M577*N577</f>
        <v>0</v>
      </c>
      <c r="P577" s="182"/>
      <c r="Q577" s="182">
        <f>IF(P577=0,0,IF(H577=0,((IF($R$2270=2021,VLOOKUP(A577,'SEE - 2021'!$A$6:$E$1681,5,0),(IF($R$2270=2022,VLOOKUP(A577,'SEE - 2022'!$A$6:$E$1791,5,0),(IF($R$2270=2023,VLOOKUP(A577,'SEE - 2023'!$A$6:$E$1796,5,0),0)))))*(1-$AC$5))),H577))</f>
        <v>0</v>
      </c>
      <c r="R577" s="182">
        <f>P577*Q577</f>
        <v>0</v>
      </c>
      <c r="S577" s="182">
        <f>P577</f>
        <v>0</v>
      </c>
      <c r="T577" s="182"/>
      <c r="U577" s="182">
        <f>S577*T577</f>
        <v>0</v>
      </c>
      <c r="V577" s="128"/>
      <c r="W577" s="128"/>
      <c r="X577" s="128"/>
      <c r="Y577" s="128"/>
      <c r="Z577" s="128"/>
      <c r="AA577" s="129"/>
    </row>
    <row r="578" spans="1:27" s="50" customFormat="1" ht="18.75" hidden="1" x14ac:dyDescent="0.25">
      <c r="A578" s="24"/>
      <c r="B578" s="25"/>
      <c r="C578" s="21"/>
      <c r="D578" s="233"/>
      <c r="E578" s="229"/>
      <c r="F578" s="23"/>
      <c r="G578" s="30"/>
      <c r="H578" s="229"/>
      <c r="I578" s="23"/>
      <c r="J578" s="30"/>
      <c r="K578" s="22"/>
      <c r="L578" s="23"/>
      <c r="M578" s="30"/>
      <c r="N578" s="22"/>
      <c r="O578" s="23"/>
      <c r="P578" s="233"/>
      <c r="Q578" s="22"/>
      <c r="R578" s="23"/>
      <c r="S578" s="30"/>
      <c r="T578" s="22"/>
      <c r="U578" s="23"/>
      <c r="AA578" s="116"/>
    </row>
    <row r="579" spans="1:27" s="50" customFormat="1" ht="31.5" hidden="1" x14ac:dyDescent="0.25">
      <c r="A579" s="19" t="s">
        <v>1114</v>
      </c>
      <c r="B579" s="130" t="s">
        <v>318</v>
      </c>
      <c r="C579" s="124" t="s">
        <v>61</v>
      </c>
      <c r="D579" s="182"/>
      <c r="E579" s="182">
        <f>IF(D579=0,0,(IF($R$2270=2021,VLOOKUP(A579,'SEE - 2021'!$A$6:$E$1681,5,0),(IF($R$2270=2022,VLOOKUP(A579,'SEE - 2022'!$A$6:$E$1791,5,0),(IF($R$2270=2023,VLOOKUP(A579,'SEE - 2023'!$A$6:$E$1796,5,0),0)))))))</f>
        <v>0</v>
      </c>
      <c r="F579" s="182">
        <f>D579*E579</f>
        <v>0</v>
      </c>
      <c r="G579" s="184">
        <f>D579</f>
        <v>0</v>
      </c>
      <c r="H579" s="182">
        <f t="shared" ref="H579" si="41">E579*0.928</f>
        <v>0</v>
      </c>
      <c r="I579" s="182">
        <f>G579*H579</f>
        <v>0</v>
      </c>
      <c r="J579" s="182">
        <f>IF(P579&gt;G579,P579-G579,0)</f>
        <v>0</v>
      </c>
      <c r="K579" s="182">
        <f>IF(P579&gt;G579,Q579,0)</f>
        <v>0</v>
      </c>
      <c r="L579" s="182">
        <f>J579*K579</f>
        <v>0</v>
      </c>
      <c r="M579" s="182">
        <f>IF(P579&lt;G579,G579-P579,0)</f>
        <v>0</v>
      </c>
      <c r="N579" s="182">
        <f>IF(P579=0,H579,IF(P579&lt;G579,Q579,0))</f>
        <v>0</v>
      </c>
      <c r="O579" s="182">
        <f>M579*N579</f>
        <v>0</v>
      </c>
      <c r="P579" s="182"/>
      <c r="Q579" s="182">
        <f>IF(P579=0,0,IF(H579=0,((IF($R$2270=2021,VLOOKUP(A579,'SEE - 2021'!$A$6:$E$1681,5,0),(IF($R$2270=2022,VLOOKUP(A579,'SEE - 2022'!$A$6:$E$1791,5,0),(IF($R$2270=2023,VLOOKUP(A579,'SEE - 2023'!$A$6:$E$1796,5,0),0)))))*(1-$AC$5))),H579))</f>
        <v>0</v>
      </c>
      <c r="R579" s="182">
        <f>P579*Q579</f>
        <v>0</v>
      </c>
      <c r="S579" s="182">
        <f>P579</f>
        <v>0</v>
      </c>
      <c r="T579" s="182"/>
      <c r="U579" s="182">
        <f>S579*T579</f>
        <v>0</v>
      </c>
      <c r="V579" s="128"/>
      <c r="W579" s="128"/>
      <c r="X579" s="128"/>
      <c r="Y579" s="128"/>
      <c r="Z579" s="128"/>
      <c r="AA579" s="129"/>
    </row>
    <row r="580" spans="1:27" s="50" customFormat="1" ht="18.75" hidden="1" x14ac:dyDescent="0.25">
      <c r="A580" s="24"/>
      <c r="B580" s="25"/>
      <c r="C580" s="21"/>
      <c r="D580" s="233"/>
      <c r="E580" s="229"/>
      <c r="F580" s="23"/>
      <c r="G580" s="30"/>
      <c r="H580" s="229"/>
      <c r="I580" s="23"/>
      <c r="J580" s="30"/>
      <c r="K580" s="22"/>
      <c r="L580" s="23"/>
      <c r="M580" s="30"/>
      <c r="N580" s="22"/>
      <c r="O580" s="23"/>
      <c r="P580" s="233"/>
      <c r="Q580" s="22"/>
      <c r="R580" s="23"/>
      <c r="S580" s="30"/>
      <c r="T580" s="22"/>
      <c r="U580" s="23"/>
      <c r="AA580" s="116"/>
    </row>
    <row r="581" spans="1:27" s="50" customFormat="1" ht="31.5" hidden="1" x14ac:dyDescent="0.25">
      <c r="A581" s="19" t="s">
        <v>1115</v>
      </c>
      <c r="B581" s="130" t="s">
        <v>319</v>
      </c>
      <c r="C581" s="124" t="s">
        <v>61</v>
      </c>
      <c r="D581" s="182"/>
      <c r="E581" s="182">
        <f>IF(D581=0,0,(IF($R$2270=2021,VLOOKUP(A581,'SEE - 2021'!$A$6:$E$1681,5,0),(IF($R$2270=2022,VLOOKUP(A581,'SEE - 2022'!$A$6:$E$1791,5,0),(IF($R$2270=2023,VLOOKUP(A581,'SEE - 2023'!$A$6:$E$1796,5,0),0)))))))</f>
        <v>0</v>
      </c>
      <c r="F581" s="182">
        <f>D581*E581</f>
        <v>0</v>
      </c>
      <c r="G581" s="184">
        <f>D581</f>
        <v>0</v>
      </c>
      <c r="H581" s="182">
        <f t="shared" ref="H581" si="42">E581*0.928</f>
        <v>0</v>
      </c>
      <c r="I581" s="182">
        <f>G581*H581</f>
        <v>0</v>
      </c>
      <c r="J581" s="182">
        <f>IF(P581&gt;G581,P581-G581,0)</f>
        <v>0</v>
      </c>
      <c r="K581" s="182">
        <f>IF(P581&gt;G581,Q581,0)</f>
        <v>0</v>
      </c>
      <c r="L581" s="182">
        <f>J581*K581</f>
        <v>0</v>
      </c>
      <c r="M581" s="182">
        <f>IF(P581&lt;G581,G581-P581,0)</f>
        <v>0</v>
      </c>
      <c r="N581" s="182">
        <f>IF(P581=0,H581,IF(P581&lt;G581,Q581,0))</f>
        <v>0</v>
      </c>
      <c r="O581" s="182">
        <f>M581*N581</f>
        <v>0</v>
      </c>
      <c r="P581" s="182"/>
      <c r="Q581" s="182">
        <f>IF(P581=0,0,IF(H581=0,((IF($R$2270=2021,VLOOKUP(A581,'SEE - 2021'!$A$6:$E$1681,5,0),(IF($R$2270=2022,VLOOKUP(A581,'SEE - 2022'!$A$6:$E$1791,5,0),(IF($R$2270=2023,VLOOKUP(A581,'SEE - 2023'!$A$6:$E$1796,5,0),0)))))*(1-$AC$5))),H581))</f>
        <v>0</v>
      </c>
      <c r="R581" s="182">
        <f>P581*Q581</f>
        <v>0</v>
      </c>
      <c r="S581" s="182">
        <f>P581</f>
        <v>0</v>
      </c>
      <c r="T581" s="182"/>
      <c r="U581" s="182">
        <f>S581*T581</f>
        <v>0</v>
      </c>
      <c r="V581" s="128"/>
      <c r="W581" s="128"/>
      <c r="X581" s="128"/>
      <c r="Y581" s="128"/>
      <c r="Z581" s="128"/>
      <c r="AA581" s="129"/>
    </row>
    <row r="582" spans="1:27" s="50" customFormat="1" ht="18.75" hidden="1" x14ac:dyDescent="0.25">
      <c r="A582" s="24"/>
      <c r="B582" s="25"/>
      <c r="C582" s="21"/>
      <c r="D582" s="233"/>
      <c r="E582" s="229"/>
      <c r="F582" s="23"/>
      <c r="G582" s="30"/>
      <c r="H582" s="229"/>
      <c r="I582" s="23"/>
      <c r="J582" s="30"/>
      <c r="K582" s="22"/>
      <c r="L582" s="23"/>
      <c r="M582" s="30"/>
      <c r="N582" s="22"/>
      <c r="O582" s="23"/>
      <c r="P582" s="233"/>
      <c r="Q582" s="22"/>
      <c r="R582" s="23"/>
      <c r="S582" s="30"/>
      <c r="T582" s="22"/>
      <c r="U582" s="23"/>
      <c r="AA582" s="116"/>
    </row>
    <row r="583" spans="1:27" s="50" customFormat="1" ht="31.5" hidden="1" x14ac:dyDescent="0.25">
      <c r="A583" s="19" t="s">
        <v>1116</v>
      </c>
      <c r="B583" s="130" t="s">
        <v>320</v>
      </c>
      <c r="C583" s="124" t="s">
        <v>61</v>
      </c>
      <c r="D583" s="182"/>
      <c r="E583" s="182">
        <f>IF(D583=0,0,(IF($R$2270=2021,VLOOKUP(A583,'SEE - 2021'!$A$6:$E$1681,5,0),(IF($R$2270=2022,VLOOKUP(A583,'SEE - 2022'!$A$6:$E$1791,5,0),(IF($R$2270=2023,VLOOKUP(A583,'SEE - 2023'!$A$6:$E$1796,5,0),0)))))))</f>
        <v>0</v>
      </c>
      <c r="F583" s="182">
        <f>D583*E583</f>
        <v>0</v>
      </c>
      <c r="G583" s="184">
        <f>D583</f>
        <v>0</v>
      </c>
      <c r="H583" s="182">
        <f t="shared" ref="H583" si="43">E583*0.928</f>
        <v>0</v>
      </c>
      <c r="I583" s="182">
        <f>G583*H583</f>
        <v>0</v>
      </c>
      <c r="J583" s="182">
        <f>IF(P583&gt;G583,P583-G583,0)</f>
        <v>0</v>
      </c>
      <c r="K583" s="182">
        <f>IF(P583&gt;G583,Q583,0)</f>
        <v>0</v>
      </c>
      <c r="L583" s="182">
        <f>J583*K583</f>
        <v>0</v>
      </c>
      <c r="M583" s="182">
        <f>IF(P583&lt;G583,G583-P583,0)</f>
        <v>0</v>
      </c>
      <c r="N583" s="182">
        <f>IF(P583=0,H583,IF(P583&lt;G583,Q583,0))</f>
        <v>0</v>
      </c>
      <c r="O583" s="182">
        <f>M583*N583</f>
        <v>0</v>
      </c>
      <c r="P583" s="182"/>
      <c r="Q583" s="182">
        <f>IF(P583=0,0,IF(H583=0,((IF($R$2270=2021,VLOOKUP(A583,'SEE - 2021'!$A$6:$E$1681,5,0),(IF($R$2270=2022,VLOOKUP(A583,'SEE - 2022'!$A$6:$E$1791,5,0),(IF($R$2270=2023,VLOOKUP(A583,'SEE - 2023'!$A$6:$E$1796,5,0),0)))))*(1-$AC$5))),H583))</f>
        <v>0</v>
      </c>
      <c r="R583" s="182">
        <f>P583*Q583</f>
        <v>0</v>
      </c>
      <c r="S583" s="182">
        <f>P583</f>
        <v>0</v>
      </c>
      <c r="T583" s="182"/>
      <c r="U583" s="182">
        <f>S583*T583</f>
        <v>0</v>
      </c>
      <c r="V583" s="128"/>
      <c r="W583" s="128"/>
      <c r="X583" s="128"/>
      <c r="Y583" s="128"/>
      <c r="Z583" s="128"/>
      <c r="AA583" s="129"/>
    </row>
    <row r="584" spans="1:27" s="50" customFormat="1" ht="18.75" x14ac:dyDescent="0.25">
      <c r="A584" s="24"/>
      <c r="B584" s="25"/>
      <c r="C584" s="21"/>
      <c r="D584" s="233"/>
      <c r="E584" s="229"/>
      <c r="F584" s="23"/>
      <c r="G584" s="30"/>
      <c r="H584" s="229"/>
      <c r="I584" s="23"/>
      <c r="J584" s="30"/>
      <c r="K584" s="22"/>
      <c r="L584" s="23"/>
      <c r="M584" s="30"/>
      <c r="N584" s="22"/>
      <c r="O584" s="23"/>
      <c r="P584" s="233"/>
      <c r="Q584" s="22"/>
      <c r="R584" s="23"/>
      <c r="S584" s="30"/>
      <c r="T584" s="22"/>
      <c r="U584" s="23"/>
      <c r="AA584" s="116"/>
    </row>
    <row r="585" spans="1:27" s="50" customFormat="1" ht="31.5" customHeight="1" x14ac:dyDescent="0.25">
      <c r="A585" s="19" t="s">
        <v>1117</v>
      </c>
      <c r="B585" s="130" t="s">
        <v>321</v>
      </c>
      <c r="C585" s="124" t="s">
        <v>61</v>
      </c>
      <c r="D585" s="182">
        <v>16.3</v>
      </c>
      <c r="E585" s="182">
        <f>IF(D585=0,0,(IF($R$2270=2021,VLOOKUP(A585,'SEE - 2021'!$A$6:$E$1681,5,0),(IF($R$2270=2022,VLOOKUP(A585,'SEE - 2022'!$A$6:$E$1791,5,0),(IF($R$2270=2023,VLOOKUP(A585,'SEE - 2023'!$A$6:$E$1796,5,0),0)))))))</f>
        <v>28.41</v>
      </c>
      <c r="F585" s="182">
        <f>D585*E585</f>
        <v>463.08300000000003</v>
      </c>
      <c r="G585" s="184">
        <f>D585</f>
        <v>16.3</v>
      </c>
      <c r="H585" s="182">
        <f t="shared" ref="H585" si="44">E585*0.928</f>
        <v>26.36448</v>
      </c>
      <c r="I585" s="182">
        <f>G585*H585</f>
        <v>429.74102400000004</v>
      </c>
      <c r="J585" s="182">
        <f>IF(P585&gt;G585,P585-G585,0)</f>
        <v>7.5</v>
      </c>
      <c r="K585" s="182">
        <f>IF(P585&gt;G585,Q585,0)</f>
        <v>26.36448</v>
      </c>
      <c r="L585" s="182">
        <f>J585*K585</f>
        <v>197.7336</v>
      </c>
      <c r="M585" s="182">
        <f>IF(P585&lt;G585,G585-P585,0)</f>
        <v>0</v>
      </c>
      <c r="N585" s="182">
        <f>IF(P585=0,H585,IF(P585&lt;G585,Q585,0))</f>
        <v>0</v>
      </c>
      <c r="O585" s="182">
        <f>M585*N585</f>
        <v>0</v>
      </c>
      <c r="P585" s="182">
        <v>23.8</v>
      </c>
      <c r="Q585" s="182">
        <f>IF(P585=0,0,IF(H585=0,((IF($R$2270=2021,VLOOKUP(A585,'SEE - 2021'!$A$6:$E$1681,5,0),(IF($R$2270=2022,VLOOKUP(A585,'SEE - 2022'!$A$6:$E$1791,5,0),(IF($R$2270=2023,VLOOKUP(A585,'SEE - 2023'!$A$6:$E$1796,5,0),0)))))*(1-$AC$5))),H585))</f>
        <v>26.36448</v>
      </c>
      <c r="R585" s="182">
        <f>P585*Q585</f>
        <v>627.47462400000006</v>
      </c>
      <c r="S585" s="182">
        <f>P585</f>
        <v>23.8</v>
      </c>
      <c r="T585" s="182"/>
      <c r="U585" s="182">
        <f>S585*T585</f>
        <v>0</v>
      </c>
      <c r="V585" s="780"/>
      <c r="W585" s="834"/>
      <c r="X585" s="834"/>
      <c r="Y585" s="834"/>
      <c r="Z585" s="834"/>
      <c r="AA585" s="782"/>
    </row>
    <row r="586" spans="1:27" s="50" customFormat="1" ht="18.75" hidden="1" customHeight="1" x14ac:dyDescent="0.25">
      <c r="A586" s="24"/>
      <c r="B586" s="25"/>
      <c r="C586" s="21"/>
      <c r="D586" s="233"/>
      <c r="E586" s="229"/>
      <c r="F586" s="23"/>
      <c r="G586" s="30"/>
      <c r="H586" s="229"/>
      <c r="I586" s="23"/>
      <c r="J586" s="30"/>
      <c r="K586" s="22"/>
      <c r="L586" s="23"/>
      <c r="M586" s="30"/>
      <c r="N586" s="22"/>
      <c r="O586" s="23"/>
      <c r="P586" s="233"/>
      <c r="Q586" s="22"/>
      <c r="R586" s="23"/>
      <c r="S586" s="30"/>
      <c r="T586" s="22"/>
      <c r="U586" s="23"/>
      <c r="V586" s="771"/>
      <c r="W586" s="772"/>
      <c r="X586" s="772"/>
      <c r="Y586" s="772"/>
      <c r="Z586" s="772"/>
      <c r="AA586" s="773"/>
    </row>
    <row r="587" spans="1:27" s="50" customFormat="1" ht="31.5" hidden="1" x14ac:dyDescent="0.25">
      <c r="A587" s="19" t="s">
        <v>1118</v>
      </c>
      <c r="B587" s="130" t="s">
        <v>322</v>
      </c>
      <c r="C587" s="124" t="s">
        <v>61</v>
      </c>
      <c r="D587" s="182">
        <v>0</v>
      </c>
      <c r="E587" s="182">
        <f>IF(D587=0,0,(IF($R$2270=2021,VLOOKUP(A587,'SEE - 2021'!$A$6:$E$1681,5,0),(IF($R$2270=2022,VLOOKUP(A587,'SEE - 2022'!$A$6:$E$1791,5,0),(IF($R$2270=2023,VLOOKUP(A587,'SEE - 2023'!$A$6:$E$1796,5,0),0)))))))</f>
        <v>0</v>
      </c>
      <c r="F587" s="182">
        <f>D587*E587</f>
        <v>0</v>
      </c>
      <c r="G587" s="184">
        <f>D587</f>
        <v>0</v>
      </c>
      <c r="H587" s="182">
        <f t="shared" ref="H587" si="45">E587*0.928</f>
        <v>0</v>
      </c>
      <c r="I587" s="182">
        <f>G587*H587</f>
        <v>0</v>
      </c>
      <c r="J587" s="182">
        <f>IF(P587&gt;G587,P587-G587,0)</f>
        <v>0</v>
      </c>
      <c r="K587" s="182">
        <f>IF(P587&gt;G587,Q587,0)</f>
        <v>0</v>
      </c>
      <c r="L587" s="182">
        <f>J587*K587</f>
        <v>0</v>
      </c>
      <c r="M587" s="182">
        <f>IF(P587&lt;G587,G587-P587,0)</f>
        <v>0</v>
      </c>
      <c r="N587" s="182">
        <f>IF(P587=0,H587,IF(P587&lt;G587,Q587,0))</f>
        <v>0</v>
      </c>
      <c r="O587" s="182">
        <f>M587*N587</f>
        <v>0</v>
      </c>
      <c r="P587" s="182"/>
      <c r="Q587" s="182">
        <f>IF(P587=0,0,IF(H587=0,((IF($R$2270=2021,VLOOKUP(A587,'SEE - 2021'!$A$6:$E$1681,5,0),(IF($R$2270=2022,VLOOKUP(A587,'SEE - 2022'!$A$6:$E$1791,5,0),(IF($R$2270=2023,VLOOKUP(A587,'SEE - 2023'!$A$6:$E$1796,5,0),0)))))*(1-$AC$5))),H587))</f>
        <v>0</v>
      </c>
      <c r="R587" s="182">
        <f>P587*Q587</f>
        <v>0</v>
      </c>
      <c r="S587" s="182">
        <f>P587</f>
        <v>0</v>
      </c>
      <c r="T587" s="182"/>
      <c r="U587" s="182">
        <f>S587*T587</f>
        <v>0</v>
      </c>
      <c r="V587" s="771"/>
      <c r="W587" s="772"/>
      <c r="X587" s="772"/>
      <c r="Y587" s="772"/>
      <c r="Z587" s="772"/>
      <c r="AA587" s="773"/>
    </row>
    <row r="588" spans="1:27" s="50" customFormat="1" ht="18.75" hidden="1" customHeight="1" x14ac:dyDescent="0.25">
      <c r="A588" s="24"/>
      <c r="B588" s="25"/>
      <c r="C588" s="21"/>
      <c r="D588" s="233"/>
      <c r="E588" s="229"/>
      <c r="F588" s="23"/>
      <c r="G588" s="30"/>
      <c r="H588" s="229"/>
      <c r="I588" s="23"/>
      <c r="J588" s="30"/>
      <c r="K588" s="22"/>
      <c r="L588" s="23"/>
      <c r="M588" s="30"/>
      <c r="N588" s="22"/>
      <c r="O588" s="23"/>
      <c r="P588" s="233"/>
      <c r="Q588" s="22"/>
      <c r="R588" s="23"/>
      <c r="S588" s="30"/>
      <c r="T588" s="22"/>
      <c r="U588" s="23"/>
      <c r="V588" s="771"/>
      <c r="W588" s="772"/>
      <c r="X588" s="772"/>
      <c r="Y588" s="772"/>
      <c r="Z588" s="772"/>
      <c r="AA588" s="773"/>
    </row>
    <row r="589" spans="1:27" s="50" customFormat="1" ht="31.5" hidden="1" x14ac:dyDescent="0.25">
      <c r="A589" s="19" t="s">
        <v>1119</v>
      </c>
      <c r="B589" s="130" t="s">
        <v>323</v>
      </c>
      <c r="C589" s="124" t="s">
        <v>61</v>
      </c>
      <c r="D589" s="182">
        <v>0</v>
      </c>
      <c r="E589" s="182">
        <f>IF(D589=0,0,(IF($R$2270=2021,VLOOKUP(A589,'SEE - 2021'!$A$6:$E$1681,5,0),(IF($R$2270=2022,VLOOKUP(A589,'SEE - 2022'!$A$6:$E$1791,5,0),(IF($R$2270=2023,VLOOKUP(A589,'SEE - 2023'!$A$6:$E$1796,5,0),0)))))))</f>
        <v>0</v>
      </c>
      <c r="F589" s="182">
        <f>D589*E589</f>
        <v>0</v>
      </c>
      <c r="G589" s="184">
        <f>D589</f>
        <v>0</v>
      </c>
      <c r="H589" s="182">
        <f t="shared" ref="H589" si="46">E589*0.928</f>
        <v>0</v>
      </c>
      <c r="I589" s="182">
        <f>G589*H589</f>
        <v>0</v>
      </c>
      <c r="J589" s="182">
        <f>IF(P589&gt;G589,P589-G589,0)</f>
        <v>0</v>
      </c>
      <c r="K589" s="182">
        <f>IF(P589&gt;G589,Q589,0)</f>
        <v>0</v>
      </c>
      <c r="L589" s="182">
        <f>J589*K589</f>
        <v>0</v>
      </c>
      <c r="M589" s="182">
        <f>IF(P589&lt;G589,G589-P589,0)</f>
        <v>0</v>
      </c>
      <c r="N589" s="182">
        <f>IF(P589=0,H589,IF(P589&lt;G589,Q589,0))</f>
        <v>0</v>
      </c>
      <c r="O589" s="182">
        <f>M589*N589</f>
        <v>0</v>
      </c>
      <c r="P589" s="182"/>
      <c r="Q589" s="182">
        <f>IF(P589=0,0,IF(H589=0,((IF($R$2270=2021,VLOOKUP(A589,'SEE - 2021'!$A$6:$E$1681,5,0),(IF($R$2270=2022,VLOOKUP(A589,'SEE - 2022'!$A$6:$E$1791,5,0),(IF($R$2270=2023,VLOOKUP(A589,'SEE - 2023'!$A$6:$E$1796,5,0),0)))))*(1-$AC$5))),H589))</f>
        <v>0</v>
      </c>
      <c r="R589" s="182">
        <f>P589*Q589</f>
        <v>0</v>
      </c>
      <c r="S589" s="182">
        <f>P589</f>
        <v>0</v>
      </c>
      <c r="T589" s="182"/>
      <c r="U589" s="182">
        <f>S589*T589</f>
        <v>0</v>
      </c>
      <c r="V589" s="771"/>
      <c r="W589" s="772"/>
      <c r="X589" s="772"/>
      <c r="Y589" s="772"/>
      <c r="Z589" s="772"/>
      <c r="AA589" s="773"/>
    </row>
    <row r="590" spans="1:27" s="50" customFormat="1" ht="18.75" customHeight="1" x14ac:dyDescent="0.25">
      <c r="A590" s="24"/>
      <c r="B590" s="25"/>
      <c r="C590" s="21"/>
      <c r="D590" s="233"/>
      <c r="E590" s="229"/>
      <c r="F590" s="23"/>
      <c r="G590" s="30"/>
      <c r="H590" s="229"/>
      <c r="I590" s="23"/>
      <c r="J590" s="30"/>
      <c r="K590" s="22"/>
      <c r="L590" s="23"/>
      <c r="M590" s="30"/>
      <c r="N590" s="22"/>
      <c r="O590" s="23"/>
      <c r="P590" s="233"/>
      <c r="Q590" s="22"/>
      <c r="R590" s="23"/>
      <c r="S590" s="30"/>
      <c r="T590" s="22"/>
      <c r="U590" s="23"/>
      <c r="V590" s="771"/>
      <c r="W590" s="772"/>
      <c r="X590" s="772"/>
      <c r="Y590" s="772"/>
      <c r="Z590" s="772"/>
      <c r="AA590" s="773"/>
    </row>
    <row r="591" spans="1:27" s="50" customFormat="1" ht="31.5" x14ac:dyDescent="0.25">
      <c r="A591" s="19" t="s">
        <v>1120</v>
      </c>
      <c r="B591" s="130" t="s">
        <v>963</v>
      </c>
      <c r="C591" s="124" t="s">
        <v>61</v>
      </c>
      <c r="D591" s="182">
        <v>22.7</v>
      </c>
      <c r="E591" s="182">
        <f>IF(D591=0,0,(IF($R$2270=2021,VLOOKUP(A591,'SEE - 2021'!$A$6:$E$1681,5,0),(IF($R$2270=2022,VLOOKUP(A591,'SEE - 2022'!$A$6:$E$1791,5,0),(IF($R$2270=2023,VLOOKUP(A591,'SEE - 2023'!$A$6:$E$1796,5,0),0)))))))</f>
        <v>50.65</v>
      </c>
      <c r="F591" s="182">
        <f>D591*E591</f>
        <v>1149.7549999999999</v>
      </c>
      <c r="G591" s="184">
        <f>D591</f>
        <v>22.7</v>
      </c>
      <c r="H591" s="182">
        <f t="shared" ref="H591" si="47">E591*0.928</f>
        <v>47.0032</v>
      </c>
      <c r="I591" s="182">
        <f>G591*H591</f>
        <v>1066.97264</v>
      </c>
      <c r="J591" s="182">
        <f>IF(P591&gt;G591,P591-G591,0)</f>
        <v>22.250000000000004</v>
      </c>
      <c r="K591" s="182">
        <f>IF(P591&gt;G591,Q591,0)</f>
        <v>47.0032</v>
      </c>
      <c r="L591" s="182">
        <f>J591*K591</f>
        <v>1045.8212000000001</v>
      </c>
      <c r="M591" s="182">
        <f>IF(P591&lt;G591,G591-P591,0)</f>
        <v>0</v>
      </c>
      <c r="N591" s="182">
        <f>IF(P591=0,H591,IF(P591&lt;G591,Q591,0))</f>
        <v>0</v>
      </c>
      <c r="O591" s="182">
        <f>M591*N591</f>
        <v>0</v>
      </c>
      <c r="P591" s="182">
        <v>44.95</v>
      </c>
      <c r="Q591" s="182">
        <f>IF(P591=0,0,IF(H591=0,((IF($R$2270=2021,VLOOKUP(A591,'SEE - 2021'!$A$6:$E$1681,5,0),(IF($R$2270=2022,VLOOKUP(A591,'SEE - 2022'!$A$6:$E$1791,5,0),(IF($R$2270=2023,VLOOKUP(A591,'SEE - 2023'!$A$6:$E$1796,5,0),0)))))*(1-$AC$5))),H591))</f>
        <v>47.0032</v>
      </c>
      <c r="R591" s="182">
        <f>P591*Q591</f>
        <v>2112.7938400000003</v>
      </c>
      <c r="S591" s="182">
        <f>P591</f>
        <v>44.95</v>
      </c>
      <c r="T591" s="182"/>
      <c r="U591" s="182">
        <f>S591*T591</f>
        <v>0</v>
      </c>
      <c r="V591" s="771"/>
      <c r="W591" s="772"/>
      <c r="X591" s="772"/>
      <c r="Y591" s="772"/>
      <c r="Z591" s="772"/>
      <c r="AA591" s="773"/>
    </row>
    <row r="592" spans="1:27" s="50" customFormat="1" ht="18.75" customHeight="1" x14ac:dyDescent="0.25">
      <c r="A592" s="24"/>
      <c r="B592" s="25"/>
      <c r="C592" s="21"/>
      <c r="D592" s="233"/>
      <c r="E592" s="229"/>
      <c r="F592" s="23"/>
      <c r="G592" s="30"/>
      <c r="H592" s="229"/>
      <c r="I592" s="23"/>
      <c r="J592" s="30"/>
      <c r="K592" s="22"/>
      <c r="L592" s="23"/>
      <c r="M592" s="30"/>
      <c r="N592" s="22"/>
      <c r="O592" s="23"/>
      <c r="P592" s="233"/>
      <c r="Q592" s="22"/>
      <c r="R592" s="23"/>
      <c r="S592" s="30"/>
      <c r="T592" s="22"/>
      <c r="U592" s="23"/>
      <c r="V592" s="771"/>
      <c r="W592" s="772"/>
      <c r="X592" s="772"/>
      <c r="Y592" s="772"/>
      <c r="Z592" s="772"/>
      <c r="AA592" s="773"/>
    </row>
    <row r="593" spans="1:27" s="50" customFormat="1" ht="31.5" x14ac:dyDescent="0.25">
      <c r="A593" s="19" t="s">
        <v>1121</v>
      </c>
      <c r="B593" s="130" t="s">
        <v>324</v>
      </c>
      <c r="C593" s="124" t="s">
        <v>61</v>
      </c>
      <c r="D593" s="182">
        <v>28.1</v>
      </c>
      <c r="E593" s="182">
        <f>IF(D593=0,0,(IF($R$2270=2021,VLOOKUP(A593,'SEE - 2021'!$A$6:$E$1681,5,0),(IF($R$2270=2022,VLOOKUP(A593,'SEE - 2022'!$A$6:$E$1791,5,0),(IF($R$2270=2023,VLOOKUP(A593,'SEE - 2023'!$A$6:$E$1796,5,0),0)))))))</f>
        <v>65.22</v>
      </c>
      <c r="F593" s="182">
        <f>D593*E593</f>
        <v>1832.682</v>
      </c>
      <c r="G593" s="184">
        <f>D593</f>
        <v>28.1</v>
      </c>
      <c r="H593" s="182">
        <f t="shared" ref="H593" si="48">E593*0.928</f>
        <v>60.524160000000002</v>
      </c>
      <c r="I593" s="182">
        <f>G593*H593</f>
        <v>1700.7288960000001</v>
      </c>
      <c r="J593" s="182">
        <f>IF(P593&gt;G593,P593-G593,0)</f>
        <v>0</v>
      </c>
      <c r="K593" s="182">
        <f>IF(P593&gt;G593,Q593,0)</f>
        <v>0</v>
      </c>
      <c r="L593" s="182">
        <f>J593*K593</f>
        <v>0</v>
      </c>
      <c r="M593" s="182">
        <f>IF(P593&lt;G593,G593-P593,0)</f>
        <v>0</v>
      </c>
      <c r="N593" s="182">
        <f>IF(P593=0,H593,IF(P593&lt;G593,Q593,0))</f>
        <v>0</v>
      </c>
      <c r="O593" s="182">
        <f>M593*N593</f>
        <v>0</v>
      </c>
      <c r="P593" s="182">
        <v>28.1</v>
      </c>
      <c r="Q593" s="182">
        <f>IF(P593=0,0,IF(H593=0,((IF($R$2270=2021,VLOOKUP(A593,'SEE - 2021'!$A$6:$E$1681,5,0),(IF($R$2270=2022,VLOOKUP(A593,'SEE - 2022'!$A$6:$E$1791,5,0),(IF($R$2270=2023,VLOOKUP(A593,'SEE - 2023'!$A$6:$E$1796,5,0),0)))))*(1-$AC$5))),H593))</f>
        <v>60.524160000000002</v>
      </c>
      <c r="R593" s="182">
        <f>P593*Q593</f>
        <v>1700.7288960000001</v>
      </c>
      <c r="S593" s="182">
        <f>P593</f>
        <v>28.1</v>
      </c>
      <c r="T593" s="182"/>
      <c r="U593" s="182">
        <f>S593*T593</f>
        <v>0</v>
      </c>
      <c r="V593" s="774"/>
      <c r="W593" s="775"/>
      <c r="X593" s="775"/>
      <c r="Y593" s="775"/>
      <c r="Z593" s="775"/>
      <c r="AA593" s="776"/>
    </row>
    <row r="594" spans="1:27" s="50" customFormat="1" ht="18.75" x14ac:dyDescent="0.25">
      <c r="A594" s="24"/>
      <c r="B594" s="25"/>
      <c r="C594" s="21"/>
      <c r="D594" s="233"/>
      <c r="E594" s="229"/>
      <c r="F594" s="23"/>
      <c r="G594" s="30"/>
      <c r="H594" s="229"/>
      <c r="I594" s="23"/>
      <c r="J594" s="30"/>
      <c r="K594" s="22"/>
      <c r="L594" s="23"/>
      <c r="M594" s="30"/>
      <c r="N594" s="22"/>
      <c r="O594" s="23"/>
      <c r="P594" s="233"/>
      <c r="Q594" s="22"/>
      <c r="R594" s="23"/>
      <c r="S594" s="30"/>
      <c r="T594" s="22"/>
      <c r="U594" s="23"/>
      <c r="AA594" s="116"/>
    </row>
    <row r="595" spans="1:27" s="50" customFormat="1" ht="18.75" hidden="1" x14ac:dyDescent="0.25">
      <c r="A595" s="19" t="s">
        <v>309</v>
      </c>
      <c r="B595" s="135" t="s">
        <v>326</v>
      </c>
      <c r="C595" s="124"/>
      <c r="D595" s="632"/>
      <c r="E595" s="631"/>
      <c r="F595" s="127"/>
      <c r="G595" s="136"/>
      <c r="H595" s="182">
        <f t="shared" ref="H595" si="49">E595*0.928</f>
        <v>0</v>
      </c>
      <c r="I595" s="127"/>
      <c r="J595" s="136"/>
      <c r="K595" s="125"/>
      <c r="L595" s="127"/>
      <c r="M595" s="136"/>
      <c r="N595" s="125"/>
      <c r="O595" s="127"/>
      <c r="P595" s="632"/>
      <c r="Q595" s="125"/>
      <c r="R595" s="127"/>
      <c r="S595" s="136"/>
      <c r="T595" s="125"/>
      <c r="U595" s="127"/>
      <c r="V595" s="128"/>
      <c r="W595" s="128"/>
      <c r="X595" s="128"/>
      <c r="Y595" s="128"/>
      <c r="Z595" s="128"/>
      <c r="AA595" s="129"/>
    </row>
    <row r="596" spans="1:27" s="50" customFormat="1" ht="110.25" hidden="1" x14ac:dyDescent="0.25">
      <c r="A596" s="24"/>
      <c r="B596" s="25" t="s">
        <v>1701</v>
      </c>
      <c r="C596" s="21"/>
      <c r="D596" s="233"/>
      <c r="E596" s="229"/>
      <c r="F596" s="23"/>
      <c r="G596" s="30"/>
      <c r="H596" s="229"/>
      <c r="I596" s="23"/>
      <c r="J596" s="30"/>
      <c r="K596" s="22"/>
      <c r="L596" s="23"/>
      <c r="M596" s="30"/>
      <c r="N596" s="22"/>
      <c r="O596" s="23"/>
      <c r="P596" s="233"/>
      <c r="Q596" s="22"/>
      <c r="R596" s="23"/>
      <c r="S596" s="30"/>
      <c r="T596" s="22"/>
      <c r="U596" s="23"/>
      <c r="AA596" s="116"/>
    </row>
    <row r="597" spans="1:27" s="50" customFormat="1" ht="18.75" hidden="1" x14ac:dyDescent="0.25">
      <c r="A597" s="24"/>
      <c r="B597" s="29"/>
      <c r="C597" s="21"/>
      <c r="D597" s="233"/>
      <c r="E597" s="229"/>
      <c r="F597" s="23"/>
      <c r="G597" s="30"/>
      <c r="H597" s="229"/>
      <c r="I597" s="23"/>
      <c r="J597" s="30"/>
      <c r="K597" s="22"/>
      <c r="L597" s="23"/>
      <c r="M597" s="30"/>
      <c r="N597" s="22"/>
      <c r="O597" s="23"/>
      <c r="P597" s="233"/>
      <c r="Q597" s="22"/>
      <c r="R597" s="23"/>
      <c r="S597" s="30"/>
      <c r="T597" s="22"/>
      <c r="U597" s="23"/>
      <c r="AA597" s="116"/>
    </row>
    <row r="598" spans="1:27" s="50" customFormat="1" ht="18.75" hidden="1" x14ac:dyDescent="0.25">
      <c r="A598" s="19" t="s">
        <v>311</v>
      </c>
      <c r="B598" s="130" t="s">
        <v>1483</v>
      </c>
      <c r="C598" s="124" t="s">
        <v>18</v>
      </c>
      <c r="D598" s="182"/>
      <c r="E598" s="182">
        <f>IF(D598=0,0,(IF($R$2270=2021,VLOOKUP(A598,'SEE - 2021'!$A$6:$E$1681,5,0),(IF($R$2270=2022,VLOOKUP(A598,'SEE - 2022'!$A$6:$E$1791,5,0),(IF($R$2270=2023,VLOOKUP(A598,'SEE - 2023'!$A$6:$E$1796,5,0),0)))))))</f>
        <v>0</v>
      </c>
      <c r="F598" s="182">
        <f>D598*E598</f>
        <v>0</v>
      </c>
      <c r="G598" s="184">
        <f>D598</f>
        <v>0</v>
      </c>
      <c r="H598" s="182">
        <f t="shared" ref="H598" si="50">E598*0.928</f>
        <v>0</v>
      </c>
      <c r="I598" s="182">
        <f>G598*H598</f>
        <v>0</v>
      </c>
      <c r="J598" s="182">
        <f>IF(P598&gt;G598,P598-G598,0)</f>
        <v>0</v>
      </c>
      <c r="K598" s="182">
        <f>IF(P598&gt;G598,Q598,0)</f>
        <v>0</v>
      </c>
      <c r="L598" s="182">
        <f>J598*K598</f>
        <v>0</v>
      </c>
      <c r="M598" s="182">
        <f>IF(P598&lt;G598,G598-P598,0)</f>
        <v>0</v>
      </c>
      <c r="N598" s="182">
        <f>IF(P598=0,H598,IF(P598&lt;G598,Q598,0))</f>
        <v>0</v>
      </c>
      <c r="O598" s="182">
        <f>M598*N598</f>
        <v>0</v>
      </c>
      <c r="P598" s="182"/>
      <c r="Q598" s="182">
        <f>IF(P598=0,0,IF(H598=0,((IF($R$2270=2021,VLOOKUP(A598,'SEE - 2021'!$A$6:$E$1681,5,0),(IF($R$2270=2022,VLOOKUP(A598,'SEE - 2022'!$A$6:$E$1791,5,0),(IF($R$2270=2023,VLOOKUP(A598,'SEE - 2023'!$A$6:$E$1796,5,0),0)))))*(1-$AC$5))),H598))</f>
        <v>0</v>
      </c>
      <c r="R598" s="182">
        <f>P598*Q598</f>
        <v>0</v>
      </c>
      <c r="S598" s="182">
        <f>P598</f>
        <v>0</v>
      </c>
      <c r="T598" s="182"/>
      <c r="U598" s="182">
        <f>S598*T598</f>
        <v>0</v>
      </c>
      <c r="V598" s="128"/>
      <c r="W598" s="128"/>
      <c r="X598" s="128"/>
      <c r="Y598" s="128"/>
      <c r="Z598" s="128"/>
      <c r="AA598" s="129"/>
    </row>
    <row r="599" spans="1:27" s="50" customFormat="1" ht="18.75" hidden="1" x14ac:dyDescent="0.25">
      <c r="A599" s="24"/>
      <c r="B599" s="25"/>
      <c r="C599" s="21"/>
      <c r="D599" s="233"/>
      <c r="E599" s="229"/>
      <c r="F599" s="23"/>
      <c r="G599" s="30"/>
      <c r="H599" s="229"/>
      <c r="I599" s="23"/>
      <c r="J599" s="30"/>
      <c r="K599" s="22"/>
      <c r="L599" s="23"/>
      <c r="M599" s="30"/>
      <c r="N599" s="22"/>
      <c r="O599" s="23"/>
      <c r="P599" s="233"/>
      <c r="Q599" s="22"/>
      <c r="R599" s="23"/>
      <c r="S599" s="30"/>
      <c r="T599" s="22"/>
      <c r="U599" s="23"/>
      <c r="AA599" s="116"/>
    </row>
    <row r="600" spans="1:27" s="50" customFormat="1" ht="18.75" hidden="1" x14ac:dyDescent="0.25">
      <c r="A600" s="19" t="s">
        <v>1123</v>
      </c>
      <c r="B600" s="130" t="s">
        <v>1484</v>
      </c>
      <c r="C600" s="124" t="s">
        <v>18</v>
      </c>
      <c r="D600" s="182"/>
      <c r="E600" s="182">
        <f>IF(D600=0,0,(IF($R$2270=2021,VLOOKUP(A600,'SEE - 2021'!$A$6:$E$1681,5,0),(IF($R$2270=2022,VLOOKUP(A600,'SEE - 2022'!$A$6:$E$1791,5,0),(IF($R$2270=2023,VLOOKUP(A600,'SEE - 2023'!$A$6:$E$1796,5,0),0)))))))</f>
        <v>0</v>
      </c>
      <c r="F600" s="182">
        <f>D600*E600</f>
        <v>0</v>
      </c>
      <c r="G600" s="184">
        <f>D600</f>
        <v>0</v>
      </c>
      <c r="H600" s="182">
        <f t="shared" ref="H600" si="51">E600*0.928</f>
        <v>0</v>
      </c>
      <c r="I600" s="182">
        <f>G600*H600</f>
        <v>0</v>
      </c>
      <c r="J600" s="182">
        <f>IF(P600&gt;G600,P600-G600,0)</f>
        <v>0</v>
      </c>
      <c r="K600" s="182">
        <f>IF(P600&gt;G600,Q600,0)</f>
        <v>0</v>
      </c>
      <c r="L600" s="182">
        <f>J600*K600</f>
        <v>0</v>
      </c>
      <c r="M600" s="182">
        <f>IF(P600&lt;G600,G600-P600,0)</f>
        <v>0</v>
      </c>
      <c r="N600" s="182">
        <f>IF(P600=0,H600,IF(P600&lt;G600,Q600,0))</f>
        <v>0</v>
      </c>
      <c r="O600" s="182">
        <f>M600*N600</f>
        <v>0</v>
      </c>
      <c r="P600" s="182"/>
      <c r="Q600" s="182">
        <f>IF(P600=0,0,IF(H600=0,((IF($R$2270=2021,VLOOKUP(A600,'SEE - 2021'!$A$6:$E$1681,5,0),(IF($R$2270=2022,VLOOKUP(A600,'SEE - 2022'!$A$6:$E$1791,5,0),(IF($R$2270=2023,VLOOKUP(A600,'SEE - 2023'!$A$6:$E$1796,5,0),0)))))*(1-$AC$5))),H600))</f>
        <v>0</v>
      </c>
      <c r="R600" s="182">
        <f>P600*Q600</f>
        <v>0</v>
      </c>
      <c r="S600" s="182">
        <f>P600</f>
        <v>0</v>
      </c>
      <c r="T600" s="182"/>
      <c r="U600" s="182">
        <f>S600*T600</f>
        <v>0</v>
      </c>
      <c r="V600" s="128"/>
      <c r="W600" s="128"/>
      <c r="X600" s="128"/>
      <c r="Y600" s="128"/>
      <c r="Z600" s="128"/>
      <c r="AA600" s="129"/>
    </row>
    <row r="601" spans="1:27" s="50" customFormat="1" ht="18.75" hidden="1" x14ac:dyDescent="0.25">
      <c r="A601" s="24"/>
      <c r="B601" s="26"/>
      <c r="C601" s="21"/>
      <c r="D601" s="233"/>
      <c r="E601" s="229"/>
      <c r="F601" s="23"/>
      <c r="G601" s="30"/>
      <c r="H601" s="229"/>
      <c r="I601" s="23"/>
      <c r="J601" s="30"/>
      <c r="K601" s="22"/>
      <c r="L601" s="23"/>
      <c r="M601" s="30"/>
      <c r="N601" s="22"/>
      <c r="O601" s="23"/>
      <c r="P601" s="233"/>
      <c r="Q601" s="22"/>
      <c r="R601" s="23"/>
      <c r="S601" s="30"/>
      <c r="T601" s="22"/>
      <c r="U601" s="23"/>
      <c r="AA601" s="116"/>
    </row>
    <row r="602" spans="1:27" s="50" customFormat="1" ht="18.75" hidden="1" x14ac:dyDescent="0.25">
      <c r="A602" s="19" t="s">
        <v>1508</v>
      </c>
      <c r="B602" s="130" t="s">
        <v>1485</v>
      </c>
      <c r="C602" s="124" t="s">
        <v>18</v>
      </c>
      <c r="D602" s="182"/>
      <c r="E602" s="182">
        <f>IF(D602=0,0,(IF($R$2270=2021,VLOOKUP(A602,'SEE - 2021'!$A$6:$E$1681,5,0),(IF($R$2270=2022,VLOOKUP(A602,'SEE - 2022'!$A$6:$E$1791,5,0),(IF($R$2270=2023,VLOOKUP(A602,'SEE - 2023'!$A$6:$E$1796,5,0),0)))))))</f>
        <v>0</v>
      </c>
      <c r="F602" s="182">
        <f>D602*E602</f>
        <v>0</v>
      </c>
      <c r="G602" s="184">
        <f>D602</f>
        <v>0</v>
      </c>
      <c r="H602" s="182">
        <f t="shared" ref="H602" si="52">E602*0.928</f>
        <v>0</v>
      </c>
      <c r="I602" s="182">
        <f>G602*H602</f>
        <v>0</v>
      </c>
      <c r="J602" s="182">
        <f>IF(P602&gt;G602,P602-G602,0)</f>
        <v>0</v>
      </c>
      <c r="K602" s="182">
        <f>IF(P602&gt;G602,Q602,0)</f>
        <v>0</v>
      </c>
      <c r="L602" s="182">
        <f>J602*K602</f>
        <v>0</v>
      </c>
      <c r="M602" s="182">
        <f>IF(P602&lt;G602,G602-P602,0)</f>
        <v>0</v>
      </c>
      <c r="N602" s="182">
        <f>IF(P602=0,H602,IF(P602&lt;G602,Q602,0))</f>
        <v>0</v>
      </c>
      <c r="O602" s="182">
        <f>M602*N602</f>
        <v>0</v>
      </c>
      <c r="P602" s="182"/>
      <c r="Q602" s="182">
        <f>IF(P602=0,0,IF(H602=0,((IF($R$2270=2021,VLOOKUP(A602,'SEE - 2021'!$A$6:$E$1681,5,0),(IF($R$2270=2022,VLOOKUP(A602,'SEE - 2022'!$A$6:$E$1791,5,0),(IF($R$2270=2023,VLOOKUP(A602,'SEE - 2023'!$A$6:$E$1796,5,0),0)))))*(1-$AC$5))),H602))</f>
        <v>0</v>
      </c>
      <c r="R602" s="182">
        <f>P602*Q602</f>
        <v>0</v>
      </c>
      <c r="S602" s="182">
        <f>P602</f>
        <v>0</v>
      </c>
      <c r="T602" s="182"/>
      <c r="U602" s="182">
        <f>S602*T602</f>
        <v>0</v>
      </c>
      <c r="V602" s="128"/>
      <c r="W602" s="128"/>
      <c r="X602" s="128"/>
      <c r="Y602" s="128"/>
      <c r="Z602" s="128"/>
      <c r="AA602" s="129"/>
    </row>
    <row r="603" spans="1:27" s="50" customFormat="1" ht="18.75" hidden="1" x14ac:dyDescent="0.25">
      <c r="A603" s="24"/>
      <c r="B603" s="26"/>
      <c r="C603" s="21"/>
      <c r="D603" s="233"/>
      <c r="E603" s="229"/>
      <c r="F603" s="23"/>
      <c r="G603" s="30"/>
      <c r="H603" s="229"/>
      <c r="I603" s="23"/>
      <c r="J603" s="30"/>
      <c r="K603" s="22"/>
      <c r="L603" s="23"/>
      <c r="M603" s="30"/>
      <c r="N603" s="22"/>
      <c r="O603" s="23"/>
      <c r="P603" s="233"/>
      <c r="Q603" s="22"/>
      <c r="R603" s="23"/>
      <c r="S603" s="30"/>
      <c r="T603" s="22"/>
      <c r="U603" s="23"/>
      <c r="AA603" s="116"/>
    </row>
    <row r="604" spans="1:27" s="50" customFormat="1" ht="18.75" hidden="1" x14ac:dyDescent="0.25">
      <c r="A604" s="19" t="s">
        <v>1509</v>
      </c>
      <c r="B604" s="130" t="s">
        <v>1486</v>
      </c>
      <c r="C604" s="124" t="s">
        <v>18</v>
      </c>
      <c r="D604" s="182"/>
      <c r="E604" s="182">
        <f>IF(D604=0,0,(IF($R$2270=2021,VLOOKUP(A604,'SEE - 2021'!$A$6:$E$1681,5,0),(IF($R$2270=2022,VLOOKUP(A604,'SEE - 2022'!$A$6:$E$1791,5,0),(IF($R$2270=2023,VLOOKUP(A604,'SEE - 2023'!$A$6:$E$1796,5,0),0)))))))</f>
        <v>0</v>
      </c>
      <c r="F604" s="182">
        <f>D604*E604</f>
        <v>0</v>
      </c>
      <c r="G604" s="184">
        <f>D604</f>
        <v>0</v>
      </c>
      <c r="H604" s="182">
        <f t="shared" ref="H604" si="53">E604*0.928</f>
        <v>0</v>
      </c>
      <c r="I604" s="182">
        <f>G604*H604</f>
        <v>0</v>
      </c>
      <c r="J604" s="182">
        <f>IF(P604&gt;G604,P604-G604,0)</f>
        <v>0</v>
      </c>
      <c r="K604" s="182">
        <f>IF(P604&gt;G604,Q604,0)</f>
        <v>0</v>
      </c>
      <c r="L604" s="182">
        <f>J604*K604</f>
        <v>0</v>
      </c>
      <c r="M604" s="182">
        <f>IF(P604&lt;G604,G604-P604,0)</f>
        <v>0</v>
      </c>
      <c r="N604" s="182">
        <f>IF(P604=0,H604,IF(P604&lt;G604,Q604,0))</f>
        <v>0</v>
      </c>
      <c r="O604" s="182">
        <f>M604*N604</f>
        <v>0</v>
      </c>
      <c r="P604" s="182"/>
      <c r="Q604" s="182">
        <f>IF(P604=0,0,IF(H604=0,((IF($R$2270=2021,VLOOKUP(A604,'SEE - 2021'!$A$6:$E$1681,5,0),(IF($R$2270=2022,VLOOKUP(A604,'SEE - 2022'!$A$6:$E$1791,5,0),(IF($R$2270=2023,VLOOKUP(A604,'SEE - 2023'!$A$6:$E$1796,5,0),0)))))*(1-$AC$5))),H604))</f>
        <v>0</v>
      </c>
      <c r="R604" s="182">
        <f>P604*Q604</f>
        <v>0</v>
      </c>
      <c r="S604" s="182">
        <f>P604</f>
        <v>0</v>
      </c>
      <c r="T604" s="182"/>
      <c r="U604" s="182">
        <f>S604*T604</f>
        <v>0</v>
      </c>
      <c r="V604" s="128"/>
      <c r="W604" s="128"/>
      <c r="X604" s="128"/>
      <c r="Y604" s="128"/>
      <c r="Z604" s="128"/>
      <c r="AA604" s="129"/>
    </row>
    <row r="605" spans="1:27" s="50" customFormat="1" ht="18.75" hidden="1" x14ac:dyDescent="0.25">
      <c r="A605" s="24"/>
      <c r="B605" s="26"/>
      <c r="C605" s="21"/>
      <c r="D605" s="233"/>
      <c r="E605" s="229"/>
      <c r="F605" s="23"/>
      <c r="G605" s="30"/>
      <c r="H605" s="229"/>
      <c r="I605" s="23"/>
      <c r="J605" s="30"/>
      <c r="K605" s="22"/>
      <c r="L605" s="23"/>
      <c r="M605" s="30"/>
      <c r="N605" s="22"/>
      <c r="O605" s="23"/>
      <c r="P605" s="233"/>
      <c r="Q605" s="22"/>
      <c r="R605" s="23"/>
      <c r="S605" s="30"/>
      <c r="T605" s="22"/>
      <c r="U605" s="23"/>
      <c r="AA605" s="116"/>
    </row>
    <row r="606" spans="1:27" s="50" customFormat="1" ht="18.75" hidden="1" x14ac:dyDescent="0.25">
      <c r="A606" s="19" t="s">
        <v>1696</v>
      </c>
      <c r="B606" s="133" t="s">
        <v>1697</v>
      </c>
      <c r="C606" s="124" t="s">
        <v>18</v>
      </c>
      <c r="D606" s="182"/>
      <c r="E606" s="182">
        <f>IF(D606=0,0,(IF($R$2270=2021,VLOOKUP(A606,'SEE - 2021'!$A$6:$E$1681,5,0),(IF($R$2270=2022,VLOOKUP(A606,'SEE - 2022'!$A$6:$E$1791,5,0),(IF($R$2270=2023,VLOOKUP(A606,'SEE - 2023'!$A$6:$E$1796,5,0),0)))))))</f>
        <v>0</v>
      </c>
      <c r="F606" s="182">
        <f>D606*E606</f>
        <v>0</v>
      </c>
      <c r="G606" s="184">
        <f>D606</f>
        <v>0</v>
      </c>
      <c r="H606" s="182">
        <f t="shared" ref="H606" si="54">E606*0.928</f>
        <v>0</v>
      </c>
      <c r="I606" s="182">
        <f>G606*H606</f>
        <v>0</v>
      </c>
      <c r="J606" s="182">
        <f>IF(P606&gt;G606,P606-G606,0)</f>
        <v>0</v>
      </c>
      <c r="K606" s="182">
        <f>IF(P606&gt;G606,Q606,0)</f>
        <v>0</v>
      </c>
      <c r="L606" s="182">
        <f>J606*K606</f>
        <v>0</v>
      </c>
      <c r="M606" s="182">
        <f>IF(P606&lt;G606,G606-P606,0)</f>
        <v>0</v>
      </c>
      <c r="N606" s="182">
        <f>IF(P606=0,H606,IF(P606&lt;G606,Q606,0))</f>
        <v>0</v>
      </c>
      <c r="O606" s="182">
        <f>M606*N606</f>
        <v>0</v>
      </c>
      <c r="P606" s="182"/>
      <c r="Q606" s="182">
        <f>IF(P606=0,0,IF(H606=0,((IF($R$2270=2021,VLOOKUP(A606,'SEE - 2021'!$A$6:$E$1681,5,0),(IF($R$2270=2022,VLOOKUP(A606,'SEE - 2022'!$A$6:$E$1791,5,0),(IF($R$2270=2023,VLOOKUP(A606,'SEE - 2023'!$A$6:$E$1796,5,0),0)))))*(1-$AC$5))),H606))</f>
        <v>0</v>
      </c>
      <c r="R606" s="182">
        <f>P606*Q606</f>
        <v>0</v>
      </c>
      <c r="S606" s="182">
        <f>P606</f>
        <v>0</v>
      </c>
      <c r="T606" s="182"/>
      <c r="U606" s="182">
        <f>S606*T606</f>
        <v>0</v>
      </c>
      <c r="V606" s="128"/>
      <c r="W606" s="128"/>
      <c r="X606" s="128"/>
      <c r="Y606" s="128"/>
      <c r="Z606" s="128"/>
      <c r="AA606" s="129"/>
    </row>
    <row r="607" spans="1:27" s="50" customFormat="1" ht="18.75" hidden="1" x14ac:dyDescent="0.25">
      <c r="A607" s="24"/>
      <c r="B607" s="71"/>
      <c r="C607" s="21"/>
      <c r="D607" s="233"/>
      <c r="E607" s="229"/>
      <c r="F607" s="23"/>
      <c r="G607" s="30"/>
      <c r="H607" s="229"/>
      <c r="I607" s="23"/>
      <c r="J607" s="30"/>
      <c r="K607" s="22"/>
      <c r="L607" s="23"/>
      <c r="M607" s="30"/>
      <c r="N607" s="22"/>
      <c r="O607" s="23"/>
      <c r="P607" s="233"/>
      <c r="Q607" s="22"/>
      <c r="R607" s="23"/>
      <c r="S607" s="30"/>
      <c r="T607" s="22"/>
      <c r="U607" s="23"/>
      <c r="AA607" s="116"/>
    </row>
    <row r="608" spans="1:27" s="50" customFormat="1" ht="18.75" hidden="1" x14ac:dyDescent="0.25">
      <c r="A608" s="19" t="s">
        <v>1699</v>
      </c>
      <c r="B608" s="133" t="s">
        <v>1698</v>
      </c>
      <c r="C608" s="124" t="s">
        <v>18</v>
      </c>
      <c r="D608" s="182">
        <v>0</v>
      </c>
      <c r="E608" s="182">
        <f>IF(D608=0,0,(IF($R$2270=2021,VLOOKUP(A608,'SEE - 2021'!$A$6:$E$1681,5,0),(IF($R$2270=2022,VLOOKUP(A608,'SEE - 2022'!$A$6:$E$1791,5,0),(IF($R$2270=2023,VLOOKUP(A608,'SEE - 2023'!$A$6:$E$1796,5,0),0)))))))</f>
        <v>0</v>
      </c>
      <c r="F608" s="182">
        <f>D608*E608</f>
        <v>0</v>
      </c>
      <c r="G608" s="184">
        <f>D608</f>
        <v>0</v>
      </c>
      <c r="H608" s="182">
        <f t="shared" ref="H608" si="55">E608*0.928</f>
        <v>0</v>
      </c>
      <c r="I608" s="182">
        <f>G608*H608</f>
        <v>0</v>
      </c>
      <c r="J608" s="182">
        <f>IF(P608&gt;G608,P608-G608,0)</f>
        <v>0</v>
      </c>
      <c r="K608" s="182">
        <f>IF(P608&gt;G608,Q608,0)</f>
        <v>0</v>
      </c>
      <c r="L608" s="182">
        <f>J608*K608</f>
        <v>0</v>
      </c>
      <c r="M608" s="182">
        <f>IF(P608&lt;G608,G608-P608,0)</f>
        <v>0</v>
      </c>
      <c r="N608" s="182">
        <f>IF(P608=0,H608,IF(P608&lt;G608,Q608,0))</f>
        <v>0</v>
      </c>
      <c r="O608" s="182">
        <f>M608*N608</f>
        <v>0</v>
      </c>
      <c r="P608" s="182"/>
      <c r="Q608" s="182">
        <f>IF(P608=0,0,IF(H608=0,((IF($R$2270=2021,VLOOKUP(A608,'SEE - 2021'!$A$6:$E$1681,5,0),(IF($R$2270=2022,VLOOKUP(A608,'SEE - 2022'!$A$6:$E$1791,5,0),(IF($R$2270=2023,VLOOKUP(A608,'SEE - 2023'!$A$6:$E$1796,5,0),0)))))*(1-$AC$5))),H608))</f>
        <v>0</v>
      </c>
      <c r="R608" s="182">
        <f>P608*Q608</f>
        <v>0</v>
      </c>
      <c r="S608" s="182">
        <f>P608</f>
        <v>0</v>
      </c>
      <c r="T608" s="182"/>
      <c r="U608" s="182">
        <f>S608*T608</f>
        <v>0</v>
      </c>
      <c r="V608" s="128"/>
      <c r="W608" s="128"/>
      <c r="X608" s="128"/>
      <c r="Y608" s="128"/>
      <c r="Z608" s="128"/>
      <c r="AA608" s="129"/>
    </row>
    <row r="609" spans="1:27" s="50" customFormat="1" ht="18.75" hidden="1" x14ac:dyDescent="0.25">
      <c r="A609" s="24"/>
      <c r="B609" s="26"/>
      <c r="C609" s="21"/>
      <c r="D609" s="233"/>
      <c r="E609" s="229"/>
      <c r="F609" s="23"/>
      <c r="G609" s="30"/>
      <c r="H609" s="229"/>
      <c r="I609" s="23"/>
      <c r="J609" s="30"/>
      <c r="K609" s="22"/>
      <c r="L609" s="23"/>
      <c r="M609" s="30"/>
      <c r="N609" s="22"/>
      <c r="O609" s="23"/>
      <c r="P609" s="233"/>
      <c r="Q609" s="22"/>
      <c r="R609" s="23"/>
      <c r="S609" s="30"/>
      <c r="T609" s="22"/>
      <c r="U609" s="23"/>
      <c r="AA609" s="116"/>
    </row>
    <row r="610" spans="1:27" s="50" customFormat="1" ht="18.75" hidden="1" x14ac:dyDescent="0.25">
      <c r="A610" s="19" t="s">
        <v>2012</v>
      </c>
      <c r="B610" s="133" t="s">
        <v>1700</v>
      </c>
      <c r="C610" s="124" t="s">
        <v>18</v>
      </c>
      <c r="D610" s="182"/>
      <c r="E610" s="182">
        <f>IF(D610=0,0,(IF($R$2270=2021,VLOOKUP(A610,'SEE - 2021'!$A$6:$E$1681,5,0),(IF($R$2270=2022,VLOOKUP(A610,'SEE - 2022'!$A$6:$E$1791,5,0),(IF($R$2270=2023,VLOOKUP(A610,'SEE - 2023'!$A$6:$E$1796,5,0),0)))))))</f>
        <v>0</v>
      </c>
      <c r="F610" s="182">
        <f>D610*E610</f>
        <v>0</v>
      </c>
      <c r="G610" s="184">
        <f>D610</f>
        <v>0</v>
      </c>
      <c r="H610" s="182">
        <f t="shared" ref="H610" si="56">E610*0.928</f>
        <v>0</v>
      </c>
      <c r="I610" s="182">
        <f>G610*H610</f>
        <v>0</v>
      </c>
      <c r="J610" s="182">
        <f>IF(P610&gt;G610,P610-G610,0)</f>
        <v>0</v>
      </c>
      <c r="K610" s="182">
        <f>IF(P610&gt;G610,Q610,0)</f>
        <v>0</v>
      </c>
      <c r="L610" s="182">
        <f>J610*K610</f>
        <v>0</v>
      </c>
      <c r="M610" s="182">
        <f>IF(P610&lt;G610,G610-P610,0)</f>
        <v>0</v>
      </c>
      <c r="N610" s="182">
        <f>IF(P610=0,H610,IF(P610&lt;G610,Q610,0))</f>
        <v>0</v>
      </c>
      <c r="O610" s="182">
        <f>M610*N610</f>
        <v>0</v>
      </c>
      <c r="P610" s="182"/>
      <c r="Q610" s="182">
        <f>IF(P610=0,0,IF(H610=0,((IF($R$2270=2021,VLOOKUP(A610,'SEE - 2021'!$A$6:$E$1681,5,0),(IF($R$2270=2022,VLOOKUP(A610,'SEE - 2022'!$A$6:$E$1791,5,0),(IF($R$2270=2023,VLOOKUP(A610,'SEE - 2023'!$A$6:$E$1796,5,0),0)))))*(1-$AC$5))),H610))</f>
        <v>0</v>
      </c>
      <c r="R610" s="182">
        <f>P610*Q610</f>
        <v>0</v>
      </c>
      <c r="S610" s="182">
        <f>P610</f>
        <v>0</v>
      </c>
      <c r="T610" s="182"/>
      <c r="U610" s="182">
        <f>S610*T610</f>
        <v>0</v>
      </c>
      <c r="V610" s="128"/>
      <c r="W610" s="128"/>
      <c r="X610" s="128"/>
      <c r="Y610" s="128"/>
      <c r="Z610" s="128"/>
      <c r="AA610" s="129"/>
    </row>
    <row r="611" spans="1:27" s="50" customFormat="1" ht="18.75" hidden="1" x14ac:dyDescent="0.25">
      <c r="A611" s="24"/>
      <c r="B611" s="26"/>
      <c r="C611" s="21"/>
      <c r="D611" s="233"/>
      <c r="E611" s="229"/>
      <c r="F611" s="23"/>
      <c r="G611" s="30"/>
      <c r="H611" s="229"/>
      <c r="I611" s="23"/>
      <c r="J611" s="30"/>
      <c r="K611" s="22"/>
      <c r="L611" s="23"/>
      <c r="M611" s="30"/>
      <c r="N611" s="22"/>
      <c r="O611" s="23"/>
      <c r="P611" s="233"/>
      <c r="Q611" s="22"/>
      <c r="R611" s="23"/>
      <c r="S611" s="30"/>
      <c r="T611" s="22"/>
      <c r="U611" s="23"/>
      <c r="AA611" s="116"/>
    </row>
    <row r="612" spans="1:27" s="50" customFormat="1" ht="18.75" x14ac:dyDescent="0.25">
      <c r="A612" s="19" t="s">
        <v>1122</v>
      </c>
      <c r="B612" s="135" t="s">
        <v>910</v>
      </c>
      <c r="C612" s="124"/>
      <c r="D612" s="632"/>
      <c r="E612" s="631"/>
      <c r="F612" s="127"/>
      <c r="G612" s="136"/>
      <c r="H612" s="182">
        <f t="shared" ref="H612:H613" si="57">E612*0.928</f>
        <v>0</v>
      </c>
      <c r="I612" s="127"/>
      <c r="J612" s="136"/>
      <c r="K612" s="125"/>
      <c r="L612" s="127"/>
      <c r="M612" s="136"/>
      <c r="N612" s="125"/>
      <c r="O612" s="127"/>
      <c r="P612" s="632"/>
      <c r="Q612" s="125"/>
      <c r="R612" s="127"/>
      <c r="S612" s="136"/>
      <c r="T612" s="125"/>
      <c r="U612" s="127"/>
      <c r="V612" s="128"/>
      <c r="W612" s="128"/>
      <c r="X612" s="128"/>
      <c r="Y612" s="128"/>
      <c r="Z612" s="128"/>
      <c r="AA612" s="129"/>
    </row>
    <row r="613" spans="1:27" s="50" customFormat="1" ht="18.75" x14ac:dyDescent="0.25">
      <c r="A613" s="19" t="s">
        <v>1124</v>
      </c>
      <c r="B613" s="130" t="s">
        <v>904</v>
      </c>
      <c r="C613" s="124" t="s">
        <v>18</v>
      </c>
      <c r="D613" s="182">
        <v>8</v>
      </c>
      <c r="E613" s="182">
        <f>IF(D613=0,0,(IF($R$2270=2021,VLOOKUP(A613,'SEE - 2021'!$A$6:$E$1681,5,0),(IF($R$2270=2022,VLOOKUP(A613,'SEE - 2022'!$A$6:$E$1791,5,0),(IF($R$2270=2023,VLOOKUP(A613,'SEE - 2023'!$A$6:$E$1796,5,0),0)))))))</f>
        <v>57.41</v>
      </c>
      <c r="F613" s="182">
        <f>D613*E613</f>
        <v>459.28</v>
      </c>
      <c r="G613" s="184">
        <f>D613</f>
        <v>8</v>
      </c>
      <c r="H613" s="182">
        <f t="shared" si="57"/>
        <v>53.276479999999999</v>
      </c>
      <c r="I613" s="182">
        <f>G613*H613</f>
        <v>426.21184</v>
      </c>
      <c r="J613" s="182">
        <f>IF(P613&gt;G613,P613-G613,0)</f>
        <v>0</v>
      </c>
      <c r="K613" s="182">
        <f>IF(P613&gt;G613,Q613,0)</f>
        <v>0</v>
      </c>
      <c r="L613" s="182">
        <f>J613*K613</f>
        <v>0</v>
      </c>
      <c r="M613" s="182">
        <f>IF(P613&lt;G613,G613-P613,0)</f>
        <v>0</v>
      </c>
      <c r="N613" s="182">
        <f>IF(P613=0,H613,IF(P613&lt;G613,Q613,0))</f>
        <v>0</v>
      </c>
      <c r="O613" s="182">
        <f>M613*N613</f>
        <v>0</v>
      </c>
      <c r="P613" s="182">
        <v>8</v>
      </c>
      <c r="Q613" s="182">
        <f>IF(P613=0,0,IF(H613=0,((IF($R$2270=2021,VLOOKUP(A613,'SEE - 2021'!$A$6:$E$1681,5,0),(IF($R$2270=2022,VLOOKUP(A613,'SEE - 2022'!$A$6:$E$1791,5,0),(IF($R$2270=2023,VLOOKUP(A613,'SEE - 2023'!$A$6:$E$1796,5,0),0)))))*(1-$AC$5))),H613))</f>
        <v>53.276479999999999</v>
      </c>
      <c r="R613" s="182">
        <f>P613*Q613</f>
        <v>426.21184</v>
      </c>
      <c r="S613" s="182">
        <f>P613</f>
        <v>8</v>
      </c>
      <c r="T613" s="182"/>
      <c r="U613" s="182">
        <f>S613*T613</f>
        <v>0</v>
      </c>
      <c r="V613" s="777"/>
      <c r="W613" s="778"/>
      <c r="X613" s="778"/>
      <c r="Y613" s="778"/>
      <c r="Z613" s="778"/>
      <c r="AA613" s="779"/>
    </row>
    <row r="614" spans="1:27" s="50" customFormat="1" ht="78.75" x14ac:dyDescent="0.25">
      <c r="A614" s="24"/>
      <c r="B614" s="25" t="s">
        <v>905</v>
      </c>
      <c r="C614" s="21"/>
      <c r="D614" s="233"/>
      <c r="E614" s="229"/>
      <c r="F614" s="23"/>
      <c r="G614" s="30"/>
      <c r="H614" s="229"/>
      <c r="I614" s="23"/>
      <c r="J614" s="30"/>
      <c r="K614" s="22"/>
      <c r="L614" s="23"/>
      <c r="M614" s="30"/>
      <c r="N614" s="22"/>
      <c r="O614" s="23"/>
      <c r="P614" s="233"/>
      <c r="Q614" s="22"/>
      <c r="R614" s="23"/>
      <c r="S614" s="30"/>
      <c r="T614" s="22"/>
      <c r="U614" s="23"/>
      <c r="AA614" s="116"/>
    </row>
    <row r="615" spans="1:27" s="50" customFormat="1" ht="18.75" x14ac:dyDescent="0.25">
      <c r="A615" s="24"/>
      <c r="B615" s="25"/>
      <c r="C615" s="21"/>
      <c r="D615" s="233"/>
      <c r="E615" s="229"/>
      <c r="F615" s="23"/>
      <c r="G615" s="30"/>
      <c r="H615" s="229"/>
      <c r="I615" s="23"/>
      <c r="J615" s="30"/>
      <c r="K615" s="22"/>
      <c r="L615" s="23"/>
      <c r="M615" s="30"/>
      <c r="N615" s="22"/>
      <c r="O615" s="23"/>
      <c r="P615" s="233"/>
      <c r="Q615" s="22"/>
      <c r="R615" s="23"/>
      <c r="S615" s="30"/>
      <c r="T615" s="22"/>
      <c r="U615" s="23"/>
      <c r="AA615" s="116"/>
    </row>
    <row r="616" spans="1:27" s="50" customFormat="1" ht="36" customHeight="1" x14ac:dyDescent="0.25">
      <c r="A616" s="19" t="s">
        <v>1125</v>
      </c>
      <c r="B616" s="130" t="s">
        <v>906</v>
      </c>
      <c r="C616" s="124" t="s">
        <v>18</v>
      </c>
      <c r="D616" s="182">
        <v>2</v>
      </c>
      <c r="E616" s="182">
        <f>IF(D616=0,0,(IF($R$2270=2021,VLOOKUP(A616,'SEE - 2021'!$A$6:$E$1681,5,0),(IF($R$2270=2022,VLOOKUP(A616,'SEE - 2022'!$A$6:$E$1791,5,0),(IF($R$2270=2023,VLOOKUP(A616,'SEE - 2023'!$A$6:$E$1796,5,0),0)))))))</f>
        <v>56.39</v>
      </c>
      <c r="F616" s="182">
        <f>D616*E616</f>
        <v>112.78</v>
      </c>
      <c r="G616" s="184">
        <f>D616</f>
        <v>2</v>
      </c>
      <c r="H616" s="182">
        <f t="shared" ref="H616" si="58">E616*0.928</f>
        <v>52.329920000000001</v>
      </c>
      <c r="I616" s="182">
        <f>G616*H616</f>
        <v>104.65984</v>
      </c>
      <c r="J616" s="182">
        <f>IF(P616&gt;G616,P616-G616,0)</f>
        <v>0</v>
      </c>
      <c r="K616" s="182">
        <f>IF(P616&gt;G616,Q616,0)</f>
        <v>0</v>
      </c>
      <c r="L616" s="182">
        <f>J616*K616</f>
        <v>0</v>
      </c>
      <c r="M616" s="182">
        <f>IF(P616&lt;G616,G616-P616,0)</f>
        <v>0</v>
      </c>
      <c r="N616" s="182">
        <f>IF(P616=0,H616,IF(P616&lt;G616,Q616,0))</f>
        <v>0</v>
      </c>
      <c r="O616" s="182">
        <f>M616*N616</f>
        <v>0</v>
      </c>
      <c r="P616" s="182">
        <v>2</v>
      </c>
      <c r="Q616" s="182">
        <f>IF(P616=0,0,IF(H616=0,((IF($R$2270=2021,VLOOKUP(A616,'SEE - 2021'!$A$6:$E$1681,5,0),(IF($R$2270=2022,VLOOKUP(A616,'SEE - 2022'!$A$6:$E$1791,5,0),(IF($R$2270=2023,VLOOKUP(A616,'SEE - 2023'!$A$6:$E$1796,5,0),0)))))*(1-$AC$5))),H616))</f>
        <v>52.329920000000001</v>
      </c>
      <c r="R616" s="182">
        <f>P616*Q616</f>
        <v>104.65984</v>
      </c>
      <c r="S616" s="182">
        <f>P616</f>
        <v>2</v>
      </c>
      <c r="T616" s="182"/>
      <c r="U616" s="182">
        <f>S616*T616</f>
        <v>0</v>
      </c>
      <c r="V616" s="777"/>
      <c r="W616" s="778"/>
      <c r="X616" s="778"/>
      <c r="Y616" s="778"/>
      <c r="Z616" s="778"/>
      <c r="AA616" s="779"/>
    </row>
    <row r="617" spans="1:27" s="50" customFormat="1" ht="72" customHeight="1" x14ac:dyDescent="0.25">
      <c r="A617" s="24"/>
      <c r="B617" s="25" t="s">
        <v>907</v>
      </c>
      <c r="C617" s="21"/>
      <c r="D617" s="233"/>
      <c r="E617" s="229"/>
      <c r="F617" s="23"/>
      <c r="G617" s="30"/>
      <c r="H617" s="229"/>
      <c r="I617" s="23"/>
      <c r="J617" s="30"/>
      <c r="K617" s="22"/>
      <c r="L617" s="23"/>
      <c r="M617" s="30"/>
      <c r="N617" s="22"/>
      <c r="O617" s="23"/>
      <c r="P617" s="233"/>
      <c r="Q617" s="22"/>
      <c r="R617" s="23"/>
      <c r="S617" s="30"/>
      <c r="T617" s="22"/>
      <c r="U617" s="23"/>
      <c r="AA617" s="116"/>
    </row>
    <row r="618" spans="1:27" s="50" customFormat="1" ht="18.75" x14ac:dyDescent="0.25">
      <c r="A618" s="24"/>
      <c r="B618" s="25"/>
      <c r="C618" s="21"/>
      <c r="D618" s="233"/>
      <c r="E618" s="229"/>
      <c r="F618" s="23"/>
      <c r="G618" s="30"/>
      <c r="H618" s="229"/>
      <c r="I618" s="23"/>
      <c r="J618" s="30"/>
      <c r="K618" s="22"/>
      <c r="L618" s="23"/>
      <c r="M618" s="30"/>
      <c r="N618" s="22"/>
      <c r="O618" s="23"/>
      <c r="P618" s="233"/>
      <c r="Q618" s="22"/>
      <c r="R618" s="23"/>
      <c r="S618" s="30"/>
      <c r="T618" s="22"/>
      <c r="U618" s="23"/>
      <c r="AA618" s="116"/>
    </row>
    <row r="619" spans="1:27" s="50" customFormat="1" ht="33.75" customHeight="1" x14ac:dyDescent="0.25">
      <c r="A619" s="19" t="s">
        <v>1126</v>
      </c>
      <c r="B619" s="130" t="s">
        <v>908</v>
      </c>
      <c r="C619" s="124" t="s">
        <v>18</v>
      </c>
      <c r="D619" s="182">
        <v>4</v>
      </c>
      <c r="E619" s="182">
        <f>IF(D619=0,0,(IF($R$2270=2021,VLOOKUP(A619,'SEE - 2021'!$A$6:$E$1681,5,0),(IF($R$2270=2022,VLOOKUP(A619,'SEE - 2022'!$A$6:$E$1791,5,0),(IF($R$2270=2023,VLOOKUP(A619,'SEE - 2023'!$A$6:$E$1796,5,0),0)))))))</f>
        <v>60.45</v>
      </c>
      <c r="F619" s="182">
        <f>D619*E619</f>
        <v>241.8</v>
      </c>
      <c r="G619" s="184">
        <f>D619</f>
        <v>4</v>
      </c>
      <c r="H619" s="182">
        <f t="shared" ref="H619" si="59">E619*0.928</f>
        <v>56.097600000000007</v>
      </c>
      <c r="I619" s="182">
        <f>G619*H619</f>
        <v>224.39040000000003</v>
      </c>
      <c r="J619" s="182">
        <f>IF(P619&gt;G619,P619-G619,0)</f>
        <v>0</v>
      </c>
      <c r="K619" s="182">
        <f>IF(P619&gt;G619,Q619,0)</f>
        <v>0</v>
      </c>
      <c r="L619" s="182">
        <f>J619*K619</f>
        <v>0</v>
      </c>
      <c r="M619" s="182">
        <f>IF(P619&lt;G619,G619-P619,0)</f>
        <v>0</v>
      </c>
      <c r="N619" s="182">
        <f>IF(P619=0,H619,IF(P619&lt;G619,Q619,0))</f>
        <v>0</v>
      </c>
      <c r="O619" s="182">
        <f>M619*N619</f>
        <v>0</v>
      </c>
      <c r="P619" s="182">
        <v>4</v>
      </c>
      <c r="Q619" s="182">
        <f>IF(P619=0,0,IF(H619=0,((IF($R$2270=2021,VLOOKUP(A619,'SEE - 2021'!$A$6:$E$1681,5,0),(IF($R$2270=2022,VLOOKUP(A619,'SEE - 2022'!$A$6:$E$1791,5,0),(IF($R$2270=2023,VLOOKUP(A619,'SEE - 2023'!$A$6:$E$1796,5,0),0)))))*(1-$AC$5))),H619))</f>
        <v>56.097600000000007</v>
      </c>
      <c r="R619" s="182">
        <f>P619*Q619</f>
        <v>224.39040000000003</v>
      </c>
      <c r="S619" s="182">
        <f>P619</f>
        <v>4</v>
      </c>
      <c r="T619" s="182"/>
      <c r="U619" s="182">
        <f>S619*T619</f>
        <v>0</v>
      </c>
      <c r="V619" s="777"/>
      <c r="W619" s="778"/>
      <c r="X619" s="778"/>
      <c r="Y619" s="778"/>
      <c r="Z619" s="778"/>
      <c r="AA619" s="779"/>
    </row>
    <row r="620" spans="1:27" s="50" customFormat="1" ht="63" x14ac:dyDescent="0.25">
      <c r="A620" s="24"/>
      <c r="B620" s="25" t="s">
        <v>909</v>
      </c>
      <c r="C620" s="21"/>
      <c r="D620" s="233"/>
      <c r="E620" s="229"/>
      <c r="F620" s="23"/>
      <c r="G620" s="30"/>
      <c r="H620" s="229"/>
      <c r="I620" s="23"/>
      <c r="J620" s="30"/>
      <c r="K620" s="22"/>
      <c r="L620" s="23"/>
      <c r="M620" s="30"/>
      <c r="N620" s="22"/>
      <c r="O620" s="23"/>
      <c r="P620" s="233"/>
      <c r="Q620" s="22"/>
      <c r="R620" s="23"/>
      <c r="S620" s="30"/>
      <c r="T620" s="22"/>
      <c r="U620" s="23"/>
      <c r="AA620" s="116"/>
    </row>
    <row r="621" spans="1:27" s="50" customFormat="1" ht="18.75" x14ac:dyDescent="0.25">
      <c r="A621" s="24"/>
      <c r="B621" s="25"/>
      <c r="C621" s="21"/>
      <c r="D621" s="233"/>
      <c r="E621" s="229"/>
      <c r="F621" s="23"/>
      <c r="G621" s="30"/>
      <c r="H621" s="229"/>
      <c r="I621" s="23"/>
      <c r="J621" s="30"/>
      <c r="K621" s="22"/>
      <c r="L621" s="23"/>
      <c r="M621" s="30"/>
      <c r="N621" s="22"/>
      <c r="O621" s="23"/>
      <c r="P621" s="233"/>
      <c r="Q621" s="22"/>
      <c r="R621" s="23"/>
      <c r="S621" s="30"/>
      <c r="T621" s="22"/>
      <c r="U621" s="23"/>
      <c r="AA621" s="116"/>
    </row>
    <row r="622" spans="1:27" s="50" customFormat="1" ht="18.75" hidden="1" x14ac:dyDescent="0.25">
      <c r="A622" s="19" t="s">
        <v>314</v>
      </c>
      <c r="B622" s="135" t="s">
        <v>329</v>
      </c>
      <c r="C622" s="124"/>
      <c r="D622" s="632"/>
      <c r="E622" s="631"/>
      <c r="F622" s="127"/>
      <c r="G622" s="136"/>
      <c r="H622" s="182">
        <f t="shared" ref="H622:H623" si="60">E622*0.928</f>
        <v>0</v>
      </c>
      <c r="I622" s="127"/>
      <c r="J622" s="136"/>
      <c r="K622" s="125"/>
      <c r="L622" s="127"/>
      <c r="M622" s="136"/>
      <c r="N622" s="125"/>
      <c r="O622" s="127"/>
      <c r="P622" s="632"/>
      <c r="Q622" s="125"/>
      <c r="R622" s="127"/>
      <c r="S622" s="136"/>
      <c r="T622" s="125"/>
      <c r="U622" s="127"/>
      <c r="V622" s="128"/>
      <c r="W622" s="128"/>
      <c r="X622" s="128"/>
      <c r="Y622" s="128"/>
      <c r="Z622" s="128"/>
      <c r="AA622" s="129"/>
    </row>
    <row r="623" spans="1:27" s="50" customFormat="1" ht="51" hidden="1" customHeight="1" x14ac:dyDescent="0.25">
      <c r="A623" s="19" t="s">
        <v>316</v>
      </c>
      <c r="B623" s="130" t="s">
        <v>917</v>
      </c>
      <c r="C623" s="124" t="s">
        <v>18</v>
      </c>
      <c r="D623" s="182"/>
      <c r="E623" s="182">
        <f>IF(D623=0,0,(IF($R$2270=2021,VLOOKUP(A623,'SEE - 2021'!$A$6:$E$1681,5,0),(IF($R$2270=2022,VLOOKUP(A623,'SEE - 2022'!$A$6:$E$1791,5,0),(IF($R$2270=2023,VLOOKUP(A623,'SEE - 2023'!$A$6:$E$1796,5,0),0)))))))</f>
        <v>0</v>
      </c>
      <c r="F623" s="182">
        <f>D623*E623</f>
        <v>0</v>
      </c>
      <c r="G623" s="184">
        <f>D623</f>
        <v>0</v>
      </c>
      <c r="H623" s="182">
        <f t="shared" si="60"/>
        <v>0</v>
      </c>
      <c r="I623" s="182">
        <f>G623*H623</f>
        <v>0</v>
      </c>
      <c r="J623" s="182">
        <f>IF(P623&gt;G623,P623-G623,0)</f>
        <v>0</v>
      </c>
      <c r="K623" s="182">
        <f>IF(P623&gt;G623,Q623,0)</f>
        <v>0</v>
      </c>
      <c r="L623" s="182">
        <f>J623*K623</f>
        <v>0</v>
      </c>
      <c r="M623" s="182">
        <f>IF(P623&lt;G623,G623-P623,0)</f>
        <v>0</v>
      </c>
      <c r="N623" s="182">
        <f>IF(P623=0,H623,IF(P623&lt;G623,Q623,0))</f>
        <v>0</v>
      </c>
      <c r="O623" s="182">
        <f>M623*N623</f>
        <v>0</v>
      </c>
      <c r="P623" s="182"/>
      <c r="Q623" s="182">
        <f>IF(P623=0,0,IF(H623=0,((IF($R$2270=2021,VLOOKUP(A623,'SEE - 2021'!$A$6:$E$1681,5,0),(IF($R$2270=2022,VLOOKUP(A623,'SEE - 2022'!$A$6:$E$1791,5,0),(IF($R$2270=2023,VLOOKUP(A623,'SEE - 2023'!$A$6:$E$1796,5,0),0)))))*(1-$AC$5))),H623))</f>
        <v>0</v>
      </c>
      <c r="R623" s="182">
        <f>P623*Q623</f>
        <v>0</v>
      </c>
      <c r="S623" s="182">
        <f>P623</f>
        <v>0</v>
      </c>
      <c r="T623" s="182"/>
      <c r="U623" s="182">
        <f>S623*T623</f>
        <v>0</v>
      </c>
      <c r="V623" s="128"/>
      <c r="W623" s="128"/>
      <c r="X623" s="128"/>
      <c r="Y623" s="128"/>
      <c r="Z623" s="128"/>
      <c r="AA623" s="129"/>
    </row>
    <row r="624" spans="1:27" s="50" customFormat="1" ht="94.5" hidden="1" customHeight="1" x14ac:dyDescent="0.25">
      <c r="A624" s="24"/>
      <c r="B624" s="25" t="s">
        <v>330</v>
      </c>
      <c r="C624" s="21"/>
      <c r="D624" s="233"/>
      <c r="E624" s="229"/>
      <c r="F624" s="23"/>
      <c r="G624" s="30"/>
      <c r="H624" s="229"/>
      <c r="I624" s="23"/>
      <c r="J624" s="30"/>
      <c r="K624" s="22"/>
      <c r="L624" s="23"/>
      <c r="M624" s="30"/>
      <c r="N624" s="22"/>
      <c r="O624" s="23"/>
      <c r="P624" s="233"/>
      <c r="Q624" s="22"/>
      <c r="R624" s="23"/>
      <c r="S624" s="30"/>
      <c r="T624" s="22"/>
      <c r="U624" s="23"/>
      <c r="AA624" s="116"/>
    </row>
    <row r="625" spans="1:27" s="50" customFormat="1" ht="18.75" hidden="1" x14ac:dyDescent="0.25">
      <c r="A625" s="24"/>
      <c r="B625" s="25"/>
      <c r="C625" s="21"/>
      <c r="D625" s="233"/>
      <c r="E625" s="229"/>
      <c r="F625" s="23"/>
      <c r="G625" s="30"/>
      <c r="H625" s="229"/>
      <c r="I625" s="23"/>
      <c r="J625" s="30"/>
      <c r="K625" s="22"/>
      <c r="L625" s="23"/>
      <c r="M625" s="30"/>
      <c r="N625" s="22"/>
      <c r="O625" s="23"/>
      <c r="P625" s="233"/>
      <c r="Q625" s="22"/>
      <c r="R625" s="23"/>
      <c r="S625" s="30"/>
      <c r="T625" s="22"/>
      <c r="U625" s="23"/>
      <c r="AA625" s="116"/>
    </row>
    <row r="626" spans="1:27" s="50" customFormat="1" ht="18.75" x14ac:dyDescent="0.25">
      <c r="A626" s="19" t="s">
        <v>325</v>
      </c>
      <c r="B626" s="135" t="s">
        <v>331</v>
      </c>
      <c r="C626" s="124"/>
      <c r="D626" s="632"/>
      <c r="E626" s="631"/>
      <c r="F626" s="127"/>
      <c r="G626" s="136"/>
      <c r="H626" s="182">
        <f t="shared" ref="H626:H627" si="61">E626*0.928</f>
        <v>0</v>
      </c>
      <c r="I626" s="127"/>
      <c r="J626" s="136"/>
      <c r="K626" s="125"/>
      <c r="L626" s="127"/>
      <c r="M626" s="136"/>
      <c r="N626" s="125"/>
      <c r="O626" s="127"/>
      <c r="P626" s="632"/>
      <c r="Q626" s="125"/>
      <c r="R626" s="127"/>
      <c r="S626" s="136"/>
      <c r="T626" s="125"/>
      <c r="U626" s="127"/>
      <c r="V626" s="128"/>
      <c r="W626" s="128"/>
      <c r="X626" s="128"/>
      <c r="Y626" s="128"/>
      <c r="Z626" s="128"/>
      <c r="AA626" s="129"/>
    </row>
    <row r="627" spans="1:27" s="50" customFormat="1" ht="18.75" hidden="1" x14ac:dyDescent="0.25">
      <c r="A627" s="19" t="s">
        <v>327</v>
      </c>
      <c r="B627" s="130" t="s">
        <v>332</v>
      </c>
      <c r="C627" s="124" t="s">
        <v>61</v>
      </c>
      <c r="D627" s="182"/>
      <c r="E627" s="182">
        <f>IF(D627=0,0,(IF($R$2270=2021,VLOOKUP(A627,'SEE - 2021'!$A$6:$E$1681,5,0),(IF($R$2270=2022,VLOOKUP(A627,'SEE - 2022'!$A$6:$E$1791,5,0),(IF($R$2270=2023,VLOOKUP(A627,'SEE - 2023'!$A$6:$E$1796,5,0),0)))))))</f>
        <v>0</v>
      </c>
      <c r="F627" s="182">
        <f>D627*E627</f>
        <v>0</v>
      </c>
      <c r="G627" s="184">
        <f>D627</f>
        <v>0</v>
      </c>
      <c r="H627" s="182">
        <f t="shared" si="61"/>
        <v>0</v>
      </c>
      <c r="I627" s="182">
        <f>G627*H627</f>
        <v>0</v>
      </c>
      <c r="J627" s="182">
        <f>IF(P627&gt;G627,P627-G627,0)</f>
        <v>0</v>
      </c>
      <c r="K627" s="182">
        <f>IF(P627&gt;G627,Q627,0)</f>
        <v>0</v>
      </c>
      <c r="L627" s="182">
        <f>J627*K627</f>
        <v>0</v>
      </c>
      <c r="M627" s="182">
        <f>IF(P627&lt;G627,G627-P627,0)</f>
        <v>0</v>
      </c>
      <c r="N627" s="182">
        <f>IF(P627=0,H627,IF(P627&lt;G627,Q627,0))</f>
        <v>0</v>
      </c>
      <c r="O627" s="182">
        <f>M627*N627</f>
        <v>0</v>
      </c>
      <c r="P627" s="182"/>
      <c r="Q627" s="182">
        <f>IF(P627=0,0,IF(H627=0,((IF($R$2270=2021,VLOOKUP(A627,'SEE - 2021'!$A$6:$E$1681,5,0),(IF($R$2270=2022,VLOOKUP(A627,'SEE - 2022'!$A$6:$E$1791,5,0),(IF($R$2270=2023,VLOOKUP(A627,'SEE - 2023'!$A$6:$E$1796,5,0),0)))))*(1-$AC$5))),H627))</f>
        <v>0</v>
      </c>
      <c r="R627" s="182">
        <f>P627*Q627</f>
        <v>0</v>
      </c>
      <c r="S627" s="182">
        <f>P627</f>
        <v>0</v>
      </c>
      <c r="T627" s="182"/>
      <c r="U627" s="182">
        <f>S627*T627</f>
        <v>0</v>
      </c>
      <c r="V627" s="128"/>
      <c r="W627" s="128"/>
      <c r="X627" s="128"/>
      <c r="Y627" s="128"/>
      <c r="Z627" s="128"/>
      <c r="AA627" s="129"/>
    </row>
    <row r="628" spans="1:27" s="50" customFormat="1" ht="81" hidden="1" customHeight="1" x14ac:dyDescent="0.25">
      <c r="A628" s="24"/>
      <c r="B628" s="25" t="s">
        <v>333</v>
      </c>
      <c r="C628" s="21"/>
      <c r="D628" s="233"/>
      <c r="E628" s="229"/>
      <c r="F628" s="23"/>
      <c r="G628" s="30"/>
      <c r="H628" s="229"/>
      <c r="I628" s="23"/>
      <c r="J628" s="30"/>
      <c r="K628" s="22"/>
      <c r="L628" s="23"/>
      <c r="M628" s="30"/>
      <c r="N628" s="22"/>
      <c r="O628" s="23"/>
      <c r="P628" s="233"/>
      <c r="Q628" s="22"/>
      <c r="R628" s="23"/>
      <c r="S628" s="30"/>
      <c r="T628" s="22"/>
      <c r="U628" s="23"/>
      <c r="AA628" s="116"/>
    </row>
    <row r="629" spans="1:27" s="50" customFormat="1" ht="18.75" hidden="1" x14ac:dyDescent="0.25">
      <c r="A629" s="24"/>
      <c r="B629" s="25"/>
      <c r="C629" s="21"/>
      <c r="D629" s="233"/>
      <c r="E629" s="229"/>
      <c r="F629" s="23"/>
      <c r="G629" s="30"/>
      <c r="H629" s="229"/>
      <c r="I629" s="23"/>
      <c r="J629" s="30"/>
      <c r="K629" s="22"/>
      <c r="L629" s="23"/>
      <c r="M629" s="30"/>
      <c r="N629" s="22"/>
      <c r="O629" s="23"/>
      <c r="P629" s="233"/>
      <c r="Q629" s="22"/>
      <c r="R629" s="23"/>
      <c r="S629" s="30"/>
      <c r="T629" s="22"/>
      <c r="U629" s="23"/>
      <c r="AA629" s="116"/>
    </row>
    <row r="630" spans="1:27" s="50" customFormat="1" ht="18.75" hidden="1" x14ac:dyDescent="0.25">
      <c r="A630" s="19" t="s">
        <v>328</v>
      </c>
      <c r="B630" s="130" t="s">
        <v>334</v>
      </c>
      <c r="C630" s="124" t="s">
        <v>18</v>
      </c>
      <c r="D630" s="182">
        <v>0</v>
      </c>
      <c r="E630" s="182">
        <f>IF(D630=0,0,(IF($R$2270=2021,VLOOKUP(A630,'SEE - 2021'!$A$6:$E$1681,5,0),(IF($R$2270=2022,VLOOKUP(A630,'SEE - 2022'!$A$6:$E$1791,5,0),(IF($R$2270=2023,VLOOKUP(A630,'SEE - 2023'!$A$6:$E$1796,5,0),0)))))))</f>
        <v>0</v>
      </c>
      <c r="F630" s="182">
        <f>D630*E630</f>
        <v>0</v>
      </c>
      <c r="G630" s="184">
        <f>D630</f>
        <v>0</v>
      </c>
      <c r="H630" s="182">
        <f t="shared" ref="H630" si="62">E630*0.928</f>
        <v>0</v>
      </c>
      <c r="I630" s="182">
        <f>G630*H630</f>
        <v>0</v>
      </c>
      <c r="J630" s="182">
        <f>IF(P630&gt;G630,P630-G630,0)</f>
        <v>0</v>
      </c>
      <c r="K630" s="182">
        <f>IF(P630&gt;G630,Q630,0)</f>
        <v>0</v>
      </c>
      <c r="L630" s="182">
        <f>J630*K630</f>
        <v>0</v>
      </c>
      <c r="M630" s="182">
        <f>IF(P630&lt;G630,G630-P630,0)</f>
        <v>0</v>
      </c>
      <c r="N630" s="182">
        <f>IF(P630=0,H630,IF(P630&lt;G630,Q630,0))</f>
        <v>0</v>
      </c>
      <c r="O630" s="182">
        <f>M630*N630</f>
        <v>0</v>
      </c>
      <c r="P630" s="182"/>
      <c r="Q630" s="182">
        <f>IF(P630=0,0,IF(H630=0,((IF($R$2270=2021,VLOOKUP(A630,'SEE - 2021'!$A$6:$E$1681,5,0),(IF($R$2270=2022,VLOOKUP(A630,'SEE - 2022'!$A$6:$E$1791,5,0),(IF($R$2270=2023,VLOOKUP(A630,'SEE - 2023'!$A$6:$E$1796,5,0),0)))))*(1-$AC$5))),H630))</f>
        <v>0</v>
      </c>
      <c r="R630" s="182">
        <f>P630*Q630</f>
        <v>0</v>
      </c>
      <c r="S630" s="182">
        <f>P630</f>
        <v>0</v>
      </c>
      <c r="T630" s="182"/>
      <c r="U630" s="182">
        <f>S630*T630</f>
        <v>0</v>
      </c>
      <c r="V630" s="128"/>
      <c r="W630" s="128"/>
      <c r="X630" s="128"/>
      <c r="Y630" s="128"/>
      <c r="Z630" s="128"/>
      <c r="AA630" s="129"/>
    </row>
    <row r="631" spans="1:27" s="50" customFormat="1" ht="78.75" hidden="1" customHeight="1" x14ac:dyDescent="0.25">
      <c r="A631" s="24"/>
      <c r="B631" s="25" t="s">
        <v>335</v>
      </c>
      <c r="C631" s="21"/>
      <c r="D631" s="233"/>
      <c r="E631" s="229"/>
      <c r="F631" s="23"/>
      <c r="G631" s="30"/>
      <c r="H631" s="229"/>
      <c r="I631" s="23"/>
      <c r="J631" s="30"/>
      <c r="K631" s="22"/>
      <c r="L631" s="23"/>
      <c r="M631" s="30"/>
      <c r="N631" s="22"/>
      <c r="O631" s="23"/>
      <c r="P631" s="233"/>
      <c r="Q631" s="22"/>
      <c r="R631" s="23"/>
      <c r="S631" s="30"/>
      <c r="T631" s="22"/>
      <c r="U631" s="23"/>
      <c r="AA631" s="116"/>
    </row>
    <row r="632" spans="1:27" s="50" customFormat="1" ht="18.75" hidden="1" x14ac:dyDescent="0.25">
      <c r="A632" s="24"/>
      <c r="B632" s="25"/>
      <c r="C632" s="21"/>
      <c r="D632" s="233"/>
      <c r="E632" s="229"/>
      <c r="F632" s="23"/>
      <c r="G632" s="30"/>
      <c r="H632" s="229"/>
      <c r="I632" s="23"/>
      <c r="J632" s="30"/>
      <c r="K632" s="22"/>
      <c r="L632" s="23"/>
      <c r="M632" s="30"/>
      <c r="N632" s="22"/>
      <c r="O632" s="23"/>
      <c r="P632" s="233"/>
      <c r="Q632" s="22"/>
      <c r="R632" s="23"/>
      <c r="S632" s="30"/>
      <c r="T632" s="22"/>
      <c r="U632" s="23"/>
      <c r="AA632" s="116"/>
    </row>
    <row r="633" spans="1:27" s="50" customFormat="1" ht="18.75" x14ac:dyDescent="0.25">
      <c r="A633" s="19" t="s">
        <v>1127</v>
      </c>
      <c r="B633" s="130" t="s">
        <v>336</v>
      </c>
      <c r="C633" s="124" t="s">
        <v>18</v>
      </c>
      <c r="D633" s="182">
        <v>10</v>
      </c>
      <c r="E633" s="182">
        <f>IF(D633=0,0,(IF($R$2270=2021,VLOOKUP(A633,'SEE - 2021'!$A$6:$E$1681,5,0),(IF($R$2270=2022,VLOOKUP(A633,'SEE - 2022'!$A$6:$E$1791,5,0),(IF($R$2270=2023,VLOOKUP(A633,'SEE - 2023'!$A$6:$E$1796,5,0),0)))))))</f>
        <v>84.27</v>
      </c>
      <c r="F633" s="182">
        <f>D633*E633</f>
        <v>842.69999999999993</v>
      </c>
      <c r="G633" s="184">
        <f>D633</f>
        <v>10</v>
      </c>
      <c r="H633" s="182">
        <f t="shared" ref="H633" si="63">E633*0.928</f>
        <v>78.202560000000005</v>
      </c>
      <c r="I633" s="182">
        <f>G633*H633</f>
        <v>782.02560000000005</v>
      </c>
      <c r="J633" s="182">
        <f>IF(P633&gt;G633,P633-G633,0)</f>
        <v>0</v>
      </c>
      <c r="K633" s="182">
        <f>IF(P633&gt;G633,Q633,0)</f>
        <v>0</v>
      </c>
      <c r="L633" s="182">
        <f>J633*K633</f>
        <v>0</v>
      </c>
      <c r="M633" s="182">
        <f>IF(P633&lt;G633,G633-P633,0)</f>
        <v>0</v>
      </c>
      <c r="N633" s="182">
        <f>IF(P633=0,H633,IF(P633&lt;G633,Q633,0))</f>
        <v>0</v>
      </c>
      <c r="O633" s="182">
        <f>M633*N633</f>
        <v>0</v>
      </c>
      <c r="P633" s="182">
        <v>10</v>
      </c>
      <c r="Q633" s="182">
        <f>IF(P633=0,0,IF(H633=0,((IF($R$2270=2021,VLOOKUP(A633,'SEE - 2021'!$A$6:$E$1681,5,0),(IF($R$2270=2022,VLOOKUP(A633,'SEE - 2022'!$A$6:$E$1791,5,0),(IF($R$2270=2023,VLOOKUP(A633,'SEE - 2023'!$A$6:$E$1796,5,0),0)))))*(1-$AC$5))),H633))</f>
        <v>78.202560000000005</v>
      </c>
      <c r="R633" s="182">
        <f>P633*Q633</f>
        <v>782.02560000000005</v>
      </c>
      <c r="S633" s="182">
        <f>P633</f>
        <v>10</v>
      </c>
      <c r="T633" s="182"/>
      <c r="U633" s="182">
        <f>S633*T633</f>
        <v>0</v>
      </c>
      <c r="V633" s="777"/>
      <c r="W633" s="778"/>
      <c r="X633" s="778"/>
      <c r="Y633" s="778"/>
      <c r="Z633" s="778"/>
      <c r="AA633" s="779"/>
    </row>
    <row r="634" spans="1:27" s="50" customFormat="1" ht="64.5" customHeight="1" x14ac:dyDescent="0.25">
      <c r="A634" s="24"/>
      <c r="B634" s="25" t="s">
        <v>337</v>
      </c>
      <c r="C634" s="21"/>
      <c r="D634" s="233"/>
      <c r="E634" s="229"/>
      <c r="F634" s="23"/>
      <c r="G634" s="30"/>
      <c r="H634" s="229"/>
      <c r="I634" s="23"/>
      <c r="J634" s="30"/>
      <c r="K634" s="22"/>
      <c r="L634" s="23"/>
      <c r="M634" s="30"/>
      <c r="N634" s="22"/>
      <c r="O634" s="23"/>
      <c r="P634" s="233"/>
      <c r="Q634" s="22"/>
      <c r="R634" s="23"/>
      <c r="S634" s="30"/>
      <c r="T634" s="22"/>
      <c r="U634" s="23"/>
      <c r="AA634" s="116"/>
    </row>
    <row r="635" spans="1:27" s="50" customFormat="1" ht="18.75" x14ac:dyDescent="0.25">
      <c r="A635" s="24"/>
      <c r="B635" s="25"/>
      <c r="C635" s="21"/>
      <c r="D635" s="233"/>
      <c r="E635" s="229"/>
      <c r="F635" s="23"/>
      <c r="G635" s="30"/>
      <c r="H635" s="229"/>
      <c r="I635" s="23"/>
      <c r="J635" s="30"/>
      <c r="K635" s="22"/>
      <c r="L635" s="23"/>
      <c r="M635" s="30"/>
      <c r="N635" s="22"/>
      <c r="O635" s="23"/>
      <c r="P635" s="233"/>
      <c r="Q635" s="22"/>
      <c r="R635" s="23"/>
      <c r="S635" s="30"/>
      <c r="T635" s="22"/>
      <c r="U635" s="23"/>
      <c r="AA635" s="116"/>
    </row>
    <row r="636" spans="1:27" s="50" customFormat="1" ht="18.75" hidden="1" x14ac:dyDescent="0.25">
      <c r="A636" s="19" t="s">
        <v>1128</v>
      </c>
      <c r="B636" s="130" t="s">
        <v>338</v>
      </c>
      <c r="C636" s="124" t="s">
        <v>18</v>
      </c>
      <c r="D636" s="182"/>
      <c r="E636" s="182">
        <f>IF(D636=0,0,(IF($R$2270=2021,VLOOKUP(A636,'SEE - 2021'!$A$6:$E$1681,5,0),(IF($R$2270=2022,VLOOKUP(A636,'SEE - 2022'!$A$6:$E$1791,5,0),(IF($R$2270=2023,VLOOKUP(A636,'SEE - 2023'!$A$6:$E$1796,5,0),0)))))))</f>
        <v>0</v>
      </c>
      <c r="F636" s="182">
        <f>D636*E636</f>
        <v>0</v>
      </c>
      <c r="G636" s="184">
        <f>D636</f>
        <v>0</v>
      </c>
      <c r="H636" s="182">
        <f t="shared" ref="H636" si="64">E636*0.928</f>
        <v>0</v>
      </c>
      <c r="I636" s="182">
        <f>G636*H636</f>
        <v>0</v>
      </c>
      <c r="J636" s="182">
        <f>IF(P636&gt;G636,P636-G636,0)</f>
        <v>0</v>
      </c>
      <c r="K636" s="182">
        <f>IF(P636&gt;G636,Q636,0)</f>
        <v>0</v>
      </c>
      <c r="L636" s="182">
        <f>J636*K636</f>
        <v>0</v>
      </c>
      <c r="M636" s="182">
        <f>IF(P636&lt;G636,G636-P636,0)</f>
        <v>0</v>
      </c>
      <c r="N636" s="182">
        <f>IF(P636=0,H636,IF(P636&lt;G636,Q636,0))</f>
        <v>0</v>
      </c>
      <c r="O636" s="182">
        <f>M636*N636</f>
        <v>0</v>
      </c>
      <c r="P636" s="182"/>
      <c r="Q636" s="182">
        <f>IF(P636=0,0,IF(H636=0,((IF($R$2270=2021,VLOOKUP(A636,'SEE - 2021'!$A$6:$E$1681,5,0),(IF($R$2270=2022,VLOOKUP(A636,'SEE - 2022'!$A$6:$E$1791,5,0),(IF($R$2270=2023,VLOOKUP(A636,'SEE - 2023'!$A$6:$E$1796,5,0),0)))))*(1-$AC$5))),H636))</f>
        <v>0</v>
      </c>
      <c r="R636" s="182">
        <f>P636*Q636</f>
        <v>0</v>
      </c>
      <c r="S636" s="182">
        <f>P636</f>
        <v>0</v>
      </c>
      <c r="T636" s="182"/>
      <c r="U636" s="182">
        <f>S636*T636</f>
        <v>0</v>
      </c>
      <c r="V636" s="128"/>
      <c r="W636" s="128"/>
      <c r="X636" s="128"/>
      <c r="Y636" s="128"/>
      <c r="Z636" s="128"/>
      <c r="AA636" s="129"/>
    </row>
    <row r="637" spans="1:27" s="50" customFormat="1" ht="63" hidden="1" x14ac:dyDescent="0.25">
      <c r="A637" s="24"/>
      <c r="B637" s="25" t="s">
        <v>339</v>
      </c>
      <c r="C637" s="21"/>
      <c r="D637" s="233"/>
      <c r="E637" s="229"/>
      <c r="F637" s="23"/>
      <c r="G637" s="30"/>
      <c r="H637" s="229"/>
      <c r="I637" s="23"/>
      <c r="J637" s="30"/>
      <c r="K637" s="22"/>
      <c r="L637" s="23"/>
      <c r="M637" s="30"/>
      <c r="N637" s="22"/>
      <c r="O637" s="23"/>
      <c r="P637" s="233"/>
      <c r="Q637" s="22"/>
      <c r="R637" s="23"/>
      <c r="S637" s="30"/>
      <c r="T637" s="22"/>
      <c r="U637" s="23"/>
      <c r="AA637" s="116"/>
    </row>
    <row r="638" spans="1:27" s="50" customFormat="1" ht="18.75" hidden="1" x14ac:dyDescent="0.25">
      <c r="A638" s="24"/>
      <c r="B638" s="25"/>
      <c r="C638" s="21"/>
      <c r="D638" s="233"/>
      <c r="E638" s="229"/>
      <c r="F638" s="23"/>
      <c r="G638" s="30"/>
      <c r="H638" s="229"/>
      <c r="I638" s="23"/>
      <c r="J638" s="30"/>
      <c r="K638" s="22"/>
      <c r="L638" s="23"/>
      <c r="M638" s="30"/>
      <c r="N638" s="22"/>
      <c r="O638" s="23"/>
      <c r="P638" s="233"/>
      <c r="Q638" s="22"/>
      <c r="R638" s="23"/>
      <c r="S638" s="30"/>
      <c r="T638" s="22"/>
      <c r="U638" s="23"/>
      <c r="AA638" s="116"/>
    </row>
    <row r="639" spans="1:27" s="50" customFormat="1" ht="18.75" hidden="1" x14ac:dyDescent="0.25">
      <c r="A639" s="19" t="s">
        <v>1129</v>
      </c>
      <c r="B639" s="130" t="s">
        <v>340</v>
      </c>
      <c r="C639" s="124" t="s">
        <v>18</v>
      </c>
      <c r="D639" s="182"/>
      <c r="E639" s="182">
        <f>IF(D639=0,0,(IF($R$2270=2021,VLOOKUP(A639,'SEE - 2021'!$A$6:$E$1681,5,0),(IF($R$2270=2022,VLOOKUP(A639,'SEE - 2022'!$A$6:$E$1791,5,0),(IF($R$2270=2023,VLOOKUP(A639,'SEE - 2023'!$A$6:$E$1796,5,0),0)))))))</f>
        <v>0</v>
      </c>
      <c r="F639" s="182">
        <f>D639*E639</f>
        <v>0</v>
      </c>
      <c r="G639" s="184">
        <f>D639</f>
        <v>0</v>
      </c>
      <c r="H639" s="182">
        <f t="shared" ref="H639" si="65">E639*0.928</f>
        <v>0</v>
      </c>
      <c r="I639" s="182">
        <f>G639*H639</f>
        <v>0</v>
      </c>
      <c r="J639" s="182">
        <f>IF(P639&gt;G639,P639-G639,0)</f>
        <v>0</v>
      </c>
      <c r="K639" s="182">
        <f>IF(P639&gt;G639,Q639,0)</f>
        <v>0</v>
      </c>
      <c r="L639" s="182">
        <f>J639*K639</f>
        <v>0</v>
      </c>
      <c r="M639" s="182">
        <f>IF(P639&lt;G639,G639-P639,0)</f>
        <v>0</v>
      </c>
      <c r="N639" s="182">
        <f>IF(P639=0,H639,IF(P639&lt;G639,Q639,0))</f>
        <v>0</v>
      </c>
      <c r="O639" s="182">
        <f>M639*N639</f>
        <v>0</v>
      </c>
      <c r="P639" s="182"/>
      <c r="Q639" s="182">
        <f>IF(P639=0,0,IF(H639=0,((IF($R$2270=2021,VLOOKUP(A639,'SEE - 2021'!$A$6:$E$1681,5,0),(IF($R$2270=2022,VLOOKUP(A639,'SEE - 2022'!$A$6:$E$1791,5,0),(IF($R$2270=2023,VLOOKUP(A639,'SEE - 2023'!$A$6:$E$1796,5,0),0)))))*(1-$AC$5))),H639))</f>
        <v>0</v>
      </c>
      <c r="R639" s="182">
        <f>P639*Q639</f>
        <v>0</v>
      </c>
      <c r="S639" s="182">
        <f>P639</f>
        <v>0</v>
      </c>
      <c r="T639" s="182"/>
      <c r="U639" s="182">
        <f>S639*T639</f>
        <v>0</v>
      </c>
      <c r="V639" s="128"/>
      <c r="W639" s="128"/>
      <c r="X639" s="128"/>
      <c r="Y639" s="128"/>
      <c r="Z639" s="128"/>
      <c r="AA639" s="129"/>
    </row>
    <row r="640" spans="1:27" s="50" customFormat="1" ht="63" hidden="1" x14ac:dyDescent="0.25">
      <c r="A640" s="24"/>
      <c r="B640" s="25" t="s">
        <v>341</v>
      </c>
      <c r="C640" s="21"/>
      <c r="D640" s="233"/>
      <c r="E640" s="229"/>
      <c r="F640" s="23"/>
      <c r="G640" s="30"/>
      <c r="H640" s="229"/>
      <c r="I640" s="23"/>
      <c r="J640" s="30"/>
      <c r="K640" s="22"/>
      <c r="L640" s="23"/>
      <c r="M640" s="30"/>
      <c r="N640" s="22"/>
      <c r="O640" s="23"/>
      <c r="P640" s="233"/>
      <c r="Q640" s="22"/>
      <c r="R640" s="23"/>
      <c r="S640" s="30"/>
      <c r="T640" s="22"/>
      <c r="U640" s="23"/>
      <c r="AA640" s="116"/>
    </row>
    <row r="641" spans="1:27" s="50" customFormat="1" ht="18.75" hidden="1" x14ac:dyDescent="0.25">
      <c r="A641" s="24"/>
      <c r="B641" s="25"/>
      <c r="C641" s="21"/>
      <c r="D641" s="233"/>
      <c r="E641" s="229"/>
      <c r="F641" s="23"/>
      <c r="G641" s="30"/>
      <c r="H641" s="229"/>
      <c r="I641" s="23"/>
      <c r="J641" s="30"/>
      <c r="K641" s="22"/>
      <c r="L641" s="23"/>
      <c r="M641" s="30"/>
      <c r="N641" s="22"/>
      <c r="O641" s="23"/>
      <c r="P641" s="233"/>
      <c r="Q641" s="22"/>
      <c r="R641" s="23"/>
      <c r="S641" s="30"/>
      <c r="T641" s="22"/>
      <c r="U641" s="23"/>
      <c r="AA641" s="116"/>
    </row>
    <row r="642" spans="1:27" s="50" customFormat="1" ht="18.75" hidden="1" x14ac:dyDescent="0.25">
      <c r="A642" s="19" t="s">
        <v>1130</v>
      </c>
      <c r="B642" s="130" t="s">
        <v>849</v>
      </c>
      <c r="C642" s="124" t="s">
        <v>18</v>
      </c>
      <c r="D642" s="182">
        <v>0</v>
      </c>
      <c r="E642" s="182">
        <f>IF(D642=0,0,(IF($R$2270=2021,VLOOKUP(A642,'SEE - 2021'!$A$6:$E$1681,5,0),(IF($R$2270=2022,VLOOKUP(A642,'SEE - 2022'!$A$6:$E$1791,5,0),(IF($R$2270=2023,VLOOKUP(A642,'SEE - 2023'!$A$6:$E$1796,5,0),0)))))))</f>
        <v>0</v>
      </c>
      <c r="F642" s="182">
        <f>D642*E642</f>
        <v>0</v>
      </c>
      <c r="G642" s="184">
        <f>D642</f>
        <v>0</v>
      </c>
      <c r="H642" s="182">
        <f t="shared" ref="H642" si="66">E642*0.928</f>
        <v>0</v>
      </c>
      <c r="I642" s="182">
        <f>G642*H642</f>
        <v>0</v>
      </c>
      <c r="J642" s="182">
        <f>IF(P642&gt;G642,P642-G642,0)</f>
        <v>0</v>
      </c>
      <c r="K642" s="182">
        <f>IF(P642&gt;G642,Q642,0)</f>
        <v>0</v>
      </c>
      <c r="L642" s="182">
        <f>J642*K642</f>
        <v>0</v>
      </c>
      <c r="M642" s="182">
        <f>IF(P642&lt;G642,G642-P642,0)</f>
        <v>0</v>
      </c>
      <c r="N642" s="182">
        <f>IF(P642=0,H642,IF(P642&lt;G642,Q642,0))</f>
        <v>0</v>
      </c>
      <c r="O642" s="182">
        <f>M642*N642</f>
        <v>0</v>
      </c>
      <c r="P642" s="182"/>
      <c r="Q642" s="182">
        <f>IF(P642=0,0,IF(H642=0,((IF($R$2270=2021,VLOOKUP(A642,'SEE - 2021'!$A$6:$E$1681,5,0),(IF($R$2270=2022,VLOOKUP(A642,'SEE - 2022'!$A$6:$E$1791,5,0),(IF($R$2270=2023,VLOOKUP(A642,'SEE - 2023'!$A$6:$E$1796,5,0),0)))))*(1-$AC$5))),H642))</f>
        <v>0</v>
      </c>
      <c r="R642" s="182">
        <f>P642*Q642</f>
        <v>0</v>
      </c>
      <c r="S642" s="182">
        <f>P642</f>
        <v>0</v>
      </c>
      <c r="T642" s="182"/>
      <c r="U642" s="182">
        <f>S642*T642</f>
        <v>0</v>
      </c>
      <c r="V642" s="128"/>
      <c r="W642" s="128"/>
      <c r="X642" s="128"/>
      <c r="Y642" s="128"/>
      <c r="Z642" s="128"/>
      <c r="AA642" s="129"/>
    </row>
    <row r="643" spans="1:27" s="50" customFormat="1" ht="47.25" hidden="1" x14ac:dyDescent="0.25">
      <c r="A643" s="24"/>
      <c r="B643" s="25" t="s">
        <v>342</v>
      </c>
      <c r="C643" s="21"/>
      <c r="D643" s="233"/>
      <c r="E643" s="229"/>
      <c r="F643" s="23"/>
      <c r="G643" s="30"/>
      <c r="H643" s="229"/>
      <c r="I643" s="23"/>
      <c r="J643" s="30"/>
      <c r="K643" s="22"/>
      <c r="L643" s="23"/>
      <c r="M643" s="30"/>
      <c r="N643" s="22"/>
      <c r="O643" s="23"/>
      <c r="P643" s="233"/>
      <c r="Q643" s="22"/>
      <c r="R643" s="23"/>
      <c r="S643" s="30"/>
      <c r="T643" s="22"/>
      <c r="U643" s="23"/>
      <c r="AA643" s="116"/>
    </row>
    <row r="644" spans="1:27" s="50" customFormat="1" ht="18.75" hidden="1" x14ac:dyDescent="0.25">
      <c r="A644" s="24"/>
      <c r="B644" s="25"/>
      <c r="C644" s="21"/>
      <c r="D644" s="233"/>
      <c r="E644" s="229"/>
      <c r="F644" s="23"/>
      <c r="G644" s="30"/>
      <c r="H644" s="229"/>
      <c r="I644" s="23"/>
      <c r="J644" s="30"/>
      <c r="K644" s="22"/>
      <c r="L644" s="23"/>
      <c r="M644" s="30"/>
      <c r="N644" s="22"/>
      <c r="O644" s="23"/>
      <c r="P644" s="233"/>
      <c r="Q644" s="22"/>
      <c r="R644" s="23"/>
      <c r="S644" s="30"/>
      <c r="T644" s="22"/>
      <c r="U644" s="23"/>
      <c r="AA644" s="116"/>
    </row>
    <row r="645" spans="1:27" s="50" customFormat="1" ht="34.5" customHeight="1" x14ac:dyDescent="0.25">
      <c r="A645" s="19" t="s">
        <v>1131</v>
      </c>
      <c r="B645" s="130" t="s">
        <v>895</v>
      </c>
      <c r="C645" s="124" t="s">
        <v>18</v>
      </c>
      <c r="D645" s="182">
        <v>2</v>
      </c>
      <c r="E645" s="182">
        <f>IF(D645=0,0,(IF($R$2270=2021,VLOOKUP(A645,'SEE - 2021'!$A$6:$E$1681,5,0),(IF($R$2270=2022,VLOOKUP(A645,'SEE - 2022'!$A$6:$E$1791,5,0),(IF($R$2270=2023,VLOOKUP(A645,'SEE - 2023'!$A$6:$E$1796,5,0),0)))))))</f>
        <v>148.21</v>
      </c>
      <c r="F645" s="182">
        <f>D645*E645</f>
        <v>296.42</v>
      </c>
      <c r="G645" s="184">
        <f>D645</f>
        <v>2</v>
      </c>
      <c r="H645" s="182">
        <f t="shared" ref="H645" si="67">E645*0.928</f>
        <v>137.53888000000001</v>
      </c>
      <c r="I645" s="182">
        <f>G645*H645</f>
        <v>275.07776000000001</v>
      </c>
      <c r="J645" s="182">
        <f>IF(P645&gt;G645,P645-G645,0)</f>
        <v>0</v>
      </c>
      <c r="K645" s="182">
        <f>IF(P645&gt;G645,Q645,0)</f>
        <v>0</v>
      </c>
      <c r="L645" s="182">
        <f>J645*K645</f>
        <v>0</v>
      </c>
      <c r="M645" s="182">
        <f>IF(P645&lt;G645,G645-P645,0)</f>
        <v>0</v>
      </c>
      <c r="N645" s="182">
        <f>IF(P645=0,H645,IF(P645&lt;G645,Q645,0))</f>
        <v>0</v>
      </c>
      <c r="O645" s="182">
        <f>M645*N645</f>
        <v>0</v>
      </c>
      <c r="P645" s="182">
        <v>2</v>
      </c>
      <c r="Q645" s="182">
        <f>IF(P645=0,0,IF(H645=0,((IF($R$2270=2021,VLOOKUP(A645,'SEE - 2021'!$A$6:$E$1681,5,0),(IF($R$2270=2022,VLOOKUP(A645,'SEE - 2022'!$A$6:$E$1791,5,0),(IF($R$2270=2023,VLOOKUP(A645,'SEE - 2023'!$A$6:$E$1796,5,0),0)))))*(1-$AC$5))),H645))</f>
        <v>137.53888000000001</v>
      </c>
      <c r="R645" s="182">
        <f>P645*Q645</f>
        <v>275.07776000000001</v>
      </c>
      <c r="S645" s="182">
        <f>P645</f>
        <v>2</v>
      </c>
      <c r="T645" s="182"/>
      <c r="U645" s="182">
        <f>S645*T645</f>
        <v>0</v>
      </c>
      <c r="V645" s="777"/>
      <c r="W645" s="778"/>
      <c r="X645" s="778"/>
      <c r="Y645" s="778"/>
      <c r="Z645" s="778"/>
      <c r="AA645" s="779"/>
    </row>
    <row r="646" spans="1:27" s="50" customFormat="1" ht="63" x14ac:dyDescent="0.25">
      <c r="A646" s="24"/>
      <c r="B646" s="25" t="s">
        <v>896</v>
      </c>
      <c r="C646" s="21"/>
      <c r="D646" s="233"/>
      <c r="E646" s="229"/>
      <c r="F646" s="23"/>
      <c r="G646" s="30"/>
      <c r="H646" s="229"/>
      <c r="I646" s="23"/>
      <c r="J646" s="30"/>
      <c r="K646" s="22"/>
      <c r="L646" s="23"/>
      <c r="M646" s="30"/>
      <c r="N646" s="22"/>
      <c r="O646" s="23"/>
      <c r="P646" s="233"/>
      <c r="Q646" s="22"/>
      <c r="R646" s="23"/>
      <c r="S646" s="30"/>
      <c r="T646" s="22"/>
      <c r="U646" s="23"/>
      <c r="AA646" s="116"/>
    </row>
    <row r="647" spans="1:27" s="50" customFormat="1" ht="18.75" x14ac:dyDescent="0.25">
      <c r="A647" s="24"/>
      <c r="B647" s="26"/>
      <c r="C647" s="21"/>
      <c r="D647" s="233"/>
      <c r="E647" s="229"/>
      <c r="F647" s="23"/>
      <c r="G647" s="30"/>
      <c r="H647" s="229"/>
      <c r="I647" s="23"/>
      <c r="J647" s="30"/>
      <c r="K647" s="22"/>
      <c r="L647" s="23"/>
      <c r="M647" s="30"/>
      <c r="N647" s="22"/>
      <c r="O647" s="23"/>
      <c r="P647" s="233"/>
      <c r="Q647" s="22"/>
      <c r="R647" s="23"/>
      <c r="S647" s="30"/>
      <c r="T647" s="22"/>
      <c r="U647" s="23"/>
      <c r="AA647" s="116"/>
    </row>
    <row r="648" spans="1:27" s="50" customFormat="1" ht="18.75" hidden="1" x14ac:dyDescent="0.25">
      <c r="A648" s="19" t="s">
        <v>1132</v>
      </c>
      <c r="B648" s="130" t="s">
        <v>343</v>
      </c>
      <c r="C648" s="124" t="s">
        <v>18</v>
      </c>
      <c r="D648" s="182">
        <v>0</v>
      </c>
      <c r="E648" s="182">
        <f>IF(D648=0,0,(IF($R$2270=2021,VLOOKUP(A648,'SEE - 2021'!$A$6:$E$1681,5,0),(IF($R$2270=2022,VLOOKUP(A648,'SEE - 2022'!$A$6:$E$1791,5,0),(IF($R$2270=2023,VLOOKUP(A648,'SEE - 2023'!$A$6:$E$1796,5,0),0)))))))</f>
        <v>0</v>
      </c>
      <c r="F648" s="182">
        <f>D648*E648</f>
        <v>0</v>
      </c>
      <c r="G648" s="184">
        <f>D648</f>
        <v>0</v>
      </c>
      <c r="H648" s="182">
        <f t="shared" ref="H648" si="68">E648*0.928</f>
        <v>0</v>
      </c>
      <c r="I648" s="182">
        <f>G648*H648</f>
        <v>0</v>
      </c>
      <c r="J648" s="182">
        <f>IF(P648&gt;G648,P648-G648,0)</f>
        <v>0</v>
      </c>
      <c r="K648" s="182">
        <f>IF(P648&gt;G648,Q648,0)</f>
        <v>0</v>
      </c>
      <c r="L648" s="182">
        <f>J648*K648</f>
        <v>0</v>
      </c>
      <c r="M648" s="182">
        <f>IF(P648&lt;G648,G648-P648,0)</f>
        <v>0</v>
      </c>
      <c r="N648" s="182">
        <f>IF(P648=0,H648,IF(P648&lt;G648,Q648,0))</f>
        <v>0</v>
      </c>
      <c r="O648" s="182">
        <f>M648*N648</f>
        <v>0</v>
      </c>
      <c r="P648" s="182"/>
      <c r="Q648" s="182">
        <f>IF(P648=0,0,IF(H648=0,((IF($R$2270=2021,VLOOKUP(A648,'SEE - 2021'!$A$6:$E$1681,5,0),(IF($R$2270=2022,VLOOKUP(A648,'SEE - 2022'!$A$6:$E$1791,5,0),(IF($R$2270=2023,VLOOKUP(A648,'SEE - 2023'!$A$6:$E$1796,5,0),0)))))*(1-$AC$5))),H648))</f>
        <v>0</v>
      </c>
      <c r="R648" s="182">
        <f>P648*Q648</f>
        <v>0</v>
      </c>
      <c r="S648" s="182">
        <f>P648</f>
        <v>0</v>
      </c>
      <c r="T648" s="182">
        <f>IF(S648=0,0,VLOOKUP(A648,'SEE - 2023'!$A$6:$E$1796,5,0))*(1-$AE$5)</f>
        <v>0</v>
      </c>
      <c r="U648" s="182">
        <f>S648*T648</f>
        <v>0</v>
      </c>
      <c r="V648" s="128"/>
      <c r="W648" s="128"/>
      <c r="X648" s="128"/>
      <c r="Y648" s="128"/>
      <c r="Z648" s="128"/>
      <c r="AA648" s="129"/>
    </row>
    <row r="649" spans="1:27" s="50" customFormat="1" ht="83.25" hidden="1" customHeight="1" x14ac:dyDescent="0.25">
      <c r="A649" s="24"/>
      <c r="B649" s="25" t="s">
        <v>1016</v>
      </c>
      <c r="C649" s="21"/>
      <c r="D649" s="233"/>
      <c r="E649" s="229"/>
      <c r="F649" s="23"/>
      <c r="G649" s="30"/>
      <c r="H649" s="229"/>
      <c r="I649" s="23"/>
      <c r="J649" s="30"/>
      <c r="K649" s="22"/>
      <c r="L649" s="23"/>
      <c r="M649" s="30"/>
      <c r="N649" s="22"/>
      <c r="O649" s="23"/>
      <c r="P649" s="233"/>
      <c r="Q649" s="22"/>
      <c r="R649" s="23"/>
      <c r="S649" s="30"/>
      <c r="T649" s="22"/>
      <c r="U649" s="23"/>
      <c r="AA649" s="116"/>
    </row>
    <row r="650" spans="1:27" s="50" customFormat="1" ht="18" customHeight="1" x14ac:dyDescent="0.25">
      <c r="A650" s="215" t="s">
        <v>21</v>
      </c>
      <c r="B650" s="138"/>
      <c r="C650" s="783" t="s">
        <v>21</v>
      </c>
      <c r="D650" s="784"/>
      <c r="E650" s="784"/>
      <c r="F650" s="469">
        <f>SUM(F480:F649)</f>
        <v>16656.52</v>
      </c>
      <c r="G650" s="783" t="s">
        <v>21</v>
      </c>
      <c r="H650" s="784"/>
      <c r="I650" s="469">
        <f>SUM(I480:I649)</f>
        <v>15457.250560000004</v>
      </c>
      <c r="J650" s="783" t="s">
        <v>21</v>
      </c>
      <c r="K650" s="784"/>
      <c r="L650" s="470">
        <f>SUM(L480:L649)</f>
        <v>2087.1903200000002</v>
      </c>
      <c r="M650" s="783" t="s">
        <v>21</v>
      </c>
      <c r="N650" s="784"/>
      <c r="O650" s="469">
        <f>SUM(O480:O649)</f>
        <v>0</v>
      </c>
      <c r="P650" s="783" t="s">
        <v>21</v>
      </c>
      <c r="Q650" s="784"/>
      <c r="R650" s="470">
        <f>SUM(R480:R649)</f>
        <v>17544.440880000002</v>
      </c>
      <c r="S650" s="783" t="s">
        <v>21</v>
      </c>
      <c r="T650" s="784"/>
      <c r="U650" s="470">
        <f>SUM(U480:U649)</f>
        <v>0</v>
      </c>
      <c r="AA650" s="116"/>
    </row>
    <row r="651" spans="1:27" s="50" customFormat="1" ht="18.75" x14ac:dyDescent="0.25">
      <c r="A651" s="19" t="s">
        <v>344</v>
      </c>
      <c r="B651" s="316" t="s">
        <v>345</v>
      </c>
      <c r="C651" s="43"/>
      <c r="D651" s="439"/>
      <c r="E651" s="407"/>
      <c r="F651" s="46"/>
      <c r="G651" s="44"/>
      <c r="H651" s="407"/>
      <c r="I651" s="46"/>
      <c r="J651" s="44"/>
      <c r="K651" s="84"/>
      <c r="L651" s="46"/>
      <c r="M651" s="44"/>
      <c r="N651" s="84"/>
      <c r="O651" s="46"/>
      <c r="P651" s="439"/>
      <c r="Q651" s="84"/>
      <c r="R651" s="46"/>
      <c r="S651" s="44"/>
      <c r="T651" s="84"/>
      <c r="U651" s="46"/>
      <c r="V651" s="128"/>
      <c r="W651" s="128"/>
      <c r="X651" s="128"/>
      <c r="Y651" s="128"/>
      <c r="Z651" s="128"/>
      <c r="AA651" s="129"/>
    </row>
    <row r="652" spans="1:27" s="50" customFormat="1" ht="18.75" x14ac:dyDescent="0.25">
      <c r="A652" s="19" t="s">
        <v>346</v>
      </c>
      <c r="B652" s="135" t="s">
        <v>161</v>
      </c>
      <c r="C652" s="124"/>
      <c r="D652" s="632"/>
      <c r="E652" s="631"/>
      <c r="F652" s="127"/>
      <c r="G652" s="136"/>
      <c r="H652" s="631"/>
      <c r="I652" s="127"/>
      <c r="J652" s="136"/>
      <c r="K652" s="125"/>
      <c r="L652" s="127"/>
      <c r="M652" s="136"/>
      <c r="N652" s="125"/>
      <c r="O652" s="127"/>
      <c r="P652" s="632"/>
      <c r="Q652" s="125"/>
      <c r="R652" s="127"/>
      <c r="S652" s="136"/>
      <c r="T652" s="125"/>
      <c r="U652" s="127"/>
      <c r="V652" s="128"/>
      <c r="W652" s="128"/>
      <c r="X652" s="128"/>
      <c r="Y652" s="128"/>
      <c r="Z652" s="128"/>
      <c r="AA652" s="129"/>
    </row>
    <row r="653" spans="1:27" s="50" customFormat="1" ht="66" customHeight="1" x14ac:dyDescent="0.25">
      <c r="A653" s="19" t="s">
        <v>347</v>
      </c>
      <c r="B653" s="130" t="s">
        <v>773</v>
      </c>
      <c r="C653" s="124" t="s">
        <v>18</v>
      </c>
      <c r="D653" s="182">
        <v>11</v>
      </c>
      <c r="E653" s="182">
        <f>IF(D653=0,0,(IF($R$2270=2021,VLOOKUP(A653,'SEE - 2021'!$A$6:$E$1681,5,0),(IF($R$2270=2022,VLOOKUP(A653,'SEE - 2022'!$A$6:$E$1791,5,0),(IF($R$2270=2023,VLOOKUP(A653,'SEE - 2023'!$A$6:$E$1796,5,0),0)))))))</f>
        <v>399.01</v>
      </c>
      <c r="F653" s="182">
        <f>D653*E653</f>
        <v>4389.1099999999997</v>
      </c>
      <c r="G653" s="184">
        <f>D653</f>
        <v>11</v>
      </c>
      <c r="H653" s="182">
        <f t="shared" ref="H653" si="69">E653*0.928</f>
        <v>370.28128000000004</v>
      </c>
      <c r="I653" s="182">
        <f>G653*H653</f>
        <v>4073.0940800000003</v>
      </c>
      <c r="J653" s="182">
        <f>IF(P653&gt;G653,P653-G653,0)</f>
        <v>2</v>
      </c>
      <c r="K653" s="182">
        <f>IF(P653&gt;G653,Q653,0)</f>
        <v>370.28128000000004</v>
      </c>
      <c r="L653" s="182">
        <f>J653*K653</f>
        <v>740.56256000000008</v>
      </c>
      <c r="M653" s="182">
        <f>IF(P653&lt;G653,G653-P653,0)</f>
        <v>0</v>
      </c>
      <c r="N653" s="182">
        <f>IF(P653=0,H653,IF(P653&lt;G653,Q653,0))</f>
        <v>0</v>
      </c>
      <c r="O653" s="182">
        <f>M653*N653</f>
        <v>0</v>
      </c>
      <c r="P653" s="182">
        <v>13</v>
      </c>
      <c r="Q653" s="182">
        <f>IF(P653=0,0,IF(H653=0,((IF($R$2270=2021,VLOOKUP(A653,'SEE - 2021'!$A$6:$E$1681,5,0),(IF($R$2270=2022,VLOOKUP(A653,'SEE - 2022'!$A$6:$E$1791,5,0),(IF($R$2270=2023,VLOOKUP(A653,'SEE - 2023'!$A$6:$E$1796,5,0),0)))))*(1-$AC$5))),H653))</f>
        <v>370.28128000000004</v>
      </c>
      <c r="R653" s="182">
        <f>P653*Q653</f>
        <v>4813.6566400000002</v>
      </c>
      <c r="S653" s="182">
        <f>P653</f>
        <v>13</v>
      </c>
      <c r="T653" s="182"/>
      <c r="U653" s="182">
        <f>S653*T653</f>
        <v>0</v>
      </c>
      <c r="V653" s="777"/>
      <c r="W653" s="778"/>
      <c r="X653" s="778"/>
      <c r="Y653" s="778"/>
      <c r="Z653" s="778"/>
      <c r="AA653" s="779"/>
    </row>
    <row r="654" spans="1:27" s="50" customFormat="1" ht="135" customHeight="1" x14ac:dyDescent="0.25">
      <c r="A654" s="24"/>
      <c r="B654" s="25" t="s">
        <v>1573</v>
      </c>
      <c r="C654" s="21"/>
      <c r="D654" s="233"/>
      <c r="E654" s="229"/>
      <c r="F654" s="23"/>
      <c r="G654" s="30"/>
      <c r="H654" s="229"/>
      <c r="I654" s="23"/>
      <c r="J654" s="30"/>
      <c r="K654" s="22"/>
      <c r="L654" s="23"/>
      <c r="M654" s="30"/>
      <c r="N654" s="22"/>
      <c r="O654" s="23"/>
      <c r="P654" s="233"/>
      <c r="Q654" s="22"/>
      <c r="R654" s="23"/>
      <c r="S654" s="30"/>
      <c r="T654" s="22"/>
      <c r="U654" s="23"/>
      <c r="AA654" s="116"/>
    </row>
    <row r="655" spans="1:27" s="50" customFormat="1" ht="18.75" x14ac:dyDescent="0.25">
      <c r="A655" s="24"/>
      <c r="B655" s="25"/>
      <c r="C655" s="21"/>
      <c r="D655" s="233"/>
      <c r="E655" s="229"/>
      <c r="F655" s="23"/>
      <c r="G655" s="30"/>
      <c r="H655" s="229"/>
      <c r="I655" s="23"/>
      <c r="J655" s="30"/>
      <c r="K655" s="22"/>
      <c r="L655" s="23"/>
      <c r="M655" s="30"/>
      <c r="N655" s="22"/>
      <c r="O655" s="23"/>
      <c r="P655" s="233"/>
      <c r="Q655" s="22"/>
      <c r="R655" s="23"/>
      <c r="S655" s="30"/>
      <c r="T655" s="22"/>
      <c r="U655" s="23"/>
      <c r="AA655" s="116"/>
    </row>
    <row r="656" spans="1:27" s="50" customFormat="1" ht="42.75" hidden="1" customHeight="1" x14ac:dyDescent="0.25">
      <c r="A656" s="19" t="s">
        <v>1133</v>
      </c>
      <c r="B656" s="130" t="s">
        <v>772</v>
      </c>
      <c r="C656" s="124" t="s">
        <v>18</v>
      </c>
      <c r="D656" s="182"/>
      <c r="E656" s="182">
        <f>IF(D656=0,0,(IF($R$2270=2021,VLOOKUP(A656,'SEE - 2021'!$A$6:$E$1681,5,0),(IF($R$2270=2022,VLOOKUP(A656,'SEE - 2022'!$A$6:$E$1791,5,0),(IF($R$2270=2023,VLOOKUP(A656,'SEE - 2023'!$A$6:$E$1796,5,0),0)))))))</f>
        <v>0</v>
      </c>
      <c r="F656" s="182">
        <f>D656*E656</f>
        <v>0</v>
      </c>
      <c r="G656" s="184">
        <f>D656</f>
        <v>0</v>
      </c>
      <c r="H656" s="182">
        <f t="shared" ref="H656" si="70">E656*0.928</f>
        <v>0</v>
      </c>
      <c r="I656" s="182">
        <f>G656*H656</f>
        <v>0</v>
      </c>
      <c r="J656" s="182">
        <f>IF(P656&gt;G656,P656-G656,0)</f>
        <v>0</v>
      </c>
      <c r="K656" s="182">
        <f>IF(P656&gt;G656,Q656,0)</f>
        <v>0</v>
      </c>
      <c r="L656" s="182">
        <f>J656*K656</f>
        <v>0</v>
      </c>
      <c r="M656" s="182">
        <f>IF(P656&lt;G656,G656-P656,0)</f>
        <v>0</v>
      </c>
      <c r="N656" s="182">
        <f>IF(P656=0,H656,IF(P656&lt;G656,Q656,0))</f>
        <v>0</v>
      </c>
      <c r="O656" s="182">
        <f>M656*N656</f>
        <v>0</v>
      </c>
      <c r="P656" s="182"/>
      <c r="Q656" s="182">
        <f>IF(P656=0,0,IF(H656=0,((IF($R$2270=2021,VLOOKUP(A656,'SEE - 2021'!$A$6:$E$1681,5,0),(IF($R$2270=2022,VLOOKUP(A656,'SEE - 2022'!$A$6:$E$1791,5,0),(IF($R$2270=2023,VLOOKUP(A656,'SEE - 2023'!$A$6:$E$1796,5,0),0)))))*(1-$AC$5))),H656))</f>
        <v>0</v>
      </c>
      <c r="R656" s="182">
        <f>P656*Q656</f>
        <v>0</v>
      </c>
      <c r="S656" s="182">
        <f>P656</f>
        <v>0</v>
      </c>
      <c r="T656" s="182"/>
      <c r="U656" s="182">
        <f>S656*T656</f>
        <v>0</v>
      </c>
      <c r="V656" s="128"/>
      <c r="W656" s="128"/>
      <c r="X656" s="128"/>
      <c r="Y656" s="128"/>
      <c r="Z656" s="128"/>
      <c r="AA656" s="129"/>
    </row>
    <row r="657" spans="1:27" s="50" customFormat="1" ht="110.25" hidden="1" x14ac:dyDescent="0.25">
      <c r="A657" s="24"/>
      <c r="B657" s="25" t="s">
        <v>771</v>
      </c>
      <c r="C657" s="21"/>
      <c r="D657" s="233"/>
      <c r="E657" s="229"/>
      <c r="F657" s="23"/>
      <c r="G657" s="30"/>
      <c r="H657" s="229"/>
      <c r="I657" s="23"/>
      <c r="J657" s="30"/>
      <c r="K657" s="22"/>
      <c r="L657" s="23"/>
      <c r="M657" s="30"/>
      <c r="N657" s="22"/>
      <c r="O657" s="23"/>
      <c r="P657" s="233"/>
      <c r="Q657" s="22"/>
      <c r="R657" s="23"/>
      <c r="S657" s="30"/>
      <c r="T657" s="22"/>
      <c r="U657" s="23"/>
      <c r="AA657" s="116"/>
    </row>
    <row r="658" spans="1:27" s="50" customFormat="1" ht="18.75" hidden="1" x14ac:dyDescent="0.25">
      <c r="A658" s="24"/>
      <c r="B658" s="25"/>
      <c r="C658" s="21"/>
      <c r="D658" s="233"/>
      <c r="E658" s="229"/>
      <c r="F658" s="23"/>
      <c r="G658" s="30"/>
      <c r="H658" s="229"/>
      <c r="I658" s="23"/>
      <c r="J658" s="30"/>
      <c r="K658" s="22"/>
      <c r="L658" s="23"/>
      <c r="M658" s="30"/>
      <c r="N658" s="22"/>
      <c r="O658" s="23"/>
      <c r="P658" s="233"/>
      <c r="Q658" s="22"/>
      <c r="R658" s="23"/>
      <c r="S658" s="30"/>
      <c r="T658" s="22"/>
      <c r="U658" s="23"/>
      <c r="AA658" s="116"/>
    </row>
    <row r="659" spans="1:27" s="50" customFormat="1" ht="44.25" hidden="1" customHeight="1" x14ac:dyDescent="0.25">
      <c r="A659" s="19" t="s">
        <v>1134</v>
      </c>
      <c r="B659" s="130" t="s">
        <v>1426</v>
      </c>
      <c r="C659" s="124" t="s">
        <v>18</v>
      </c>
      <c r="D659" s="182">
        <v>0</v>
      </c>
      <c r="E659" s="182">
        <f>IF(D659=0,0,(IF($R$2270=2021,VLOOKUP(A659,'SEE - 2021'!$A$6:$E$1681,5,0),(IF($R$2270=2022,VLOOKUP(A659,'SEE - 2022'!$A$6:$E$1791,5,0),(IF($R$2270=2023,VLOOKUP(A659,'SEE - 2023'!$A$6:$E$1796,5,0),0)))))))</f>
        <v>0</v>
      </c>
      <c r="F659" s="182">
        <f>D659*E659</f>
        <v>0</v>
      </c>
      <c r="G659" s="184">
        <f>D659</f>
        <v>0</v>
      </c>
      <c r="H659" s="182">
        <f t="shared" ref="H659" si="71">E659*0.928</f>
        <v>0</v>
      </c>
      <c r="I659" s="182">
        <f>G659*H659</f>
        <v>0</v>
      </c>
      <c r="J659" s="182">
        <f>IF(P659&gt;G659,P659-G659,0)</f>
        <v>0</v>
      </c>
      <c r="K659" s="182">
        <f>IF(P659&gt;G659,Q659,0)</f>
        <v>0</v>
      </c>
      <c r="L659" s="182">
        <f>J659*K659</f>
        <v>0</v>
      </c>
      <c r="M659" s="182">
        <f>IF(P659&lt;G659,G659-P659,0)</f>
        <v>0</v>
      </c>
      <c r="N659" s="182">
        <f>IF(P659=0,H659,IF(P659&lt;G659,Q659,0))</f>
        <v>0</v>
      </c>
      <c r="O659" s="182">
        <f>M659*N659</f>
        <v>0</v>
      </c>
      <c r="P659" s="182"/>
      <c r="Q659" s="182">
        <f>IF(P659=0,0,IF(H659=0,((IF($R$2270=2021,VLOOKUP(A659,'SEE - 2021'!$A$6:$E$1681,5,0),(IF($R$2270=2022,VLOOKUP(A659,'SEE - 2022'!$A$6:$E$1791,5,0),(IF($R$2270=2023,VLOOKUP(A659,'SEE - 2023'!$A$6:$E$1796,5,0),0)))))*(1-$AC$5))),H659))</f>
        <v>0</v>
      </c>
      <c r="R659" s="182">
        <f>P659*Q659</f>
        <v>0</v>
      </c>
      <c r="S659" s="182">
        <f>P659</f>
        <v>0</v>
      </c>
      <c r="T659" s="182"/>
      <c r="U659" s="182">
        <f>S659*T659</f>
        <v>0</v>
      </c>
      <c r="V659" s="128"/>
      <c r="W659" s="128"/>
      <c r="X659" s="128"/>
      <c r="Y659" s="128"/>
      <c r="Z659" s="128"/>
      <c r="AA659" s="129"/>
    </row>
    <row r="660" spans="1:27" s="50" customFormat="1" ht="110.25" hidden="1" x14ac:dyDescent="0.25">
      <c r="A660" s="24"/>
      <c r="B660" s="25" t="s">
        <v>899</v>
      </c>
      <c r="C660" s="21"/>
      <c r="D660" s="233"/>
      <c r="E660" s="229"/>
      <c r="F660" s="23"/>
      <c r="G660" s="30"/>
      <c r="H660" s="229"/>
      <c r="I660" s="23"/>
      <c r="J660" s="30"/>
      <c r="K660" s="22"/>
      <c r="L660" s="23"/>
      <c r="M660" s="30"/>
      <c r="N660" s="22"/>
      <c r="O660" s="23"/>
      <c r="P660" s="233"/>
      <c r="Q660" s="22"/>
      <c r="R660" s="23"/>
      <c r="S660" s="30"/>
      <c r="T660" s="22"/>
      <c r="U660" s="23"/>
      <c r="AA660" s="116"/>
    </row>
    <row r="661" spans="1:27" s="50" customFormat="1" ht="18.75" hidden="1" x14ac:dyDescent="0.25">
      <c r="A661" s="24"/>
      <c r="B661" s="25"/>
      <c r="C661" s="21"/>
      <c r="D661" s="233"/>
      <c r="E661" s="229"/>
      <c r="F661" s="23"/>
      <c r="G661" s="30"/>
      <c r="H661" s="229"/>
      <c r="I661" s="23"/>
      <c r="J661" s="30"/>
      <c r="K661" s="22"/>
      <c r="L661" s="23"/>
      <c r="M661" s="30"/>
      <c r="N661" s="22"/>
      <c r="O661" s="23"/>
      <c r="P661" s="233"/>
      <c r="Q661" s="22"/>
      <c r="R661" s="23"/>
      <c r="S661" s="30"/>
      <c r="T661" s="22"/>
      <c r="U661" s="23"/>
      <c r="AA661" s="116"/>
    </row>
    <row r="662" spans="1:27" s="50" customFormat="1" ht="18.75" hidden="1" x14ac:dyDescent="0.25">
      <c r="A662" s="19" t="s">
        <v>1135</v>
      </c>
      <c r="B662" s="153" t="s">
        <v>1526</v>
      </c>
      <c r="C662" s="124" t="s">
        <v>18</v>
      </c>
      <c r="D662" s="182">
        <v>0</v>
      </c>
      <c r="E662" s="182">
        <f>IF(D662=0,0,(IF($R$2270=2021,VLOOKUP(A662,'SEE - 2021'!$A$6:$E$1681,5,0),(IF($R$2270=2022,VLOOKUP(A662,'SEE - 2022'!$A$6:$E$1791,5,0),(IF($R$2270=2023,VLOOKUP(A662,'SEE - 2023'!$A$6:$E$1796,5,0),0)))))))</f>
        <v>0</v>
      </c>
      <c r="F662" s="182">
        <f>D662*E662</f>
        <v>0</v>
      </c>
      <c r="G662" s="184">
        <f>D662</f>
        <v>0</v>
      </c>
      <c r="H662" s="182">
        <f t="shared" ref="H662" si="72">E662*0.928</f>
        <v>0</v>
      </c>
      <c r="I662" s="182">
        <f>G662*H662</f>
        <v>0</v>
      </c>
      <c r="J662" s="182">
        <f>IF(P662&gt;G662,P662-G662,0)</f>
        <v>0</v>
      </c>
      <c r="K662" s="182">
        <f>IF(P662&gt;G662,Q662,0)</f>
        <v>0</v>
      </c>
      <c r="L662" s="182">
        <f>J662*K662</f>
        <v>0</v>
      </c>
      <c r="M662" s="182">
        <f>IF(P662&lt;G662,G662-P662,0)</f>
        <v>0</v>
      </c>
      <c r="N662" s="182">
        <f>IF(P662=0,H662,IF(P662&lt;G662,Q662,0))</f>
        <v>0</v>
      </c>
      <c r="O662" s="182">
        <f>M662*N662</f>
        <v>0</v>
      </c>
      <c r="P662" s="182"/>
      <c r="Q662" s="182">
        <f>IF(P662=0,0,IF(H662=0,((IF($R$2270=2021,VLOOKUP(A662,'SEE - 2021'!$A$6:$E$1681,5,0),(IF($R$2270=2022,VLOOKUP(A662,'SEE - 2022'!$A$6:$E$1791,5,0),(IF($R$2270=2023,VLOOKUP(A662,'SEE - 2023'!$A$6:$E$1796,5,0),0)))))*(1-$AC$5))),H662))</f>
        <v>0</v>
      </c>
      <c r="R662" s="182">
        <f>P662*Q662</f>
        <v>0</v>
      </c>
      <c r="S662" s="182">
        <f>P662</f>
        <v>0</v>
      </c>
      <c r="T662" s="182"/>
      <c r="U662" s="182">
        <f>S662*T662</f>
        <v>0</v>
      </c>
      <c r="V662" s="128"/>
      <c r="W662" s="128"/>
      <c r="X662" s="128"/>
      <c r="Y662" s="128"/>
      <c r="Z662" s="128"/>
      <c r="AA662" s="129"/>
    </row>
    <row r="663" spans="1:27" s="50" customFormat="1" ht="63" hidden="1" x14ac:dyDescent="0.25">
      <c r="A663" s="24"/>
      <c r="B663" s="61" t="s">
        <v>1527</v>
      </c>
      <c r="C663" s="21"/>
      <c r="D663" s="233"/>
      <c r="E663" s="229"/>
      <c r="F663" s="23"/>
      <c r="G663" s="30"/>
      <c r="H663" s="229"/>
      <c r="I663" s="23"/>
      <c r="J663" s="30"/>
      <c r="K663" s="22"/>
      <c r="L663" s="23"/>
      <c r="M663" s="30"/>
      <c r="N663" s="22"/>
      <c r="O663" s="23"/>
      <c r="P663" s="233"/>
      <c r="Q663" s="22"/>
      <c r="R663" s="23"/>
      <c r="S663" s="30"/>
      <c r="T663" s="22"/>
      <c r="U663" s="23"/>
      <c r="AA663" s="116"/>
    </row>
    <row r="664" spans="1:27" s="50" customFormat="1" ht="18.75" hidden="1" x14ac:dyDescent="0.25">
      <c r="A664" s="24"/>
      <c r="B664" s="25"/>
      <c r="C664" s="21"/>
      <c r="D664" s="233"/>
      <c r="E664" s="229"/>
      <c r="F664" s="23"/>
      <c r="G664" s="30"/>
      <c r="H664" s="229"/>
      <c r="I664" s="23"/>
      <c r="J664" s="30"/>
      <c r="K664" s="22"/>
      <c r="L664" s="23"/>
      <c r="M664" s="30"/>
      <c r="N664" s="22"/>
      <c r="O664" s="23"/>
      <c r="P664" s="233"/>
      <c r="Q664" s="22"/>
      <c r="R664" s="23"/>
      <c r="S664" s="30"/>
      <c r="T664" s="22"/>
      <c r="U664" s="23"/>
      <c r="AA664" s="116"/>
    </row>
    <row r="665" spans="1:27" s="50" customFormat="1" ht="31.5" hidden="1" x14ac:dyDescent="0.25">
      <c r="A665" s="19" t="s">
        <v>1136</v>
      </c>
      <c r="B665" s="133" t="s">
        <v>1641</v>
      </c>
      <c r="C665" s="124" t="s">
        <v>61</v>
      </c>
      <c r="D665" s="182"/>
      <c r="E665" s="182">
        <f>IF(D665=0,0,(IF($R$2270=2021,VLOOKUP(A665,'SEE - 2021'!$A$6:$E$1681,5,0),(IF($R$2270=2022,VLOOKUP(A665,'SEE - 2022'!$A$6:$E$1791,5,0),(IF($R$2270=2023,VLOOKUP(A665,'SEE - 2023'!$A$6:$E$1796,5,0),0)))))))</f>
        <v>0</v>
      </c>
      <c r="F665" s="182">
        <f>D665*E665</f>
        <v>0</v>
      </c>
      <c r="G665" s="184">
        <f>D665</f>
        <v>0</v>
      </c>
      <c r="H665" s="182">
        <f t="shared" ref="H665" si="73">E665*0.928</f>
        <v>0</v>
      </c>
      <c r="I665" s="182">
        <f>G665*H665</f>
        <v>0</v>
      </c>
      <c r="J665" s="182">
        <f>IF(P665&gt;G665,P665-G665,0)</f>
        <v>0</v>
      </c>
      <c r="K665" s="182">
        <f>IF(P665&gt;G665,Q665,0)</f>
        <v>0</v>
      </c>
      <c r="L665" s="182">
        <f>J665*K665</f>
        <v>0</v>
      </c>
      <c r="M665" s="182">
        <f>IF(P665&lt;G665,G665-P665,0)</f>
        <v>0</v>
      </c>
      <c r="N665" s="182">
        <f>IF(P665=0,H665,IF(P665&lt;G665,Q665,0))</f>
        <v>0</v>
      </c>
      <c r="O665" s="182">
        <f>M665*N665</f>
        <v>0</v>
      </c>
      <c r="P665" s="182"/>
      <c r="Q665" s="182">
        <f>IF(P665=0,0,IF(H665=0,((IF($R$2270=2021,VLOOKUP(A665,'SEE - 2021'!$A$6:$E$1681,5,0),(IF($R$2270=2022,VLOOKUP(A665,'SEE - 2022'!$A$6:$E$1791,5,0),(IF($R$2270=2023,VLOOKUP(A665,'SEE - 2023'!$A$6:$E$1796,5,0),0)))))*(1-$AC$5))),H665))</f>
        <v>0</v>
      </c>
      <c r="R665" s="182">
        <f>P665*Q665</f>
        <v>0</v>
      </c>
      <c r="S665" s="182">
        <f>P665</f>
        <v>0</v>
      </c>
      <c r="T665" s="182"/>
      <c r="U665" s="182">
        <f>S665*T665</f>
        <v>0</v>
      </c>
      <c r="V665" s="128"/>
      <c r="W665" s="128"/>
      <c r="X665" s="128"/>
      <c r="Y665" s="128"/>
      <c r="Z665" s="128"/>
      <c r="AA665" s="129"/>
    </row>
    <row r="666" spans="1:27" s="50" customFormat="1" ht="126" hidden="1" x14ac:dyDescent="0.25">
      <c r="A666" s="24"/>
      <c r="B666" s="82" t="s">
        <v>1642</v>
      </c>
      <c r="C666" s="21"/>
      <c r="D666" s="233"/>
      <c r="E666" s="229"/>
      <c r="F666" s="23"/>
      <c r="G666" s="30"/>
      <c r="H666" s="229"/>
      <c r="I666" s="23"/>
      <c r="J666" s="30"/>
      <c r="K666" s="22"/>
      <c r="L666" s="23"/>
      <c r="M666" s="30"/>
      <c r="N666" s="22"/>
      <c r="O666" s="23"/>
      <c r="P666" s="233"/>
      <c r="Q666" s="22"/>
      <c r="R666" s="23"/>
      <c r="S666" s="30"/>
      <c r="T666" s="22"/>
      <c r="U666" s="23"/>
      <c r="AA666" s="116"/>
    </row>
    <row r="667" spans="1:27" s="50" customFormat="1" ht="18.75" hidden="1" x14ac:dyDescent="0.25">
      <c r="A667" s="24"/>
      <c r="B667" s="25"/>
      <c r="C667" s="21"/>
      <c r="D667" s="233"/>
      <c r="E667" s="229"/>
      <c r="F667" s="23"/>
      <c r="G667" s="30"/>
      <c r="H667" s="229"/>
      <c r="I667" s="23"/>
      <c r="J667" s="30"/>
      <c r="K667" s="22"/>
      <c r="L667" s="23"/>
      <c r="M667" s="30"/>
      <c r="N667" s="22"/>
      <c r="O667" s="23"/>
      <c r="P667" s="233"/>
      <c r="Q667" s="22"/>
      <c r="R667" s="23"/>
      <c r="S667" s="30"/>
      <c r="T667" s="22"/>
      <c r="U667" s="23"/>
      <c r="AA667" s="116"/>
    </row>
    <row r="668" spans="1:27" s="50" customFormat="1" ht="31.5" hidden="1" x14ac:dyDescent="0.25">
      <c r="A668" s="19" t="s">
        <v>1137</v>
      </c>
      <c r="B668" s="153" t="s">
        <v>1548</v>
      </c>
      <c r="C668" s="124" t="s">
        <v>61</v>
      </c>
      <c r="D668" s="182">
        <v>0</v>
      </c>
      <c r="E668" s="182">
        <f>IF(D668=0,0,(IF($R$2270=2021,VLOOKUP(A668,'SEE - 2021'!$A$6:$E$1681,5,0),(IF($R$2270=2022,VLOOKUP(A668,'SEE - 2022'!$A$6:$E$1791,5,0),(IF($R$2270=2023,VLOOKUP(A668,'SEE - 2023'!$A$6:$E$1796,5,0),0)))))))</f>
        <v>0</v>
      </c>
      <c r="F668" s="182">
        <f>D668*E668</f>
        <v>0</v>
      </c>
      <c r="G668" s="184">
        <f>D668</f>
        <v>0</v>
      </c>
      <c r="H668" s="182">
        <f t="shared" ref="H668" si="74">E668*0.928</f>
        <v>0</v>
      </c>
      <c r="I668" s="182">
        <f>G668*H668</f>
        <v>0</v>
      </c>
      <c r="J668" s="182">
        <f>IF(P668&gt;G668,P668-G668,0)</f>
        <v>0</v>
      </c>
      <c r="K668" s="182">
        <f>IF(P668&gt;G668,Q668,0)</f>
        <v>0</v>
      </c>
      <c r="L668" s="182">
        <f>J668*K668</f>
        <v>0</v>
      </c>
      <c r="M668" s="182">
        <f>IF(P668&lt;G668,G668-P668,0)</f>
        <v>0</v>
      </c>
      <c r="N668" s="182">
        <f>IF(P668=0,H668,IF(P668&lt;G668,Q668,0))</f>
        <v>0</v>
      </c>
      <c r="O668" s="182">
        <f>M668*N668</f>
        <v>0</v>
      </c>
      <c r="P668" s="182"/>
      <c r="Q668" s="182">
        <f>IF(P668=0,0,IF(H668=0,((IF($R$2270=2021,VLOOKUP(A668,'SEE - 2021'!$A$6:$E$1681,5,0),(IF($R$2270=2022,VLOOKUP(A668,'SEE - 2022'!$A$6:$E$1791,5,0),(IF($R$2270=2023,VLOOKUP(A668,'SEE - 2023'!$A$6:$E$1796,5,0),0)))))*(1-$AC$5))),H668))</f>
        <v>0</v>
      </c>
      <c r="R668" s="182">
        <f>P668*Q668</f>
        <v>0</v>
      </c>
      <c r="S668" s="182">
        <f>P668</f>
        <v>0</v>
      </c>
      <c r="T668" s="182"/>
      <c r="U668" s="182">
        <f>S668*T668</f>
        <v>0</v>
      </c>
      <c r="V668" s="128"/>
      <c r="W668" s="128"/>
      <c r="X668" s="128"/>
      <c r="Y668" s="128"/>
      <c r="Z668" s="128"/>
      <c r="AA668" s="129"/>
    </row>
    <row r="669" spans="1:27" s="50" customFormat="1" ht="173.25" hidden="1" x14ac:dyDescent="0.25">
      <c r="A669" s="24"/>
      <c r="B669" s="61" t="s">
        <v>1549</v>
      </c>
      <c r="C669" s="21"/>
      <c r="D669" s="233"/>
      <c r="E669" s="229"/>
      <c r="F669" s="23"/>
      <c r="G669" s="30"/>
      <c r="H669" s="229"/>
      <c r="I669" s="23"/>
      <c r="J669" s="30"/>
      <c r="K669" s="22"/>
      <c r="L669" s="23"/>
      <c r="M669" s="30"/>
      <c r="N669" s="22"/>
      <c r="O669" s="23"/>
      <c r="P669" s="233"/>
      <c r="Q669" s="22"/>
      <c r="R669" s="23"/>
      <c r="S669" s="30"/>
      <c r="T669" s="22"/>
      <c r="U669" s="23"/>
      <c r="AA669" s="116"/>
    </row>
    <row r="670" spans="1:27" s="50" customFormat="1" ht="18.75" hidden="1" x14ac:dyDescent="0.25">
      <c r="A670" s="24"/>
      <c r="B670" s="25"/>
      <c r="C670" s="21"/>
      <c r="D670" s="233"/>
      <c r="E670" s="229"/>
      <c r="F670" s="23"/>
      <c r="G670" s="30"/>
      <c r="H670" s="229"/>
      <c r="I670" s="23"/>
      <c r="J670" s="30"/>
      <c r="K670" s="22"/>
      <c r="L670" s="23"/>
      <c r="M670" s="30"/>
      <c r="N670" s="22"/>
      <c r="O670" s="23"/>
      <c r="P670" s="233"/>
      <c r="Q670" s="22"/>
      <c r="R670" s="23"/>
      <c r="S670" s="30"/>
      <c r="T670" s="22"/>
      <c r="U670" s="23"/>
      <c r="AA670" s="116"/>
    </row>
    <row r="671" spans="1:27" s="50" customFormat="1" ht="18.75" hidden="1" x14ac:dyDescent="0.25">
      <c r="A671" s="19" t="s">
        <v>1270</v>
      </c>
      <c r="B671" s="133" t="s">
        <v>1643</v>
      </c>
      <c r="C671" s="124" t="s">
        <v>61</v>
      </c>
      <c r="D671" s="182"/>
      <c r="E671" s="182">
        <f>IF(D671=0,0,(IF($R$2270=2021,VLOOKUP(A671,'SEE - 2021'!$A$6:$E$1681,5,0),(IF($R$2270=2022,VLOOKUP(A671,'SEE - 2022'!$A$6:$E$1791,5,0),(IF($R$2270=2023,VLOOKUP(A671,'SEE - 2023'!$A$6:$E$1796,5,0),0)))))))</f>
        <v>0</v>
      </c>
      <c r="F671" s="182">
        <f>D671*E671</f>
        <v>0</v>
      </c>
      <c r="G671" s="184">
        <f>D671</f>
        <v>0</v>
      </c>
      <c r="H671" s="182">
        <f t="shared" ref="H671" si="75">E671*0.928</f>
        <v>0</v>
      </c>
      <c r="I671" s="182">
        <f>G671*H671</f>
        <v>0</v>
      </c>
      <c r="J671" s="182">
        <f>IF(P671&gt;G671,P671-G671,0)</f>
        <v>0</v>
      </c>
      <c r="K671" s="182">
        <f>IF(P671&gt;G671,Q671,0)</f>
        <v>0</v>
      </c>
      <c r="L671" s="182">
        <f>J671*K671</f>
        <v>0</v>
      </c>
      <c r="M671" s="182">
        <f>IF(P671&lt;G671,G671-P671,0)</f>
        <v>0</v>
      </c>
      <c r="N671" s="182">
        <f>IF(P671=0,H671,IF(P671&lt;G671,Q671,0))</f>
        <v>0</v>
      </c>
      <c r="O671" s="182">
        <f>M671*N671</f>
        <v>0</v>
      </c>
      <c r="P671" s="182"/>
      <c r="Q671" s="182">
        <f>IF(P671=0,0,IF(H671=0,((IF($R$2270=2021,VLOOKUP(A671,'SEE - 2021'!$A$6:$E$1681,5,0),(IF($R$2270=2022,VLOOKUP(A671,'SEE - 2022'!$A$6:$E$1791,5,0),(IF($R$2270=2023,VLOOKUP(A671,'SEE - 2023'!$A$6:$E$1796,5,0),0)))))*(1-$AC$5))),H671))</f>
        <v>0</v>
      </c>
      <c r="R671" s="182">
        <f>P671*Q671</f>
        <v>0</v>
      </c>
      <c r="S671" s="182">
        <f>P671</f>
        <v>0</v>
      </c>
      <c r="T671" s="182"/>
      <c r="U671" s="182">
        <f>S671*T671</f>
        <v>0</v>
      </c>
      <c r="V671" s="128"/>
      <c r="W671" s="128"/>
      <c r="X671" s="128"/>
      <c r="Y671" s="128"/>
      <c r="Z671" s="128"/>
      <c r="AA671" s="129"/>
    </row>
    <row r="672" spans="1:27" s="50" customFormat="1" ht="78.75" hidden="1" customHeight="1" x14ac:dyDescent="0.25">
      <c r="A672" s="24"/>
      <c r="B672" s="82" t="s">
        <v>1644</v>
      </c>
      <c r="C672" s="21"/>
      <c r="D672" s="233"/>
      <c r="E672" s="229"/>
      <c r="F672" s="23"/>
      <c r="G672" s="30"/>
      <c r="H672" s="229"/>
      <c r="I672" s="23"/>
      <c r="J672" s="30"/>
      <c r="K672" s="22"/>
      <c r="L672" s="23"/>
      <c r="M672" s="30"/>
      <c r="N672" s="22"/>
      <c r="O672" s="23"/>
      <c r="P672" s="233"/>
      <c r="Q672" s="22"/>
      <c r="R672" s="23"/>
      <c r="S672" s="30"/>
      <c r="T672" s="22"/>
      <c r="U672" s="23"/>
      <c r="AA672" s="116"/>
    </row>
    <row r="673" spans="1:27" s="50" customFormat="1" ht="18.75" hidden="1" x14ac:dyDescent="0.25">
      <c r="A673" s="24"/>
      <c r="B673" s="25"/>
      <c r="C673" s="21"/>
      <c r="D673" s="233"/>
      <c r="E673" s="229"/>
      <c r="F673" s="23"/>
      <c r="G673" s="30"/>
      <c r="H673" s="229"/>
      <c r="I673" s="23"/>
      <c r="J673" s="30"/>
      <c r="K673" s="22"/>
      <c r="L673" s="23"/>
      <c r="M673" s="30"/>
      <c r="N673" s="22"/>
      <c r="O673" s="23"/>
      <c r="P673" s="233"/>
      <c r="Q673" s="22"/>
      <c r="R673" s="23"/>
      <c r="S673" s="30"/>
      <c r="T673" s="22"/>
      <c r="U673" s="23"/>
      <c r="AA673" s="116"/>
    </row>
    <row r="674" spans="1:27" s="50" customFormat="1" ht="18.75" hidden="1" x14ac:dyDescent="0.25">
      <c r="A674" s="315" t="s">
        <v>1812</v>
      </c>
      <c r="B674" s="463" t="s">
        <v>1813</v>
      </c>
      <c r="C674" s="462" t="s">
        <v>61</v>
      </c>
      <c r="D674" s="182"/>
      <c r="E674" s="182">
        <f>IF(D674=0,0,(IF($R$2270=2021,VLOOKUP(A674,'SEE - 2021'!$A$6:$E$1681,5,0),(IF($R$2270=2022,VLOOKUP(A674,'SEE - 2022'!$A$6:$E$1791,5,0),(IF($R$2270=2023,VLOOKUP(A674,'SEE - 2023'!$A$6:$E$1796,5,0),0)))))))</f>
        <v>0</v>
      </c>
      <c r="F674" s="182">
        <f>D674*E674</f>
        <v>0</v>
      </c>
      <c r="G674" s="184">
        <f>D674</f>
        <v>0</v>
      </c>
      <c r="H674" s="182">
        <f t="shared" ref="H674" si="76">E674*0.928</f>
        <v>0</v>
      </c>
      <c r="I674" s="182">
        <f>G674*H674</f>
        <v>0</v>
      </c>
      <c r="J674" s="182">
        <f>IF(P674&gt;G674,P674-G674,0)</f>
        <v>0</v>
      </c>
      <c r="K674" s="182">
        <f>IF(P674&gt;G674,Q674,0)</f>
        <v>0</v>
      </c>
      <c r="L674" s="182">
        <f>J674*K674</f>
        <v>0</v>
      </c>
      <c r="M674" s="182">
        <f>IF(P674&lt;G674,G674-P674,0)</f>
        <v>0</v>
      </c>
      <c r="N674" s="182">
        <f>IF(P674=0,H674,IF(P674&lt;G674,Q674,0))</f>
        <v>0</v>
      </c>
      <c r="O674" s="182">
        <f>M674*N674</f>
        <v>0</v>
      </c>
      <c r="P674" s="182"/>
      <c r="Q674" s="182">
        <f>IF(P674=0,0,IF(H674=0,((IF($R$2270=2021,VLOOKUP(A674,'SEE - 2021'!$A$6:$E$1681,5,0),(IF($R$2270=2022,VLOOKUP(A674,'SEE - 2022'!$A$6:$E$1791,5,0),(IF($R$2270=2023,VLOOKUP(A674,'SEE - 2023'!$A$6:$E$1796,5,0),0)))))*(1-$AC$5))),H674))</f>
        <v>0</v>
      </c>
      <c r="R674" s="182">
        <f>P674*Q674</f>
        <v>0</v>
      </c>
      <c r="S674" s="182">
        <f>P674</f>
        <v>0</v>
      </c>
      <c r="T674" s="182"/>
      <c r="U674" s="182">
        <f>S674*T674</f>
        <v>0</v>
      </c>
      <c r="V674" s="128"/>
      <c r="W674" s="128"/>
      <c r="X674" s="128"/>
      <c r="Y674" s="128"/>
      <c r="Z674" s="128"/>
      <c r="AA674" s="129"/>
    </row>
    <row r="675" spans="1:27" s="50" customFormat="1" ht="78.75" hidden="1" customHeight="1" x14ac:dyDescent="0.25">
      <c r="A675" s="322"/>
      <c r="B675" s="333" t="s">
        <v>1814</v>
      </c>
      <c r="C675" s="228"/>
      <c r="D675" s="233"/>
      <c r="E675" s="229"/>
      <c r="F675" s="23"/>
      <c r="G675" s="30"/>
      <c r="H675" s="229"/>
      <c r="I675" s="23"/>
      <c r="J675" s="30"/>
      <c r="K675" s="22"/>
      <c r="L675" s="23"/>
      <c r="M675" s="30"/>
      <c r="N675" s="22"/>
      <c r="O675" s="23"/>
      <c r="P675" s="233"/>
      <c r="Q675" s="22"/>
      <c r="R675" s="23"/>
      <c r="S675" s="30"/>
      <c r="T675" s="22"/>
      <c r="U675" s="23"/>
      <c r="AA675" s="116"/>
    </row>
    <row r="676" spans="1:27" s="50" customFormat="1" ht="18.75" hidden="1" x14ac:dyDescent="0.25">
      <c r="A676" s="24"/>
      <c r="B676" s="25"/>
      <c r="C676" s="21"/>
      <c r="D676" s="233"/>
      <c r="E676" s="229"/>
      <c r="F676" s="23"/>
      <c r="G676" s="30"/>
      <c r="H676" s="229"/>
      <c r="I676" s="23"/>
      <c r="J676" s="30"/>
      <c r="K676" s="22"/>
      <c r="L676" s="23"/>
      <c r="M676" s="30"/>
      <c r="N676" s="22"/>
      <c r="O676" s="23"/>
      <c r="P676" s="233"/>
      <c r="Q676" s="22"/>
      <c r="R676" s="23"/>
      <c r="S676" s="30"/>
      <c r="T676" s="22"/>
      <c r="U676" s="23"/>
      <c r="AA676" s="116"/>
    </row>
    <row r="677" spans="1:27" s="50" customFormat="1" ht="18.75" hidden="1" x14ac:dyDescent="0.25">
      <c r="A677" s="19" t="s">
        <v>348</v>
      </c>
      <c r="B677" s="156" t="s">
        <v>1017</v>
      </c>
      <c r="C677" s="124"/>
      <c r="D677" s="632"/>
      <c r="E677" s="631"/>
      <c r="F677" s="127"/>
      <c r="G677" s="136"/>
      <c r="H677" s="182">
        <f t="shared" ref="H677" si="77">E677*0.928</f>
        <v>0</v>
      </c>
      <c r="I677" s="127"/>
      <c r="J677" s="136"/>
      <c r="K677" s="125"/>
      <c r="L677" s="127"/>
      <c r="M677" s="136"/>
      <c r="N677" s="125"/>
      <c r="O677" s="127"/>
      <c r="P677" s="632"/>
      <c r="Q677" s="125"/>
      <c r="R677" s="127"/>
      <c r="S677" s="136"/>
      <c r="T677" s="125"/>
      <c r="U677" s="127"/>
      <c r="V677" s="128"/>
      <c r="W677" s="128"/>
      <c r="X677" s="128"/>
      <c r="Y677" s="128"/>
      <c r="Z677" s="128"/>
      <c r="AA677" s="129"/>
    </row>
    <row r="678" spans="1:27" s="50" customFormat="1" ht="126" hidden="1" x14ac:dyDescent="0.25">
      <c r="A678" s="24"/>
      <c r="B678" s="61" t="s">
        <v>1550</v>
      </c>
      <c r="C678" s="21"/>
      <c r="D678" s="233"/>
      <c r="E678" s="229"/>
      <c r="F678" s="23"/>
      <c r="G678" s="30"/>
      <c r="H678" s="229"/>
      <c r="I678" s="23"/>
      <c r="J678" s="30"/>
      <c r="K678" s="22"/>
      <c r="L678" s="23"/>
      <c r="M678" s="30"/>
      <c r="N678" s="22"/>
      <c r="O678" s="23"/>
      <c r="P678" s="233"/>
      <c r="Q678" s="22"/>
      <c r="R678" s="23"/>
      <c r="S678" s="30"/>
      <c r="T678" s="22"/>
      <c r="U678" s="23"/>
      <c r="AA678" s="116"/>
    </row>
    <row r="679" spans="1:27" s="50" customFormat="1" ht="18.75" hidden="1" x14ac:dyDescent="0.25">
      <c r="A679" s="24"/>
      <c r="B679" s="29"/>
      <c r="C679" s="21"/>
      <c r="D679" s="233"/>
      <c r="E679" s="229"/>
      <c r="F679" s="23"/>
      <c r="G679" s="30"/>
      <c r="H679" s="229"/>
      <c r="I679" s="23"/>
      <c r="J679" s="30"/>
      <c r="K679" s="22"/>
      <c r="L679" s="23"/>
      <c r="M679" s="30"/>
      <c r="N679" s="22"/>
      <c r="O679" s="23"/>
      <c r="P679" s="233"/>
      <c r="Q679" s="22"/>
      <c r="R679" s="23"/>
      <c r="S679" s="30"/>
      <c r="T679" s="22"/>
      <c r="U679" s="23"/>
      <c r="AA679" s="116"/>
    </row>
    <row r="680" spans="1:27" s="50" customFormat="1" ht="18.75" hidden="1" x14ac:dyDescent="0.25">
      <c r="A680" s="19" t="s">
        <v>349</v>
      </c>
      <c r="B680" s="130" t="s">
        <v>965</v>
      </c>
      <c r="C680" s="124" t="s">
        <v>61</v>
      </c>
      <c r="D680" s="182"/>
      <c r="E680" s="182">
        <f>IF(D680=0,0,(IF($R$2270=2021,VLOOKUP(A680,'SEE - 2021'!$A$6:$E$1681,5,0),(IF($R$2270=2022,VLOOKUP(A680,'SEE - 2022'!$A$6:$E$1791,5,0),(IF($R$2270=2023,VLOOKUP(A680,'SEE - 2023'!$A$6:$E$1796,5,0),0)))))))</f>
        <v>0</v>
      </c>
      <c r="F680" s="182">
        <f>D680*E680</f>
        <v>0</v>
      </c>
      <c r="G680" s="184">
        <f>D680</f>
        <v>0</v>
      </c>
      <c r="H680" s="182">
        <f t="shared" ref="H680" si="78">E680*0.928</f>
        <v>0</v>
      </c>
      <c r="I680" s="182">
        <f>G680*H680</f>
        <v>0</v>
      </c>
      <c r="J680" s="182">
        <f>IF(P680&gt;G680,P680-G680,0)</f>
        <v>0</v>
      </c>
      <c r="K680" s="182">
        <f>IF(P680&gt;G680,Q680,0)</f>
        <v>0</v>
      </c>
      <c r="L680" s="182">
        <f>J680*K680</f>
        <v>0</v>
      </c>
      <c r="M680" s="182">
        <f>IF(P680&lt;G680,G680-P680,0)</f>
        <v>0</v>
      </c>
      <c r="N680" s="182">
        <f>IF(P680=0,H680,IF(P680&lt;G680,Q680,0))</f>
        <v>0</v>
      </c>
      <c r="O680" s="182">
        <f>M680*N680</f>
        <v>0</v>
      </c>
      <c r="P680" s="182"/>
      <c r="Q680" s="182">
        <f>IF(P680=0,0,IF(H680=0,((IF($R$2270=2021,VLOOKUP(A680,'SEE - 2021'!$A$6:$E$1681,5,0),(IF($R$2270=2022,VLOOKUP(A680,'SEE - 2022'!$A$6:$E$1791,5,0),(IF($R$2270=2023,VLOOKUP(A680,'SEE - 2023'!$A$6:$E$1796,5,0),0)))))*(1-$AC$5))),H680))</f>
        <v>0</v>
      </c>
      <c r="R680" s="182">
        <f>P680*Q680</f>
        <v>0</v>
      </c>
      <c r="S680" s="182">
        <f>P680</f>
        <v>0</v>
      </c>
      <c r="T680" s="182"/>
      <c r="U680" s="182">
        <f>S680*T680</f>
        <v>0</v>
      </c>
      <c r="V680" s="128"/>
      <c r="W680" s="128"/>
      <c r="X680" s="128"/>
      <c r="Y680" s="128"/>
      <c r="Z680" s="128"/>
      <c r="AA680" s="129"/>
    </row>
    <row r="681" spans="1:27" s="50" customFormat="1" ht="18.75" hidden="1" x14ac:dyDescent="0.25">
      <c r="A681" s="24"/>
      <c r="B681" s="25"/>
      <c r="C681" s="21"/>
      <c r="D681" s="233"/>
      <c r="E681" s="229"/>
      <c r="F681" s="23"/>
      <c r="G681" s="30"/>
      <c r="H681" s="229"/>
      <c r="I681" s="23"/>
      <c r="J681" s="30"/>
      <c r="K681" s="22"/>
      <c r="L681" s="23"/>
      <c r="M681" s="30"/>
      <c r="N681" s="22"/>
      <c r="O681" s="23"/>
      <c r="P681" s="233"/>
      <c r="Q681" s="22"/>
      <c r="R681" s="23"/>
      <c r="S681" s="30"/>
      <c r="T681" s="22"/>
      <c r="U681" s="23"/>
      <c r="AA681" s="116"/>
    </row>
    <row r="682" spans="1:27" s="50" customFormat="1" ht="18.75" hidden="1" x14ac:dyDescent="0.25">
      <c r="A682" s="19" t="s">
        <v>350</v>
      </c>
      <c r="B682" s="130" t="s">
        <v>966</v>
      </c>
      <c r="C682" s="124" t="s">
        <v>61</v>
      </c>
      <c r="D682" s="182"/>
      <c r="E682" s="182">
        <f>IF(D682=0,0,(IF($R$2270=2021,VLOOKUP(A682,'SEE - 2021'!$A$6:$E$1681,5,0),(IF($R$2270=2022,VLOOKUP(A682,'SEE - 2022'!$A$6:$E$1791,5,0),(IF($R$2270=2023,VLOOKUP(A682,'SEE - 2023'!$A$6:$E$1796,5,0),0)))))))</f>
        <v>0</v>
      </c>
      <c r="F682" s="182">
        <f>D682*E682</f>
        <v>0</v>
      </c>
      <c r="G682" s="184">
        <f>D682</f>
        <v>0</v>
      </c>
      <c r="H682" s="182">
        <f t="shared" ref="H682" si="79">E682*0.928</f>
        <v>0</v>
      </c>
      <c r="I682" s="182">
        <f>G682*H682</f>
        <v>0</v>
      </c>
      <c r="J682" s="182">
        <f>IF(P682&gt;G682,P682-G682,0)</f>
        <v>0</v>
      </c>
      <c r="K682" s="182">
        <f>IF(P682&gt;G682,Q682,0)</f>
        <v>0</v>
      </c>
      <c r="L682" s="182">
        <f>J682*K682</f>
        <v>0</v>
      </c>
      <c r="M682" s="182">
        <f>IF(P682&lt;G682,G682-P682,0)</f>
        <v>0</v>
      </c>
      <c r="N682" s="182">
        <f>IF(P682=0,H682,IF(P682&lt;G682,Q682,0))</f>
        <v>0</v>
      </c>
      <c r="O682" s="182">
        <f>M682*N682</f>
        <v>0</v>
      </c>
      <c r="P682" s="182"/>
      <c r="Q682" s="182">
        <f>IF(P682=0,0,IF(H682=0,((IF($R$2270=2021,VLOOKUP(A682,'SEE - 2021'!$A$6:$E$1681,5,0),(IF($R$2270=2022,VLOOKUP(A682,'SEE - 2022'!$A$6:$E$1791,5,0),(IF($R$2270=2023,VLOOKUP(A682,'SEE - 2023'!$A$6:$E$1796,5,0),0)))))*(1-$AC$5))),H682))</f>
        <v>0</v>
      </c>
      <c r="R682" s="182">
        <f>P682*Q682</f>
        <v>0</v>
      </c>
      <c r="S682" s="182">
        <f>P682</f>
        <v>0</v>
      </c>
      <c r="T682" s="182"/>
      <c r="U682" s="182">
        <f>S682*T682</f>
        <v>0</v>
      </c>
      <c r="V682" s="128"/>
      <c r="W682" s="128"/>
      <c r="X682" s="128"/>
      <c r="Y682" s="128"/>
      <c r="Z682" s="128"/>
      <c r="AA682" s="129"/>
    </row>
    <row r="683" spans="1:27" s="50" customFormat="1" ht="18.75" hidden="1" x14ac:dyDescent="0.25">
      <c r="A683" s="24"/>
      <c r="B683" s="25"/>
      <c r="C683" s="21"/>
      <c r="D683" s="233"/>
      <c r="E683" s="229"/>
      <c r="F683" s="23"/>
      <c r="G683" s="30"/>
      <c r="H683" s="229"/>
      <c r="I683" s="23"/>
      <c r="J683" s="30"/>
      <c r="K683" s="22"/>
      <c r="L683" s="23"/>
      <c r="M683" s="30"/>
      <c r="N683" s="22"/>
      <c r="O683" s="23"/>
      <c r="P683" s="233"/>
      <c r="Q683" s="22"/>
      <c r="R683" s="23"/>
      <c r="S683" s="30"/>
      <c r="T683" s="22"/>
      <c r="U683" s="23"/>
      <c r="AA683" s="116"/>
    </row>
    <row r="684" spans="1:27" s="50" customFormat="1" ht="18.75" hidden="1" x14ac:dyDescent="0.25">
      <c r="A684" s="19" t="s">
        <v>351</v>
      </c>
      <c r="B684" s="130" t="s">
        <v>967</v>
      </c>
      <c r="C684" s="124" t="s">
        <v>61</v>
      </c>
      <c r="D684" s="182"/>
      <c r="E684" s="182">
        <f>IF(D684=0,0,(IF($R$2270=2021,VLOOKUP(A684,'SEE - 2021'!$A$6:$E$1681,5,0),(IF($R$2270=2022,VLOOKUP(A684,'SEE - 2022'!$A$6:$E$1791,5,0),(IF($R$2270=2023,VLOOKUP(A684,'SEE - 2023'!$A$6:$E$1796,5,0),0)))))))</f>
        <v>0</v>
      </c>
      <c r="F684" s="182">
        <f>D684*E684</f>
        <v>0</v>
      </c>
      <c r="G684" s="184">
        <f>D684</f>
        <v>0</v>
      </c>
      <c r="H684" s="182">
        <f t="shared" ref="H684" si="80">E684*0.928</f>
        <v>0</v>
      </c>
      <c r="I684" s="182">
        <f>G684*H684</f>
        <v>0</v>
      </c>
      <c r="J684" s="182">
        <f>IF(P684&gt;G684,P684-G684,0)</f>
        <v>0</v>
      </c>
      <c r="K684" s="182">
        <f>IF(P684&gt;G684,Q684,0)</f>
        <v>0</v>
      </c>
      <c r="L684" s="182">
        <f>J684*K684</f>
        <v>0</v>
      </c>
      <c r="M684" s="182">
        <f>IF(P684&lt;G684,G684-P684,0)</f>
        <v>0</v>
      </c>
      <c r="N684" s="182">
        <f>IF(P684=0,H684,IF(P684&lt;G684,Q684,0))</f>
        <v>0</v>
      </c>
      <c r="O684" s="182">
        <f>M684*N684</f>
        <v>0</v>
      </c>
      <c r="P684" s="182"/>
      <c r="Q684" s="182">
        <f>IF(P684=0,0,IF(H684=0,((IF($R$2270=2021,VLOOKUP(A684,'SEE - 2021'!$A$6:$E$1681,5,0),(IF($R$2270=2022,VLOOKUP(A684,'SEE - 2022'!$A$6:$E$1791,5,0),(IF($R$2270=2023,VLOOKUP(A684,'SEE - 2023'!$A$6:$E$1796,5,0),0)))))*(1-$AC$5))),H684))</f>
        <v>0</v>
      </c>
      <c r="R684" s="182">
        <f>P684*Q684</f>
        <v>0</v>
      </c>
      <c r="S684" s="182">
        <f>P684</f>
        <v>0</v>
      </c>
      <c r="T684" s="182"/>
      <c r="U684" s="182">
        <f>S684*T684</f>
        <v>0</v>
      </c>
      <c r="V684" s="128"/>
      <c r="W684" s="128"/>
      <c r="X684" s="128"/>
      <c r="Y684" s="128"/>
      <c r="Z684" s="128"/>
      <c r="AA684" s="129"/>
    </row>
    <row r="685" spans="1:27" s="50" customFormat="1" ht="18.75" hidden="1" x14ac:dyDescent="0.25">
      <c r="A685" s="24"/>
      <c r="B685" s="26"/>
      <c r="C685" s="21"/>
      <c r="D685" s="233"/>
      <c r="E685" s="229"/>
      <c r="F685" s="23"/>
      <c r="G685" s="30"/>
      <c r="H685" s="229"/>
      <c r="I685" s="23"/>
      <c r="J685" s="30"/>
      <c r="K685" s="22"/>
      <c r="L685" s="23"/>
      <c r="M685" s="30"/>
      <c r="N685" s="22"/>
      <c r="O685" s="23"/>
      <c r="P685" s="233"/>
      <c r="Q685" s="22"/>
      <c r="R685" s="23"/>
      <c r="S685" s="30"/>
      <c r="T685" s="22"/>
      <c r="U685" s="23"/>
      <c r="AA685" s="116"/>
    </row>
    <row r="686" spans="1:27" s="50" customFormat="1" ht="18.75" x14ac:dyDescent="0.25">
      <c r="A686" s="19" t="s">
        <v>352</v>
      </c>
      <c r="B686" s="135" t="s">
        <v>356</v>
      </c>
      <c r="C686" s="124"/>
      <c r="D686" s="632"/>
      <c r="E686" s="631"/>
      <c r="F686" s="127"/>
      <c r="G686" s="136"/>
      <c r="H686" s="182">
        <f t="shared" ref="H686" si="81">E686*0.928</f>
        <v>0</v>
      </c>
      <c r="I686" s="127"/>
      <c r="J686" s="136"/>
      <c r="K686" s="125"/>
      <c r="L686" s="127"/>
      <c r="M686" s="136"/>
      <c r="N686" s="125"/>
      <c r="O686" s="127"/>
      <c r="P686" s="632"/>
      <c r="Q686" s="125"/>
      <c r="R686" s="127"/>
      <c r="S686" s="136"/>
      <c r="T686" s="125"/>
      <c r="U686" s="127"/>
      <c r="V686" s="128"/>
      <c r="W686" s="128"/>
      <c r="X686" s="128"/>
      <c r="Y686" s="128"/>
      <c r="Z686" s="128"/>
      <c r="AA686" s="129"/>
    </row>
    <row r="687" spans="1:27" s="50" customFormat="1" ht="132.75" customHeight="1" x14ac:dyDescent="0.25">
      <c r="A687" s="24"/>
      <c r="B687" s="25" t="s">
        <v>357</v>
      </c>
      <c r="C687" s="21"/>
      <c r="D687" s="233"/>
      <c r="E687" s="229"/>
      <c r="F687" s="23"/>
      <c r="G687" s="30"/>
      <c r="H687" s="229"/>
      <c r="I687" s="23"/>
      <c r="J687" s="30"/>
      <c r="K687" s="22"/>
      <c r="L687" s="23"/>
      <c r="M687" s="30"/>
      <c r="N687" s="22"/>
      <c r="O687" s="23"/>
      <c r="P687" s="233"/>
      <c r="Q687" s="22"/>
      <c r="R687" s="23"/>
      <c r="S687" s="30"/>
      <c r="T687" s="22"/>
      <c r="U687" s="23"/>
      <c r="AA687" s="116"/>
    </row>
    <row r="688" spans="1:27" s="50" customFormat="1" ht="18.75" x14ac:dyDescent="0.25">
      <c r="A688" s="24"/>
      <c r="B688" s="29"/>
      <c r="C688" s="21"/>
      <c r="D688" s="233"/>
      <c r="E688" s="229"/>
      <c r="F688" s="23"/>
      <c r="G688" s="30"/>
      <c r="H688" s="229"/>
      <c r="I688" s="23"/>
      <c r="J688" s="30"/>
      <c r="K688" s="22"/>
      <c r="L688" s="23"/>
      <c r="M688" s="30"/>
      <c r="N688" s="22"/>
      <c r="O688" s="23"/>
      <c r="P688" s="233"/>
      <c r="Q688" s="22"/>
      <c r="R688" s="23"/>
      <c r="S688" s="30"/>
      <c r="T688" s="22"/>
      <c r="U688" s="23"/>
      <c r="AA688" s="116"/>
    </row>
    <row r="689" spans="1:27" s="50" customFormat="1" ht="38.25" customHeight="1" x14ac:dyDescent="0.25">
      <c r="A689" s="19" t="s">
        <v>354</v>
      </c>
      <c r="B689" s="130" t="s">
        <v>358</v>
      </c>
      <c r="C689" s="124" t="s">
        <v>61</v>
      </c>
      <c r="D689" s="182">
        <v>8.8000000000000007</v>
      </c>
      <c r="E689" s="182">
        <f>IF(D689=0,0,(IF($R$2270=2021,VLOOKUP(A689,'SEE - 2021'!$A$6:$E$1681,5,0),(IF($R$2270=2022,VLOOKUP(A689,'SEE - 2022'!$A$6:$E$1791,5,0),(IF($R$2270=2023,VLOOKUP(A689,'SEE - 2023'!$A$6:$E$1796,5,0),0)))))))</f>
        <v>22.03</v>
      </c>
      <c r="F689" s="182">
        <f>D689*E689</f>
        <v>193.86400000000003</v>
      </c>
      <c r="G689" s="184">
        <f>D689</f>
        <v>8.8000000000000007</v>
      </c>
      <c r="H689" s="182">
        <f t="shared" ref="H689" si="82">E689*0.928</f>
        <v>20.443840000000002</v>
      </c>
      <c r="I689" s="182">
        <f>G689*H689</f>
        <v>179.90579200000002</v>
      </c>
      <c r="J689" s="182">
        <f>IF(P689&gt;G689,P689-G689,0)</f>
        <v>0</v>
      </c>
      <c r="K689" s="182">
        <f>IF(P689&gt;G689,Q689,0)</f>
        <v>0</v>
      </c>
      <c r="L689" s="182">
        <f>J689*K689</f>
        <v>0</v>
      </c>
      <c r="M689" s="182">
        <f>IF(P689&lt;G689,G689-P689,0)</f>
        <v>0</v>
      </c>
      <c r="N689" s="182">
        <f>IF(P689=0,H689,IF(P689&lt;G689,Q689,0))</f>
        <v>0</v>
      </c>
      <c r="O689" s="182">
        <f>M689*N689</f>
        <v>0</v>
      </c>
      <c r="P689" s="182">
        <v>8.8000000000000007</v>
      </c>
      <c r="Q689" s="182">
        <f>IF(P689=0,0,IF(H689=0,((IF($R$2270=2021,VLOOKUP(A689,'SEE - 2021'!$A$6:$E$1681,5,0),(IF($R$2270=2022,VLOOKUP(A689,'SEE - 2022'!$A$6:$E$1791,5,0),(IF($R$2270=2023,VLOOKUP(A689,'SEE - 2023'!$A$6:$E$1796,5,0),0)))))*(1-$AC$5))),H689))</f>
        <v>20.443840000000002</v>
      </c>
      <c r="R689" s="182">
        <f>P689*Q689</f>
        <v>179.90579200000002</v>
      </c>
      <c r="S689" s="182">
        <f>P689</f>
        <v>8.8000000000000007</v>
      </c>
      <c r="T689" s="182"/>
      <c r="U689" s="182">
        <f>S689*T689</f>
        <v>0</v>
      </c>
      <c r="V689" s="777"/>
      <c r="W689" s="778"/>
      <c r="X689" s="778"/>
      <c r="Y689" s="778"/>
      <c r="Z689" s="778"/>
      <c r="AA689" s="779"/>
    </row>
    <row r="690" spans="1:27" s="50" customFormat="1" ht="18.75" x14ac:dyDescent="0.25">
      <c r="A690" s="24"/>
      <c r="B690" s="25"/>
      <c r="C690" s="21"/>
      <c r="D690" s="233"/>
      <c r="E690" s="229"/>
      <c r="F690" s="23"/>
      <c r="G690" s="30"/>
      <c r="H690" s="229"/>
      <c r="I690" s="23"/>
      <c r="J690" s="30"/>
      <c r="K690" s="22"/>
      <c r="L690" s="23"/>
      <c r="M690" s="30"/>
      <c r="N690" s="22"/>
      <c r="O690" s="23"/>
      <c r="P690" s="233"/>
      <c r="Q690" s="22"/>
      <c r="R690" s="23"/>
      <c r="S690" s="30"/>
      <c r="T690" s="22"/>
      <c r="U690" s="23"/>
      <c r="AA690" s="116"/>
    </row>
    <row r="691" spans="1:27" s="50" customFormat="1" ht="39.75" customHeight="1" x14ac:dyDescent="0.25">
      <c r="A691" s="19" t="s">
        <v>1018</v>
      </c>
      <c r="B691" s="130" t="s">
        <v>360</v>
      </c>
      <c r="C691" s="124" t="s">
        <v>61</v>
      </c>
      <c r="D691" s="182">
        <v>32.700000000000003</v>
      </c>
      <c r="E691" s="182">
        <f>IF(D691=0,0,(IF($R$2270=2021,VLOOKUP(A691,'SEE - 2021'!$A$6:$E$1681,5,0),(IF($R$2270=2022,VLOOKUP(A691,'SEE - 2022'!$A$6:$E$1791,5,0),(IF($R$2270=2023,VLOOKUP(A691,'SEE - 2023'!$A$6:$E$1796,5,0),0)))))))</f>
        <v>30.21</v>
      </c>
      <c r="F691" s="182">
        <f>D691*E691</f>
        <v>987.86700000000008</v>
      </c>
      <c r="G691" s="184">
        <f>D691</f>
        <v>32.700000000000003</v>
      </c>
      <c r="H691" s="182">
        <f t="shared" ref="H691" si="83">E691*0.928</f>
        <v>28.034880000000001</v>
      </c>
      <c r="I691" s="182">
        <f>G691*H691</f>
        <v>916.74057600000015</v>
      </c>
      <c r="J691" s="182">
        <f>IF(P691&gt;G691,P691-G691,0)</f>
        <v>0</v>
      </c>
      <c r="K691" s="182">
        <f>IF(P691&gt;G691,Q691,0)</f>
        <v>0</v>
      </c>
      <c r="L691" s="182">
        <f>J691*K691</f>
        <v>0</v>
      </c>
      <c r="M691" s="182">
        <f>IF(P691&lt;G691,G691-P691,0)</f>
        <v>0</v>
      </c>
      <c r="N691" s="182">
        <f>IF(P691=0,H691,IF(P691&lt;G691,Q691,0))</f>
        <v>0</v>
      </c>
      <c r="O691" s="182">
        <f>M691*N691</f>
        <v>0</v>
      </c>
      <c r="P691" s="182">
        <v>32.700000000000003</v>
      </c>
      <c r="Q691" s="182">
        <f>IF(P691=0,0,IF(H691=0,((IF($R$2270=2021,VLOOKUP(A691,'SEE - 2021'!$A$6:$E$1681,5,0),(IF($R$2270=2022,VLOOKUP(A691,'SEE - 2022'!$A$6:$E$1791,5,0),(IF($R$2270=2023,VLOOKUP(A691,'SEE - 2023'!$A$6:$E$1796,5,0),0)))))*(1-$AC$5))),H691))</f>
        <v>28.034880000000001</v>
      </c>
      <c r="R691" s="182">
        <f>P691*Q691</f>
        <v>916.74057600000015</v>
      </c>
      <c r="S691" s="182">
        <f>P691</f>
        <v>32.700000000000003</v>
      </c>
      <c r="T691" s="182"/>
      <c r="U691" s="182">
        <f>S691*T691</f>
        <v>0</v>
      </c>
      <c r="V691" s="777"/>
      <c r="W691" s="778"/>
      <c r="X691" s="778"/>
      <c r="Y691" s="778"/>
      <c r="Z691" s="778"/>
      <c r="AA691" s="779"/>
    </row>
    <row r="692" spans="1:27" s="50" customFormat="1" ht="18.75" x14ac:dyDescent="0.25">
      <c r="A692" s="24"/>
      <c r="B692" s="25"/>
      <c r="C692" s="21"/>
      <c r="D692" s="233"/>
      <c r="E692" s="229"/>
      <c r="F692" s="23"/>
      <c r="G692" s="30"/>
      <c r="H692" s="229"/>
      <c r="I692" s="23"/>
      <c r="J692" s="30"/>
      <c r="K692" s="22"/>
      <c r="L692" s="23"/>
      <c r="M692" s="30"/>
      <c r="N692" s="22"/>
      <c r="O692" s="23"/>
      <c r="P692" s="233"/>
      <c r="Q692" s="22"/>
      <c r="R692" s="23"/>
      <c r="S692" s="30"/>
      <c r="T692" s="22"/>
      <c r="U692" s="23"/>
      <c r="AA692" s="116"/>
    </row>
    <row r="693" spans="1:27" s="50" customFormat="1" ht="36" customHeight="1" x14ac:dyDescent="0.25">
      <c r="A693" s="19" t="s">
        <v>1019</v>
      </c>
      <c r="B693" s="130" t="s">
        <v>362</v>
      </c>
      <c r="C693" s="124" t="s">
        <v>61</v>
      </c>
      <c r="D693" s="182">
        <v>0</v>
      </c>
      <c r="E693" s="182">
        <f>IF(D693=0,0,(IF($R$2270=2021,VLOOKUP(A693,'SEE - 2021'!$A$6:$E$1681,5,0),(IF($R$2270=2022,VLOOKUP(A693,'SEE - 2022'!$A$6:$E$1791,5,0),(IF($R$2270=2023,VLOOKUP(A693,'SEE - 2023'!$A$6:$E$1796,5,0),0)))))))</f>
        <v>0</v>
      </c>
      <c r="F693" s="182">
        <f>D693*E693</f>
        <v>0</v>
      </c>
      <c r="G693" s="184">
        <f>D693</f>
        <v>0</v>
      </c>
      <c r="H693" s="182">
        <f t="shared" ref="H693" si="84">E693*0.928</f>
        <v>0</v>
      </c>
      <c r="I693" s="182">
        <f>G693*H693</f>
        <v>0</v>
      </c>
      <c r="J693" s="182">
        <f>IF(P693&gt;G693,P693-G693,0)</f>
        <v>8.75</v>
      </c>
      <c r="K693" s="182">
        <f>IF(P693&gt;G693,Q693,0)</f>
        <v>38.0944</v>
      </c>
      <c r="L693" s="182">
        <f>J693*K693</f>
        <v>333.32600000000002</v>
      </c>
      <c r="M693" s="182">
        <f>IF(P693&lt;G693,G693-P693,0)</f>
        <v>0</v>
      </c>
      <c r="N693" s="182">
        <f>IF(P693=0,H693,IF(P693&lt;G693,Q693,0))</f>
        <v>0</v>
      </c>
      <c r="O693" s="182">
        <f>M693*N693</f>
        <v>0</v>
      </c>
      <c r="P693" s="182">
        <v>8.75</v>
      </c>
      <c r="Q693" s="182">
        <f>IF(P693=0,0,IF(H693=0,((IF($R$2270=2021,VLOOKUP(A693,'SEE - 2021'!$A$6:$E$1681,5,0),(IF($R$2270=2022,VLOOKUP(A693,'SEE - 2022'!$A$6:$E$1791,5,0),(IF($R$2270=2023,VLOOKUP(A693,'SEE - 2023'!$A$6:$E$1796,5,0),0)))))*(1-$AC$5))),H693))</f>
        <v>38.0944</v>
      </c>
      <c r="R693" s="182">
        <f>P693*Q693</f>
        <v>333.32600000000002</v>
      </c>
      <c r="S693" s="182">
        <f>P693</f>
        <v>8.75</v>
      </c>
      <c r="T693" s="182"/>
      <c r="U693" s="182">
        <f>S693*T693</f>
        <v>0</v>
      </c>
      <c r="V693" s="777"/>
      <c r="W693" s="778"/>
      <c r="X693" s="778"/>
      <c r="Y693" s="778"/>
      <c r="Z693" s="778"/>
      <c r="AA693" s="779"/>
    </row>
    <row r="694" spans="1:27" s="50" customFormat="1" ht="18.75" x14ac:dyDescent="0.25">
      <c r="A694" s="24"/>
      <c r="B694" s="25"/>
      <c r="C694" s="21"/>
      <c r="D694" s="233"/>
      <c r="E694" s="229"/>
      <c r="F694" s="23"/>
      <c r="G694" s="30"/>
      <c r="H694" s="229"/>
      <c r="I694" s="23"/>
      <c r="J694" s="30"/>
      <c r="K694" s="22"/>
      <c r="L694" s="23"/>
      <c r="M694" s="30"/>
      <c r="N694" s="22"/>
      <c r="O694" s="23"/>
      <c r="P694" s="233"/>
      <c r="Q694" s="22"/>
      <c r="R694" s="23"/>
      <c r="S694" s="30"/>
      <c r="T694" s="22"/>
      <c r="U694" s="23"/>
      <c r="AA694" s="116"/>
    </row>
    <row r="695" spans="1:27" s="50" customFormat="1" ht="69" customHeight="1" x14ac:dyDescent="0.25">
      <c r="A695" s="19" t="s">
        <v>1138</v>
      </c>
      <c r="B695" s="130" t="s">
        <v>363</v>
      </c>
      <c r="C695" s="124" t="s">
        <v>61</v>
      </c>
      <c r="D695" s="182">
        <v>139.1</v>
      </c>
      <c r="E695" s="182">
        <f>IF(D695=0,0,(IF($R$2270=2021,VLOOKUP(A695,'SEE - 2021'!$A$6:$E$1681,5,0),(IF($R$2270=2022,VLOOKUP(A695,'SEE - 2022'!$A$6:$E$1791,5,0),(IF($R$2270=2023,VLOOKUP(A695,'SEE - 2023'!$A$6:$E$1796,5,0),0)))))))</f>
        <v>44.96</v>
      </c>
      <c r="F695" s="182">
        <f>D695*E695</f>
        <v>6253.9359999999997</v>
      </c>
      <c r="G695" s="184">
        <f>D695</f>
        <v>139.1</v>
      </c>
      <c r="H695" s="182">
        <f t="shared" ref="H695" si="85">E695*0.928</f>
        <v>41.722880000000004</v>
      </c>
      <c r="I695" s="182">
        <f>G695*H695</f>
        <v>5803.6526080000003</v>
      </c>
      <c r="J695" s="182">
        <f>IF(P695&gt;G695,P695-G695,0)</f>
        <v>0</v>
      </c>
      <c r="K695" s="182">
        <f>IF(P695&gt;G695,Q695,0)</f>
        <v>0</v>
      </c>
      <c r="L695" s="182">
        <f>J695*K695</f>
        <v>0</v>
      </c>
      <c r="M695" s="182">
        <f>IF(P695&lt;G695,G695-P695,0)</f>
        <v>0</v>
      </c>
      <c r="N695" s="182">
        <f>IF(P695=0,H695,IF(P695&lt;G695,Q695,0))</f>
        <v>0</v>
      </c>
      <c r="O695" s="182">
        <f>M695*N695</f>
        <v>0</v>
      </c>
      <c r="P695" s="182">
        <v>139.1</v>
      </c>
      <c r="Q695" s="182">
        <f>IF(P695=0,0,IF(H695=0,((IF($R$2270=2021,VLOOKUP(A695,'SEE - 2021'!$A$6:$E$1681,5,0),(IF($R$2270=2022,VLOOKUP(A695,'SEE - 2022'!$A$6:$E$1791,5,0),(IF($R$2270=2023,VLOOKUP(A695,'SEE - 2023'!$A$6:$E$1796,5,0),0)))))*(1-$AC$5))),H695))</f>
        <v>41.722880000000004</v>
      </c>
      <c r="R695" s="182">
        <f>P695*Q695</f>
        <v>5803.6526080000003</v>
      </c>
      <c r="S695" s="182">
        <f>P695</f>
        <v>139.1</v>
      </c>
      <c r="T695" s="182"/>
      <c r="U695" s="182">
        <f>S695*T695</f>
        <v>0</v>
      </c>
      <c r="V695" s="777"/>
      <c r="W695" s="778"/>
      <c r="X695" s="778"/>
      <c r="Y695" s="778"/>
      <c r="Z695" s="778"/>
      <c r="AA695" s="779"/>
    </row>
    <row r="696" spans="1:27" s="50" customFormat="1" ht="18.75" x14ac:dyDescent="0.25">
      <c r="A696" s="24"/>
      <c r="B696" s="26"/>
      <c r="C696" s="21"/>
      <c r="D696" s="233"/>
      <c r="E696" s="229"/>
      <c r="F696" s="23"/>
      <c r="G696" s="30"/>
      <c r="H696" s="229"/>
      <c r="I696" s="23"/>
      <c r="J696" s="30"/>
      <c r="K696" s="22"/>
      <c r="L696" s="23"/>
      <c r="M696" s="30"/>
      <c r="N696" s="22"/>
      <c r="O696" s="23"/>
      <c r="P696" s="233"/>
      <c r="Q696" s="22"/>
      <c r="R696" s="23"/>
      <c r="S696" s="30"/>
      <c r="T696" s="22"/>
      <c r="U696" s="23"/>
      <c r="AA696" s="116"/>
    </row>
    <row r="697" spans="1:27" s="50" customFormat="1" ht="39" customHeight="1" x14ac:dyDescent="0.25">
      <c r="A697" s="19" t="s">
        <v>1139</v>
      </c>
      <c r="B697" s="130" t="s">
        <v>365</v>
      </c>
      <c r="C697" s="124" t="s">
        <v>61</v>
      </c>
      <c r="D697" s="182">
        <v>0</v>
      </c>
      <c r="E697" s="182">
        <f>IF(D697=0,0,(IF($R$2270=2021,VLOOKUP(A697,'SEE - 2021'!$A$6:$E$1681,5,0),(IF($R$2270=2022,VLOOKUP(A697,'SEE - 2022'!$A$6:$E$1791,5,0),(IF($R$2270=2023,VLOOKUP(A697,'SEE - 2023'!$A$6:$E$1796,5,0),0)))))))</f>
        <v>0</v>
      </c>
      <c r="F697" s="182">
        <f>D697*E697</f>
        <v>0</v>
      </c>
      <c r="G697" s="184">
        <f>D697</f>
        <v>0</v>
      </c>
      <c r="H697" s="182">
        <f t="shared" ref="H697" si="86">E697*0.928</f>
        <v>0</v>
      </c>
      <c r="I697" s="182">
        <f>G697*H697</f>
        <v>0</v>
      </c>
      <c r="J697" s="182">
        <f>IF(P697&gt;G697,P697-G697,0)</f>
        <v>90.4</v>
      </c>
      <c r="K697" s="182">
        <f>IF(P697&gt;G697,Q697,0)</f>
        <v>69.098879999999994</v>
      </c>
      <c r="L697" s="182">
        <f>J697*K697</f>
        <v>6246.5387519999995</v>
      </c>
      <c r="M697" s="182">
        <f>IF(P697&lt;G697,G697-P697,0)</f>
        <v>0</v>
      </c>
      <c r="N697" s="182">
        <f>IF(P697=0,H697,IF(P697&lt;G697,Q697,0))</f>
        <v>0</v>
      </c>
      <c r="O697" s="182">
        <f>M697*N697</f>
        <v>0</v>
      </c>
      <c r="P697" s="182">
        <v>90.4</v>
      </c>
      <c r="Q697" s="182">
        <f>IF(P697=0,0,IF(H697=0,((IF($R$2270=2021,VLOOKUP(A697,'SEE - 2021'!$A$6:$E$1681,5,0),(IF($R$2270=2022,VLOOKUP(A697,'SEE - 2022'!$A$6:$E$1791,5,0),(IF($R$2270=2023,VLOOKUP(A697,'SEE - 2023'!$A$6:$E$1796,5,0),0)))))*(1-$AC$5))),H697))</f>
        <v>69.098879999999994</v>
      </c>
      <c r="R697" s="182">
        <f>P697*Q697</f>
        <v>6246.5387519999995</v>
      </c>
      <c r="S697" s="182">
        <f>P697</f>
        <v>90.4</v>
      </c>
      <c r="T697" s="182"/>
      <c r="U697" s="182">
        <f>S697*T697</f>
        <v>0</v>
      </c>
      <c r="V697" s="777"/>
      <c r="W697" s="778"/>
      <c r="X697" s="778"/>
      <c r="Y697" s="778"/>
      <c r="Z697" s="778"/>
      <c r="AA697" s="779"/>
    </row>
    <row r="698" spans="1:27" s="50" customFormat="1" ht="18.75" x14ac:dyDescent="0.25">
      <c r="A698" s="24"/>
      <c r="B698" s="25"/>
      <c r="C698" s="21"/>
      <c r="D698" s="233"/>
      <c r="E698" s="229"/>
      <c r="F698" s="23"/>
      <c r="G698" s="30"/>
      <c r="H698" s="229"/>
      <c r="I698" s="23"/>
      <c r="J698" s="30"/>
      <c r="K698" s="22"/>
      <c r="L698" s="23"/>
      <c r="M698" s="30"/>
      <c r="N698" s="22"/>
      <c r="O698" s="23"/>
      <c r="P698" s="233"/>
      <c r="Q698" s="22"/>
      <c r="R698" s="23"/>
      <c r="S698" s="30"/>
      <c r="T698" s="22"/>
      <c r="U698" s="23"/>
      <c r="AA698" s="116"/>
    </row>
    <row r="699" spans="1:27" s="50" customFormat="1" ht="18.75" x14ac:dyDescent="0.25">
      <c r="A699" s="19" t="s">
        <v>355</v>
      </c>
      <c r="B699" s="135" t="s">
        <v>367</v>
      </c>
      <c r="C699" s="124"/>
      <c r="D699" s="632"/>
      <c r="E699" s="631"/>
      <c r="F699" s="127"/>
      <c r="G699" s="136"/>
      <c r="H699" s="182">
        <f t="shared" ref="H699:H700" si="87">E699*0.928</f>
        <v>0</v>
      </c>
      <c r="I699" s="127"/>
      <c r="J699" s="136"/>
      <c r="K699" s="125"/>
      <c r="L699" s="127"/>
      <c r="M699" s="136"/>
      <c r="N699" s="125"/>
      <c r="O699" s="127"/>
      <c r="P699" s="632"/>
      <c r="Q699" s="125"/>
      <c r="R699" s="127"/>
      <c r="S699" s="136"/>
      <c r="T699" s="125"/>
      <c r="U699" s="127"/>
      <c r="V699" s="128"/>
      <c r="W699" s="128"/>
      <c r="X699" s="128"/>
      <c r="Y699" s="128"/>
      <c r="Z699" s="128"/>
      <c r="AA699" s="129"/>
    </row>
    <row r="700" spans="1:27" s="50" customFormat="1" ht="18.75" hidden="1" x14ac:dyDescent="0.25">
      <c r="A700" s="19" t="s">
        <v>359</v>
      </c>
      <c r="B700" s="130" t="s">
        <v>1459</v>
      </c>
      <c r="C700" s="124" t="s">
        <v>18</v>
      </c>
      <c r="D700" s="182">
        <v>0</v>
      </c>
      <c r="E700" s="182">
        <f>IF(D700=0,0,(IF($R$2270=2021,VLOOKUP(A700,'SEE - 2021'!$A$6:$E$1681,5,0),(IF($R$2270=2022,VLOOKUP(A700,'SEE - 2022'!$A$6:$E$1791,5,0),(IF($R$2270=2023,VLOOKUP(A700,'SEE - 2023'!$A$6:$E$1796,5,0),0)))))))</f>
        <v>0</v>
      </c>
      <c r="F700" s="182">
        <f>D700*E700</f>
        <v>0</v>
      </c>
      <c r="G700" s="184">
        <f>D700</f>
        <v>0</v>
      </c>
      <c r="H700" s="182">
        <f t="shared" si="87"/>
        <v>0</v>
      </c>
      <c r="I700" s="182">
        <f>G700*H700</f>
        <v>0</v>
      </c>
      <c r="J700" s="182">
        <f>IF(P700&gt;G700,P700-G700,0)</f>
        <v>0</v>
      </c>
      <c r="K700" s="182">
        <f>IF(P700&gt;G700,Q700,0)</f>
        <v>0</v>
      </c>
      <c r="L700" s="182">
        <f>J700*K700</f>
        <v>0</v>
      </c>
      <c r="M700" s="182">
        <f>IF(P700&lt;G700,G700-P700,0)</f>
        <v>0</v>
      </c>
      <c r="N700" s="182">
        <f>IF(P700=0,H700,IF(P700&lt;G700,Q700,0))</f>
        <v>0</v>
      </c>
      <c r="O700" s="182">
        <f>M700*N700</f>
        <v>0</v>
      </c>
      <c r="P700" s="182"/>
      <c r="Q700" s="182">
        <f>IF(P700=0,0,IF(H700=0,((IF($R$2270=2021,VLOOKUP(A700,'SEE - 2021'!$A$6:$E$1681,5,0),(IF($R$2270=2022,VLOOKUP(A700,'SEE - 2022'!$A$6:$E$1791,5,0),(IF($R$2270=2023,VLOOKUP(A700,'SEE - 2023'!$A$6:$E$1796,5,0),0)))))*(1-$AC$5))),H700))</f>
        <v>0</v>
      </c>
      <c r="R700" s="182">
        <f>P700*Q700</f>
        <v>0</v>
      </c>
      <c r="S700" s="182">
        <f>P700</f>
        <v>0</v>
      </c>
      <c r="T700" s="182"/>
      <c r="U700" s="182">
        <f>S700*T700</f>
        <v>0</v>
      </c>
      <c r="V700" s="128"/>
      <c r="W700" s="128"/>
      <c r="X700" s="128"/>
      <c r="Y700" s="128"/>
      <c r="Z700" s="128"/>
      <c r="AA700" s="129"/>
    </row>
    <row r="701" spans="1:27" s="50" customFormat="1" ht="74.25" hidden="1" customHeight="1" x14ac:dyDescent="0.25">
      <c r="A701" s="24"/>
      <c r="B701" s="25" t="s">
        <v>1460</v>
      </c>
      <c r="C701" s="21"/>
      <c r="D701" s="233"/>
      <c r="E701" s="229"/>
      <c r="F701" s="23"/>
      <c r="G701" s="30"/>
      <c r="H701" s="229"/>
      <c r="I701" s="23"/>
      <c r="J701" s="30"/>
      <c r="K701" s="22"/>
      <c r="L701" s="23"/>
      <c r="M701" s="30"/>
      <c r="N701" s="22"/>
      <c r="O701" s="23"/>
      <c r="P701" s="233"/>
      <c r="Q701" s="22"/>
      <c r="R701" s="23"/>
      <c r="S701" s="30"/>
      <c r="T701" s="22"/>
      <c r="U701" s="23"/>
      <c r="AA701" s="116"/>
    </row>
    <row r="702" spans="1:27" s="50" customFormat="1" ht="18.75" hidden="1" x14ac:dyDescent="0.25">
      <c r="A702" s="24"/>
      <c r="B702" s="25"/>
      <c r="C702" s="21"/>
      <c r="D702" s="233"/>
      <c r="E702" s="229"/>
      <c r="F702" s="23"/>
      <c r="G702" s="30"/>
      <c r="H702" s="229"/>
      <c r="I702" s="23"/>
      <c r="J702" s="30"/>
      <c r="K702" s="22"/>
      <c r="L702" s="23"/>
      <c r="M702" s="30"/>
      <c r="N702" s="22"/>
      <c r="O702" s="23"/>
      <c r="P702" s="233"/>
      <c r="Q702" s="22"/>
      <c r="R702" s="23"/>
      <c r="S702" s="30"/>
      <c r="T702" s="22"/>
      <c r="U702" s="23"/>
      <c r="AA702" s="116"/>
    </row>
    <row r="703" spans="1:27" s="50" customFormat="1" ht="31.5" hidden="1" x14ac:dyDescent="0.25">
      <c r="A703" s="19" t="s">
        <v>361</v>
      </c>
      <c r="B703" s="133" t="s">
        <v>1645</v>
      </c>
      <c r="C703" s="124" t="s">
        <v>18</v>
      </c>
      <c r="D703" s="182">
        <v>0</v>
      </c>
      <c r="E703" s="182">
        <f>IF(D703=0,0,(IF($R$2270=2021,VLOOKUP(A703,'SEE - 2021'!$A$6:$E$1681,5,0),(IF($R$2270=2022,VLOOKUP(A703,'SEE - 2022'!$A$6:$E$1791,5,0),(IF($R$2270=2023,VLOOKUP(A703,'SEE - 2023'!$A$6:$E$1796,5,0),0)))))))</f>
        <v>0</v>
      </c>
      <c r="F703" s="182">
        <f>D703*E703</f>
        <v>0</v>
      </c>
      <c r="G703" s="184">
        <f>D703</f>
        <v>0</v>
      </c>
      <c r="H703" s="182">
        <f t="shared" ref="H703" si="88">E703*0.928</f>
        <v>0</v>
      </c>
      <c r="I703" s="182">
        <f>G703*H703</f>
        <v>0</v>
      </c>
      <c r="J703" s="182">
        <f>IF(P703&gt;G703,P703-G703,0)</f>
        <v>0</v>
      </c>
      <c r="K703" s="182">
        <f>IF(P703&gt;G703,Q703,0)</f>
        <v>0</v>
      </c>
      <c r="L703" s="182">
        <f>J703*K703</f>
        <v>0</v>
      </c>
      <c r="M703" s="182">
        <f>IF(P703&lt;G703,G703-P703,0)</f>
        <v>0</v>
      </c>
      <c r="N703" s="182">
        <f>IF(P703=0,H703,IF(P703&lt;G703,Q703,0))</f>
        <v>0</v>
      </c>
      <c r="O703" s="182">
        <f>M703*N703</f>
        <v>0</v>
      </c>
      <c r="P703" s="182"/>
      <c r="Q703" s="182">
        <f>IF(P703=0,0,IF(H703=0,((IF($R$2270=2021,VLOOKUP(A703,'SEE - 2021'!$A$6:$E$1681,5,0),(IF($R$2270=2022,VLOOKUP(A703,'SEE - 2022'!$A$6:$E$1791,5,0),(IF($R$2270=2023,VLOOKUP(A703,'SEE - 2023'!$A$6:$E$1796,5,0),0)))))*(1-$AC$5))),H703))</f>
        <v>0</v>
      </c>
      <c r="R703" s="182">
        <f>P703*Q703</f>
        <v>0</v>
      </c>
      <c r="S703" s="182">
        <f>P703</f>
        <v>0</v>
      </c>
      <c r="T703" s="182"/>
      <c r="U703" s="182">
        <f>S703*T703</f>
        <v>0</v>
      </c>
      <c r="V703" s="128"/>
      <c r="W703" s="128"/>
      <c r="X703" s="128"/>
      <c r="Y703" s="128"/>
      <c r="Z703" s="128"/>
      <c r="AA703" s="129"/>
    </row>
    <row r="704" spans="1:27" s="50" customFormat="1" ht="83.25" hidden="1" customHeight="1" x14ac:dyDescent="0.25">
      <c r="A704" s="24"/>
      <c r="B704" s="82" t="s">
        <v>1646</v>
      </c>
      <c r="C704" s="21"/>
      <c r="D704" s="233"/>
      <c r="E704" s="229"/>
      <c r="F704" s="23"/>
      <c r="G704" s="30"/>
      <c r="H704" s="229"/>
      <c r="I704" s="23"/>
      <c r="J704" s="30"/>
      <c r="K704" s="22"/>
      <c r="L704" s="23"/>
      <c r="M704" s="30"/>
      <c r="N704" s="22"/>
      <c r="O704" s="23"/>
      <c r="P704" s="233"/>
      <c r="Q704" s="22"/>
      <c r="R704" s="23"/>
      <c r="S704" s="30"/>
      <c r="T704" s="22"/>
      <c r="U704" s="23"/>
      <c r="AA704" s="116"/>
    </row>
    <row r="705" spans="1:27" s="50" customFormat="1" ht="18.75" hidden="1" x14ac:dyDescent="0.25">
      <c r="A705" s="24"/>
      <c r="B705" s="25"/>
      <c r="C705" s="21"/>
      <c r="D705" s="233"/>
      <c r="E705" s="229"/>
      <c r="F705" s="23"/>
      <c r="G705" s="30"/>
      <c r="H705" s="229"/>
      <c r="I705" s="23"/>
      <c r="J705" s="30"/>
      <c r="K705" s="22"/>
      <c r="L705" s="23"/>
      <c r="M705" s="30"/>
      <c r="N705" s="22"/>
      <c r="O705" s="23"/>
      <c r="P705" s="233"/>
      <c r="Q705" s="22"/>
      <c r="R705" s="23"/>
      <c r="S705" s="30"/>
      <c r="T705" s="22"/>
      <c r="U705" s="23"/>
      <c r="AA705" s="116"/>
    </row>
    <row r="706" spans="1:27" s="50" customFormat="1" ht="18.75" hidden="1" x14ac:dyDescent="0.25">
      <c r="A706" s="19" t="s">
        <v>364</v>
      </c>
      <c r="B706" s="130" t="s">
        <v>746</v>
      </c>
      <c r="C706" s="124" t="s">
        <v>18</v>
      </c>
      <c r="D706" s="182">
        <v>0</v>
      </c>
      <c r="E706" s="182">
        <f>IF(D706=0,0,(IF($R$2270=2021,VLOOKUP(A706,'SEE - 2021'!$A$6:$E$1681,5,0),(IF($R$2270=2022,VLOOKUP(A706,'SEE - 2022'!$A$6:$E$1791,5,0),(IF($R$2270=2023,VLOOKUP(A706,'SEE - 2023'!$A$6:$E$1796,5,0),0)))))))</f>
        <v>0</v>
      </c>
      <c r="F706" s="182">
        <f>D706*E706</f>
        <v>0</v>
      </c>
      <c r="G706" s="184">
        <f>D706</f>
        <v>0</v>
      </c>
      <c r="H706" s="182">
        <f t="shared" ref="H706" si="89">E706*0.928</f>
        <v>0</v>
      </c>
      <c r="I706" s="182">
        <f>G706*H706</f>
        <v>0</v>
      </c>
      <c r="J706" s="182">
        <f>IF(P706&gt;G706,P706-G706,0)</f>
        <v>0</v>
      </c>
      <c r="K706" s="182">
        <f>IF(P706&gt;G706,Q706,0)</f>
        <v>0</v>
      </c>
      <c r="L706" s="182">
        <f>J706*K706</f>
        <v>0</v>
      </c>
      <c r="M706" s="182">
        <f>IF(P706&lt;G706,G706-P706,0)</f>
        <v>0</v>
      </c>
      <c r="N706" s="182">
        <f>IF(P706=0,H706,IF(P706&lt;G706,Q706,0))</f>
        <v>0</v>
      </c>
      <c r="O706" s="182">
        <f>M706*N706</f>
        <v>0</v>
      </c>
      <c r="P706" s="182"/>
      <c r="Q706" s="182">
        <f>IF(P706=0,0,IF(H706=0,((IF($R$2270=2021,VLOOKUP(A706,'SEE - 2021'!$A$6:$E$1681,5,0),(IF($R$2270=2022,VLOOKUP(A706,'SEE - 2022'!$A$6:$E$1791,5,0),(IF($R$2270=2023,VLOOKUP(A706,'SEE - 2023'!$A$6:$E$1796,5,0),0)))))*(1-$AC$5))),H706))</f>
        <v>0</v>
      </c>
      <c r="R706" s="182">
        <f>P706*Q706</f>
        <v>0</v>
      </c>
      <c r="S706" s="182">
        <f>P706</f>
        <v>0</v>
      </c>
      <c r="T706" s="182"/>
      <c r="U706" s="182">
        <f>S706*T706</f>
        <v>0</v>
      </c>
      <c r="V706" s="128"/>
      <c r="W706" s="128"/>
      <c r="X706" s="128"/>
      <c r="Y706" s="128"/>
      <c r="Z706" s="128"/>
      <c r="AA706" s="129"/>
    </row>
    <row r="707" spans="1:27" s="50" customFormat="1" ht="82.5" hidden="1" customHeight="1" x14ac:dyDescent="0.25">
      <c r="A707" s="24"/>
      <c r="B707" s="25" t="s">
        <v>369</v>
      </c>
      <c r="C707" s="21"/>
      <c r="D707" s="233"/>
      <c r="E707" s="229"/>
      <c r="F707" s="23"/>
      <c r="G707" s="30"/>
      <c r="H707" s="229"/>
      <c r="I707" s="23"/>
      <c r="J707" s="30"/>
      <c r="K707" s="22"/>
      <c r="L707" s="23"/>
      <c r="M707" s="30"/>
      <c r="N707" s="22"/>
      <c r="O707" s="23"/>
      <c r="P707" s="233"/>
      <c r="Q707" s="22"/>
      <c r="R707" s="23"/>
      <c r="S707" s="30"/>
      <c r="T707" s="22"/>
      <c r="U707" s="23"/>
      <c r="AA707" s="116"/>
    </row>
    <row r="708" spans="1:27" s="50" customFormat="1" ht="18.75" hidden="1" x14ac:dyDescent="0.25">
      <c r="A708" s="24"/>
      <c r="B708" s="25"/>
      <c r="C708" s="21"/>
      <c r="D708" s="233"/>
      <c r="E708" s="229"/>
      <c r="F708" s="23"/>
      <c r="G708" s="30"/>
      <c r="H708" s="229"/>
      <c r="I708" s="23"/>
      <c r="J708" s="30"/>
      <c r="K708" s="22"/>
      <c r="L708" s="23"/>
      <c r="M708" s="30"/>
      <c r="N708" s="22"/>
      <c r="O708" s="23"/>
      <c r="P708" s="233"/>
      <c r="Q708" s="22"/>
      <c r="R708" s="23"/>
      <c r="S708" s="30"/>
      <c r="T708" s="22"/>
      <c r="U708" s="23"/>
      <c r="AA708" s="116"/>
    </row>
    <row r="709" spans="1:27" s="50" customFormat="1" ht="26.25" customHeight="1" x14ac:dyDescent="0.25">
      <c r="A709" s="19" t="s">
        <v>1140</v>
      </c>
      <c r="B709" s="130" t="s">
        <v>370</v>
      </c>
      <c r="C709" s="124" t="s">
        <v>18</v>
      </c>
      <c r="D709" s="182">
        <v>0</v>
      </c>
      <c r="E709" s="182">
        <f>IF(D709=0,0,(IF($R$2270=2021,VLOOKUP(A709,'SEE - 2021'!$A$6:$E$1681,5,0),(IF($R$2270=2022,VLOOKUP(A709,'SEE - 2022'!$A$6:$E$1791,5,0),(IF($R$2270=2023,VLOOKUP(A709,'SEE - 2023'!$A$6:$E$1796,5,0),0)))))))</f>
        <v>0</v>
      </c>
      <c r="F709" s="182">
        <f>D709*E709</f>
        <v>0</v>
      </c>
      <c r="G709" s="184">
        <f>D709</f>
        <v>0</v>
      </c>
      <c r="H709" s="182">
        <f t="shared" ref="H709" si="90">E709*0.928</f>
        <v>0</v>
      </c>
      <c r="I709" s="182">
        <f>G709*H709</f>
        <v>0</v>
      </c>
      <c r="J709" s="182">
        <f>IF(P709&gt;G709,P709-G709,0)</f>
        <v>2</v>
      </c>
      <c r="K709" s="182">
        <f>IF(P709&gt;G709,Q709,0)</f>
        <v>365.22368</v>
      </c>
      <c r="L709" s="182">
        <f>J709*K709</f>
        <v>730.44736</v>
      </c>
      <c r="M709" s="182">
        <f>IF(P709&lt;G709,G709-P709,0)</f>
        <v>0</v>
      </c>
      <c r="N709" s="182">
        <f>IF(P709=0,H709,IF(P709&lt;G709,Q709,0))</f>
        <v>0</v>
      </c>
      <c r="O709" s="182">
        <f>M709*N709</f>
        <v>0</v>
      </c>
      <c r="P709" s="182">
        <v>2</v>
      </c>
      <c r="Q709" s="182">
        <f>IF(P709=0,0,IF(H709=0,((IF($R$2270=2021,VLOOKUP(A709,'SEE - 2021'!$A$6:$E$1681,5,0),(IF($R$2270=2022,VLOOKUP(A709,'SEE - 2022'!$A$6:$E$1791,5,0),(IF($R$2270=2023,VLOOKUP(A709,'SEE - 2023'!$A$6:$E$1796,5,0),0)))))*(1-$AC$5))),H709))</f>
        <v>365.22368</v>
      </c>
      <c r="R709" s="182">
        <f>P709*Q709</f>
        <v>730.44736</v>
      </c>
      <c r="S709" s="182">
        <f>P709</f>
        <v>2</v>
      </c>
      <c r="T709" s="182"/>
      <c r="U709" s="182">
        <f>S709*T709</f>
        <v>0</v>
      </c>
      <c r="V709" s="777"/>
      <c r="W709" s="778"/>
      <c r="X709" s="778"/>
      <c r="Y709" s="778"/>
      <c r="Z709" s="778"/>
      <c r="AA709" s="779"/>
    </row>
    <row r="710" spans="1:27" s="50" customFormat="1" ht="79.5" customHeight="1" x14ac:dyDescent="0.25">
      <c r="A710" s="24"/>
      <c r="B710" s="25" t="s">
        <v>371</v>
      </c>
      <c r="C710" s="21"/>
      <c r="D710" s="233"/>
      <c r="E710" s="229"/>
      <c r="F710" s="23"/>
      <c r="G710" s="30"/>
      <c r="H710" s="229"/>
      <c r="I710" s="23"/>
      <c r="J710" s="30"/>
      <c r="K710" s="22"/>
      <c r="L710" s="23"/>
      <c r="M710" s="30"/>
      <c r="N710" s="22"/>
      <c r="O710" s="23"/>
      <c r="P710" s="233"/>
      <c r="Q710" s="22"/>
      <c r="R710" s="23"/>
      <c r="S710" s="30"/>
      <c r="T710" s="22"/>
      <c r="U710" s="23"/>
      <c r="AA710" s="116"/>
    </row>
    <row r="711" spans="1:27" s="50" customFormat="1" ht="18.75" x14ac:dyDescent="0.25">
      <c r="A711" s="24"/>
      <c r="B711" s="25"/>
      <c r="C711" s="21"/>
      <c r="D711" s="233"/>
      <c r="E711" s="229"/>
      <c r="F711" s="38"/>
      <c r="G711" s="30"/>
      <c r="H711" s="229"/>
      <c r="I711" s="38"/>
      <c r="J711" s="30"/>
      <c r="K711" s="22"/>
      <c r="L711" s="38"/>
      <c r="M711" s="30"/>
      <c r="N711" s="22"/>
      <c r="O711" s="38"/>
      <c r="P711" s="233"/>
      <c r="Q711" s="22"/>
      <c r="R711" s="38"/>
      <c r="S711" s="30"/>
      <c r="T711" s="22"/>
      <c r="U711" s="38"/>
      <c r="AA711" s="116"/>
    </row>
    <row r="712" spans="1:27" s="50" customFormat="1" ht="18.75" x14ac:dyDescent="0.25">
      <c r="A712" s="19" t="s">
        <v>366</v>
      </c>
      <c r="B712" s="135" t="s">
        <v>353</v>
      </c>
      <c r="C712" s="124"/>
      <c r="D712" s="632"/>
      <c r="E712" s="631"/>
      <c r="F712" s="127"/>
      <c r="G712" s="136"/>
      <c r="H712" s="182">
        <f t="shared" ref="H712:H713" si="91">E712*0.928</f>
        <v>0</v>
      </c>
      <c r="I712" s="127"/>
      <c r="J712" s="136"/>
      <c r="K712" s="125"/>
      <c r="L712" s="127"/>
      <c r="M712" s="136"/>
      <c r="N712" s="125"/>
      <c r="O712" s="127"/>
      <c r="P712" s="632"/>
      <c r="Q712" s="125"/>
      <c r="R712" s="127"/>
      <c r="S712" s="136"/>
      <c r="T712" s="125"/>
      <c r="U712" s="127"/>
      <c r="V712" s="128"/>
      <c r="W712" s="128"/>
      <c r="X712" s="128"/>
      <c r="Y712" s="128"/>
      <c r="Z712" s="128"/>
      <c r="AA712" s="129"/>
    </row>
    <row r="713" spans="1:27" s="50" customFormat="1" ht="33" customHeight="1" x14ac:dyDescent="0.25">
      <c r="A713" s="19" t="s">
        <v>368</v>
      </c>
      <c r="B713" s="130" t="s">
        <v>1399</v>
      </c>
      <c r="C713" s="124" t="s">
        <v>18</v>
      </c>
      <c r="D713" s="182">
        <v>4</v>
      </c>
      <c r="E713" s="182">
        <f>IF(D713=0,0,(IF($R$2270=2021,VLOOKUP(A713,'SEE - 2021'!$A$6:$E$1681,5,0),(IF($R$2270=2022,VLOOKUP(A713,'SEE - 2022'!$A$6:$E$1791,5,0),(IF($R$2270=2023,VLOOKUP(A713,'SEE - 2023'!$A$6:$E$1796,5,0),0)))))))</f>
        <v>65.650000000000006</v>
      </c>
      <c r="F713" s="182">
        <f>D713*E713</f>
        <v>262.60000000000002</v>
      </c>
      <c r="G713" s="184">
        <f>D713</f>
        <v>4</v>
      </c>
      <c r="H713" s="182">
        <f t="shared" si="91"/>
        <v>60.923200000000008</v>
      </c>
      <c r="I713" s="182">
        <f>G713*H713</f>
        <v>243.69280000000003</v>
      </c>
      <c r="J713" s="182">
        <f>IF(P713&gt;G713,P713-G713,0)</f>
        <v>1</v>
      </c>
      <c r="K713" s="182">
        <f>IF(P713&gt;G713,Q713,0)</f>
        <v>60.923200000000008</v>
      </c>
      <c r="L713" s="182">
        <f>J713*K713</f>
        <v>60.923200000000008</v>
      </c>
      <c r="M713" s="182">
        <f>IF(P713&lt;G713,G713-P713,0)</f>
        <v>0</v>
      </c>
      <c r="N713" s="182">
        <f>IF(P713=0,H713,IF(P713&lt;G713,Q713,0))</f>
        <v>0</v>
      </c>
      <c r="O713" s="182">
        <f>M713*N713</f>
        <v>0</v>
      </c>
      <c r="P713" s="182">
        <v>5</v>
      </c>
      <c r="Q713" s="182">
        <f>IF(P713=0,0,IF(H713=0,((IF($R$2270=2021,VLOOKUP(A713,'SEE - 2021'!$A$6:$E$1681,5,0),(IF($R$2270=2022,VLOOKUP(A713,'SEE - 2022'!$A$6:$E$1791,5,0),(IF($R$2270=2023,VLOOKUP(A713,'SEE - 2023'!$A$6:$E$1796,5,0),0)))))*(1-$AC$5))),H713))</f>
        <v>60.923200000000008</v>
      </c>
      <c r="R713" s="182">
        <f>P713*Q713</f>
        <v>304.61600000000004</v>
      </c>
      <c r="S713" s="182">
        <f>P713</f>
        <v>5</v>
      </c>
      <c r="T713" s="182"/>
      <c r="U713" s="182">
        <f>S713*T713</f>
        <v>0</v>
      </c>
      <c r="V713" s="777"/>
      <c r="W713" s="778"/>
      <c r="X713" s="778"/>
      <c r="Y713" s="778"/>
      <c r="Z713" s="778"/>
      <c r="AA713" s="779"/>
    </row>
    <row r="714" spans="1:27" s="50" customFormat="1" ht="51" customHeight="1" x14ac:dyDescent="0.25">
      <c r="A714" s="24"/>
      <c r="B714" s="25" t="s">
        <v>1400</v>
      </c>
      <c r="C714" s="21"/>
      <c r="D714" s="233"/>
      <c r="E714" s="229"/>
      <c r="F714" s="23"/>
      <c r="G714" s="30"/>
      <c r="H714" s="229"/>
      <c r="I714" s="23"/>
      <c r="J714" s="30"/>
      <c r="K714" s="22"/>
      <c r="L714" s="23"/>
      <c r="M714" s="30"/>
      <c r="N714" s="22"/>
      <c r="O714" s="23"/>
      <c r="P714" s="233"/>
      <c r="Q714" s="22"/>
      <c r="R714" s="23"/>
      <c r="S714" s="30"/>
      <c r="T714" s="22"/>
      <c r="U714" s="23"/>
      <c r="AA714" s="116"/>
    </row>
    <row r="715" spans="1:27" s="50" customFormat="1" ht="18" customHeight="1" x14ac:dyDescent="0.25">
      <c r="A715" s="215" t="s">
        <v>21</v>
      </c>
      <c r="B715" s="26"/>
      <c r="C715" s="783" t="s">
        <v>21</v>
      </c>
      <c r="D715" s="784"/>
      <c r="E715" s="784"/>
      <c r="F715" s="469">
        <f>SUM(F652:F714)</f>
        <v>12087.377</v>
      </c>
      <c r="G715" s="783" t="s">
        <v>21</v>
      </c>
      <c r="H715" s="784"/>
      <c r="I715" s="469">
        <f>SUM(I652:I714)</f>
        <v>11217.085856000002</v>
      </c>
      <c r="J715" s="783" t="s">
        <v>21</v>
      </c>
      <c r="K715" s="784"/>
      <c r="L715" s="470">
        <f>SUM(L652:L714)</f>
        <v>8111.7978720000001</v>
      </c>
      <c r="M715" s="783" t="s">
        <v>21</v>
      </c>
      <c r="N715" s="784"/>
      <c r="O715" s="469">
        <f>SUM(O652:O714)</f>
        <v>0</v>
      </c>
      <c r="P715" s="783" t="s">
        <v>21</v>
      </c>
      <c r="Q715" s="784"/>
      <c r="R715" s="470">
        <f>SUM(R652:R714)</f>
        <v>19328.883728000001</v>
      </c>
      <c r="S715" s="783" t="s">
        <v>21</v>
      </c>
      <c r="T715" s="784"/>
      <c r="U715" s="470">
        <f>SUM(U652:U714)</f>
        <v>0</v>
      </c>
      <c r="AA715" s="116"/>
    </row>
    <row r="716" spans="1:27" s="50" customFormat="1" ht="18.75" x14ac:dyDescent="0.25">
      <c r="A716" s="19">
        <v>100000</v>
      </c>
      <c r="B716" s="316" t="s">
        <v>372</v>
      </c>
      <c r="C716" s="43"/>
      <c r="D716" s="439"/>
      <c r="E716" s="407"/>
      <c r="F716" s="46"/>
      <c r="G716" s="44"/>
      <c r="H716" s="407"/>
      <c r="I716" s="46"/>
      <c r="J716" s="44"/>
      <c r="K716" s="84"/>
      <c r="L716" s="46"/>
      <c r="M716" s="44"/>
      <c r="N716" s="84"/>
      <c r="O716" s="46"/>
      <c r="P716" s="439"/>
      <c r="Q716" s="84"/>
      <c r="R716" s="46"/>
      <c r="S716" s="44"/>
      <c r="T716" s="84"/>
      <c r="U716" s="46"/>
      <c r="V716" s="128"/>
      <c r="W716" s="128"/>
      <c r="X716" s="128"/>
      <c r="Y716" s="128"/>
      <c r="Z716" s="128"/>
      <c r="AA716" s="129"/>
    </row>
    <row r="717" spans="1:27" s="50" customFormat="1" ht="18.75" hidden="1" x14ac:dyDescent="0.25">
      <c r="A717" s="19" t="s">
        <v>1141</v>
      </c>
      <c r="B717" s="135" t="s">
        <v>1021</v>
      </c>
      <c r="C717" s="124"/>
      <c r="D717" s="632"/>
      <c r="E717" s="631"/>
      <c r="F717" s="127"/>
      <c r="G717" s="136"/>
      <c r="H717" s="182">
        <f t="shared" ref="H717:H718" si="92">E717*0.928</f>
        <v>0</v>
      </c>
      <c r="I717" s="127"/>
      <c r="J717" s="136"/>
      <c r="K717" s="125"/>
      <c r="L717" s="127"/>
      <c r="M717" s="136"/>
      <c r="N717" s="125"/>
      <c r="O717" s="127"/>
      <c r="P717" s="632"/>
      <c r="Q717" s="125"/>
      <c r="R717" s="127"/>
      <c r="S717" s="136"/>
      <c r="T717" s="125"/>
      <c r="U717" s="127"/>
      <c r="V717" s="128"/>
      <c r="W717" s="128"/>
      <c r="X717" s="128"/>
      <c r="Y717" s="128"/>
      <c r="Z717" s="128"/>
      <c r="AA717" s="129"/>
    </row>
    <row r="718" spans="1:27" s="50" customFormat="1" ht="18.75" hidden="1" x14ac:dyDescent="0.25">
      <c r="A718" s="19" t="s">
        <v>1142</v>
      </c>
      <c r="B718" s="130" t="s">
        <v>1023</v>
      </c>
      <c r="C718" s="124" t="s">
        <v>18</v>
      </c>
      <c r="D718" s="182"/>
      <c r="E718" s="182">
        <f>IF(D718=0,0,(IF($R$2270=2021,VLOOKUP(A718,'SEE - 2021'!$A$6:$E$1681,5,0),(IF($R$2270=2022,VLOOKUP(A718,'SEE - 2022'!$A$6:$E$1791,5,0),(IF($R$2270=2023,VLOOKUP(A718,'SEE - 2023'!$A$6:$E$1796,5,0),0)))))))</f>
        <v>0</v>
      </c>
      <c r="F718" s="182">
        <f>D718*E718</f>
        <v>0</v>
      </c>
      <c r="G718" s="184">
        <f>D718</f>
        <v>0</v>
      </c>
      <c r="H718" s="182">
        <f t="shared" si="92"/>
        <v>0</v>
      </c>
      <c r="I718" s="182">
        <f>G718*H718</f>
        <v>0</v>
      </c>
      <c r="J718" s="182">
        <f>IF(P718&gt;G718,P718-G718,0)</f>
        <v>0</v>
      </c>
      <c r="K718" s="182">
        <f>IF(P718&gt;G718,Q718,0)</f>
        <v>0</v>
      </c>
      <c r="L718" s="182">
        <f>J718*K718</f>
        <v>0</v>
      </c>
      <c r="M718" s="182">
        <f>IF(P718&lt;G718,G718-P718,0)</f>
        <v>0</v>
      </c>
      <c r="N718" s="182">
        <f>IF(P718=0,H718,IF(P718&lt;G718,Q718,0))</f>
        <v>0</v>
      </c>
      <c r="O718" s="182">
        <f>M718*N718</f>
        <v>0</v>
      </c>
      <c r="P718" s="182"/>
      <c r="Q718" s="182">
        <f>IF(P718=0,0,IF(H718=0,((IF($R$2270=2021,VLOOKUP(A718,'SEE - 2021'!$A$6:$E$1681,5,0),(IF($R$2270=2022,VLOOKUP(A718,'SEE - 2022'!$A$6:$E$1791,5,0),(IF($R$2270=2023,VLOOKUP(A718,'SEE - 2023'!$A$6:$E$1796,5,0),0)))))*(1-$AC$5))),H718))</f>
        <v>0</v>
      </c>
      <c r="R718" s="182">
        <f>P718*Q718</f>
        <v>0</v>
      </c>
      <c r="S718" s="182">
        <f>P718</f>
        <v>0</v>
      </c>
      <c r="T718" s="182">
        <f>IF(S718=0,0,VLOOKUP(A718,'SEE - 2023'!$A$6:$E$1796,5,0))*(1-$AE$5)</f>
        <v>0</v>
      </c>
      <c r="U718" s="182">
        <f>S718*T718</f>
        <v>0</v>
      </c>
      <c r="V718" s="128"/>
      <c r="W718" s="128"/>
      <c r="X718" s="128"/>
      <c r="Y718" s="128"/>
      <c r="Z718" s="128"/>
      <c r="AA718" s="129"/>
    </row>
    <row r="719" spans="1:27" s="50" customFormat="1" ht="47.25" hidden="1" x14ac:dyDescent="0.25">
      <c r="A719" s="24"/>
      <c r="B719" s="25" t="s">
        <v>375</v>
      </c>
      <c r="C719" s="21"/>
      <c r="D719" s="233"/>
      <c r="E719" s="229"/>
      <c r="F719" s="23"/>
      <c r="G719" s="30"/>
      <c r="H719" s="229"/>
      <c r="I719" s="23"/>
      <c r="J719" s="30"/>
      <c r="K719" s="22"/>
      <c r="L719" s="23"/>
      <c r="M719" s="30"/>
      <c r="N719" s="22"/>
      <c r="O719" s="23"/>
      <c r="P719" s="233"/>
      <c r="Q719" s="22"/>
      <c r="R719" s="23"/>
      <c r="S719" s="30"/>
      <c r="T719" s="22"/>
      <c r="U719" s="23"/>
      <c r="AA719" s="116"/>
    </row>
    <row r="720" spans="1:27" s="50" customFormat="1" ht="18.75" hidden="1" x14ac:dyDescent="0.25">
      <c r="A720" s="24"/>
      <c r="B720" s="25"/>
      <c r="C720" s="21"/>
      <c r="D720" s="233"/>
      <c r="E720" s="229"/>
      <c r="F720" s="23"/>
      <c r="G720" s="30"/>
      <c r="H720" s="229"/>
      <c r="I720" s="23"/>
      <c r="J720" s="30"/>
      <c r="K720" s="22"/>
      <c r="L720" s="23"/>
      <c r="M720" s="30"/>
      <c r="N720" s="22"/>
      <c r="O720" s="23"/>
      <c r="P720" s="233"/>
      <c r="Q720" s="22"/>
      <c r="R720" s="23"/>
      <c r="S720" s="30"/>
      <c r="T720" s="22"/>
      <c r="U720" s="23"/>
      <c r="AA720" s="116"/>
    </row>
    <row r="721" spans="1:27" s="50" customFormat="1" ht="18.75" hidden="1" x14ac:dyDescent="0.25">
      <c r="A721" s="19" t="s">
        <v>1143</v>
      </c>
      <c r="B721" s="153" t="s">
        <v>1022</v>
      </c>
      <c r="C721" s="124" t="s">
        <v>18</v>
      </c>
      <c r="D721" s="182">
        <v>0</v>
      </c>
      <c r="E721" s="182">
        <f>IF(D721=0,0,(IF($R$2270=2021,VLOOKUP(A721,'SEE - 2021'!$A$6:$E$1681,5,0),(IF($R$2270=2022,VLOOKUP(A721,'SEE - 2022'!$A$6:$E$1791,5,0),(IF($R$2270=2023,VLOOKUP(A721,'SEE - 2023'!$A$6:$E$1796,5,0),0)))))))</f>
        <v>0</v>
      </c>
      <c r="F721" s="182">
        <f>D721*E721</f>
        <v>0</v>
      </c>
      <c r="G721" s="184">
        <f>D721</f>
        <v>0</v>
      </c>
      <c r="H721" s="182">
        <f t="shared" ref="H721" si="93">E721*0.928</f>
        <v>0</v>
      </c>
      <c r="I721" s="182">
        <f>G721*H721</f>
        <v>0</v>
      </c>
      <c r="J721" s="182">
        <f>IF(P721&gt;G721,P721-G721,0)</f>
        <v>0</v>
      </c>
      <c r="K721" s="182">
        <f>IF(P721&gt;G721,Q721,0)</f>
        <v>0</v>
      </c>
      <c r="L721" s="182">
        <f>J721*K721</f>
        <v>0</v>
      </c>
      <c r="M721" s="182">
        <f>IF(P721&lt;G721,G721-P721,0)</f>
        <v>0</v>
      </c>
      <c r="N721" s="182">
        <f>IF(P721=0,H721,IF(P721&lt;G721,Q721,0))</f>
        <v>0</v>
      </c>
      <c r="O721" s="182">
        <f>M721*N721</f>
        <v>0</v>
      </c>
      <c r="P721" s="182"/>
      <c r="Q721" s="182">
        <f>IF(P721=0,0,IF(H721=0,((IF($R$2270=2021,VLOOKUP(A721,'SEE - 2021'!$A$6:$E$1681,5,0),(IF($R$2270=2022,VLOOKUP(A721,'SEE - 2022'!$A$6:$E$1791,5,0),(IF($R$2270=2023,VLOOKUP(A721,'SEE - 2023'!$A$6:$E$1796,5,0),0)))))*(1-$AC$5))),H721))</f>
        <v>0</v>
      </c>
      <c r="R721" s="182">
        <f>P721*Q721</f>
        <v>0</v>
      </c>
      <c r="S721" s="182">
        <f>P721</f>
        <v>0</v>
      </c>
      <c r="T721" s="182">
        <f>IF(S721=0,0,VLOOKUP(A721,'SEE - 2023'!$A$6:$E$1796,5,0))*(1-$AE$5)</f>
        <v>0</v>
      </c>
      <c r="U721" s="182">
        <f>S721*T721</f>
        <v>0</v>
      </c>
      <c r="V721" s="128"/>
      <c r="W721" s="128"/>
      <c r="X721" s="128"/>
      <c r="Y721" s="128"/>
      <c r="Z721" s="128"/>
      <c r="AA721" s="129"/>
    </row>
    <row r="722" spans="1:27" s="50" customFormat="1" ht="94.5" hidden="1" x14ac:dyDescent="0.25">
      <c r="A722" s="24"/>
      <c r="B722" s="61" t="s">
        <v>1551</v>
      </c>
      <c r="C722" s="21"/>
      <c r="D722" s="233"/>
      <c r="E722" s="229"/>
      <c r="F722" s="23"/>
      <c r="G722" s="30"/>
      <c r="H722" s="229"/>
      <c r="I722" s="23"/>
      <c r="J722" s="30"/>
      <c r="K722" s="22"/>
      <c r="L722" s="23"/>
      <c r="M722" s="30"/>
      <c r="N722" s="22"/>
      <c r="O722" s="23"/>
      <c r="P722" s="233"/>
      <c r="Q722" s="22"/>
      <c r="R722" s="23"/>
      <c r="S722" s="30"/>
      <c r="T722" s="22"/>
      <c r="U722" s="23"/>
      <c r="AA722" s="116"/>
    </row>
    <row r="723" spans="1:27" s="50" customFormat="1" ht="18.75" hidden="1" x14ac:dyDescent="0.25">
      <c r="A723" s="24"/>
      <c r="B723" s="25"/>
      <c r="C723" s="21"/>
      <c r="D723" s="233"/>
      <c r="E723" s="229"/>
      <c r="F723" s="23"/>
      <c r="G723" s="30"/>
      <c r="H723" s="229"/>
      <c r="I723" s="23"/>
      <c r="J723" s="30"/>
      <c r="K723" s="22"/>
      <c r="L723" s="23"/>
      <c r="M723" s="30"/>
      <c r="N723" s="22"/>
      <c r="O723" s="23"/>
      <c r="P723" s="233"/>
      <c r="Q723" s="22"/>
      <c r="R723" s="23"/>
      <c r="S723" s="30"/>
      <c r="T723" s="22"/>
      <c r="U723" s="23"/>
      <c r="AA723" s="116"/>
    </row>
    <row r="724" spans="1:27" s="50" customFormat="1" ht="18.75" hidden="1" x14ac:dyDescent="0.25">
      <c r="A724" s="19" t="s">
        <v>373</v>
      </c>
      <c r="B724" s="135" t="s">
        <v>265</v>
      </c>
      <c r="C724" s="124"/>
      <c r="D724" s="632"/>
      <c r="E724" s="631"/>
      <c r="F724" s="127"/>
      <c r="G724" s="136"/>
      <c r="H724" s="182">
        <f t="shared" ref="H724:H725" si="94">E724*0.928</f>
        <v>0</v>
      </c>
      <c r="I724" s="127"/>
      <c r="J724" s="136"/>
      <c r="K724" s="125"/>
      <c r="L724" s="127"/>
      <c r="M724" s="136"/>
      <c r="N724" s="125"/>
      <c r="O724" s="127"/>
      <c r="P724" s="632"/>
      <c r="Q724" s="125"/>
      <c r="R724" s="127"/>
      <c r="S724" s="136"/>
      <c r="T724" s="125"/>
      <c r="U724" s="127"/>
      <c r="V724" s="128"/>
      <c r="W724" s="128"/>
      <c r="X724" s="128"/>
      <c r="Y724" s="128"/>
      <c r="Z724" s="128"/>
      <c r="AA724" s="129"/>
    </row>
    <row r="725" spans="1:27" s="50" customFormat="1" ht="18.75" hidden="1" x14ac:dyDescent="0.25">
      <c r="A725" s="19" t="s">
        <v>374</v>
      </c>
      <c r="B725" s="130" t="s">
        <v>1275</v>
      </c>
      <c r="C725" s="124" t="s">
        <v>18</v>
      </c>
      <c r="D725" s="182">
        <v>0</v>
      </c>
      <c r="E725" s="182">
        <f>IF(D725=0,0,(IF($R$2270=2021,VLOOKUP(A725,'SEE - 2021'!$A$6:$E$1681,5,0),(IF($R$2270=2022,VLOOKUP(A725,'SEE - 2022'!$A$6:$E$1791,5,0),(IF($R$2270=2023,VLOOKUP(A725,'SEE - 2023'!$A$6:$E$1796,5,0),0)))))))</f>
        <v>0</v>
      </c>
      <c r="F725" s="182">
        <f>D725*E725</f>
        <v>0</v>
      </c>
      <c r="G725" s="184">
        <f>D725</f>
        <v>0</v>
      </c>
      <c r="H725" s="182">
        <f t="shared" si="94"/>
        <v>0</v>
      </c>
      <c r="I725" s="182">
        <f>G725*H725</f>
        <v>0</v>
      </c>
      <c r="J725" s="182">
        <f>IF(P725&gt;G725,P725-G725,0)</f>
        <v>0</v>
      </c>
      <c r="K725" s="182">
        <f>IF(P725&gt;G725,Q725,0)</f>
        <v>0</v>
      </c>
      <c r="L725" s="182">
        <f>J725*K725</f>
        <v>0</v>
      </c>
      <c r="M725" s="182">
        <f>IF(P725&lt;G725,G725-P725,0)</f>
        <v>0</v>
      </c>
      <c r="N725" s="182">
        <f>IF(P725=0,H725,IF(P725&lt;G725,Q725,0))</f>
        <v>0</v>
      </c>
      <c r="O725" s="182">
        <f>M725*N725</f>
        <v>0</v>
      </c>
      <c r="P725" s="182"/>
      <c r="Q725" s="182">
        <f>IF(P725=0,0,IF(H725=0,((IF($R$2270=2021,VLOOKUP(A725,'SEE - 2021'!$A$6:$E$1681,5,0),(IF($R$2270=2022,VLOOKUP(A725,'SEE - 2022'!$A$6:$E$1791,5,0),(IF($R$2270=2023,VLOOKUP(A725,'SEE - 2023'!$A$6:$E$1796,5,0),0)))))*(1-$AC$5))),H725))</f>
        <v>0</v>
      </c>
      <c r="R725" s="182">
        <f>P725*Q725</f>
        <v>0</v>
      </c>
      <c r="S725" s="182">
        <f>P725</f>
        <v>0</v>
      </c>
      <c r="T725" s="182">
        <f>IF(S725=0,0,VLOOKUP(A725,'SEE - 2023'!$A$6:$E$1796,5,0))*(1-$AE$5)</f>
        <v>0</v>
      </c>
      <c r="U725" s="182">
        <f>S725*T725</f>
        <v>0</v>
      </c>
      <c r="V725" s="128"/>
      <c r="W725" s="128"/>
      <c r="X725" s="128"/>
      <c r="Y725" s="128"/>
      <c r="Z725" s="128"/>
      <c r="AA725" s="129"/>
    </row>
    <row r="726" spans="1:27" s="50" customFormat="1" ht="94.5" hidden="1" x14ac:dyDescent="0.25">
      <c r="A726" s="24"/>
      <c r="B726" s="25" t="s">
        <v>378</v>
      </c>
      <c r="C726" s="21"/>
      <c r="D726" s="233"/>
      <c r="E726" s="229"/>
      <c r="F726" s="23"/>
      <c r="G726" s="30"/>
      <c r="H726" s="229"/>
      <c r="I726" s="23"/>
      <c r="J726" s="30"/>
      <c r="K726" s="22"/>
      <c r="L726" s="23"/>
      <c r="M726" s="30"/>
      <c r="N726" s="22"/>
      <c r="O726" s="23"/>
      <c r="P726" s="233"/>
      <c r="Q726" s="22"/>
      <c r="R726" s="23"/>
      <c r="S726" s="30"/>
      <c r="T726" s="22"/>
      <c r="U726" s="23"/>
      <c r="AA726" s="116"/>
    </row>
    <row r="727" spans="1:27" s="50" customFormat="1" ht="18.75" hidden="1" x14ac:dyDescent="0.25">
      <c r="A727" s="24"/>
      <c r="B727" s="26"/>
      <c r="C727" s="21"/>
      <c r="D727" s="233"/>
      <c r="E727" s="229"/>
      <c r="F727" s="23"/>
      <c r="G727" s="30"/>
      <c r="H727" s="229"/>
      <c r="I727" s="23"/>
      <c r="J727" s="30"/>
      <c r="K727" s="22"/>
      <c r="L727" s="23"/>
      <c r="M727" s="30"/>
      <c r="N727" s="22"/>
      <c r="O727" s="23"/>
      <c r="P727" s="233"/>
      <c r="Q727" s="22"/>
      <c r="R727" s="23"/>
      <c r="S727" s="30"/>
      <c r="T727" s="22"/>
      <c r="U727" s="23"/>
      <c r="AA727" s="116"/>
    </row>
    <row r="728" spans="1:27" s="50" customFormat="1" ht="18.75" hidden="1" x14ac:dyDescent="0.25">
      <c r="A728" s="19" t="s">
        <v>376</v>
      </c>
      <c r="B728" s="135" t="s">
        <v>380</v>
      </c>
      <c r="C728" s="124"/>
      <c r="D728" s="632"/>
      <c r="E728" s="631"/>
      <c r="F728" s="127"/>
      <c r="G728" s="136"/>
      <c r="H728" s="182">
        <f t="shared" ref="H728" si="95">E728*0.928</f>
        <v>0</v>
      </c>
      <c r="I728" s="127"/>
      <c r="J728" s="136"/>
      <c r="K728" s="125"/>
      <c r="L728" s="127"/>
      <c r="M728" s="136"/>
      <c r="N728" s="125"/>
      <c r="O728" s="127"/>
      <c r="P728" s="632"/>
      <c r="Q728" s="125"/>
      <c r="R728" s="127"/>
      <c r="S728" s="136"/>
      <c r="T728" s="125"/>
      <c r="U728" s="127"/>
      <c r="V728" s="128"/>
      <c r="W728" s="128"/>
      <c r="X728" s="128"/>
      <c r="Y728" s="128"/>
      <c r="Z728" s="128"/>
      <c r="AA728" s="129"/>
    </row>
    <row r="729" spans="1:27" s="50" customFormat="1" ht="94.5" hidden="1" x14ac:dyDescent="0.25">
      <c r="A729" s="24"/>
      <c r="B729" s="25" t="s">
        <v>1257</v>
      </c>
      <c r="C729" s="21"/>
      <c r="D729" s="233"/>
      <c r="E729" s="229"/>
      <c r="F729" s="23"/>
      <c r="G729" s="30"/>
      <c r="H729" s="229"/>
      <c r="I729" s="23"/>
      <c r="J729" s="30"/>
      <c r="K729" s="22"/>
      <c r="L729" s="23"/>
      <c r="M729" s="30"/>
      <c r="N729" s="22"/>
      <c r="O729" s="23"/>
      <c r="P729" s="233"/>
      <c r="Q729" s="22"/>
      <c r="R729" s="23"/>
      <c r="S729" s="30"/>
      <c r="T729" s="22"/>
      <c r="U729" s="23"/>
      <c r="AA729" s="116"/>
    </row>
    <row r="730" spans="1:27" s="50" customFormat="1" ht="18.75" hidden="1" x14ac:dyDescent="0.25">
      <c r="A730" s="24"/>
      <c r="B730" s="29"/>
      <c r="C730" s="21"/>
      <c r="D730" s="233"/>
      <c r="E730" s="229"/>
      <c r="F730" s="23"/>
      <c r="G730" s="30"/>
      <c r="H730" s="229"/>
      <c r="I730" s="23"/>
      <c r="J730" s="30"/>
      <c r="K730" s="22"/>
      <c r="L730" s="23"/>
      <c r="M730" s="30"/>
      <c r="N730" s="22"/>
      <c r="O730" s="23"/>
      <c r="P730" s="233"/>
      <c r="Q730" s="22"/>
      <c r="R730" s="23"/>
      <c r="S730" s="30"/>
      <c r="T730" s="22"/>
      <c r="U730" s="23"/>
      <c r="AA730" s="116"/>
    </row>
    <row r="731" spans="1:27" s="50" customFormat="1" ht="31.5" hidden="1" x14ac:dyDescent="0.25">
      <c r="A731" s="19" t="s">
        <v>377</v>
      </c>
      <c r="B731" s="133" t="s">
        <v>1647</v>
      </c>
      <c r="C731" s="124" t="s">
        <v>18</v>
      </c>
      <c r="D731" s="182">
        <v>0</v>
      </c>
      <c r="E731" s="182">
        <f>IF(D731=0,0,(IF($R$2270=2021,VLOOKUP(A731,'SEE - 2021'!$A$6:$E$1681,5,0),(IF($R$2270=2022,VLOOKUP(A731,'SEE - 2022'!$A$6:$E$1791,5,0),(IF($R$2270=2023,VLOOKUP(A731,'SEE - 2023'!$A$6:$E$1796,5,0),0)))))))</f>
        <v>0</v>
      </c>
      <c r="F731" s="182">
        <f>D731*E731</f>
        <v>0</v>
      </c>
      <c r="G731" s="184">
        <f>D731</f>
        <v>0</v>
      </c>
      <c r="H731" s="182">
        <f t="shared" ref="H731" si="96">E731*0.928</f>
        <v>0</v>
      </c>
      <c r="I731" s="182">
        <f>G731*H731</f>
        <v>0</v>
      </c>
      <c r="J731" s="182">
        <f>IF(P731&gt;G731,P731-G731,0)</f>
        <v>0</v>
      </c>
      <c r="K731" s="182">
        <f>IF(P731&gt;G731,Q731,0)</f>
        <v>0</v>
      </c>
      <c r="L731" s="182">
        <f>J731*K731</f>
        <v>0</v>
      </c>
      <c r="M731" s="182">
        <f>IF(P731&lt;G731,G731-P731,0)</f>
        <v>0</v>
      </c>
      <c r="N731" s="182">
        <f>IF(P731=0,H731,IF(P731&lt;G731,Q731,0))</f>
        <v>0</v>
      </c>
      <c r="O731" s="182">
        <f>M731*N731</f>
        <v>0</v>
      </c>
      <c r="P731" s="182"/>
      <c r="Q731" s="182">
        <f>IF(P731=0,0,IF(H731=0,((IF($R$2270=2021,VLOOKUP(A731,'SEE - 2021'!$A$6:$E$1681,5,0),(IF($R$2270=2022,VLOOKUP(A731,'SEE - 2022'!$A$6:$E$1791,5,0),(IF($R$2270=2023,VLOOKUP(A731,'SEE - 2023'!$A$6:$E$1796,5,0),0)))))*(1-$AC$5))),H731))</f>
        <v>0</v>
      </c>
      <c r="R731" s="182">
        <f>P731*Q731</f>
        <v>0</v>
      </c>
      <c r="S731" s="182">
        <f>P731</f>
        <v>0</v>
      </c>
      <c r="T731" s="182">
        <f>IF(S731=0,0,VLOOKUP(A731,'SEE - 2023'!$A$6:$E$1796,5,0))*(1-$AE$5)</f>
        <v>0</v>
      </c>
      <c r="U731" s="182">
        <f>S731*T731</f>
        <v>0</v>
      </c>
      <c r="V731" s="128"/>
      <c r="W731" s="128"/>
      <c r="X731" s="128"/>
      <c r="Y731" s="128"/>
      <c r="Z731" s="128"/>
      <c r="AA731" s="129"/>
    </row>
    <row r="732" spans="1:27" s="50" customFormat="1" ht="18.75" hidden="1" x14ac:dyDescent="0.25">
      <c r="A732" s="24"/>
      <c r="B732" s="82"/>
      <c r="C732" s="21"/>
      <c r="D732" s="233"/>
      <c r="E732" s="229"/>
      <c r="F732" s="23"/>
      <c r="G732" s="30"/>
      <c r="H732" s="229"/>
      <c r="I732" s="23"/>
      <c r="J732" s="30"/>
      <c r="K732" s="22"/>
      <c r="L732" s="23"/>
      <c r="M732" s="30"/>
      <c r="N732" s="22"/>
      <c r="O732" s="23"/>
      <c r="P732" s="233"/>
      <c r="Q732" s="22"/>
      <c r="R732" s="23"/>
      <c r="S732" s="30"/>
      <c r="T732" s="22"/>
      <c r="U732" s="23"/>
      <c r="AA732" s="116"/>
    </row>
    <row r="733" spans="1:27" s="50" customFormat="1" ht="31.5" hidden="1" x14ac:dyDescent="0.25">
      <c r="A733" s="19" t="s">
        <v>1144</v>
      </c>
      <c r="B733" s="133" t="s">
        <v>1648</v>
      </c>
      <c r="C733" s="124" t="s">
        <v>18</v>
      </c>
      <c r="D733" s="182">
        <v>0</v>
      </c>
      <c r="E733" s="182">
        <f>IF(D733=0,0,(IF($R$2270=2021,VLOOKUP(A733,'SEE - 2021'!$A$6:$E$1681,5,0),(IF($R$2270=2022,VLOOKUP(A733,'SEE - 2022'!$A$6:$E$1791,5,0),(IF($R$2270=2023,VLOOKUP(A733,'SEE - 2023'!$A$6:$E$1796,5,0),0)))))))</f>
        <v>0</v>
      </c>
      <c r="F733" s="182">
        <f>D733*E733</f>
        <v>0</v>
      </c>
      <c r="G733" s="184">
        <f>D733</f>
        <v>0</v>
      </c>
      <c r="H733" s="182">
        <f t="shared" ref="H733" si="97">E733*0.928</f>
        <v>0</v>
      </c>
      <c r="I733" s="182">
        <f>G733*H733</f>
        <v>0</v>
      </c>
      <c r="J733" s="182">
        <f>IF(P733&gt;G733,P733-G733,0)</f>
        <v>0</v>
      </c>
      <c r="K733" s="182">
        <f>IF(P733&gt;G733,Q733,0)</f>
        <v>0</v>
      </c>
      <c r="L733" s="182">
        <f>J733*K733</f>
        <v>0</v>
      </c>
      <c r="M733" s="182">
        <f>IF(P733&lt;G733,G733-P733,0)</f>
        <v>0</v>
      </c>
      <c r="N733" s="182">
        <f>IF(P733=0,H733,IF(P733&lt;G733,Q733,0))</f>
        <v>0</v>
      </c>
      <c r="O733" s="182">
        <f>M733*N733</f>
        <v>0</v>
      </c>
      <c r="P733" s="182"/>
      <c r="Q733" s="182">
        <f>IF(P733=0,0,IF(H733=0,((IF($R$2270=2021,VLOOKUP(A733,'SEE - 2021'!$A$6:$E$1681,5,0),(IF($R$2270=2022,VLOOKUP(A733,'SEE - 2022'!$A$6:$E$1791,5,0),(IF($R$2270=2023,VLOOKUP(A733,'SEE - 2023'!$A$6:$E$1796,5,0),0)))))*(1-$AC$5))),H733))</f>
        <v>0</v>
      </c>
      <c r="R733" s="182">
        <f>P733*Q733</f>
        <v>0</v>
      </c>
      <c r="S733" s="182">
        <f>P733</f>
        <v>0</v>
      </c>
      <c r="T733" s="182">
        <f>IF(S733=0,0,VLOOKUP(A733,'SEE - 2023'!$A$6:$E$1796,5,0))*(1-$AE$5)</f>
        <v>0</v>
      </c>
      <c r="U733" s="182">
        <f>S733*T733</f>
        <v>0</v>
      </c>
      <c r="V733" s="128"/>
      <c r="W733" s="128"/>
      <c r="X733" s="128"/>
      <c r="Y733" s="128"/>
      <c r="Z733" s="128"/>
      <c r="AA733" s="129"/>
    </row>
    <row r="734" spans="1:27" s="50" customFormat="1" ht="18.75" hidden="1" x14ac:dyDescent="0.25">
      <c r="A734" s="24"/>
      <c r="B734" s="82"/>
      <c r="C734" s="21"/>
      <c r="D734" s="233"/>
      <c r="E734" s="229"/>
      <c r="F734" s="23"/>
      <c r="G734" s="30"/>
      <c r="H734" s="229"/>
      <c r="I734" s="23"/>
      <c r="J734" s="30"/>
      <c r="K734" s="22"/>
      <c r="L734" s="23"/>
      <c r="M734" s="30"/>
      <c r="N734" s="22"/>
      <c r="O734" s="23"/>
      <c r="P734" s="233"/>
      <c r="Q734" s="22"/>
      <c r="R734" s="23"/>
      <c r="S734" s="30"/>
      <c r="T734" s="22"/>
      <c r="U734" s="23"/>
      <c r="AA734" s="116"/>
    </row>
    <row r="735" spans="1:27" s="50" customFormat="1" ht="31.5" hidden="1" x14ac:dyDescent="0.25">
      <c r="A735" s="19" t="s">
        <v>1145</v>
      </c>
      <c r="B735" s="133" t="s">
        <v>1649</v>
      </c>
      <c r="C735" s="124" t="s">
        <v>18</v>
      </c>
      <c r="D735" s="182"/>
      <c r="E735" s="182">
        <f>IF(D735=0,0,(IF($R$2270=2021,VLOOKUP(A735,'SEE - 2021'!$A$6:$E$1681,5,0),(IF($R$2270=2022,VLOOKUP(A735,'SEE - 2022'!$A$6:$E$1791,5,0),(IF($R$2270=2023,VLOOKUP(A735,'SEE - 2023'!$A$6:$E$1796,5,0),0)))))))</f>
        <v>0</v>
      </c>
      <c r="F735" s="182">
        <f>D735*E735</f>
        <v>0</v>
      </c>
      <c r="G735" s="184">
        <f>D735</f>
        <v>0</v>
      </c>
      <c r="H735" s="182">
        <f t="shared" ref="H735" si="98">E735*0.928</f>
        <v>0</v>
      </c>
      <c r="I735" s="182">
        <f>G735*H735</f>
        <v>0</v>
      </c>
      <c r="J735" s="182">
        <f>IF(P735&gt;G735,P735-G735,0)</f>
        <v>0</v>
      </c>
      <c r="K735" s="182">
        <f>IF(P735&gt;G735,Q735,0)</f>
        <v>0</v>
      </c>
      <c r="L735" s="182">
        <f>J735*K735</f>
        <v>0</v>
      </c>
      <c r="M735" s="182">
        <f>IF(P735&lt;G735,G735-P735,0)</f>
        <v>0</v>
      </c>
      <c r="N735" s="182">
        <f>IF(P735=0,H735,IF(P735&lt;G735,Q735,0))</f>
        <v>0</v>
      </c>
      <c r="O735" s="182">
        <f>M735*N735</f>
        <v>0</v>
      </c>
      <c r="P735" s="182"/>
      <c r="Q735" s="182">
        <f>IF(P735=0,0,IF(H735=0,((IF($R$2270=2021,VLOOKUP(A735,'SEE - 2021'!$A$6:$E$1681,5,0),(IF($R$2270=2022,VLOOKUP(A735,'SEE - 2022'!$A$6:$E$1791,5,0),(IF($R$2270=2023,VLOOKUP(A735,'SEE - 2023'!$A$6:$E$1796,5,0),0)))))*(1-$AC$5))),H735))</f>
        <v>0</v>
      </c>
      <c r="R735" s="182">
        <f>P735*Q735</f>
        <v>0</v>
      </c>
      <c r="S735" s="182">
        <f>P735</f>
        <v>0</v>
      </c>
      <c r="T735" s="182">
        <f>IF(S735=0,0,VLOOKUP(A735,'SEE - 2023'!$A$6:$E$1796,5,0))*(1-$AE$5)</f>
        <v>0</v>
      </c>
      <c r="U735" s="182">
        <f>S735*T735</f>
        <v>0</v>
      </c>
      <c r="V735" s="128"/>
      <c r="W735" s="128"/>
      <c r="X735" s="128"/>
      <c r="Y735" s="128"/>
      <c r="Z735" s="128"/>
      <c r="AA735" s="129"/>
    </row>
    <row r="736" spans="1:27" s="50" customFormat="1" ht="18.75" hidden="1" x14ac:dyDescent="0.25">
      <c r="A736" s="24"/>
      <c r="B736" s="82"/>
      <c r="C736" s="21"/>
      <c r="D736" s="233"/>
      <c r="E736" s="229"/>
      <c r="F736" s="23"/>
      <c r="G736" s="30"/>
      <c r="H736" s="229"/>
      <c r="I736" s="23"/>
      <c r="J736" s="30"/>
      <c r="K736" s="22"/>
      <c r="L736" s="23"/>
      <c r="M736" s="30"/>
      <c r="N736" s="22"/>
      <c r="O736" s="23"/>
      <c r="P736" s="233"/>
      <c r="Q736" s="22"/>
      <c r="R736" s="23"/>
      <c r="S736" s="30"/>
      <c r="T736" s="22"/>
      <c r="U736" s="23"/>
      <c r="AA736" s="116"/>
    </row>
    <row r="737" spans="1:27" s="50" customFormat="1" ht="31.5" hidden="1" x14ac:dyDescent="0.25">
      <c r="A737" s="19" t="s">
        <v>1146</v>
      </c>
      <c r="B737" s="133" t="s">
        <v>1650</v>
      </c>
      <c r="C737" s="124" t="s">
        <v>18</v>
      </c>
      <c r="D737" s="182"/>
      <c r="E737" s="182">
        <f>IF(D737=0,0,(IF($R$2270=2021,VLOOKUP(A737,'SEE - 2021'!$A$6:$E$1681,5,0),(IF($R$2270=2022,VLOOKUP(A737,'SEE - 2022'!$A$6:$E$1791,5,0),(IF($R$2270=2023,VLOOKUP(A737,'SEE - 2023'!$A$6:$E$1796,5,0),0)))))))</f>
        <v>0</v>
      </c>
      <c r="F737" s="182">
        <f>D737*E737</f>
        <v>0</v>
      </c>
      <c r="G737" s="184">
        <f>D737</f>
        <v>0</v>
      </c>
      <c r="H737" s="182">
        <f t="shared" ref="H737" si="99">E737*0.928</f>
        <v>0</v>
      </c>
      <c r="I737" s="182">
        <f>G737*H737</f>
        <v>0</v>
      </c>
      <c r="J737" s="182">
        <f>IF(P737&gt;G737,P737-G737,0)</f>
        <v>0</v>
      </c>
      <c r="K737" s="182">
        <f>IF(P737&gt;G737,Q737,0)</f>
        <v>0</v>
      </c>
      <c r="L737" s="182">
        <f>J737*K737</f>
        <v>0</v>
      </c>
      <c r="M737" s="182">
        <f>IF(P737&lt;G737,G737-P737,0)</f>
        <v>0</v>
      </c>
      <c r="N737" s="182">
        <f>IF(P737=0,H737,IF(P737&lt;G737,Q737,0))</f>
        <v>0</v>
      </c>
      <c r="O737" s="182">
        <f>M737*N737</f>
        <v>0</v>
      </c>
      <c r="P737" s="182"/>
      <c r="Q737" s="182">
        <f>IF(P737=0,0,IF(H737=0,((IF($R$2270=2021,VLOOKUP(A737,'SEE - 2021'!$A$6:$E$1681,5,0),(IF($R$2270=2022,VLOOKUP(A737,'SEE - 2022'!$A$6:$E$1791,5,0),(IF($R$2270=2023,VLOOKUP(A737,'SEE - 2023'!$A$6:$E$1796,5,0),0)))))*(1-$AC$5))),H737))</f>
        <v>0</v>
      </c>
      <c r="R737" s="182">
        <f>P737*Q737</f>
        <v>0</v>
      </c>
      <c r="S737" s="182">
        <f>P737</f>
        <v>0</v>
      </c>
      <c r="T737" s="182">
        <f>IF(S737=0,0,VLOOKUP(A737,'SEE - 2023'!$A$6:$E$1796,5,0))*(1-$AE$5)</f>
        <v>0</v>
      </c>
      <c r="U737" s="182">
        <f>S737*T737</f>
        <v>0</v>
      </c>
      <c r="V737" s="128"/>
      <c r="W737" s="128"/>
      <c r="X737" s="128"/>
      <c r="Y737" s="128"/>
      <c r="Z737" s="128"/>
      <c r="AA737" s="129"/>
    </row>
    <row r="738" spans="1:27" s="50" customFormat="1" ht="18.75" hidden="1" x14ac:dyDescent="0.25">
      <c r="A738" s="24"/>
      <c r="B738" s="82"/>
      <c r="C738" s="21"/>
      <c r="D738" s="233"/>
      <c r="E738" s="229"/>
      <c r="F738" s="23"/>
      <c r="G738" s="30"/>
      <c r="H738" s="229"/>
      <c r="I738" s="23"/>
      <c r="J738" s="30"/>
      <c r="K738" s="22"/>
      <c r="L738" s="23"/>
      <c r="M738" s="30"/>
      <c r="N738" s="22"/>
      <c r="O738" s="23"/>
      <c r="P738" s="233"/>
      <c r="Q738" s="22"/>
      <c r="R738" s="23"/>
      <c r="S738" s="30"/>
      <c r="T738" s="22"/>
      <c r="U738" s="23"/>
      <c r="AA738" s="116"/>
    </row>
    <row r="739" spans="1:27" s="50" customFormat="1" ht="31.5" hidden="1" x14ac:dyDescent="0.25">
      <c r="A739" s="19" t="s">
        <v>1147</v>
      </c>
      <c r="B739" s="133" t="s">
        <v>1651</v>
      </c>
      <c r="C739" s="124" t="s">
        <v>18</v>
      </c>
      <c r="D739" s="182"/>
      <c r="E739" s="182">
        <f>IF(D739=0,0,(IF($R$2270=2021,VLOOKUP(A739,'SEE - 2021'!$A$6:$E$1681,5,0),(IF($R$2270=2022,VLOOKUP(A739,'SEE - 2022'!$A$6:$E$1791,5,0),(IF($R$2270=2023,VLOOKUP(A739,'SEE - 2023'!$A$6:$E$1796,5,0),0)))))))</f>
        <v>0</v>
      </c>
      <c r="F739" s="182">
        <f>D739*E739</f>
        <v>0</v>
      </c>
      <c r="G739" s="184">
        <f>D739</f>
        <v>0</v>
      </c>
      <c r="H739" s="182">
        <f t="shared" ref="H739" si="100">E739*0.928</f>
        <v>0</v>
      </c>
      <c r="I739" s="182">
        <f>G739*H739</f>
        <v>0</v>
      </c>
      <c r="J739" s="182">
        <f>IF(P739&gt;G739,P739-G739,0)</f>
        <v>0</v>
      </c>
      <c r="K739" s="182">
        <f>IF(P739&gt;G739,Q739,0)</f>
        <v>0</v>
      </c>
      <c r="L739" s="182">
        <f>J739*K739</f>
        <v>0</v>
      </c>
      <c r="M739" s="182">
        <f>IF(P739&lt;G739,G739-P739,0)</f>
        <v>0</v>
      </c>
      <c r="N739" s="182">
        <f>IF(P739=0,H739,IF(P739&lt;G739,Q739,0))</f>
        <v>0</v>
      </c>
      <c r="O739" s="182">
        <f>M739*N739</f>
        <v>0</v>
      </c>
      <c r="P739" s="182"/>
      <c r="Q739" s="182">
        <f>IF(P739=0,0,IF(H739=0,((IF($R$2270=2021,VLOOKUP(A739,'SEE - 2021'!$A$6:$E$1681,5,0),(IF($R$2270=2022,VLOOKUP(A739,'SEE - 2022'!$A$6:$E$1791,5,0),(IF($R$2270=2023,VLOOKUP(A739,'SEE - 2023'!$A$6:$E$1796,5,0),0)))))*(1-$AC$5))),H739))</f>
        <v>0</v>
      </c>
      <c r="R739" s="182">
        <f>P739*Q739</f>
        <v>0</v>
      </c>
      <c r="S739" s="182">
        <f>P739</f>
        <v>0</v>
      </c>
      <c r="T739" s="182">
        <f>IF(S739=0,0,VLOOKUP(A739,'SEE - 2023'!$A$6:$E$1796,5,0))*(1-$AE$5)</f>
        <v>0</v>
      </c>
      <c r="U739" s="182">
        <f>S739*T739</f>
        <v>0</v>
      </c>
      <c r="V739" s="128"/>
      <c r="W739" s="128"/>
      <c r="X739" s="128"/>
      <c r="Y739" s="128"/>
      <c r="Z739" s="128"/>
      <c r="AA739" s="129"/>
    </row>
    <row r="740" spans="1:27" s="50" customFormat="1" ht="18.75" hidden="1" x14ac:dyDescent="0.25">
      <c r="A740" s="24"/>
      <c r="B740" s="26"/>
      <c r="C740" s="21"/>
      <c r="D740" s="233"/>
      <c r="E740" s="229"/>
      <c r="F740" s="23"/>
      <c r="G740" s="30"/>
      <c r="H740" s="229"/>
      <c r="I740" s="23"/>
      <c r="J740" s="30"/>
      <c r="K740" s="22"/>
      <c r="L740" s="23"/>
      <c r="M740" s="30"/>
      <c r="N740" s="22"/>
      <c r="O740" s="23"/>
      <c r="P740" s="233"/>
      <c r="Q740" s="22"/>
      <c r="R740" s="23"/>
      <c r="S740" s="30"/>
      <c r="T740" s="22"/>
      <c r="U740" s="23"/>
      <c r="AA740" s="116"/>
    </row>
    <row r="741" spans="1:27" s="50" customFormat="1" ht="18.75" hidden="1" x14ac:dyDescent="0.25">
      <c r="A741" s="19" t="s">
        <v>1237</v>
      </c>
      <c r="B741" s="130" t="s">
        <v>898</v>
      </c>
      <c r="C741" s="124" t="s">
        <v>18</v>
      </c>
      <c r="D741" s="182"/>
      <c r="E741" s="182">
        <f>IF(D741=0,0,(IF($R$2270=2021,VLOOKUP(A741,'SEE - 2021'!$A$6:$E$1681,5,0),(IF($R$2270=2022,VLOOKUP(A741,'SEE - 2022'!$A$6:$E$1791,5,0),(IF($R$2270=2023,VLOOKUP(A741,'SEE - 2023'!$A$6:$E$1796,5,0),0)))))))</f>
        <v>0</v>
      </c>
      <c r="F741" s="182">
        <f>D741*E741</f>
        <v>0</v>
      </c>
      <c r="G741" s="184">
        <f>D741</f>
        <v>0</v>
      </c>
      <c r="H741" s="182">
        <f t="shared" ref="H741" si="101">E741*0.928</f>
        <v>0</v>
      </c>
      <c r="I741" s="182">
        <f>G741*H741</f>
        <v>0</v>
      </c>
      <c r="J741" s="182">
        <f>IF(P741&gt;G741,P741-G741,0)</f>
        <v>0</v>
      </c>
      <c r="K741" s="182">
        <f>IF(P741&gt;G741,Q741,0)</f>
        <v>0</v>
      </c>
      <c r="L741" s="182">
        <f>J741*K741</f>
        <v>0</v>
      </c>
      <c r="M741" s="182">
        <f>IF(P741&lt;G741,G741-P741,0)</f>
        <v>0</v>
      </c>
      <c r="N741" s="182">
        <f>IF(P741=0,H741,IF(P741&lt;G741,Q741,0))</f>
        <v>0</v>
      </c>
      <c r="O741" s="182">
        <f>M741*N741</f>
        <v>0</v>
      </c>
      <c r="P741" s="182"/>
      <c r="Q741" s="182">
        <f>IF(P741=0,0,IF(H741=0,((IF($R$2270=2021,VLOOKUP(A741,'SEE - 2021'!$A$6:$E$1681,5,0),(IF($R$2270=2022,VLOOKUP(A741,'SEE - 2022'!$A$6:$E$1791,5,0),(IF($R$2270=2023,VLOOKUP(A741,'SEE - 2023'!$A$6:$E$1796,5,0),0)))))*(1-$AC$5))),H741))</f>
        <v>0</v>
      </c>
      <c r="R741" s="182">
        <f>P741*Q741</f>
        <v>0</v>
      </c>
      <c r="S741" s="182">
        <f>P741</f>
        <v>0</v>
      </c>
      <c r="T741" s="182">
        <f>IF(S741=0,0,VLOOKUP(A741,'SEE - 2023'!$A$6:$E$1796,5,0))*(1-$AE$5)</f>
        <v>0</v>
      </c>
      <c r="U741" s="182">
        <f>S741*T741</f>
        <v>0</v>
      </c>
      <c r="V741" s="128"/>
      <c r="W741" s="128"/>
      <c r="X741" s="128"/>
      <c r="Y741" s="128"/>
      <c r="Z741" s="128"/>
      <c r="AA741" s="129"/>
    </row>
    <row r="742" spans="1:27" s="50" customFormat="1" ht="18.75" hidden="1" x14ac:dyDescent="0.25">
      <c r="A742" s="24"/>
      <c r="B742" s="26"/>
      <c r="C742" s="21"/>
      <c r="D742" s="233"/>
      <c r="E742" s="229"/>
      <c r="F742" s="23"/>
      <c r="G742" s="30"/>
      <c r="H742" s="229"/>
      <c r="I742" s="23"/>
      <c r="J742" s="30"/>
      <c r="K742" s="22"/>
      <c r="L742" s="23"/>
      <c r="M742" s="30"/>
      <c r="N742" s="22"/>
      <c r="O742" s="23"/>
      <c r="P742" s="233"/>
      <c r="Q742" s="22"/>
      <c r="R742" s="23"/>
      <c r="S742" s="30"/>
      <c r="T742" s="22"/>
      <c r="U742" s="23"/>
      <c r="AA742" s="116"/>
    </row>
    <row r="743" spans="1:27" s="50" customFormat="1" ht="31.5" hidden="1" x14ac:dyDescent="0.25">
      <c r="A743" s="19" t="s">
        <v>1371</v>
      </c>
      <c r="B743" s="133" t="s">
        <v>1818</v>
      </c>
      <c r="C743" s="124" t="s">
        <v>18</v>
      </c>
      <c r="D743" s="182"/>
      <c r="E743" s="182">
        <f>IF(D743=0,0,(IF($R$2270=2021,VLOOKUP(A743,'SEE - 2021'!$A$6:$E$1681,5,0),(IF($R$2270=2022,VLOOKUP(A743,'SEE - 2022'!$A$6:$E$1791,5,0),(IF($R$2270=2023,VLOOKUP(A743,'SEE - 2023'!$A$6:$E$1796,5,0),0)))))))</f>
        <v>0</v>
      </c>
      <c r="F743" s="182">
        <f>D743*E743</f>
        <v>0</v>
      </c>
      <c r="G743" s="184">
        <f>D743</f>
        <v>0</v>
      </c>
      <c r="H743" s="182">
        <f t="shared" ref="H743" si="102">E743*0.928</f>
        <v>0</v>
      </c>
      <c r="I743" s="182">
        <f>G743*H743</f>
        <v>0</v>
      </c>
      <c r="J743" s="182">
        <f>IF(P743&gt;G743,P743-G743,0)</f>
        <v>0</v>
      </c>
      <c r="K743" s="182">
        <f>IF(P743&gt;G743,Q743,0)</f>
        <v>0</v>
      </c>
      <c r="L743" s="182">
        <f>J743*K743</f>
        <v>0</v>
      </c>
      <c r="M743" s="182">
        <f>IF(P743&lt;G743,G743-P743,0)</f>
        <v>0</v>
      </c>
      <c r="N743" s="182">
        <f>IF(P743=0,H743,IF(P743&lt;G743,Q743,0))</f>
        <v>0</v>
      </c>
      <c r="O743" s="182">
        <f>M743*N743</f>
        <v>0</v>
      </c>
      <c r="P743" s="182"/>
      <c r="Q743" s="182">
        <f>IF(P743=0,0,IF(H743=0,((IF($R$2270=2021,VLOOKUP(A743,'SEE - 2021'!$A$6:$E$1681,5,0),(IF($R$2270=2022,VLOOKUP(A743,'SEE - 2022'!$A$6:$E$1791,5,0),(IF($R$2270=2023,VLOOKUP(A743,'SEE - 2023'!$A$6:$E$1796,5,0),0)))))*(1-$AC$5))),H743))</f>
        <v>0</v>
      </c>
      <c r="R743" s="182">
        <f>P743*Q743</f>
        <v>0</v>
      </c>
      <c r="S743" s="182">
        <f>P743</f>
        <v>0</v>
      </c>
      <c r="T743" s="182">
        <f>IF(S743=0,0,VLOOKUP(A743,'SEE - 2023'!$A$6:$E$1796,5,0))*(1-$AE$5)</f>
        <v>0</v>
      </c>
      <c r="U743" s="182">
        <f>S743*T743</f>
        <v>0</v>
      </c>
      <c r="V743" s="128"/>
      <c r="W743" s="128"/>
      <c r="X743" s="128"/>
      <c r="Y743" s="128"/>
      <c r="Z743" s="128"/>
      <c r="AA743" s="129"/>
    </row>
    <row r="744" spans="1:27" s="50" customFormat="1" ht="18.75" hidden="1" x14ac:dyDescent="0.25">
      <c r="A744" s="24"/>
      <c r="B744" s="82"/>
      <c r="C744" s="21"/>
      <c r="D744" s="233"/>
      <c r="E744" s="229"/>
      <c r="F744" s="23"/>
      <c r="G744" s="30"/>
      <c r="H744" s="229"/>
      <c r="I744" s="23"/>
      <c r="J744" s="30"/>
      <c r="K744" s="22"/>
      <c r="L744" s="23"/>
      <c r="M744" s="30"/>
      <c r="N744" s="22"/>
      <c r="O744" s="23"/>
      <c r="P744" s="233"/>
      <c r="Q744" s="22"/>
      <c r="R744" s="23"/>
      <c r="S744" s="30"/>
      <c r="T744" s="22"/>
      <c r="U744" s="23"/>
      <c r="AA744" s="116"/>
    </row>
    <row r="745" spans="1:27" s="50" customFormat="1" ht="31.5" hidden="1" x14ac:dyDescent="0.25">
      <c r="A745" s="19" t="s">
        <v>1819</v>
      </c>
      <c r="B745" s="133" t="s">
        <v>1820</v>
      </c>
      <c r="C745" s="124" t="s">
        <v>18</v>
      </c>
      <c r="D745" s="182"/>
      <c r="E745" s="182">
        <f>IF(D745=0,0,(IF($R$2270=2021,VLOOKUP(A745,'SEE - 2021'!$A$6:$E$1681,5,0),(IF($R$2270=2022,VLOOKUP(A745,'SEE - 2022'!$A$6:$E$1791,5,0),(IF($R$2270=2023,VLOOKUP(A745,'SEE - 2023'!$A$6:$E$1796,5,0),0)))))))</f>
        <v>0</v>
      </c>
      <c r="F745" s="182">
        <f>D745*E745</f>
        <v>0</v>
      </c>
      <c r="G745" s="184">
        <f>D745</f>
        <v>0</v>
      </c>
      <c r="H745" s="182">
        <f t="shared" ref="H745" si="103">E745*0.928</f>
        <v>0</v>
      </c>
      <c r="I745" s="182">
        <f>G745*H745</f>
        <v>0</v>
      </c>
      <c r="J745" s="182">
        <f>IF(P745&gt;G745,P745-G745,0)</f>
        <v>0</v>
      </c>
      <c r="K745" s="182">
        <f>IF(P745&gt;G745,Q745,0)</f>
        <v>0</v>
      </c>
      <c r="L745" s="182">
        <f>J745*K745</f>
        <v>0</v>
      </c>
      <c r="M745" s="182">
        <f>IF(P745&lt;G745,G745-P745,0)</f>
        <v>0</v>
      </c>
      <c r="N745" s="182">
        <f>IF(P745=0,H745,IF(P745&lt;G745,Q745,0))</f>
        <v>0</v>
      </c>
      <c r="O745" s="182">
        <f>M745*N745</f>
        <v>0</v>
      </c>
      <c r="P745" s="182"/>
      <c r="Q745" s="182">
        <f>IF(P745=0,0,IF(H745=0,((IF($R$2270=2021,VLOOKUP(A745,'SEE - 2021'!$A$6:$E$1681,5,0),(IF($R$2270=2022,VLOOKUP(A745,'SEE - 2022'!$A$6:$E$1791,5,0),(IF($R$2270=2023,VLOOKUP(A745,'SEE - 2023'!$A$6:$E$1796,5,0),0)))))*(1-$AC$5))),H745))</f>
        <v>0</v>
      </c>
      <c r="R745" s="182">
        <f>P745*Q745</f>
        <v>0</v>
      </c>
      <c r="S745" s="182">
        <f>P745</f>
        <v>0</v>
      </c>
      <c r="T745" s="182">
        <f>IF(S745=0,0,VLOOKUP(A745,'SEE - 2023'!$A$6:$E$1796,5,0))*(1-$AE$5)</f>
        <v>0</v>
      </c>
      <c r="U745" s="182">
        <f>S745*T745</f>
        <v>0</v>
      </c>
      <c r="V745" s="128"/>
      <c r="W745" s="128"/>
      <c r="X745" s="128"/>
      <c r="Y745" s="128"/>
      <c r="Z745" s="128"/>
      <c r="AA745" s="129"/>
    </row>
    <row r="746" spans="1:27" s="50" customFormat="1" ht="18.75" hidden="1" x14ac:dyDescent="0.25">
      <c r="A746" s="24"/>
      <c r="B746" s="82"/>
      <c r="C746" s="21"/>
      <c r="D746" s="233"/>
      <c r="E746" s="229"/>
      <c r="F746" s="23"/>
      <c r="G746" s="30"/>
      <c r="H746" s="229"/>
      <c r="I746" s="23"/>
      <c r="J746" s="30"/>
      <c r="K746" s="22"/>
      <c r="L746" s="23"/>
      <c r="M746" s="30"/>
      <c r="N746" s="22"/>
      <c r="O746" s="23"/>
      <c r="P746" s="233"/>
      <c r="Q746" s="22"/>
      <c r="R746" s="23"/>
      <c r="S746" s="30"/>
      <c r="T746" s="22"/>
      <c r="U746" s="23"/>
      <c r="AA746" s="116"/>
    </row>
    <row r="747" spans="1:27" s="50" customFormat="1" ht="31.5" hidden="1" x14ac:dyDescent="0.25">
      <c r="A747" s="19" t="s">
        <v>1821</v>
      </c>
      <c r="B747" s="133" t="s">
        <v>1822</v>
      </c>
      <c r="C747" s="124" t="s">
        <v>18</v>
      </c>
      <c r="D747" s="182"/>
      <c r="E747" s="182">
        <f>IF(D747=0,0,(IF($R$2270=2021,VLOOKUP(A747,'SEE - 2021'!$A$6:$E$1681,5,0),(IF($R$2270=2022,VLOOKUP(A747,'SEE - 2022'!$A$6:$E$1791,5,0),(IF($R$2270=2023,VLOOKUP(A747,'SEE - 2023'!$A$6:$E$1796,5,0),0)))))))</f>
        <v>0</v>
      </c>
      <c r="F747" s="182">
        <f>D747*E747</f>
        <v>0</v>
      </c>
      <c r="G747" s="184">
        <f>D747</f>
        <v>0</v>
      </c>
      <c r="H747" s="182">
        <f t="shared" ref="H747" si="104">E747*0.928</f>
        <v>0</v>
      </c>
      <c r="I747" s="182">
        <f>G747*H747</f>
        <v>0</v>
      </c>
      <c r="J747" s="182">
        <f>IF(P747&gt;G747,P747-G747,0)</f>
        <v>0</v>
      </c>
      <c r="K747" s="182">
        <f>IF(P747&gt;G747,Q747,0)</f>
        <v>0</v>
      </c>
      <c r="L747" s="182">
        <f>J747*K747</f>
        <v>0</v>
      </c>
      <c r="M747" s="182">
        <f>IF(P747&lt;G747,G747-P747,0)</f>
        <v>0</v>
      </c>
      <c r="N747" s="182">
        <f>IF(P747=0,H747,IF(P747&lt;G747,Q747,0))</f>
        <v>0</v>
      </c>
      <c r="O747" s="182">
        <f>M747*N747</f>
        <v>0</v>
      </c>
      <c r="P747" s="182"/>
      <c r="Q747" s="182">
        <f>IF(P747=0,0,IF(H747=0,((IF($R$2270=2021,VLOOKUP(A747,'SEE - 2021'!$A$6:$E$1681,5,0),(IF($R$2270=2022,VLOOKUP(A747,'SEE - 2022'!$A$6:$E$1791,5,0),(IF($R$2270=2023,VLOOKUP(A747,'SEE - 2023'!$A$6:$E$1796,5,0),0)))))*(1-$AC$5))),H747))</f>
        <v>0</v>
      </c>
      <c r="R747" s="182">
        <f>P747*Q747</f>
        <v>0</v>
      </c>
      <c r="S747" s="182">
        <f>P747</f>
        <v>0</v>
      </c>
      <c r="T747" s="182">
        <f>IF(S747=0,0,VLOOKUP(A747,'SEE - 2023'!$A$6:$E$1796,5,0))*(1-$AE$5)</f>
        <v>0</v>
      </c>
      <c r="U747" s="182">
        <f>S747*T747</f>
        <v>0</v>
      </c>
      <c r="V747" s="128"/>
      <c r="W747" s="128"/>
      <c r="X747" s="128"/>
      <c r="Y747" s="128"/>
      <c r="Z747" s="128"/>
      <c r="AA747" s="129"/>
    </row>
    <row r="748" spans="1:27" s="50" customFormat="1" ht="18.75" hidden="1" x14ac:dyDescent="0.25">
      <c r="A748" s="24"/>
      <c r="B748" s="82"/>
      <c r="C748" s="21"/>
      <c r="D748" s="233"/>
      <c r="E748" s="229"/>
      <c r="F748" s="23"/>
      <c r="G748" s="30"/>
      <c r="H748" s="229"/>
      <c r="I748" s="23"/>
      <c r="J748" s="30"/>
      <c r="K748" s="22"/>
      <c r="L748" s="23"/>
      <c r="M748" s="30"/>
      <c r="N748" s="22"/>
      <c r="O748" s="23"/>
      <c r="P748" s="233"/>
      <c r="Q748" s="22"/>
      <c r="R748" s="23"/>
      <c r="S748" s="30"/>
      <c r="T748" s="22"/>
      <c r="U748" s="23"/>
      <c r="AA748" s="116"/>
    </row>
    <row r="749" spans="1:27" s="50" customFormat="1" ht="31.5" hidden="1" x14ac:dyDescent="0.25">
      <c r="A749" s="19" t="s">
        <v>1823</v>
      </c>
      <c r="B749" s="133" t="s">
        <v>1824</v>
      </c>
      <c r="C749" s="124" t="s">
        <v>18</v>
      </c>
      <c r="D749" s="182"/>
      <c r="E749" s="182">
        <f>IF(D749=0,0,(IF($R$2270=2021,VLOOKUP(A749,'SEE - 2021'!$A$6:$E$1681,5,0),(IF($R$2270=2022,VLOOKUP(A749,'SEE - 2022'!$A$6:$E$1791,5,0),(IF($R$2270=2023,VLOOKUP(A749,'SEE - 2023'!$A$6:$E$1796,5,0),0)))))))</f>
        <v>0</v>
      </c>
      <c r="F749" s="182">
        <f>D749*E749</f>
        <v>0</v>
      </c>
      <c r="G749" s="184">
        <f>D749</f>
        <v>0</v>
      </c>
      <c r="H749" s="182">
        <f t="shared" ref="H749" si="105">E749*0.928</f>
        <v>0</v>
      </c>
      <c r="I749" s="182">
        <f>G749*H749</f>
        <v>0</v>
      </c>
      <c r="J749" s="182">
        <f>IF(P749&gt;G749,P749-G749,0)</f>
        <v>0</v>
      </c>
      <c r="K749" s="182">
        <f>IF(P749&gt;G749,Q749,0)</f>
        <v>0</v>
      </c>
      <c r="L749" s="182">
        <f>J749*K749</f>
        <v>0</v>
      </c>
      <c r="M749" s="182">
        <f>IF(P749&lt;G749,G749-P749,0)</f>
        <v>0</v>
      </c>
      <c r="N749" s="182">
        <f>IF(P749=0,H749,IF(P749&lt;G749,Q749,0))</f>
        <v>0</v>
      </c>
      <c r="O749" s="182">
        <f>M749*N749</f>
        <v>0</v>
      </c>
      <c r="P749" s="182"/>
      <c r="Q749" s="182">
        <f>IF(P749=0,0,IF(H749=0,((IF($R$2270=2021,VLOOKUP(A749,'SEE - 2021'!$A$6:$E$1681,5,0),(IF($R$2270=2022,VLOOKUP(A749,'SEE - 2022'!$A$6:$E$1791,5,0),(IF($R$2270=2023,VLOOKUP(A749,'SEE - 2023'!$A$6:$E$1796,5,0),0)))))*(1-$AC$5))),H749))</f>
        <v>0</v>
      </c>
      <c r="R749" s="182">
        <f>P749*Q749</f>
        <v>0</v>
      </c>
      <c r="S749" s="182">
        <f>P749</f>
        <v>0</v>
      </c>
      <c r="T749" s="182">
        <f>IF(S749=0,0,VLOOKUP(A749,'SEE - 2023'!$A$6:$E$1796,5,0))*(1-$AE$5)</f>
        <v>0</v>
      </c>
      <c r="U749" s="182">
        <f>S749*T749</f>
        <v>0</v>
      </c>
      <c r="V749" s="128"/>
      <c r="W749" s="128"/>
      <c r="X749" s="128"/>
      <c r="Y749" s="128"/>
      <c r="Z749" s="128"/>
      <c r="AA749" s="129"/>
    </row>
    <row r="750" spans="1:27" s="50" customFormat="1" ht="18.75" hidden="1" x14ac:dyDescent="0.25">
      <c r="A750" s="24"/>
      <c r="B750" s="82"/>
      <c r="C750" s="21"/>
      <c r="D750" s="233"/>
      <c r="E750" s="229"/>
      <c r="F750" s="23"/>
      <c r="G750" s="30"/>
      <c r="H750" s="229"/>
      <c r="I750" s="23"/>
      <c r="J750" s="30"/>
      <c r="K750" s="22"/>
      <c r="L750" s="23"/>
      <c r="M750" s="30"/>
      <c r="N750" s="22"/>
      <c r="O750" s="23"/>
      <c r="P750" s="233"/>
      <c r="Q750" s="22"/>
      <c r="R750" s="23"/>
      <c r="S750" s="30"/>
      <c r="T750" s="22"/>
      <c r="U750" s="23"/>
      <c r="AA750" s="116"/>
    </row>
    <row r="751" spans="1:27" s="50" customFormat="1" ht="31.5" hidden="1" x14ac:dyDescent="0.25">
      <c r="A751" s="19" t="s">
        <v>1825</v>
      </c>
      <c r="B751" s="133" t="s">
        <v>1826</v>
      </c>
      <c r="C751" s="124" t="s">
        <v>18</v>
      </c>
      <c r="D751" s="182"/>
      <c r="E751" s="182">
        <f>IF(D751=0,0,(IF($R$2270=2021,VLOOKUP(A751,'SEE - 2021'!$A$6:$E$1681,5,0),(IF($R$2270=2022,VLOOKUP(A751,'SEE - 2022'!$A$6:$E$1791,5,0),(IF($R$2270=2023,VLOOKUP(A751,'SEE - 2023'!$A$6:$E$1796,5,0),0)))))))</f>
        <v>0</v>
      </c>
      <c r="F751" s="182">
        <f>D751*E751</f>
        <v>0</v>
      </c>
      <c r="G751" s="184">
        <f>D751</f>
        <v>0</v>
      </c>
      <c r="H751" s="182">
        <f t="shared" ref="H751" si="106">E751*0.928</f>
        <v>0</v>
      </c>
      <c r="I751" s="182">
        <f>G751*H751</f>
        <v>0</v>
      </c>
      <c r="J751" s="182">
        <f>IF(P751&gt;G751,P751-G751,0)</f>
        <v>0</v>
      </c>
      <c r="K751" s="182">
        <f>IF(P751&gt;G751,Q751,0)</f>
        <v>0</v>
      </c>
      <c r="L751" s="182">
        <f>J751*K751</f>
        <v>0</v>
      </c>
      <c r="M751" s="182">
        <f>IF(P751&lt;G751,G751-P751,0)</f>
        <v>0</v>
      </c>
      <c r="N751" s="182">
        <f>IF(P751=0,H751,IF(P751&lt;G751,Q751,0))</f>
        <v>0</v>
      </c>
      <c r="O751" s="182">
        <f>M751*N751</f>
        <v>0</v>
      </c>
      <c r="P751" s="182"/>
      <c r="Q751" s="182">
        <f>IF(P751=0,0,IF(H751=0,((IF($R$2270=2021,VLOOKUP(A751,'SEE - 2021'!$A$6:$E$1681,5,0),(IF($R$2270=2022,VLOOKUP(A751,'SEE - 2022'!$A$6:$E$1791,5,0),(IF($R$2270=2023,VLOOKUP(A751,'SEE - 2023'!$A$6:$E$1796,5,0),0)))))*(1-$AC$5))),H751))</f>
        <v>0</v>
      </c>
      <c r="R751" s="182">
        <f>P751*Q751</f>
        <v>0</v>
      </c>
      <c r="S751" s="182">
        <f>P751</f>
        <v>0</v>
      </c>
      <c r="T751" s="182">
        <f>IF(S751=0,0,VLOOKUP(A751,'SEE - 2023'!$A$6:$E$1796,5,0))*(1-$AE$5)</f>
        <v>0</v>
      </c>
      <c r="U751" s="182">
        <f>S751*T751</f>
        <v>0</v>
      </c>
      <c r="V751" s="128"/>
      <c r="W751" s="128"/>
      <c r="X751" s="128"/>
      <c r="Y751" s="128"/>
      <c r="Z751" s="128"/>
      <c r="AA751" s="129"/>
    </row>
    <row r="752" spans="1:27" s="50" customFormat="1" ht="18.75" hidden="1" x14ac:dyDescent="0.25">
      <c r="A752" s="24"/>
      <c r="B752" s="26"/>
      <c r="C752" s="21"/>
      <c r="D752" s="233"/>
      <c r="E752" s="229"/>
      <c r="F752" s="23"/>
      <c r="G752" s="30"/>
      <c r="H752" s="229"/>
      <c r="I752" s="23"/>
      <c r="J752" s="30"/>
      <c r="K752" s="22"/>
      <c r="L752" s="23"/>
      <c r="M752" s="30"/>
      <c r="N752" s="22"/>
      <c r="O752" s="23"/>
      <c r="P752" s="233"/>
      <c r="Q752" s="22"/>
      <c r="R752" s="23"/>
      <c r="S752" s="30"/>
      <c r="T752" s="22"/>
      <c r="U752" s="23"/>
      <c r="AA752" s="116"/>
    </row>
    <row r="753" spans="1:27" s="50" customFormat="1" ht="31.5" hidden="1" x14ac:dyDescent="0.25">
      <c r="A753" s="19" t="s">
        <v>1827</v>
      </c>
      <c r="B753" s="130" t="s">
        <v>1828</v>
      </c>
      <c r="C753" s="124" t="s">
        <v>18</v>
      </c>
      <c r="D753" s="182"/>
      <c r="E753" s="182">
        <f>IF(D753=0,0,(IF($R$2270=2021,VLOOKUP(A753,'SEE - 2021'!$A$6:$E$1681,5,0),(IF($R$2270=2022,VLOOKUP(A753,'SEE - 2022'!$A$6:$E$1791,5,0),(IF($R$2270=2023,VLOOKUP(A753,'SEE - 2023'!$A$6:$E$1796,5,0),0)))))))</f>
        <v>0</v>
      </c>
      <c r="F753" s="182">
        <f>D753*E753</f>
        <v>0</v>
      </c>
      <c r="G753" s="184">
        <f>D753</f>
        <v>0</v>
      </c>
      <c r="H753" s="182">
        <f t="shared" ref="H753" si="107">E753*0.928</f>
        <v>0</v>
      </c>
      <c r="I753" s="182">
        <f>G753*H753</f>
        <v>0</v>
      </c>
      <c r="J753" s="182">
        <f>IF(P753&gt;G753,P753-G753,0)</f>
        <v>0</v>
      </c>
      <c r="K753" s="182">
        <f>IF(P753&gt;G753,Q753,0)</f>
        <v>0</v>
      </c>
      <c r="L753" s="182">
        <f>J753*K753</f>
        <v>0</v>
      </c>
      <c r="M753" s="182">
        <f>IF(P753&lt;G753,G753-P753,0)</f>
        <v>0</v>
      </c>
      <c r="N753" s="182">
        <f>IF(P753=0,H753,IF(P753&lt;G753,Q753,0))</f>
        <v>0</v>
      </c>
      <c r="O753" s="182">
        <f>M753*N753</f>
        <v>0</v>
      </c>
      <c r="P753" s="182"/>
      <c r="Q753" s="182">
        <f>IF(P753=0,0,IF(H753=0,((IF($R$2270=2021,VLOOKUP(A753,'SEE - 2021'!$A$6:$E$1681,5,0),(IF($R$2270=2022,VLOOKUP(A753,'SEE - 2022'!$A$6:$E$1791,5,0),(IF($R$2270=2023,VLOOKUP(A753,'SEE - 2023'!$A$6:$E$1796,5,0),0)))))*(1-$AC$5))),H753))</f>
        <v>0</v>
      </c>
      <c r="R753" s="182">
        <f>P753*Q753</f>
        <v>0</v>
      </c>
      <c r="S753" s="182">
        <f>P753</f>
        <v>0</v>
      </c>
      <c r="T753" s="182">
        <f>IF(S753=0,0,VLOOKUP(A753,'SEE - 2023'!$A$6:$E$1796,5,0))*(1-$AE$5)</f>
        <v>0</v>
      </c>
      <c r="U753" s="182">
        <f>S753*T753</f>
        <v>0</v>
      </c>
      <c r="V753" s="128"/>
      <c r="W753" s="128"/>
      <c r="X753" s="128"/>
      <c r="Y753" s="128"/>
      <c r="Z753" s="128"/>
      <c r="AA753" s="129"/>
    </row>
    <row r="754" spans="1:27" s="50" customFormat="1" ht="18.75" hidden="1" x14ac:dyDescent="0.25">
      <c r="A754" s="24"/>
      <c r="B754" s="26"/>
      <c r="C754" s="21"/>
      <c r="D754" s="233"/>
      <c r="E754" s="229"/>
      <c r="F754" s="23"/>
      <c r="G754" s="30"/>
      <c r="H754" s="229"/>
      <c r="I754" s="23"/>
      <c r="J754" s="30"/>
      <c r="K754" s="22"/>
      <c r="L754" s="23"/>
      <c r="M754" s="30"/>
      <c r="N754" s="22"/>
      <c r="O754" s="23"/>
      <c r="P754" s="233"/>
      <c r="Q754" s="22"/>
      <c r="R754" s="23"/>
      <c r="S754" s="30"/>
      <c r="T754" s="22"/>
      <c r="U754" s="23"/>
      <c r="AA754" s="116"/>
    </row>
    <row r="755" spans="1:27" s="50" customFormat="1" ht="18.75" hidden="1" x14ac:dyDescent="0.25">
      <c r="A755" s="19" t="s">
        <v>1829</v>
      </c>
      <c r="B755" s="130" t="s">
        <v>1412</v>
      </c>
      <c r="C755" s="124" t="s">
        <v>18</v>
      </c>
      <c r="D755" s="182"/>
      <c r="E755" s="182">
        <f>IF(D755=0,0,(IF($R$2270=2021,VLOOKUP(A755,'SEE - 2021'!$A$6:$E$1681,5,0),(IF($R$2270=2022,VLOOKUP(A755,'SEE - 2022'!$A$6:$E$1791,5,0),(IF($R$2270=2023,VLOOKUP(A755,'SEE - 2023'!$A$6:$E$1796,5,0),0)))))))</f>
        <v>0</v>
      </c>
      <c r="F755" s="182">
        <f>D755*E755</f>
        <v>0</v>
      </c>
      <c r="G755" s="184">
        <f>D755</f>
        <v>0</v>
      </c>
      <c r="H755" s="182">
        <f t="shared" ref="H755" si="108">E755*0.928</f>
        <v>0</v>
      </c>
      <c r="I755" s="182">
        <f>G755*H755</f>
        <v>0</v>
      </c>
      <c r="J755" s="182">
        <f>IF(P755&gt;G755,P755-G755,0)</f>
        <v>0</v>
      </c>
      <c r="K755" s="182">
        <f>IF(P755&gt;G755,Q755,0)</f>
        <v>0</v>
      </c>
      <c r="L755" s="182">
        <f>J755*K755</f>
        <v>0</v>
      </c>
      <c r="M755" s="182">
        <f>IF(P755&lt;G755,G755-P755,0)</f>
        <v>0</v>
      </c>
      <c r="N755" s="182">
        <f>IF(P755=0,H755,IF(P755&lt;G755,Q755,0))</f>
        <v>0</v>
      </c>
      <c r="O755" s="182">
        <f>M755*N755</f>
        <v>0</v>
      </c>
      <c r="P755" s="182"/>
      <c r="Q755" s="182">
        <f>IF(P755=0,0,IF(H755=0,((IF($R$2270=2021,VLOOKUP(A755,'SEE - 2021'!$A$6:$E$1681,5,0),(IF($R$2270=2022,VLOOKUP(A755,'SEE - 2022'!$A$6:$E$1791,5,0),(IF($R$2270=2023,VLOOKUP(A755,'SEE - 2023'!$A$6:$E$1796,5,0),0)))))*(1-$AC$5))),H755))</f>
        <v>0</v>
      </c>
      <c r="R755" s="182">
        <f>P755*Q755</f>
        <v>0</v>
      </c>
      <c r="S755" s="182">
        <f>P755</f>
        <v>0</v>
      </c>
      <c r="T755" s="182">
        <f>IF(S755=0,0,VLOOKUP(A755,'SEE - 2023'!$A$6:$E$1796,5,0))*(1-$AE$5)</f>
        <v>0</v>
      </c>
      <c r="U755" s="182">
        <f>S755*T755</f>
        <v>0</v>
      </c>
      <c r="V755" s="128"/>
      <c r="W755" s="128"/>
      <c r="X755" s="128"/>
      <c r="Y755" s="128"/>
      <c r="Z755" s="128"/>
      <c r="AA755" s="129"/>
    </row>
    <row r="756" spans="1:27" s="50" customFormat="1" ht="63" hidden="1" x14ac:dyDescent="0.25">
      <c r="A756" s="24"/>
      <c r="B756" s="25" t="s">
        <v>1413</v>
      </c>
      <c r="C756" s="21"/>
      <c r="D756" s="233"/>
      <c r="E756" s="229"/>
      <c r="F756" s="23"/>
      <c r="G756" s="30"/>
      <c r="H756" s="229"/>
      <c r="I756" s="23"/>
      <c r="J756" s="30"/>
      <c r="K756" s="22"/>
      <c r="L756" s="23"/>
      <c r="M756" s="30"/>
      <c r="N756" s="22"/>
      <c r="O756" s="23"/>
      <c r="P756" s="233"/>
      <c r="Q756" s="22"/>
      <c r="R756" s="23"/>
      <c r="S756" s="30"/>
      <c r="T756" s="22"/>
      <c r="U756" s="23"/>
      <c r="AA756" s="116"/>
    </row>
    <row r="757" spans="1:27" s="50" customFormat="1" ht="18.75" hidden="1" x14ac:dyDescent="0.25">
      <c r="A757" s="24"/>
      <c r="B757" s="25"/>
      <c r="C757" s="21"/>
      <c r="D757" s="233"/>
      <c r="E757" s="229"/>
      <c r="F757" s="23"/>
      <c r="G757" s="30"/>
      <c r="H757" s="229"/>
      <c r="I757" s="23"/>
      <c r="J757" s="30"/>
      <c r="K757" s="22"/>
      <c r="L757" s="23"/>
      <c r="M757" s="30"/>
      <c r="N757" s="22"/>
      <c r="O757" s="23"/>
      <c r="P757" s="233"/>
      <c r="Q757" s="22"/>
      <c r="R757" s="23"/>
      <c r="S757" s="30"/>
      <c r="T757" s="22"/>
      <c r="U757" s="23"/>
      <c r="AA757" s="116"/>
    </row>
    <row r="758" spans="1:27" s="50" customFormat="1" ht="18.75" x14ac:dyDescent="0.25">
      <c r="A758" s="19" t="s">
        <v>379</v>
      </c>
      <c r="B758" s="135" t="s">
        <v>386</v>
      </c>
      <c r="C758" s="124"/>
      <c r="D758" s="632"/>
      <c r="E758" s="631"/>
      <c r="F758" s="127"/>
      <c r="G758" s="136"/>
      <c r="H758" s="182">
        <f t="shared" ref="H758:H759" si="109">E758*0.928</f>
        <v>0</v>
      </c>
      <c r="I758" s="127"/>
      <c r="J758" s="136"/>
      <c r="K758" s="125"/>
      <c r="L758" s="127"/>
      <c r="M758" s="136"/>
      <c r="N758" s="125"/>
      <c r="O758" s="127"/>
      <c r="P758" s="632"/>
      <c r="Q758" s="125"/>
      <c r="R758" s="127"/>
      <c r="S758" s="136"/>
      <c r="T758" s="125"/>
      <c r="U758" s="127"/>
      <c r="V758" s="128"/>
      <c r="W758" s="128"/>
      <c r="X758" s="128"/>
      <c r="Y758" s="128"/>
      <c r="Z758" s="128"/>
      <c r="AA758" s="129"/>
    </row>
    <row r="759" spans="1:27" s="50" customFormat="1" ht="52.5" customHeight="1" x14ac:dyDescent="0.25">
      <c r="A759" s="19" t="s">
        <v>383</v>
      </c>
      <c r="B759" s="130" t="s">
        <v>388</v>
      </c>
      <c r="C759" s="124" t="s">
        <v>18</v>
      </c>
      <c r="D759" s="182">
        <v>0</v>
      </c>
      <c r="E759" s="182">
        <f>IF(D759=0,0,(IF($R$2270=2021,VLOOKUP(A759,'SEE - 2021'!$A$6:$E$1681,5,0),(IF($R$2270=2022,VLOOKUP(A759,'SEE - 2022'!$A$6:$E$1791,5,0),(IF($R$2270=2023,VLOOKUP(A759,'SEE - 2023'!$A$6:$E$1796,5,0),0)))))))</f>
        <v>0</v>
      </c>
      <c r="F759" s="182">
        <f>D759*E759</f>
        <v>0</v>
      </c>
      <c r="G759" s="184">
        <f>D759</f>
        <v>0</v>
      </c>
      <c r="H759" s="182">
        <f t="shared" si="109"/>
        <v>0</v>
      </c>
      <c r="I759" s="182">
        <f>G759*H759</f>
        <v>0</v>
      </c>
      <c r="J759" s="182">
        <f>IF(P759&gt;G759,P759-G759,0)</f>
        <v>40</v>
      </c>
      <c r="K759" s="182">
        <f>IF(P759&gt;G759,Q759,0)</f>
        <v>20.610880000000002</v>
      </c>
      <c r="L759" s="182">
        <f>J759*K759</f>
        <v>824.43520000000012</v>
      </c>
      <c r="M759" s="182">
        <f>IF(P759&lt;G759,G759-P759,0)</f>
        <v>0</v>
      </c>
      <c r="N759" s="182">
        <f>IF(P759=0,H759,IF(P759&lt;G759,Q759,0))</f>
        <v>0</v>
      </c>
      <c r="O759" s="182">
        <f>M759*N759</f>
        <v>0</v>
      </c>
      <c r="P759" s="182">
        <v>40</v>
      </c>
      <c r="Q759" s="182">
        <f>IF(P759=0,0,IF(H759=0,((IF($R$2270=2021,VLOOKUP(A759,'SEE - 2021'!$A$6:$E$1681,5,0),(IF($R$2270=2022,VLOOKUP(A759,'SEE - 2022'!$A$6:$E$1791,5,0),(IF($R$2270=2023,VLOOKUP(A759,'SEE - 2023'!$A$6:$E$1796,5,0),0)))))*(1-$AC$5))),H759))</f>
        <v>20.610880000000002</v>
      </c>
      <c r="R759" s="182">
        <f>P759*Q759</f>
        <v>824.43520000000012</v>
      </c>
      <c r="S759" s="182">
        <f>P759</f>
        <v>40</v>
      </c>
      <c r="T759" s="182"/>
      <c r="U759" s="182">
        <f>S759*T759</f>
        <v>0</v>
      </c>
      <c r="V759" s="777"/>
      <c r="W759" s="778"/>
      <c r="X759" s="778"/>
      <c r="Y759" s="778"/>
      <c r="Z759" s="778"/>
      <c r="AA759" s="779"/>
    </row>
    <row r="760" spans="1:27" s="50" customFormat="1" ht="78.75" x14ac:dyDescent="0.25">
      <c r="A760" s="24"/>
      <c r="B760" s="25" t="s">
        <v>389</v>
      </c>
      <c r="C760" s="21"/>
      <c r="D760" s="233"/>
      <c r="E760" s="229"/>
      <c r="F760" s="23"/>
      <c r="G760" s="30"/>
      <c r="H760" s="229"/>
      <c r="I760" s="23"/>
      <c r="J760" s="30"/>
      <c r="K760" s="22"/>
      <c r="L760" s="23"/>
      <c r="M760" s="30"/>
      <c r="N760" s="22"/>
      <c r="O760" s="23"/>
      <c r="P760" s="233"/>
      <c r="Q760" s="22"/>
      <c r="R760" s="23"/>
      <c r="S760" s="30"/>
      <c r="T760" s="22"/>
      <c r="U760" s="23"/>
      <c r="AA760" s="116"/>
    </row>
    <row r="761" spans="1:27" s="50" customFormat="1" ht="18.75" x14ac:dyDescent="0.25">
      <c r="A761" s="24"/>
      <c r="B761" s="25"/>
      <c r="C761" s="21"/>
      <c r="D761" s="233"/>
      <c r="E761" s="229"/>
      <c r="F761" s="23"/>
      <c r="G761" s="30"/>
      <c r="H761" s="229"/>
      <c r="I761" s="23"/>
      <c r="J761" s="30"/>
      <c r="K761" s="22"/>
      <c r="L761" s="23"/>
      <c r="M761" s="30"/>
      <c r="N761" s="22"/>
      <c r="O761" s="23"/>
      <c r="P761" s="233"/>
      <c r="Q761" s="22"/>
      <c r="R761" s="23"/>
      <c r="S761" s="30"/>
      <c r="T761" s="22"/>
      <c r="U761" s="23"/>
      <c r="AA761" s="116"/>
    </row>
    <row r="762" spans="1:27" s="50" customFormat="1" ht="18.75" hidden="1" x14ac:dyDescent="0.25">
      <c r="A762" s="19" t="s">
        <v>384</v>
      </c>
      <c r="B762" s="130" t="s">
        <v>391</v>
      </c>
      <c r="C762" s="124" t="s">
        <v>18</v>
      </c>
      <c r="D762" s="182">
        <v>0</v>
      </c>
      <c r="E762" s="182">
        <v>0</v>
      </c>
      <c r="F762" s="182">
        <f>D762*E762</f>
        <v>0</v>
      </c>
      <c r="G762" s="184">
        <f>D762</f>
        <v>0</v>
      </c>
      <c r="H762" s="182">
        <f t="shared" ref="H762" si="110">E762*0.928</f>
        <v>0</v>
      </c>
      <c r="I762" s="182">
        <f>G762*H762</f>
        <v>0</v>
      </c>
      <c r="J762" s="182">
        <f>IF(P762&gt;G762,P762-G762,0)</f>
        <v>0</v>
      </c>
      <c r="K762" s="182">
        <f>IF(P762&gt;G762,Q762,0)</f>
        <v>0</v>
      </c>
      <c r="L762" s="182">
        <f>J762*K762</f>
        <v>0</v>
      </c>
      <c r="M762" s="182">
        <f>IF(P762&lt;G762,G762-P762,0)</f>
        <v>0</v>
      </c>
      <c r="N762" s="182">
        <f>IF(P762=0,H762,IF(P762&lt;G762,Q762,0))</f>
        <v>0</v>
      </c>
      <c r="O762" s="182">
        <f>M762*N762</f>
        <v>0</v>
      </c>
      <c r="P762" s="182"/>
      <c r="Q762" s="182">
        <f>IF(P762=0,0,IF(H762=0,((IF($R$2270=2021,VLOOKUP(A762,'SEE - 2021'!$A$6:$E$1681,5,0),(IF($R$2270=2022,VLOOKUP(A762,'SEE - 2022'!$A$6:$E$1791,5,0),(IF($R$2270=2023,VLOOKUP(A762,'SEE - 2023'!$A$6:$E$1796,5,0),0)))))*(1-$AC$5))),H762))</f>
        <v>0</v>
      </c>
      <c r="R762" s="182">
        <f>P762*Q762</f>
        <v>0</v>
      </c>
      <c r="S762" s="182">
        <f>P762</f>
        <v>0</v>
      </c>
      <c r="T762" s="182"/>
      <c r="U762" s="182">
        <f>S762*T762</f>
        <v>0</v>
      </c>
      <c r="V762" s="128"/>
      <c r="W762" s="128"/>
      <c r="X762" s="128"/>
      <c r="Y762" s="128"/>
      <c r="Z762" s="128"/>
      <c r="AA762" s="129"/>
    </row>
    <row r="763" spans="1:27" s="50" customFormat="1" ht="47.25" hidden="1" x14ac:dyDescent="0.25">
      <c r="A763" s="24"/>
      <c r="B763" s="25" t="s">
        <v>392</v>
      </c>
      <c r="C763" s="21"/>
      <c r="D763" s="233"/>
      <c r="E763" s="229"/>
      <c r="F763" s="23"/>
      <c r="G763" s="30"/>
      <c r="H763" s="229"/>
      <c r="I763" s="23"/>
      <c r="J763" s="30"/>
      <c r="K763" s="22"/>
      <c r="L763" s="23"/>
      <c r="M763" s="30"/>
      <c r="N763" s="22"/>
      <c r="O763" s="23"/>
      <c r="P763" s="233"/>
      <c r="Q763" s="22"/>
      <c r="R763" s="23"/>
      <c r="S763" s="30"/>
      <c r="T763" s="22"/>
      <c r="U763" s="23"/>
      <c r="AA763" s="116"/>
    </row>
    <row r="764" spans="1:27" s="50" customFormat="1" ht="18.75" hidden="1" x14ac:dyDescent="0.25">
      <c r="A764" s="24"/>
      <c r="B764" s="25"/>
      <c r="C764" s="21"/>
      <c r="D764" s="233"/>
      <c r="E764" s="229"/>
      <c r="F764" s="23"/>
      <c r="G764" s="30"/>
      <c r="H764" s="229"/>
      <c r="I764" s="23"/>
      <c r="J764" s="30"/>
      <c r="K764" s="22"/>
      <c r="L764" s="23"/>
      <c r="M764" s="30"/>
      <c r="N764" s="22"/>
      <c r="O764" s="23"/>
      <c r="P764" s="233"/>
      <c r="Q764" s="22"/>
      <c r="R764" s="23"/>
      <c r="S764" s="30"/>
      <c r="T764" s="22"/>
      <c r="U764" s="23"/>
      <c r="AA764" s="116"/>
    </row>
    <row r="765" spans="1:27" s="50" customFormat="1" ht="45" customHeight="1" x14ac:dyDescent="0.25">
      <c r="A765" s="19" t="s">
        <v>382</v>
      </c>
      <c r="B765" s="130" t="s">
        <v>1148</v>
      </c>
      <c r="C765" s="124" t="s">
        <v>18</v>
      </c>
      <c r="D765" s="182">
        <v>0</v>
      </c>
      <c r="E765" s="182">
        <f>IF(D765=0,0,(IF($R$2270=2021,VLOOKUP(A765,'SEE - 2021'!$A$6:$E$1681,5,0),(IF($R$2270=2022,VLOOKUP(A765,'SEE - 2022'!$A$6:$E$1791,5,0),(IF($R$2270=2023,VLOOKUP(A765,'SEE - 2023'!$A$6:$E$1796,5,0),0)))))))</f>
        <v>0</v>
      </c>
      <c r="F765" s="182">
        <f>D765*E765</f>
        <v>0</v>
      </c>
      <c r="G765" s="184">
        <f>D765</f>
        <v>0</v>
      </c>
      <c r="H765" s="182">
        <f t="shared" ref="H765" si="111">E765*0.928</f>
        <v>0</v>
      </c>
      <c r="I765" s="182">
        <f>G765*H765</f>
        <v>0</v>
      </c>
      <c r="J765" s="182">
        <f>IF(P765&gt;G765,P765-G765,0)</f>
        <v>2</v>
      </c>
      <c r="K765" s="182">
        <f>IF(P765&gt;G765,Q765,0)</f>
        <v>19.441600000000001</v>
      </c>
      <c r="L765" s="182">
        <f>J765*K765</f>
        <v>38.883200000000002</v>
      </c>
      <c r="M765" s="182">
        <f>IF(P765&lt;G765,G765-P765,0)</f>
        <v>0</v>
      </c>
      <c r="N765" s="182">
        <f>IF(P765=0,H765,IF(P765&lt;G765,Q765,0))</f>
        <v>0</v>
      </c>
      <c r="O765" s="182">
        <f>M765*N765</f>
        <v>0</v>
      </c>
      <c r="P765" s="182">
        <v>2</v>
      </c>
      <c r="Q765" s="182">
        <f>IF(P765=0,0,IF(H765=0,((IF($R$2270=2021,VLOOKUP(A765,'SEE - 2021'!$A$6:$E$1681,5,0),(IF($R$2270=2022,VLOOKUP(A765,'SEE - 2022'!$A$6:$E$1791,5,0),(IF($R$2270=2023,VLOOKUP(A765,'SEE - 2023'!$A$6:$E$1796,5,0),0)))))*(1-$AC$5))),H765))</f>
        <v>19.441600000000001</v>
      </c>
      <c r="R765" s="182">
        <f>P765*Q765</f>
        <v>38.883200000000002</v>
      </c>
      <c r="S765" s="182">
        <f>P765</f>
        <v>2</v>
      </c>
      <c r="T765" s="182"/>
      <c r="U765" s="182">
        <f>S765*T765</f>
        <v>0</v>
      </c>
      <c r="V765" s="777"/>
      <c r="W765" s="778"/>
      <c r="X765" s="778"/>
      <c r="Y765" s="778"/>
      <c r="Z765" s="778"/>
      <c r="AA765" s="779"/>
    </row>
    <row r="766" spans="1:27" s="50" customFormat="1" ht="63" x14ac:dyDescent="0.25">
      <c r="A766" s="24"/>
      <c r="B766" s="25" t="s">
        <v>394</v>
      </c>
      <c r="C766" s="21"/>
      <c r="D766" s="233"/>
      <c r="E766" s="229"/>
      <c r="F766" s="23"/>
      <c r="G766" s="30"/>
      <c r="H766" s="229"/>
      <c r="I766" s="23"/>
      <c r="J766" s="30"/>
      <c r="K766" s="22"/>
      <c r="L766" s="23"/>
      <c r="M766" s="30"/>
      <c r="N766" s="22"/>
      <c r="O766" s="23"/>
      <c r="P766" s="233"/>
      <c r="Q766" s="22"/>
      <c r="R766" s="23"/>
      <c r="S766" s="30"/>
      <c r="T766" s="22"/>
      <c r="U766" s="23"/>
      <c r="AA766" s="116"/>
    </row>
    <row r="767" spans="1:27" s="50" customFormat="1" ht="18.75" x14ac:dyDescent="0.25">
      <c r="A767" s="24"/>
      <c r="B767" s="25"/>
      <c r="C767" s="21"/>
      <c r="D767" s="233"/>
      <c r="E767" s="229"/>
      <c r="F767" s="23"/>
      <c r="G767" s="30"/>
      <c r="H767" s="229"/>
      <c r="I767" s="23"/>
      <c r="J767" s="30"/>
      <c r="K767" s="22"/>
      <c r="L767" s="23"/>
      <c r="M767" s="30"/>
      <c r="N767" s="22"/>
      <c r="O767" s="23"/>
      <c r="P767" s="233"/>
      <c r="Q767" s="22"/>
      <c r="R767" s="23"/>
      <c r="S767" s="30"/>
      <c r="T767" s="22"/>
      <c r="U767" s="23"/>
      <c r="AA767" s="116"/>
    </row>
    <row r="768" spans="1:27" s="50" customFormat="1" ht="50.25" customHeight="1" x14ac:dyDescent="0.25">
      <c r="A768" s="19" t="s">
        <v>381</v>
      </c>
      <c r="B768" s="130" t="s">
        <v>396</v>
      </c>
      <c r="C768" s="124" t="s">
        <v>18</v>
      </c>
      <c r="D768" s="182">
        <v>0</v>
      </c>
      <c r="E768" s="182">
        <f>IF(D768=0,0,(IF($R$2270=2021,VLOOKUP(A768,'SEE - 2021'!$A$6:$E$1681,5,0),(IF($R$2270=2022,VLOOKUP(A768,'SEE - 2022'!$A$6:$E$1791,5,0),(IF($R$2270=2023,VLOOKUP(A768,'SEE - 2023'!$A$6:$E$1796,5,0),0)))))))</f>
        <v>0</v>
      </c>
      <c r="F768" s="182">
        <f>D768*E768</f>
        <v>0</v>
      </c>
      <c r="G768" s="184">
        <f>D768</f>
        <v>0</v>
      </c>
      <c r="H768" s="182">
        <f t="shared" ref="H768" si="112">E768*0.928</f>
        <v>0</v>
      </c>
      <c r="I768" s="182">
        <f>G768*H768</f>
        <v>0</v>
      </c>
      <c r="J768" s="182">
        <f>IF(P768&gt;G768,P768-G768,0)</f>
        <v>3</v>
      </c>
      <c r="K768" s="182">
        <f>IF(P768&gt;G768,Q768,0)</f>
        <v>31.041600000000003</v>
      </c>
      <c r="L768" s="182">
        <f>J768*K768</f>
        <v>93.124800000000008</v>
      </c>
      <c r="M768" s="182">
        <f>IF(P768&lt;G768,G768-P768,0)</f>
        <v>0</v>
      </c>
      <c r="N768" s="182">
        <f>IF(P768=0,H768,IF(P768&lt;G768,Q768,0))</f>
        <v>0</v>
      </c>
      <c r="O768" s="182">
        <f>M768*N768</f>
        <v>0</v>
      </c>
      <c r="P768" s="182">
        <v>3</v>
      </c>
      <c r="Q768" s="182">
        <f>IF(P768=0,0,IF(H768=0,((IF($R$2270=2021,VLOOKUP(A768,'SEE - 2021'!$A$6:$E$1681,5,0),(IF($R$2270=2022,VLOOKUP(A768,'SEE - 2022'!$A$6:$E$1791,5,0),(IF($R$2270=2023,VLOOKUP(A768,'SEE - 2023'!$A$6:$E$1796,5,0),0)))))*(1-$AC$5))),H768))</f>
        <v>31.041600000000003</v>
      </c>
      <c r="R768" s="182">
        <f>P768*Q768</f>
        <v>93.124800000000008</v>
      </c>
      <c r="S768" s="182">
        <f>P768</f>
        <v>3</v>
      </c>
      <c r="T768" s="182"/>
      <c r="U768" s="182">
        <f>S768*T768</f>
        <v>0</v>
      </c>
      <c r="V768" s="777"/>
      <c r="W768" s="778"/>
      <c r="X768" s="778"/>
      <c r="Y768" s="778"/>
      <c r="Z768" s="778"/>
      <c r="AA768" s="779"/>
    </row>
    <row r="769" spans="1:27" s="50" customFormat="1" ht="63" x14ac:dyDescent="0.25">
      <c r="A769" s="24"/>
      <c r="B769" s="25" t="s">
        <v>397</v>
      </c>
      <c r="C769" s="21"/>
      <c r="D769" s="233"/>
      <c r="E769" s="229"/>
      <c r="F769" s="23"/>
      <c r="G769" s="30"/>
      <c r="H769" s="229"/>
      <c r="I769" s="23"/>
      <c r="J769" s="30"/>
      <c r="K769" s="22"/>
      <c r="L769" s="23"/>
      <c r="M769" s="30"/>
      <c r="N769" s="22"/>
      <c r="O769" s="23"/>
      <c r="P769" s="233"/>
      <c r="Q769" s="22"/>
      <c r="R769" s="23"/>
      <c r="S769" s="30"/>
      <c r="T769" s="22"/>
      <c r="U769" s="23"/>
      <c r="AA769" s="116"/>
    </row>
    <row r="770" spans="1:27" s="50" customFormat="1" ht="18.75" x14ac:dyDescent="0.25">
      <c r="A770" s="24"/>
      <c r="B770" s="25"/>
      <c r="C770" s="21"/>
      <c r="D770" s="233"/>
      <c r="E770" s="229"/>
      <c r="F770" s="23"/>
      <c r="G770" s="30"/>
      <c r="H770" s="229"/>
      <c r="I770" s="23"/>
      <c r="J770" s="30"/>
      <c r="K770" s="22"/>
      <c r="L770" s="23"/>
      <c r="M770" s="30"/>
      <c r="N770" s="22"/>
      <c r="O770" s="23"/>
      <c r="P770" s="233"/>
      <c r="Q770" s="22"/>
      <c r="R770" s="23"/>
      <c r="S770" s="30"/>
      <c r="T770" s="22"/>
      <c r="U770" s="23"/>
      <c r="AA770" s="116"/>
    </row>
    <row r="771" spans="1:27" s="50" customFormat="1" ht="45" customHeight="1" x14ac:dyDescent="0.25">
      <c r="A771" s="19" t="s">
        <v>897</v>
      </c>
      <c r="B771" s="130" t="s">
        <v>399</v>
      </c>
      <c r="C771" s="124" t="s">
        <v>18</v>
      </c>
      <c r="D771" s="182">
        <v>0</v>
      </c>
      <c r="E771" s="182">
        <f>IF(D771=0,0,(IF($R$2270=2021,VLOOKUP(A771,'SEE - 2021'!$A$6:$E$1681,5,0),(IF($R$2270=2022,VLOOKUP(A771,'SEE - 2022'!$A$6:$E$1791,5,0),(IF($R$2270=2023,VLOOKUP(A771,'SEE - 2023'!$A$6:$E$1796,5,0),0)))))))</f>
        <v>0</v>
      </c>
      <c r="F771" s="182">
        <f>D771*E771</f>
        <v>0</v>
      </c>
      <c r="G771" s="184">
        <f>D771</f>
        <v>0</v>
      </c>
      <c r="H771" s="182">
        <f t="shared" ref="H771" si="113">E771*0.928</f>
        <v>0</v>
      </c>
      <c r="I771" s="182">
        <f>G771*H771</f>
        <v>0</v>
      </c>
      <c r="J771" s="182">
        <f>IF(P771&gt;G771,P771-G771,0)</f>
        <v>6</v>
      </c>
      <c r="K771" s="182">
        <f>IF(P771&gt;G771,Q771,0)</f>
        <v>42.613760000000006</v>
      </c>
      <c r="L771" s="182">
        <f>J771*K771</f>
        <v>255.68256000000002</v>
      </c>
      <c r="M771" s="182">
        <f>IF(P771&lt;G771,G771-P771,0)</f>
        <v>0</v>
      </c>
      <c r="N771" s="182">
        <f>IF(P771=0,H771,IF(P771&lt;G771,Q771,0))</f>
        <v>0</v>
      </c>
      <c r="O771" s="182">
        <f>M771*N771</f>
        <v>0</v>
      </c>
      <c r="P771" s="182">
        <v>6</v>
      </c>
      <c r="Q771" s="182">
        <f>IF(P771=0,0,IF(H771=0,((IF($R$2270=2021,VLOOKUP(A771,'SEE - 2021'!$A$6:$E$1681,5,0),(IF($R$2270=2022,VLOOKUP(A771,'SEE - 2022'!$A$6:$E$1791,5,0),(IF($R$2270=2023,VLOOKUP(A771,'SEE - 2023'!$A$6:$E$1796,5,0),0)))))*(1-$AC$5))),H771))</f>
        <v>42.613760000000006</v>
      </c>
      <c r="R771" s="182">
        <f>P771*Q771</f>
        <v>255.68256000000002</v>
      </c>
      <c r="S771" s="182">
        <f>P771</f>
        <v>6</v>
      </c>
      <c r="T771" s="182"/>
      <c r="U771" s="182">
        <f>S771*T771</f>
        <v>0</v>
      </c>
      <c r="V771" s="777"/>
      <c r="W771" s="778"/>
      <c r="X771" s="778"/>
      <c r="Y771" s="778"/>
      <c r="Z771" s="778"/>
      <c r="AA771" s="779"/>
    </row>
    <row r="772" spans="1:27" s="50" customFormat="1" ht="63" x14ac:dyDescent="0.25">
      <c r="A772" s="24"/>
      <c r="B772" s="25" t="s">
        <v>400</v>
      </c>
      <c r="C772" s="21"/>
      <c r="D772" s="233"/>
      <c r="E772" s="229"/>
      <c r="F772" s="23"/>
      <c r="G772" s="30"/>
      <c r="H772" s="229"/>
      <c r="I772" s="23"/>
      <c r="J772" s="30"/>
      <c r="K772" s="22"/>
      <c r="L772" s="23"/>
      <c r="M772" s="30"/>
      <c r="N772" s="22"/>
      <c r="O772" s="23"/>
      <c r="P772" s="233"/>
      <c r="Q772" s="22"/>
      <c r="R772" s="23"/>
      <c r="S772" s="30"/>
      <c r="T772" s="22"/>
      <c r="U772" s="23"/>
      <c r="AA772" s="116"/>
    </row>
    <row r="773" spans="1:27" s="50" customFormat="1" ht="18.75" x14ac:dyDescent="0.25">
      <c r="A773" s="24"/>
      <c r="B773" s="25"/>
      <c r="C773" s="21"/>
      <c r="D773" s="233"/>
      <c r="E773" s="229"/>
      <c r="F773" s="23"/>
      <c r="G773" s="30"/>
      <c r="H773" s="229"/>
      <c r="I773" s="23"/>
      <c r="J773" s="30"/>
      <c r="K773" s="22"/>
      <c r="L773" s="23"/>
      <c r="M773" s="30"/>
      <c r="N773" s="22"/>
      <c r="O773" s="23"/>
      <c r="P773" s="233"/>
      <c r="Q773" s="22"/>
      <c r="R773" s="23"/>
      <c r="S773" s="30"/>
      <c r="T773" s="22"/>
      <c r="U773" s="23"/>
      <c r="AA773" s="116"/>
    </row>
    <row r="774" spans="1:27" s="50" customFormat="1" ht="47.25" customHeight="1" x14ac:dyDescent="0.25">
      <c r="A774" s="19" t="s">
        <v>1149</v>
      </c>
      <c r="B774" s="142" t="s">
        <v>968</v>
      </c>
      <c r="C774" s="124" t="s">
        <v>18</v>
      </c>
      <c r="D774" s="182">
        <v>0</v>
      </c>
      <c r="E774" s="182">
        <f>IF(D774=0,0,(IF($R$2270=2021,VLOOKUP(A774,'SEE - 2021'!$A$6:$E$1681,5,0),(IF($R$2270=2022,VLOOKUP(A774,'SEE - 2022'!$A$6:$E$1791,5,0),(IF($R$2270=2023,VLOOKUP(A774,'SEE - 2023'!$A$6:$E$1796,5,0),0)))))))</f>
        <v>0</v>
      </c>
      <c r="F774" s="182">
        <f>D774*E774</f>
        <v>0</v>
      </c>
      <c r="G774" s="184">
        <f>D774</f>
        <v>0</v>
      </c>
      <c r="H774" s="182">
        <f t="shared" ref="H774" si="114">E774*0.928</f>
        <v>0</v>
      </c>
      <c r="I774" s="182">
        <f>G774*H774</f>
        <v>0</v>
      </c>
      <c r="J774" s="182">
        <f>IF(P774&gt;G774,P774-G774,0)</f>
        <v>5</v>
      </c>
      <c r="K774" s="182">
        <f>IF(P774&gt;G774,Q774,0)</f>
        <v>20.620159999999998</v>
      </c>
      <c r="L774" s="182">
        <f>J774*K774</f>
        <v>103.10079999999999</v>
      </c>
      <c r="M774" s="182">
        <f>IF(P774&lt;G774,G774-P774,0)</f>
        <v>0</v>
      </c>
      <c r="N774" s="182">
        <f>IF(P774=0,H774,IF(P774&lt;G774,Q774,0))</f>
        <v>0</v>
      </c>
      <c r="O774" s="182">
        <f>M774*N774</f>
        <v>0</v>
      </c>
      <c r="P774" s="182">
        <v>5</v>
      </c>
      <c r="Q774" s="182">
        <f>IF(P774=0,0,IF(H774=0,((IF($R$2270=2021,VLOOKUP(A774,'SEE - 2021'!$A$6:$E$1681,5,0),(IF($R$2270=2022,VLOOKUP(A774,'SEE - 2022'!$A$6:$E$1791,5,0),(IF($R$2270=2023,VLOOKUP(A774,'SEE - 2023'!$A$6:$E$1796,5,0),0)))))*(1-$AC$5))),H774))</f>
        <v>20.620159999999998</v>
      </c>
      <c r="R774" s="182">
        <f>P774*Q774</f>
        <v>103.10079999999999</v>
      </c>
      <c r="S774" s="182">
        <f>P774</f>
        <v>5</v>
      </c>
      <c r="T774" s="182"/>
      <c r="U774" s="182">
        <f>S774*T774</f>
        <v>0</v>
      </c>
      <c r="V774" s="777"/>
      <c r="W774" s="778"/>
      <c r="X774" s="778"/>
      <c r="Y774" s="778"/>
      <c r="Z774" s="778"/>
      <c r="AA774" s="779"/>
    </row>
    <row r="775" spans="1:27" s="50" customFormat="1" ht="63" x14ac:dyDescent="0.25">
      <c r="A775" s="24"/>
      <c r="B775" s="31" t="s">
        <v>969</v>
      </c>
      <c r="C775" s="21"/>
      <c r="D775" s="233"/>
      <c r="E775" s="229"/>
      <c r="F775" s="23"/>
      <c r="G775" s="30"/>
      <c r="H775" s="229"/>
      <c r="I775" s="23"/>
      <c r="J775" s="30"/>
      <c r="K775" s="22"/>
      <c r="L775" s="23"/>
      <c r="M775" s="30"/>
      <c r="N775" s="22"/>
      <c r="O775" s="23"/>
      <c r="P775" s="233"/>
      <c r="Q775" s="22"/>
      <c r="R775" s="23"/>
      <c r="S775" s="30"/>
      <c r="T775" s="22"/>
      <c r="U775" s="23"/>
      <c r="AA775" s="116"/>
    </row>
    <row r="776" spans="1:27" s="50" customFormat="1" ht="18.75" x14ac:dyDescent="0.25">
      <c r="A776" s="24"/>
      <c r="B776" s="31"/>
      <c r="C776" s="21"/>
      <c r="D776" s="233"/>
      <c r="E776" s="229"/>
      <c r="F776" s="23"/>
      <c r="G776" s="30"/>
      <c r="H776" s="229"/>
      <c r="I776" s="23"/>
      <c r="J776" s="30"/>
      <c r="K776" s="22"/>
      <c r="L776" s="23"/>
      <c r="M776" s="30"/>
      <c r="N776" s="22"/>
      <c r="O776" s="23"/>
      <c r="P776" s="233"/>
      <c r="Q776" s="22"/>
      <c r="R776" s="23"/>
      <c r="S776" s="30"/>
      <c r="T776" s="22"/>
      <c r="U776" s="23"/>
      <c r="AA776" s="116"/>
    </row>
    <row r="777" spans="1:27" s="50" customFormat="1" ht="18.75" hidden="1" x14ac:dyDescent="0.25">
      <c r="A777" s="19" t="s">
        <v>1150</v>
      </c>
      <c r="B777" s="130" t="s">
        <v>401</v>
      </c>
      <c r="C777" s="124" t="s">
        <v>18</v>
      </c>
      <c r="D777" s="182"/>
      <c r="E777" s="182">
        <f>IF(D777=0,0,(IF($R$2270=2021,VLOOKUP(A777,'SEE - 2021'!$A$6:$E$1681,5,0),(IF($R$2270=2022,VLOOKUP(A777,'SEE - 2022'!$A$6:$E$1791,5,0),(IF($R$2270=2023,VLOOKUP(A777,'SEE - 2023'!$A$6:$E$1796,5,0),0)))))))</f>
        <v>0</v>
      </c>
      <c r="F777" s="182">
        <f>D777*E777</f>
        <v>0</v>
      </c>
      <c r="G777" s="184">
        <f>D777</f>
        <v>0</v>
      </c>
      <c r="H777" s="182">
        <f t="shared" ref="H777" si="115">E777*0.928</f>
        <v>0</v>
      </c>
      <c r="I777" s="182">
        <f>G777*H777</f>
        <v>0</v>
      </c>
      <c r="J777" s="182">
        <f>IF(P777&gt;G777,P777-G777,0)</f>
        <v>0</v>
      </c>
      <c r="K777" s="182">
        <f>IF(P777&gt;G777,Q777,0)</f>
        <v>0</v>
      </c>
      <c r="L777" s="182">
        <f>J777*K777</f>
        <v>0</v>
      </c>
      <c r="M777" s="182">
        <f>IF(P777&lt;G777,G777-P777,0)</f>
        <v>0</v>
      </c>
      <c r="N777" s="182">
        <f>IF(P777=0,H777,IF(P777&lt;G777,Q777,0))</f>
        <v>0</v>
      </c>
      <c r="O777" s="182">
        <f>M777*N777</f>
        <v>0</v>
      </c>
      <c r="P777" s="182"/>
      <c r="Q777" s="182">
        <f>IF(P777=0,0,IF(H777=0,((IF($R$2270=2021,VLOOKUP(A777,'SEE - 2021'!$A$6:$E$1681,5,0),(IF($R$2270=2022,VLOOKUP(A777,'SEE - 2022'!$A$6:$E$1791,5,0),(IF($R$2270=2023,VLOOKUP(A777,'SEE - 2023'!$A$6:$E$1796,5,0),0)))))*(1-$AC$5))),H777))</f>
        <v>0</v>
      </c>
      <c r="R777" s="182">
        <f>P777*Q777</f>
        <v>0</v>
      </c>
      <c r="S777" s="182">
        <f>P777</f>
        <v>0</v>
      </c>
      <c r="T777" s="182"/>
      <c r="U777" s="182">
        <f>S777*T777</f>
        <v>0</v>
      </c>
      <c r="V777" s="128"/>
      <c r="W777" s="128"/>
      <c r="X777" s="128"/>
      <c r="Y777" s="128"/>
      <c r="Z777" s="128"/>
      <c r="AA777" s="129"/>
    </row>
    <row r="778" spans="1:27" s="50" customFormat="1" ht="47.25" hidden="1" x14ac:dyDescent="0.25">
      <c r="A778" s="24"/>
      <c r="B778" s="25" t="s">
        <v>402</v>
      </c>
      <c r="C778" s="21"/>
      <c r="D778" s="233"/>
      <c r="E778" s="229"/>
      <c r="F778" s="23"/>
      <c r="G778" s="30"/>
      <c r="H778" s="229"/>
      <c r="I778" s="23"/>
      <c r="J778" s="30"/>
      <c r="K778" s="22"/>
      <c r="L778" s="23"/>
      <c r="M778" s="30"/>
      <c r="N778" s="22"/>
      <c r="O778" s="23"/>
      <c r="P778" s="233"/>
      <c r="Q778" s="22"/>
      <c r="R778" s="23"/>
      <c r="S778" s="30"/>
      <c r="T778" s="22"/>
      <c r="U778" s="23"/>
      <c r="AA778" s="116"/>
    </row>
    <row r="779" spans="1:27" s="50" customFormat="1" ht="18.75" hidden="1" x14ac:dyDescent="0.25">
      <c r="A779" s="24"/>
      <c r="B779" s="25"/>
      <c r="C779" s="21"/>
      <c r="D779" s="233"/>
      <c r="E779" s="229"/>
      <c r="F779" s="23"/>
      <c r="G779" s="30"/>
      <c r="H779" s="229"/>
      <c r="I779" s="23"/>
      <c r="J779" s="30"/>
      <c r="K779" s="22"/>
      <c r="L779" s="23"/>
      <c r="M779" s="30"/>
      <c r="N779" s="22"/>
      <c r="O779" s="23"/>
      <c r="P779" s="233"/>
      <c r="Q779" s="22"/>
      <c r="R779" s="23"/>
      <c r="S779" s="30"/>
      <c r="T779" s="22"/>
      <c r="U779" s="23"/>
      <c r="AA779" s="116"/>
    </row>
    <row r="780" spans="1:27" s="50" customFormat="1" ht="18.75" hidden="1" x14ac:dyDescent="0.25">
      <c r="A780" s="19" t="s">
        <v>1151</v>
      </c>
      <c r="B780" s="130" t="s">
        <v>403</v>
      </c>
      <c r="C780" s="124" t="s">
        <v>18</v>
      </c>
      <c r="D780" s="182"/>
      <c r="E780" s="182">
        <f>IF(D780=0,0,(IF($R$2270=2021,VLOOKUP(A780,'SEE - 2021'!$A$6:$E$1681,5,0),(IF($R$2270=2022,VLOOKUP(A780,'SEE - 2022'!$A$6:$E$1791,5,0),(IF($R$2270=2023,VLOOKUP(A780,'SEE - 2023'!$A$6:$E$1796,5,0),0)))))))</f>
        <v>0</v>
      </c>
      <c r="F780" s="182">
        <f>D780*E780</f>
        <v>0</v>
      </c>
      <c r="G780" s="184">
        <f>D780</f>
        <v>0</v>
      </c>
      <c r="H780" s="182">
        <f t="shared" ref="H780" si="116">E780*0.928</f>
        <v>0</v>
      </c>
      <c r="I780" s="182">
        <f>G780*H780</f>
        <v>0</v>
      </c>
      <c r="J780" s="182">
        <f>IF(P780&gt;G780,P780-G780,0)</f>
        <v>0</v>
      </c>
      <c r="K780" s="182">
        <f>IF(P780&gt;G780,Q780,0)</f>
        <v>0</v>
      </c>
      <c r="L780" s="182">
        <f>J780*K780</f>
        <v>0</v>
      </c>
      <c r="M780" s="182">
        <f>IF(P780&lt;G780,G780-P780,0)</f>
        <v>0</v>
      </c>
      <c r="N780" s="182">
        <f>IF(P780=0,H780,IF(P780&lt;G780,Q780,0))</f>
        <v>0</v>
      </c>
      <c r="O780" s="182">
        <f>M780*N780</f>
        <v>0</v>
      </c>
      <c r="P780" s="182"/>
      <c r="Q780" s="182">
        <f>IF(P780=0,0,IF(H780=0,((IF($R$2270=2021,VLOOKUP(A780,'SEE - 2021'!$A$6:$E$1681,5,0),(IF($R$2270=2022,VLOOKUP(A780,'SEE - 2022'!$A$6:$E$1791,5,0),(IF($R$2270=2023,VLOOKUP(A780,'SEE - 2023'!$A$6:$E$1796,5,0),0)))))*(1-$AC$5))),H780))</f>
        <v>0</v>
      </c>
      <c r="R780" s="182">
        <f>P780*Q780</f>
        <v>0</v>
      </c>
      <c r="S780" s="182">
        <f>P780</f>
        <v>0</v>
      </c>
      <c r="T780" s="182"/>
      <c r="U780" s="182">
        <f>S780*T780</f>
        <v>0</v>
      </c>
      <c r="V780" s="128"/>
      <c r="W780" s="128"/>
      <c r="X780" s="128"/>
      <c r="Y780" s="128"/>
      <c r="Z780" s="128"/>
      <c r="AA780" s="129"/>
    </row>
    <row r="781" spans="1:27" s="50" customFormat="1" ht="47.25" hidden="1" x14ac:dyDescent="0.25">
      <c r="A781" s="24"/>
      <c r="B781" s="25" t="s">
        <v>402</v>
      </c>
      <c r="C781" s="21"/>
      <c r="D781" s="233"/>
      <c r="E781" s="229"/>
      <c r="F781" s="23"/>
      <c r="G781" s="30"/>
      <c r="H781" s="229"/>
      <c r="I781" s="23"/>
      <c r="J781" s="30"/>
      <c r="K781" s="22"/>
      <c r="L781" s="23"/>
      <c r="M781" s="30"/>
      <c r="N781" s="22"/>
      <c r="O781" s="23"/>
      <c r="P781" s="233"/>
      <c r="Q781" s="22"/>
      <c r="R781" s="23"/>
      <c r="S781" s="30"/>
      <c r="T781" s="22"/>
      <c r="U781" s="23"/>
      <c r="AA781" s="116"/>
    </row>
    <row r="782" spans="1:27" s="50" customFormat="1" ht="18.75" hidden="1" x14ac:dyDescent="0.25">
      <c r="A782" s="24"/>
      <c r="B782" s="25"/>
      <c r="C782" s="21"/>
      <c r="D782" s="233"/>
      <c r="E782" s="229"/>
      <c r="F782" s="23"/>
      <c r="G782" s="30"/>
      <c r="H782" s="229"/>
      <c r="I782" s="23"/>
      <c r="J782" s="30"/>
      <c r="K782" s="22"/>
      <c r="L782" s="23"/>
      <c r="M782" s="30"/>
      <c r="N782" s="22"/>
      <c r="O782" s="23"/>
      <c r="P782" s="233"/>
      <c r="Q782" s="22"/>
      <c r="R782" s="23"/>
      <c r="S782" s="30"/>
      <c r="T782" s="22"/>
      <c r="U782" s="23"/>
      <c r="AA782" s="116"/>
    </row>
    <row r="783" spans="1:27" s="50" customFormat="1" ht="18.75" x14ac:dyDescent="0.25">
      <c r="A783" s="19" t="s">
        <v>385</v>
      </c>
      <c r="B783" s="135" t="s">
        <v>405</v>
      </c>
      <c r="C783" s="124"/>
      <c r="D783" s="632"/>
      <c r="E783" s="631"/>
      <c r="F783" s="127"/>
      <c r="G783" s="136"/>
      <c r="H783" s="182">
        <f t="shared" ref="H783" si="117">E783*0.928</f>
        <v>0</v>
      </c>
      <c r="I783" s="127"/>
      <c r="J783" s="136"/>
      <c r="K783" s="125"/>
      <c r="L783" s="127"/>
      <c r="M783" s="136"/>
      <c r="N783" s="125"/>
      <c r="O783" s="127"/>
      <c r="P783" s="632"/>
      <c r="Q783" s="125"/>
      <c r="R783" s="127"/>
      <c r="S783" s="136"/>
      <c r="T783" s="125"/>
      <c r="U783" s="127"/>
      <c r="V783" s="128"/>
      <c r="W783" s="128"/>
      <c r="X783" s="128"/>
      <c r="Y783" s="128"/>
      <c r="Z783" s="128"/>
      <c r="AA783" s="129"/>
    </row>
    <row r="784" spans="1:27" s="50" customFormat="1" ht="110.25" x14ac:dyDescent="0.25">
      <c r="A784" s="24"/>
      <c r="B784" s="25" t="s">
        <v>1487</v>
      </c>
      <c r="C784" s="21"/>
      <c r="D784" s="233"/>
      <c r="E784" s="229"/>
      <c r="F784" s="23"/>
      <c r="G784" s="30"/>
      <c r="H784" s="229"/>
      <c r="I784" s="23"/>
      <c r="J784" s="30"/>
      <c r="K784" s="22"/>
      <c r="L784" s="23"/>
      <c r="M784" s="30"/>
      <c r="N784" s="22"/>
      <c r="O784" s="23"/>
      <c r="P784" s="233"/>
      <c r="Q784" s="22"/>
      <c r="R784" s="23"/>
      <c r="S784" s="30"/>
      <c r="T784" s="22"/>
      <c r="U784" s="23"/>
      <c r="AA784" s="116"/>
    </row>
    <row r="785" spans="1:27" s="50" customFormat="1" ht="18.75" x14ac:dyDescent="0.25">
      <c r="A785" s="24"/>
      <c r="B785" s="29"/>
      <c r="C785" s="21"/>
      <c r="D785" s="233"/>
      <c r="E785" s="229"/>
      <c r="F785" s="23"/>
      <c r="G785" s="30"/>
      <c r="H785" s="229"/>
      <c r="I785" s="23"/>
      <c r="J785" s="30"/>
      <c r="K785" s="22"/>
      <c r="L785" s="23"/>
      <c r="M785" s="30"/>
      <c r="N785" s="22"/>
      <c r="O785" s="23"/>
      <c r="P785" s="233"/>
      <c r="Q785" s="22"/>
      <c r="R785" s="23"/>
      <c r="S785" s="30"/>
      <c r="T785" s="22"/>
      <c r="U785" s="23"/>
      <c r="AA785" s="116"/>
    </row>
    <row r="786" spans="1:27" s="50" customFormat="1" ht="50.25" customHeight="1" x14ac:dyDescent="0.25">
      <c r="A786" s="19" t="s">
        <v>387</v>
      </c>
      <c r="B786" s="130" t="s">
        <v>407</v>
      </c>
      <c r="C786" s="124" t="s">
        <v>18</v>
      </c>
      <c r="D786" s="182">
        <v>3</v>
      </c>
      <c r="E786" s="182">
        <f>IF(D786=0,0,(IF($R$2270=2021,VLOOKUP(A786,'SEE - 2021'!$A$6:$E$1681,5,0),(IF($R$2270=2022,VLOOKUP(A786,'SEE - 2022'!$A$6:$E$1791,5,0),(IF($R$2270=2023,VLOOKUP(A786,'SEE - 2023'!$A$6:$E$1796,5,0),0)))))))</f>
        <v>21.69</v>
      </c>
      <c r="F786" s="182">
        <f>D786*E786</f>
        <v>65.070000000000007</v>
      </c>
      <c r="G786" s="184">
        <f>D786</f>
        <v>3</v>
      </c>
      <c r="H786" s="182">
        <f t="shared" ref="H786" si="118">E786*0.928</f>
        <v>20.128320000000002</v>
      </c>
      <c r="I786" s="182">
        <f>G786*H786</f>
        <v>60.384960000000007</v>
      </c>
      <c r="J786" s="182">
        <f>IF(P786&gt;G786,P786-G786,0)</f>
        <v>0</v>
      </c>
      <c r="K786" s="182">
        <f>IF(P786&gt;G786,Q786,0)</f>
        <v>0</v>
      </c>
      <c r="L786" s="182">
        <f>J786*K786</f>
        <v>0</v>
      </c>
      <c r="M786" s="182">
        <f>IF(P786&lt;G786,G786-P786,0)</f>
        <v>0</v>
      </c>
      <c r="N786" s="182">
        <f>IF(P786=0,H786,IF(P786&lt;G786,Q786,0))</f>
        <v>0</v>
      </c>
      <c r="O786" s="182">
        <f>M786*N786</f>
        <v>0</v>
      </c>
      <c r="P786" s="182">
        <v>3</v>
      </c>
      <c r="Q786" s="182">
        <f>IF(P786=0,0,IF(H786=0,((IF($R$2270=2021,VLOOKUP(A786,'SEE - 2021'!$A$6:$E$1681,5,0),(IF($R$2270=2022,VLOOKUP(A786,'SEE - 2022'!$A$6:$E$1791,5,0),(IF($R$2270=2023,VLOOKUP(A786,'SEE - 2023'!$A$6:$E$1796,5,0),0)))))*(1-$AC$5))),H786))</f>
        <v>20.128320000000002</v>
      </c>
      <c r="R786" s="182">
        <f>P786*Q786</f>
        <v>60.384960000000007</v>
      </c>
      <c r="S786" s="182">
        <f>P786</f>
        <v>3</v>
      </c>
      <c r="T786" s="182"/>
      <c r="U786" s="182">
        <f>S786*T786</f>
        <v>0</v>
      </c>
      <c r="V786" s="777"/>
      <c r="W786" s="778"/>
      <c r="X786" s="778"/>
      <c r="Y786" s="778"/>
      <c r="Z786" s="778"/>
      <c r="AA786" s="779"/>
    </row>
    <row r="787" spans="1:27" s="50" customFormat="1" ht="18.75" x14ac:dyDescent="0.25">
      <c r="A787" s="24"/>
      <c r="B787" s="25"/>
      <c r="C787" s="21"/>
      <c r="D787" s="233"/>
      <c r="E787" s="229"/>
      <c r="F787" s="23"/>
      <c r="G787" s="30"/>
      <c r="H787" s="229"/>
      <c r="I787" s="23"/>
      <c r="J787" s="30"/>
      <c r="K787" s="22"/>
      <c r="L787" s="23"/>
      <c r="M787" s="30"/>
      <c r="N787" s="22"/>
      <c r="O787" s="23"/>
      <c r="P787" s="233"/>
      <c r="Q787" s="22"/>
      <c r="R787" s="23"/>
      <c r="S787" s="30"/>
      <c r="T787" s="22"/>
      <c r="U787" s="23"/>
      <c r="AA787" s="116"/>
    </row>
    <row r="788" spans="1:27" s="50" customFormat="1" ht="18.75" hidden="1" x14ac:dyDescent="0.25">
      <c r="A788" s="19" t="s">
        <v>390</v>
      </c>
      <c r="B788" s="130" t="s">
        <v>409</v>
      </c>
      <c r="C788" s="124" t="s">
        <v>18</v>
      </c>
      <c r="D788" s="182">
        <v>0</v>
      </c>
      <c r="E788" s="182">
        <f>IF(D788=0,0,(IF($R$2270=2021,VLOOKUP(A788,'SEE - 2021'!$A$6:$E$1681,5,0),(IF($R$2270=2022,VLOOKUP(A788,'SEE - 2022'!$A$6:$E$1791,5,0),(IF($R$2270=2023,VLOOKUP(A788,'SEE - 2023'!$A$6:$E$1796,5,0),0)))))))</f>
        <v>0</v>
      </c>
      <c r="F788" s="182">
        <f>D788*E788</f>
        <v>0</v>
      </c>
      <c r="G788" s="184">
        <f>D788</f>
        <v>0</v>
      </c>
      <c r="H788" s="182">
        <f t="shared" ref="H788" si="119">E788*0.928</f>
        <v>0</v>
      </c>
      <c r="I788" s="182">
        <f>G788*H788</f>
        <v>0</v>
      </c>
      <c r="J788" s="182">
        <f>IF(P788&gt;G788,P788-G788,0)</f>
        <v>0</v>
      </c>
      <c r="K788" s="182">
        <f>IF(P788&gt;G788,Q788,0)</f>
        <v>0</v>
      </c>
      <c r="L788" s="182">
        <f>J788*K788</f>
        <v>0</v>
      </c>
      <c r="M788" s="182">
        <f>IF(P788&lt;G788,G788-P788,0)</f>
        <v>0</v>
      </c>
      <c r="N788" s="182">
        <f>IF(P788=0,H788,IF(P788&lt;G788,Q788,0))</f>
        <v>0</v>
      </c>
      <c r="O788" s="182">
        <f>M788*N788</f>
        <v>0</v>
      </c>
      <c r="P788" s="182"/>
      <c r="Q788" s="182">
        <f>IF(P788=0,0,IF(H788=0,((IF($R$2270=2021,VLOOKUP(A788,'SEE - 2021'!$A$6:$E$1681,5,0),(IF($R$2270=2022,VLOOKUP(A788,'SEE - 2022'!$A$6:$E$1791,5,0),(IF($R$2270=2023,VLOOKUP(A788,'SEE - 2023'!$A$6:$E$1796,5,0),0)))))*(1-$AC$5))),H788))</f>
        <v>0</v>
      </c>
      <c r="R788" s="182">
        <f>P788*Q788</f>
        <v>0</v>
      </c>
      <c r="S788" s="182">
        <f>P788</f>
        <v>0</v>
      </c>
      <c r="T788" s="182"/>
      <c r="U788" s="182">
        <f>S788*T788</f>
        <v>0</v>
      </c>
      <c r="V788" s="128"/>
      <c r="W788" s="128"/>
      <c r="X788" s="128"/>
      <c r="Y788" s="128"/>
      <c r="Z788" s="128"/>
      <c r="AA788" s="129"/>
    </row>
    <row r="789" spans="1:27" s="50" customFormat="1" ht="18.75" hidden="1" x14ac:dyDescent="0.25">
      <c r="A789" s="24"/>
      <c r="B789" s="25"/>
      <c r="C789" s="21"/>
      <c r="D789" s="233"/>
      <c r="E789" s="229"/>
      <c r="F789" s="23"/>
      <c r="G789" s="30"/>
      <c r="H789" s="229"/>
      <c r="I789" s="23"/>
      <c r="J789" s="30"/>
      <c r="K789" s="22"/>
      <c r="L789" s="23"/>
      <c r="M789" s="30"/>
      <c r="N789" s="22"/>
      <c r="O789" s="23"/>
      <c r="P789" s="233"/>
      <c r="Q789" s="22"/>
      <c r="R789" s="23"/>
      <c r="S789" s="30"/>
      <c r="T789" s="22"/>
      <c r="U789" s="23"/>
      <c r="AA789" s="116"/>
    </row>
    <row r="790" spans="1:27" s="50" customFormat="1" ht="44.25" customHeight="1" x14ac:dyDescent="0.25">
      <c r="A790" s="19" t="s">
        <v>393</v>
      </c>
      <c r="B790" s="130" t="s">
        <v>2013</v>
      </c>
      <c r="C790" s="124" t="s">
        <v>18</v>
      </c>
      <c r="D790" s="182">
        <v>6</v>
      </c>
      <c r="E790" s="182">
        <f>IF(D790=0,0,(IF($R$2270=2021,VLOOKUP(A790,'SEE - 2021'!$A$6:$E$1681,5,0),(IF($R$2270=2022,VLOOKUP(A790,'SEE - 2022'!$A$6:$E$1791,5,0),(IF($R$2270=2023,VLOOKUP(A790,'SEE - 2023'!$A$6:$E$1796,5,0),0)))))))</f>
        <v>48.36</v>
      </c>
      <c r="F790" s="182">
        <f>D790*E790</f>
        <v>290.15999999999997</v>
      </c>
      <c r="G790" s="184">
        <f>D790</f>
        <v>6</v>
      </c>
      <c r="H790" s="182">
        <f t="shared" ref="H790" si="120">E790*0.928</f>
        <v>44.878080000000004</v>
      </c>
      <c r="I790" s="182">
        <f>G790*H790</f>
        <v>269.26848000000001</v>
      </c>
      <c r="J790" s="182">
        <f>IF(P790&gt;G790,P790-G790,0)</f>
        <v>0</v>
      </c>
      <c r="K790" s="182">
        <f>IF(P790&gt;G790,Q790,0)</f>
        <v>0</v>
      </c>
      <c r="L790" s="182">
        <f>J790*K790</f>
        <v>0</v>
      </c>
      <c r="M790" s="182">
        <f>IF(P790&lt;G790,G790-P790,0)</f>
        <v>2</v>
      </c>
      <c r="N790" s="182">
        <f>IF(P790=0,H790,IF(P790&lt;G790,Q790,0))</f>
        <v>44.878080000000004</v>
      </c>
      <c r="O790" s="182">
        <f>M790*N790</f>
        <v>89.756160000000008</v>
      </c>
      <c r="P790" s="182">
        <v>4</v>
      </c>
      <c r="Q790" s="182">
        <f>IF(P790=0,0,IF(H790=0,((IF($R$2270=2021,VLOOKUP(A790,'SEE - 2021'!$A$6:$E$1681,5,0),(IF($R$2270=2022,VLOOKUP(A790,'SEE - 2022'!$A$6:$E$1791,5,0),(IF($R$2270=2023,VLOOKUP(A790,'SEE - 2023'!$A$6:$E$1796,5,0),0)))))*(1-$AC$5))),H790))</f>
        <v>44.878080000000004</v>
      </c>
      <c r="R790" s="182">
        <f>P790*Q790</f>
        <v>179.51232000000002</v>
      </c>
      <c r="S790" s="182">
        <f>P790</f>
        <v>4</v>
      </c>
      <c r="T790" s="182"/>
      <c r="U790" s="182">
        <f>S790*T790</f>
        <v>0</v>
      </c>
      <c r="V790" s="777"/>
      <c r="W790" s="778"/>
      <c r="X790" s="778"/>
      <c r="Y790" s="778"/>
      <c r="Z790" s="778"/>
      <c r="AA790" s="779"/>
    </row>
    <row r="791" spans="1:27" s="50" customFormat="1" ht="18.75" x14ac:dyDescent="0.25">
      <c r="A791" s="24"/>
      <c r="B791" s="25"/>
      <c r="C791" s="21"/>
      <c r="D791" s="233"/>
      <c r="E791" s="229"/>
      <c r="F791" s="23"/>
      <c r="G791" s="30"/>
      <c r="H791" s="229"/>
      <c r="I791" s="23"/>
      <c r="J791" s="30"/>
      <c r="K791" s="22"/>
      <c r="L791" s="23"/>
      <c r="M791" s="30"/>
      <c r="N791" s="22"/>
      <c r="O791" s="23"/>
      <c r="P791" s="233"/>
      <c r="Q791" s="22"/>
      <c r="R791" s="23"/>
      <c r="S791" s="30"/>
      <c r="T791" s="22"/>
      <c r="U791" s="23"/>
      <c r="AA791" s="116"/>
    </row>
    <row r="792" spans="1:27" s="50" customFormat="1" ht="47.25" customHeight="1" x14ac:dyDescent="0.25">
      <c r="A792" s="19" t="s">
        <v>395</v>
      </c>
      <c r="B792" s="130" t="s">
        <v>1831</v>
      </c>
      <c r="C792" s="124" t="s">
        <v>18</v>
      </c>
      <c r="D792" s="182"/>
      <c r="E792" s="182">
        <f>IF(D792=0,0,(IF($R$2270=2021,VLOOKUP(A792,'SEE - 2021'!$A$6:$E$1681,5,0),(IF($R$2270=2022,VLOOKUP(A792,'SEE - 2022'!$A$6:$E$1791,5,0),(IF($R$2270=2023,VLOOKUP(A792,'SEE - 2023'!$A$6:$E$1796,5,0),0)))))))</f>
        <v>0</v>
      </c>
      <c r="F792" s="182">
        <f>D792*E792</f>
        <v>0</v>
      </c>
      <c r="G792" s="184">
        <f>D792</f>
        <v>0</v>
      </c>
      <c r="H792" s="182">
        <f t="shared" ref="H792" si="121">E792*0.928</f>
        <v>0</v>
      </c>
      <c r="I792" s="182">
        <f>G792*H792</f>
        <v>0</v>
      </c>
      <c r="J792" s="182">
        <f>IF(P792&gt;G792,P792-G792,0)</f>
        <v>2</v>
      </c>
      <c r="K792" s="182">
        <f>IF(P792&gt;G792,Q792,0)</f>
        <v>46.492800000000003</v>
      </c>
      <c r="L792" s="182">
        <f>J792*K792</f>
        <v>92.985600000000005</v>
      </c>
      <c r="M792" s="182">
        <f>IF(P792&lt;G792,G792-P792,0)</f>
        <v>0</v>
      </c>
      <c r="N792" s="182">
        <f>IF(P792=0,H792,IF(P792&lt;G792,Q792,0))</f>
        <v>0</v>
      </c>
      <c r="O792" s="182">
        <f>M792*N792</f>
        <v>0</v>
      </c>
      <c r="P792" s="182">
        <v>2</v>
      </c>
      <c r="Q792" s="182">
        <f>IF(P792=0,0,IF(H792=0,((IF($R$2270=2021,VLOOKUP(A792,'SEE - 2021'!$A$6:$E$1681,5,0),(IF($R$2270=2022,VLOOKUP(A792,'SEE - 2022'!$A$6:$E$1791,5,0),(IF($R$2270=2023,VLOOKUP(A792,'SEE - 2023'!$A$6:$E$1796,5,0),0)))))*(1-$AC$5))),H792))</f>
        <v>46.492800000000003</v>
      </c>
      <c r="R792" s="182">
        <f>P792*Q792</f>
        <v>92.985600000000005</v>
      </c>
      <c r="S792" s="182">
        <f>P792</f>
        <v>2</v>
      </c>
      <c r="T792" s="182"/>
      <c r="U792" s="182">
        <f>S792*T792</f>
        <v>0</v>
      </c>
      <c r="V792" s="777"/>
      <c r="W792" s="778"/>
      <c r="X792" s="778"/>
      <c r="Y792" s="778"/>
      <c r="Z792" s="778"/>
      <c r="AA792" s="779"/>
    </row>
    <row r="793" spans="1:27" s="50" customFormat="1" ht="18.75" x14ac:dyDescent="0.25">
      <c r="A793" s="24"/>
      <c r="B793" s="25"/>
      <c r="C793" s="21"/>
      <c r="D793" s="233"/>
      <c r="E793" s="229"/>
      <c r="F793" s="23"/>
      <c r="G793" s="30"/>
      <c r="H793" s="229"/>
      <c r="I793" s="23"/>
      <c r="J793" s="30"/>
      <c r="K793" s="22"/>
      <c r="L793" s="23"/>
      <c r="M793" s="30"/>
      <c r="N793" s="22"/>
      <c r="O793" s="23"/>
      <c r="P793" s="233"/>
      <c r="Q793" s="22"/>
      <c r="R793" s="23"/>
      <c r="S793" s="30"/>
      <c r="T793" s="22"/>
      <c r="U793" s="23"/>
      <c r="AA793" s="116"/>
    </row>
    <row r="794" spans="1:27" s="50" customFormat="1" ht="33.75" hidden="1" customHeight="1" x14ac:dyDescent="0.25">
      <c r="A794" s="19" t="s">
        <v>398</v>
      </c>
      <c r="B794" s="130" t="s">
        <v>412</v>
      </c>
      <c r="C794" s="124" t="s">
        <v>18</v>
      </c>
      <c r="D794" s="182">
        <v>0</v>
      </c>
      <c r="E794" s="182">
        <f>IF(D794=0,0,(IF($R$2270=2021,VLOOKUP(A794,'SEE - 2021'!$A$6:$E$1681,5,0),(IF($R$2270=2022,VLOOKUP(A794,'SEE - 2022'!$A$6:$E$1791,5,0),(IF($R$2270=2023,VLOOKUP(A794,'SEE - 2023'!$A$6:$E$1796,5,0),0)))))))</f>
        <v>0</v>
      </c>
      <c r="F794" s="182">
        <f>D794*E794</f>
        <v>0</v>
      </c>
      <c r="G794" s="184">
        <f>D794</f>
        <v>0</v>
      </c>
      <c r="H794" s="182">
        <f t="shared" ref="H794" si="122">E794*0.928</f>
        <v>0</v>
      </c>
      <c r="I794" s="182">
        <f>G794*H794</f>
        <v>0</v>
      </c>
      <c r="J794" s="182">
        <f>IF(P794&gt;G794,P794-G794,0)</f>
        <v>0</v>
      </c>
      <c r="K794" s="182">
        <f>IF(P794&gt;G794,Q794,0)</f>
        <v>0</v>
      </c>
      <c r="L794" s="182">
        <f>J794*K794</f>
        <v>0</v>
      </c>
      <c r="M794" s="182">
        <f>IF(P794&lt;G794,G794-P794,0)</f>
        <v>0</v>
      </c>
      <c r="N794" s="182">
        <f>IF(P794=0,H794,IF(P794&lt;G794,Q794,0))</f>
        <v>0</v>
      </c>
      <c r="O794" s="182">
        <f>M794*N794</f>
        <v>0</v>
      </c>
      <c r="P794" s="182">
        <v>0</v>
      </c>
      <c r="Q794" s="182">
        <f>IF(P794=0,0,IF(H794=0,((IF($R$2270=2021,VLOOKUP(A794,'SEE - 2021'!$A$6:$E$1681,5,0),(IF($R$2270=2022,VLOOKUP(A794,'SEE - 2022'!$A$6:$E$1791,5,0),(IF($R$2270=2023,VLOOKUP(A794,'SEE - 2023'!$A$6:$E$1796,5,0),0)))))*(1-$AC$5))),H794))</f>
        <v>0</v>
      </c>
      <c r="R794" s="182">
        <f>P794*Q794</f>
        <v>0</v>
      </c>
      <c r="S794" s="182">
        <f>P794</f>
        <v>0</v>
      </c>
      <c r="T794" s="182"/>
      <c r="U794" s="182">
        <f>S794*T794</f>
        <v>0</v>
      </c>
      <c r="V794" s="777"/>
      <c r="W794" s="778"/>
      <c r="X794" s="778"/>
      <c r="Y794" s="778"/>
      <c r="Z794" s="778"/>
      <c r="AA794" s="779"/>
    </row>
    <row r="795" spans="1:27" s="50" customFormat="1" ht="18.75" hidden="1" x14ac:dyDescent="0.25">
      <c r="A795" s="24"/>
      <c r="B795" s="25"/>
      <c r="C795" s="21"/>
      <c r="D795" s="233"/>
      <c r="E795" s="229"/>
      <c r="F795" s="23"/>
      <c r="G795" s="30"/>
      <c r="H795" s="229"/>
      <c r="I795" s="23"/>
      <c r="J795" s="30"/>
      <c r="K795" s="22"/>
      <c r="L795" s="23"/>
      <c r="M795" s="30"/>
      <c r="N795" s="22"/>
      <c r="O795" s="23"/>
      <c r="P795" s="233"/>
      <c r="Q795" s="22"/>
      <c r="R795" s="23"/>
      <c r="S795" s="30"/>
      <c r="T795" s="22"/>
      <c r="U795" s="23"/>
      <c r="AA795" s="116"/>
    </row>
    <row r="796" spans="1:27" s="50" customFormat="1" ht="18.75" hidden="1" x14ac:dyDescent="0.25">
      <c r="A796" s="19" t="s">
        <v>1652</v>
      </c>
      <c r="B796" s="130" t="s">
        <v>1386</v>
      </c>
      <c r="C796" s="124" t="s">
        <v>18</v>
      </c>
      <c r="D796" s="182">
        <v>0</v>
      </c>
      <c r="E796" s="182">
        <f>IF(D796=0,0,(IF($R$2270=2021,VLOOKUP(A796,'SEE - 2021'!$A$6:$E$1681,5,0),(IF($R$2270=2022,VLOOKUP(A796,'SEE - 2022'!$A$6:$E$1791,5,0),(IF($R$2270=2023,VLOOKUP(A796,'SEE - 2023'!$A$6:$E$1796,5,0),0)))))))</f>
        <v>0</v>
      </c>
      <c r="F796" s="182">
        <f>D796*E796</f>
        <v>0</v>
      </c>
      <c r="G796" s="184">
        <f>D796</f>
        <v>0</v>
      </c>
      <c r="H796" s="182">
        <f t="shared" ref="H796" si="123">E796*0.928</f>
        <v>0</v>
      </c>
      <c r="I796" s="182">
        <f>G796*H796</f>
        <v>0</v>
      </c>
      <c r="J796" s="182">
        <f>IF(P796&gt;G796,P796-G796,0)</f>
        <v>0</v>
      </c>
      <c r="K796" s="182">
        <f>IF(P796&gt;G796,Q796,0)</f>
        <v>0</v>
      </c>
      <c r="L796" s="182">
        <f>J796*K796</f>
        <v>0</v>
      </c>
      <c r="M796" s="182">
        <f>IF(P796&lt;G796,G796-P796,0)</f>
        <v>0</v>
      </c>
      <c r="N796" s="182">
        <f>IF(P796=0,H796,IF(P796&lt;G796,Q796,0))</f>
        <v>0</v>
      </c>
      <c r="O796" s="182">
        <f>M796*N796</f>
        <v>0</v>
      </c>
      <c r="P796" s="182"/>
      <c r="Q796" s="182">
        <f>IF(P796=0,0,IF(H796=0,((IF($R$2270=2021,VLOOKUP(A796,'SEE - 2021'!$A$6:$E$1681,5,0),(IF($R$2270=2022,VLOOKUP(A796,'SEE - 2022'!$A$6:$E$1791,5,0),(IF($R$2270=2023,VLOOKUP(A796,'SEE - 2023'!$A$6:$E$1796,5,0),0)))))*(1-$AC$5))),H796))</f>
        <v>0</v>
      </c>
      <c r="R796" s="182">
        <f>P796*Q796</f>
        <v>0</v>
      </c>
      <c r="S796" s="182">
        <f>P796</f>
        <v>0</v>
      </c>
      <c r="T796" s="182"/>
      <c r="U796" s="182">
        <f>S796*T796</f>
        <v>0</v>
      </c>
      <c r="V796" s="128"/>
      <c r="W796" s="128"/>
      <c r="X796" s="128"/>
      <c r="Y796" s="128"/>
      <c r="Z796" s="128"/>
      <c r="AA796" s="129"/>
    </row>
    <row r="797" spans="1:27" s="50" customFormat="1" ht="18.75" x14ac:dyDescent="0.25">
      <c r="A797" s="24"/>
      <c r="B797" s="25"/>
      <c r="C797" s="21"/>
      <c r="D797" s="233"/>
      <c r="E797" s="229"/>
      <c r="F797" s="23"/>
      <c r="G797" s="30"/>
      <c r="H797" s="229"/>
      <c r="I797" s="23"/>
      <c r="J797" s="30"/>
      <c r="K797" s="22"/>
      <c r="L797" s="23"/>
      <c r="M797" s="30"/>
      <c r="N797" s="22"/>
      <c r="O797" s="23"/>
      <c r="P797" s="233"/>
      <c r="Q797" s="22"/>
      <c r="R797" s="23"/>
      <c r="S797" s="30"/>
      <c r="T797" s="22"/>
      <c r="U797" s="23"/>
      <c r="AA797" s="116"/>
    </row>
    <row r="798" spans="1:27" s="50" customFormat="1" ht="31.5" x14ac:dyDescent="0.25">
      <c r="A798" s="132" t="s">
        <v>1654</v>
      </c>
      <c r="B798" s="133" t="s">
        <v>1653</v>
      </c>
      <c r="C798" s="134" t="s">
        <v>18</v>
      </c>
      <c r="D798" s="182">
        <v>2</v>
      </c>
      <c r="E798" s="182">
        <f>IF(D798=0,0,(IF($R$2270=2021,VLOOKUP(A798,'SEE - 2021'!$A$6:$E$1681,5,0),(IF($R$2270=2022,VLOOKUP(A798,'SEE - 2022'!$A$6:$E$1791,5,0),(IF($R$2270=2023,VLOOKUP(A798,'SEE - 2023'!$A$6:$E$1796,5,0),0)))))))</f>
        <v>118.07</v>
      </c>
      <c r="F798" s="182">
        <f>D798*E798</f>
        <v>236.14</v>
      </c>
      <c r="G798" s="184">
        <f>D798</f>
        <v>2</v>
      </c>
      <c r="H798" s="182">
        <f t="shared" ref="H798" si="124">E798*0.928</f>
        <v>109.56896</v>
      </c>
      <c r="I798" s="182">
        <f>G798*H798</f>
        <v>219.13792000000001</v>
      </c>
      <c r="J798" s="182">
        <f>IF(P798&gt;G798,P798-G798,0)</f>
        <v>0</v>
      </c>
      <c r="K798" s="182">
        <f>IF(P798&gt;G798,Q798,0)</f>
        <v>0</v>
      </c>
      <c r="L798" s="182">
        <f>J798*K798</f>
        <v>0</v>
      </c>
      <c r="M798" s="182">
        <f>IF(P798&lt;G798,G798-P798,0)</f>
        <v>0</v>
      </c>
      <c r="N798" s="182">
        <f>IF(P798=0,H798,IF(P798&lt;G798,Q798,0))</f>
        <v>0</v>
      </c>
      <c r="O798" s="182">
        <f>M798*N798</f>
        <v>0</v>
      </c>
      <c r="P798" s="182">
        <v>2</v>
      </c>
      <c r="Q798" s="182">
        <f>IF(P798=0,0,IF(H798=0,((IF($R$2270=2021,VLOOKUP(A798,'SEE - 2021'!$A$6:$E$1681,5,0),(IF($R$2270=2022,VLOOKUP(A798,'SEE - 2022'!$A$6:$E$1791,5,0),(IF($R$2270=2023,VLOOKUP(A798,'SEE - 2023'!$A$6:$E$1796,5,0),0)))))*(1-$AC$5))),H798))</f>
        <v>109.56896</v>
      </c>
      <c r="R798" s="182">
        <f>P798*Q798</f>
        <v>219.13792000000001</v>
      </c>
      <c r="S798" s="182">
        <f>P798</f>
        <v>2</v>
      </c>
      <c r="T798" s="182"/>
      <c r="U798" s="182">
        <f>S798*T798</f>
        <v>0</v>
      </c>
      <c r="V798" s="777"/>
      <c r="W798" s="778"/>
      <c r="X798" s="778"/>
      <c r="Y798" s="778"/>
      <c r="Z798" s="778"/>
      <c r="AA798" s="779"/>
    </row>
    <row r="799" spans="1:27" s="50" customFormat="1" ht="18.75" hidden="1" x14ac:dyDescent="0.25">
      <c r="A799" s="66"/>
      <c r="B799" s="112"/>
      <c r="C799" s="67"/>
      <c r="D799" s="233"/>
      <c r="E799" s="229"/>
      <c r="F799" s="23"/>
      <c r="G799" s="30"/>
      <c r="H799" s="229"/>
      <c r="I799" s="23"/>
      <c r="J799" s="30"/>
      <c r="K799" s="22"/>
      <c r="L799" s="23"/>
      <c r="M799" s="30"/>
      <c r="N799" s="22"/>
      <c r="O799" s="23"/>
      <c r="P799" s="233"/>
      <c r="Q799" s="22"/>
      <c r="R799" s="23"/>
      <c r="S799" s="30"/>
      <c r="T799" s="22"/>
      <c r="U799" s="23"/>
      <c r="AA799" s="116"/>
    </row>
    <row r="800" spans="1:27" s="50" customFormat="1" ht="31.5" hidden="1" x14ac:dyDescent="0.25">
      <c r="A800" s="132" t="s">
        <v>1656</v>
      </c>
      <c r="B800" s="133" t="s">
        <v>1655</v>
      </c>
      <c r="C800" s="134" t="s">
        <v>18</v>
      </c>
      <c r="D800" s="182"/>
      <c r="E800" s="182">
        <f>IF(D800=0,0,(IF($R$2270=2021,VLOOKUP(A800,'SEE - 2021'!$A$6:$E$1681,5,0),(IF($R$2270=2022,VLOOKUP(A800,'SEE - 2022'!$A$6:$E$1791,5,0),(IF($R$2270=2023,VLOOKUP(A800,'SEE - 2023'!$A$6:$E$1796,5,0),0)))))))</f>
        <v>0</v>
      </c>
      <c r="F800" s="182">
        <f>D800*E800</f>
        <v>0</v>
      </c>
      <c r="G800" s="184">
        <f>D800</f>
        <v>0</v>
      </c>
      <c r="H800" s="182">
        <f t="shared" ref="H800" si="125">E800*0.928</f>
        <v>0</v>
      </c>
      <c r="I800" s="182">
        <f>G800*H800</f>
        <v>0</v>
      </c>
      <c r="J800" s="182">
        <f>IF(P800&gt;G800,P800-G800,0)</f>
        <v>0</v>
      </c>
      <c r="K800" s="182">
        <f>IF(P800&gt;G800,Q800,0)</f>
        <v>0</v>
      </c>
      <c r="L800" s="182">
        <f>J800*K800</f>
        <v>0</v>
      </c>
      <c r="M800" s="182">
        <f>IF(P800&lt;G800,G800-P800,0)</f>
        <v>0</v>
      </c>
      <c r="N800" s="182">
        <f>IF(P800=0,H800,IF(P800&lt;G800,Q800,0))</f>
        <v>0</v>
      </c>
      <c r="O800" s="182">
        <f>M800*N800</f>
        <v>0</v>
      </c>
      <c r="P800" s="182"/>
      <c r="Q800" s="182">
        <f>IF(P800=0,0,IF(H800=0,((IF($R$2270=2021,VLOOKUP(A800,'SEE - 2021'!$A$6:$E$1681,5,0),(IF($R$2270=2022,VLOOKUP(A800,'SEE - 2022'!$A$6:$E$1791,5,0),(IF($R$2270=2023,VLOOKUP(A800,'SEE - 2023'!$A$6:$E$1796,5,0),0)))))*(1-$AC$5))),H800))</f>
        <v>0</v>
      </c>
      <c r="R800" s="182">
        <f>P800*Q800</f>
        <v>0</v>
      </c>
      <c r="S800" s="182">
        <f>P800</f>
        <v>0</v>
      </c>
      <c r="T800" s="182"/>
      <c r="U800" s="182">
        <f>S800*T800</f>
        <v>0</v>
      </c>
      <c r="V800" s="128"/>
      <c r="W800" s="128"/>
      <c r="X800" s="128"/>
      <c r="Y800" s="128"/>
      <c r="Z800" s="128"/>
      <c r="AA800" s="129"/>
    </row>
    <row r="801" spans="1:27" s="50" customFormat="1" ht="18.75" hidden="1" x14ac:dyDescent="0.25">
      <c r="A801" s="66"/>
      <c r="B801" s="82"/>
      <c r="C801" s="67"/>
      <c r="D801" s="233"/>
      <c r="E801" s="229"/>
      <c r="F801" s="23"/>
      <c r="G801" s="30"/>
      <c r="H801" s="229"/>
      <c r="I801" s="23"/>
      <c r="J801" s="30"/>
      <c r="K801" s="22"/>
      <c r="L801" s="23"/>
      <c r="M801" s="30"/>
      <c r="N801" s="22"/>
      <c r="O801" s="23"/>
      <c r="P801" s="233"/>
      <c r="Q801" s="22"/>
      <c r="R801" s="23"/>
      <c r="S801" s="30"/>
      <c r="T801" s="22"/>
      <c r="U801" s="23"/>
      <c r="AA801" s="116"/>
    </row>
    <row r="802" spans="1:27" s="50" customFormat="1" ht="31.5" hidden="1" x14ac:dyDescent="0.25">
      <c r="A802" s="132" t="s">
        <v>1834</v>
      </c>
      <c r="B802" s="133" t="s">
        <v>1657</v>
      </c>
      <c r="C802" s="134" t="s">
        <v>18</v>
      </c>
      <c r="D802" s="182"/>
      <c r="E802" s="182">
        <f>IF(D802=0,0,(IF($R$2270=2021,VLOOKUP(A802,'SEE - 2021'!$A$6:$E$1681,5,0),(IF($R$2270=2022,VLOOKUP(A802,'SEE - 2022'!$A$6:$E$1791,5,0),(IF($R$2270=2023,VLOOKUP(A802,'SEE - 2023'!$A$6:$E$1796,5,0),0)))))))</f>
        <v>0</v>
      </c>
      <c r="F802" s="182">
        <f>D802*E802</f>
        <v>0</v>
      </c>
      <c r="G802" s="184">
        <f>D802</f>
        <v>0</v>
      </c>
      <c r="H802" s="182">
        <f t="shared" ref="H802" si="126">E802*0.928</f>
        <v>0</v>
      </c>
      <c r="I802" s="182">
        <f>G802*H802</f>
        <v>0</v>
      </c>
      <c r="J802" s="182">
        <f>IF(P802&gt;G802,P802-G802,0)</f>
        <v>0</v>
      </c>
      <c r="K802" s="182">
        <f>IF(P802&gt;G802,Q802,0)</f>
        <v>0</v>
      </c>
      <c r="L802" s="182">
        <f>J802*K802</f>
        <v>0</v>
      </c>
      <c r="M802" s="182">
        <f>IF(P802&lt;G802,G802-P802,0)</f>
        <v>0</v>
      </c>
      <c r="N802" s="182">
        <f>IF(P802=0,H802,IF(P802&lt;G802,Q802,0))</f>
        <v>0</v>
      </c>
      <c r="O802" s="182">
        <f>M802*N802</f>
        <v>0</v>
      </c>
      <c r="P802" s="182"/>
      <c r="Q802" s="182">
        <f>IF(P802=0,0,IF(H802=0,((IF($R$2270=2021,VLOOKUP(A802,'SEE - 2021'!$A$6:$E$1681,5,0),(IF($R$2270=2022,VLOOKUP(A802,'SEE - 2022'!$A$6:$E$1791,5,0),(IF($R$2270=2023,VLOOKUP(A802,'SEE - 2023'!$A$6:$E$1796,5,0),0)))))*(1-$AC$5))),H802))</f>
        <v>0</v>
      </c>
      <c r="R802" s="182">
        <f>P802*Q802</f>
        <v>0</v>
      </c>
      <c r="S802" s="182">
        <f>P802</f>
        <v>0</v>
      </c>
      <c r="T802" s="182"/>
      <c r="U802" s="182">
        <f>S802*T802</f>
        <v>0</v>
      </c>
      <c r="V802" s="128"/>
      <c r="W802" s="128"/>
      <c r="X802" s="128"/>
      <c r="Y802" s="128"/>
      <c r="Z802" s="128"/>
      <c r="AA802" s="129"/>
    </row>
    <row r="803" spans="1:27" s="50" customFormat="1" ht="18.75" hidden="1" x14ac:dyDescent="0.25">
      <c r="A803" s="24"/>
      <c r="B803" s="25"/>
      <c r="C803" s="21"/>
      <c r="D803" s="233"/>
      <c r="E803" s="229"/>
      <c r="F803" s="23"/>
      <c r="G803" s="30"/>
      <c r="H803" s="229"/>
      <c r="I803" s="23"/>
      <c r="J803" s="30"/>
      <c r="K803" s="22"/>
      <c r="L803" s="23"/>
      <c r="M803" s="30"/>
      <c r="N803" s="22"/>
      <c r="O803" s="23"/>
      <c r="P803" s="233"/>
      <c r="Q803" s="22"/>
      <c r="R803" s="23"/>
      <c r="S803" s="30"/>
      <c r="T803" s="22"/>
      <c r="U803" s="23"/>
      <c r="AA803" s="116"/>
    </row>
    <row r="804" spans="1:27" s="50" customFormat="1" ht="18.75" hidden="1" x14ac:dyDescent="0.25">
      <c r="A804" s="464" t="s">
        <v>1987</v>
      </c>
      <c r="B804" s="463" t="s">
        <v>1988</v>
      </c>
      <c r="C804" s="134" t="s">
        <v>18</v>
      </c>
      <c r="D804" s="182"/>
      <c r="E804" s="182">
        <f>IF(D804=0,0,(IF($R$2270=2021,VLOOKUP(A804,'SEE - 2021'!$A$6:$E$1681,5,0),(IF($R$2270=2022,VLOOKUP(A804,'SEE - 2022'!$A$6:$E$1791,5,0),(IF($R$2270=2023,VLOOKUP(A804,'SEE - 2023'!$A$6:$E$1796,5,0),0)))))))</f>
        <v>0</v>
      </c>
      <c r="F804" s="182">
        <f>D804*E804</f>
        <v>0</v>
      </c>
      <c r="G804" s="184">
        <f>D804</f>
        <v>0</v>
      </c>
      <c r="H804" s="182">
        <f t="shared" ref="H804" si="127">E804*0.928</f>
        <v>0</v>
      </c>
      <c r="I804" s="182">
        <f>G804*H804</f>
        <v>0</v>
      </c>
      <c r="J804" s="182">
        <f>IF(P804&gt;G804,P804-G804,0)</f>
        <v>0</v>
      </c>
      <c r="K804" s="182">
        <f>IF(P804&gt;G804,Q804,0)</f>
        <v>0</v>
      </c>
      <c r="L804" s="182">
        <f>J804*K804</f>
        <v>0</v>
      </c>
      <c r="M804" s="182">
        <f>IF(P804&lt;G804,G804-P804,0)</f>
        <v>0</v>
      </c>
      <c r="N804" s="182">
        <f>IF(P804=0,H804,IF(P804&lt;G804,Q804,0))</f>
        <v>0</v>
      </c>
      <c r="O804" s="182">
        <f>M804*N804</f>
        <v>0</v>
      </c>
      <c r="P804" s="182"/>
      <c r="Q804" s="182">
        <f>IF(P804=0,0,IF(H804=0,((IF($R$2270=2021,VLOOKUP(A804,'SEE - 2021'!$A$6:$E$1681,5,0),(IF($R$2270=2022,VLOOKUP(A804,'SEE - 2022'!$A$6:$E$1791,5,0),(IF($R$2270=2023,VLOOKUP(A804,'SEE - 2023'!$A$6:$E$1796,5,0),0)))))*(1-$AC$5))),H804))</f>
        <v>0</v>
      </c>
      <c r="R804" s="182">
        <f>P804*Q804</f>
        <v>0</v>
      </c>
      <c r="S804" s="182">
        <f>P804</f>
        <v>0</v>
      </c>
      <c r="T804" s="182"/>
      <c r="U804" s="182">
        <f>S804*T804</f>
        <v>0</v>
      </c>
      <c r="V804" s="128"/>
      <c r="W804" s="128"/>
      <c r="X804" s="128"/>
      <c r="Y804" s="128"/>
      <c r="Z804" s="128"/>
      <c r="AA804" s="129"/>
    </row>
    <row r="805" spans="1:27" s="50" customFormat="1" ht="18.75" x14ac:dyDescent="0.25">
      <c r="A805" s="322"/>
      <c r="B805" s="323"/>
      <c r="C805" s="21"/>
      <c r="D805" s="233"/>
      <c r="E805" s="229"/>
      <c r="F805" s="23"/>
      <c r="G805" s="30"/>
      <c r="H805" s="229"/>
      <c r="I805" s="23"/>
      <c r="J805" s="30"/>
      <c r="K805" s="22"/>
      <c r="L805" s="23"/>
      <c r="M805" s="30"/>
      <c r="N805" s="22"/>
      <c r="O805" s="23"/>
      <c r="P805" s="233"/>
      <c r="Q805" s="22"/>
      <c r="R805" s="23"/>
      <c r="S805" s="30"/>
      <c r="T805" s="22"/>
      <c r="U805" s="23"/>
      <c r="AA805" s="116"/>
    </row>
    <row r="806" spans="1:27" s="50" customFormat="1" ht="41.25" customHeight="1" x14ac:dyDescent="0.25">
      <c r="A806" s="464" t="s">
        <v>1989</v>
      </c>
      <c r="B806" s="463" t="s">
        <v>1990</v>
      </c>
      <c r="C806" s="134" t="s">
        <v>18</v>
      </c>
      <c r="D806" s="182"/>
      <c r="E806" s="182">
        <f>IF(D806=0,0,(IF($R$2270=2021,VLOOKUP(A806,'SEE - 2021'!$A$6:$E$1681,5,0),(IF($R$2270=2022,VLOOKUP(A806,'SEE - 2022'!$A$6:$E$1791,5,0),(IF($R$2270=2023,VLOOKUP(A806,'SEE - 2023'!$A$6:$E$1796,5,0),0)))))))</f>
        <v>0</v>
      </c>
      <c r="F806" s="182">
        <f>D806*E806</f>
        <v>0</v>
      </c>
      <c r="G806" s="184">
        <f>D806</f>
        <v>0</v>
      </c>
      <c r="H806" s="182">
        <f t="shared" ref="H806" si="128">E806*0.928</f>
        <v>0</v>
      </c>
      <c r="I806" s="182">
        <f>G806*H806</f>
        <v>0</v>
      </c>
      <c r="J806" s="182">
        <f>IF(P806&gt;G806,P806-G806,0)</f>
        <v>0</v>
      </c>
      <c r="K806" s="182">
        <f>IF(P806&gt;G806,Q806,0)</f>
        <v>0</v>
      </c>
      <c r="L806" s="182">
        <f>J806*K806</f>
        <v>0</v>
      </c>
      <c r="M806" s="182">
        <f>IF(P806&lt;G806,G806-P806,0)</f>
        <v>0</v>
      </c>
      <c r="N806" s="182">
        <f>IF(P806=0,H806,IF(P806&lt;G806,Q806,0))</f>
        <v>0</v>
      </c>
      <c r="O806" s="182">
        <f>M806*N806</f>
        <v>0</v>
      </c>
      <c r="P806" s="182">
        <v>0</v>
      </c>
      <c r="Q806" s="182">
        <f>IF(P806=0,0,IF(H806=0,((IF($R$2270=2021,VLOOKUP(A806,'SEE - 2021'!$A$6:$E$1681,5,0),(IF($R$2270=2022,VLOOKUP(A806,'SEE - 2022'!$A$6:$E$1791,5,0),(IF($R$2270=2023,VLOOKUP(A806,'SEE - 2023'!$A$6:$E$1796,5,0),0)))))*(1-$AC$5))),H806))</f>
        <v>0</v>
      </c>
      <c r="R806" s="182">
        <f>P806*Q806</f>
        <v>0</v>
      </c>
      <c r="S806" s="182">
        <f>P806</f>
        <v>0</v>
      </c>
      <c r="T806" s="182"/>
      <c r="U806" s="182">
        <f>S806*T806</f>
        <v>0</v>
      </c>
      <c r="V806" s="777"/>
      <c r="W806" s="778"/>
      <c r="X806" s="778"/>
      <c r="Y806" s="778"/>
      <c r="Z806" s="778"/>
      <c r="AA806" s="779"/>
    </row>
    <row r="807" spans="1:27" s="50" customFormat="1" ht="18.75" x14ac:dyDescent="0.25">
      <c r="A807" s="322"/>
      <c r="B807" s="323"/>
      <c r="C807" s="21"/>
      <c r="D807" s="233"/>
      <c r="E807" s="229"/>
      <c r="F807" s="23"/>
      <c r="G807" s="30"/>
      <c r="H807" s="229"/>
      <c r="I807" s="23"/>
      <c r="J807" s="30"/>
      <c r="K807" s="22"/>
      <c r="L807" s="23"/>
      <c r="M807" s="30"/>
      <c r="N807" s="22"/>
      <c r="O807" s="23"/>
      <c r="P807" s="233"/>
      <c r="Q807" s="22"/>
      <c r="R807" s="23"/>
      <c r="S807" s="30"/>
      <c r="T807" s="22"/>
      <c r="U807" s="23"/>
      <c r="AA807" s="116"/>
    </row>
    <row r="808" spans="1:27" s="50" customFormat="1" ht="18.75" hidden="1" x14ac:dyDescent="0.25">
      <c r="A808" s="464" t="s">
        <v>1991</v>
      </c>
      <c r="B808" s="463" t="s">
        <v>1992</v>
      </c>
      <c r="C808" s="134" t="s">
        <v>18</v>
      </c>
      <c r="D808" s="182"/>
      <c r="E808" s="182">
        <f>IF(D808=0,0,(IF($R$2270=2021,VLOOKUP(A808,'SEE - 2021'!$A$6:$E$1681,5,0),(IF($R$2270=2022,VLOOKUP(A808,'SEE - 2022'!$A$6:$E$1791,5,0),(IF($R$2270=2023,VLOOKUP(A808,'SEE - 2023'!$A$6:$E$1796,5,0),0)))))))</f>
        <v>0</v>
      </c>
      <c r="F808" s="182">
        <f>D808*E808</f>
        <v>0</v>
      </c>
      <c r="G808" s="184">
        <f>D808</f>
        <v>0</v>
      </c>
      <c r="H808" s="182">
        <f t="shared" ref="H808" si="129">E808*0.928</f>
        <v>0</v>
      </c>
      <c r="I808" s="182">
        <f>G808*H808</f>
        <v>0</v>
      </c>
      <c r="J808" s="182">
        <f>IF(P808&gt;G808,P808-G808,0)</f>
        <v>0</v>
      </c>
      <c r="K808" s="182">
        <f>IF(P808&gt;G808,Q808,0)</f>
        <v>0</v>
      </c>
      <c r="L808" s="182">
        <f>J808*K808</f>
        <v>0</v>
      </c>
      <c r="M808" s="182">
        <f>IF(P808&lt;G808,G808-P808,0)</f>
        <v>0</v>
      </c>
      <c r="N808" s="182">
        <f>IF(P808=0,H808,IF(P808&lt;G808,Q808,0))</f>
        <v>0</v>
      </c>
      <c r="O808" s="182">
        <f>M808*N808</f>
        <v>0</v>
      </c>
      <c r="P808" s="182"/>
      <c r="Q808" s="182">
        <f>IF(P808=0,0,IF(H808=0,((IF($R$2270=2021,VLOOKUP(A808,'SEE - 2021'!$A$6:$E$1681,5,0),(IF($R$2270=2022,VLOOKUP(A808,'SEE - 2022'!$A$6:$E$1791,5,0),(IF($R$2270=2023,VLOOKUP(A808,'SEE - 2023'!$A$6:$E$1796,5,0),0)))))*(1-$AC$5))),H808))</f>
        <v>0</v>
      </c>
      <c r="R808" s="182">
        <f>P808*Q808</f>
        <v>0</v>
      </c>
      <c r="S808" s="182">
        <f>P808</f>
        <v>0</v>
      </c>
      <c r="T808" s="182"/>
      <c r="U808" s="182">
        <f>S808*T808</f>
        <v>0</v>
      </c>
      <c r="V808" s="128"/>
      <c r="W808" s="128"/>
      <c r="X808" s="128"/>
      <c r="Y808" s="128"/>
      <c r="Z808" s="128"/>
      <c r="AA808" s="129"/>
    </row>
    <row r="809" spans="1:27" s="50" customFormat="1" ht="18.75" hidden="1" x14ac:dyDescent="0.25">
      <c r="A809" s="322"/>
      <c r="B809" s="323"/>
      <c r="C809" s="21"/>
      <c r="D809" s="233"/>
      <c r="E809" s="229"/>
      <c r="F809" s="23"/>
      <c r="G809" s="30"/>
      <c r="H809" s="229"/>
      <c r="I809" s="23"/>
      <c r="J809" s="30"/>
      <c r="K809" s="22"/>
      <c r="L809" s="23"/>
      <c r="M809" s="30"/>
      <c r="N809" s="22"/>
      <c r="O809" s="23"/>
      <c r="P809" s="233"/>
      <c r="Q809" s="22"/>
      <c r="R809" s="23"/>
      <c r="S809" s="30"/>
      <c r="T809" s="22"/>
      <c r="U809" s="23"/>
      <c r="AA809" s="116"/>
    </row>
    <row r="810" spans="1:27" s="50" customFormat="1" ht="18.75" hidden="1" x14ac:dyDescent="0.25">
      <c r="A810" s="464" t="s">
        <v>1993</v>
      </c>
      <c r="B810" s="463" t="s">
        <v>1994</v>
      </c>
      <c r="C810" s="134" t="s">
        <v>18</v>
      </c>
      <c r="D810" s="182"/>
      <c r="E810" s="182">
        <f>IF(D810=0,0,(IF($R$2270=2021,VLOOKUP(A810,'SEE - 2021'!$A$6:$E$1681,5,0),(IF($R$2270=2022,VLOOKUP(A810,'SEE - 2022'!$A$6:$E$1791,5,0),(IF($R$2270=2023,VLOOKUP(A810,'SEE - 2023'!$A$6:$E$1796,5,0),0)))))))</f>
        <v>0</v>
      </c>
      <c r="F810" s="182">
        <f>D810*E810</f>
        <v>0</v>
      </c>
      <c r="G810" s="184">
        <f>D810</f>
        <v>0</v>
      </c>
      <c r="H810" s="182">
        <f t="shared" ref="H810" si="130">E810*0.928</f>
        <v>0</v>
      </c>
      <c r="I810" s="182">
        <f>G810*H810</f>
        <v>0</v>
      </c>
      <c r="J810" s="182">
        <f>IF(P810&gt;G810,P810-G810,0)</f>
        <v>0</v>
      </c>
      <c r="K810" s="182">
        <f>IF(P810&gt;G810,Q810,0)</f>
        <v>0</v>
      </c>
      <c r="L810" s="182">
        <f>J810*K810</f>
        <v>0</v>
      </c>
      <c r="M810" s="182">
        <f>IF(P810&lt;G810,G810-P810,0)</f>
        <v>0</v>
      </c>
      <c r="N810" s="182">
        <f>IF(P810=0,H810,IF(P810&lt;G810,Q810,0))</f>
        <v>0</v>
      </c>
      <c r="O810" s="182">
        <f>M810*N810</f>
        <v>0</v>
      </c>
      <c r="P810" s="182"/>
      <c r="Q810" s="182">
        <f>IF(P810=0,0,IF(H810=0,((IF($R$2270=2021,VLOOKUP(A810,'SEE - 2021'!$A$6:$E$1681,5,0),(IF($R$2270=2022,VLOOKUP(A810,'SEE - 2022'!$A$6:$E$1791,5,0),(IF($R$2270=2023,VLOOKUP(A810,'SEE - 2023'!$A$6:$E$1796,5,0),0)))))*(1-$AC$5))),H810))</f>
        <v>0</v>
      </c>
      <c r="R810" s="182">
        <f>P810*Q810</f>
        <v>0</v>
      </c>
      <c r="S810" s="182">
        <f>P810</f>
        <v>0</v>
      </c>
      <c r="T810" s="182"/>
      <c r="U810" s="182">
        <f>S810*T810</f>
        <v>0</v>
      </c>
      <c r="V810" s="128"/>
      <c r="W810" s="128"/>
      <c r="X810" s="128"/>
      <c r="Y810" s="128"/>
      <c r="Z810" s="128"/>
      <c r="AA810" s="129"/>
    </row>
    <row r="811" spans="1:27" s="50" customFormat="1" ht="18.75" hidden="1" x14ac:dyDescent="0.25">
      <c r="A811" s="24"/>
      <c r="B811" s="25"/>
      <c r="C811" s="21"/>
      <c r="D811" s="233"/>
      <c r="E811" s="229"/>
      <c r="F811" s="23"/>
      <c r="G811" s="30"/>
      <c r="H811" s="229"/>
      <c r="I811" s="23"/>
      <c r="J811" s="30"/>
      <c r="K811" s="22"/>
      <c r="L811" s="23"/>
      <c r="M811" s="30"/>
      <c r="N811" s="22"/>
      <c r="O811" s="23"/>
      <c r="P811" s="233"/>
      <c r="Q811" s="22"/>
      <c r="R811" s="23"/>
      <c r="S811" s="30"/>
      <c r="T811" s="22"/>
      <c r="U811" s="23"/>
      <c r="AA811" s="116"/>
    </row>
    <row r="812" spans="1:27" s="50" customFormat="1" ht="18.75" x14ac:dyDescent="0.25">
      <c r="A812" s="19" t="s">
        <v>404</v>
      </c>
      <c r="B812" s="135" t="s">
        <v>1372</v>
      </c>
      <c r="C812" s="124"/>
      <c r="D812" s="632"/>
      <c r="E812" s="631"/>
      <c r="F812" s="127"/>
      <c r="G812" s="136"/>
      <c r="H812" s="182">
        <f t="shared" ref="H812" si="131">E812*0.928</f>
        <v>0</v>
      </c>
      <c r="I812" s="127"/>
      <c r="J812" s="136"/>
      <c r="K812" s="125"/>
      <c r="L812" s="127"/>
      <c r="M812" s="136"/>
      <c r="N812" s="125"/>
      <c r="O812" s="127"/>
      <c r="P812" s="632"/>
      <c r="Q812" s="125"/>
      <c r="R812" s="127"/>
      <c r="S812" s="136"/>
      <c r="T812" s="125"/>
      <c r="U812" s="127"/>
      <c r="V812" s="128"/>
      <c r="W812" s="128"/>
      <c r="X812" s="128"/>
      <c r="Y812" s="128"/>
      <c r="Z812" s="128"/>
      <c r="AA812" s="129"/>
    </row>
    <row r="813" spans="1:27" s="50" customFormat="1" ht="78.75" x14ac:dyDescent="0.25">
      <c r="A813" s="24"/>
      <c r="B813" s="25" t="s">
        <v>414</v>
      </c>
      <c r="C813" s="21"/>
      <c r="D813" s="233"/>
      <c r="E813" s="229"/>
      <c r="F813" s="23"/>
      <c r="G813" s="30"/>
      <c r="H813" s="229"/>
      <c r="I813" s="23"/>
      <c r="J813" s="30"/>
      <c r="K813" s="22"/>
      <c r="L813" s="23"/>
      <c r="M813" s="30"/>
      <c r="N813" s="22"/>
      <c r="O813" s="23"/>
      <c r="P813" s="233"/>
      <c r="Q813" s="22"/>
      <c r="R813" s="23"/>
      <c r="S813" s="30"/>
      <c r="T813" s="22"/>
      <c r="U813" s="23"/>
      <c r="AA813" s="116"/>
    </row>
    <row r="814" spans="1:27" s="50" customFormat="1" ht="18.75" x14ac:dyDescent="0.25">
      <c r="A814" s="24"/>
      <c r="B814" s="29"/>
      <c r="C814" s="21"/>
      <c r="D814" s="233"/>
      <c r="E814" s="229"/>
      <c r="F814" s="23"/>
      <c r="G814" s="30"/>
      <c r="H814" s="229"/>
      <c r="I814" s="23"/>
      <c r="J814" s="30"/>
      <c r="K814" s="22"/>
      <c r="L814" s="23"/>
      <c r="M814" s="30"/>
      <c r="N814" s="22"/>
      <c r="O814" s="23"/>
      <c r="P814" s="233"/>
      <c r="Q814" s="22"/>
      <c r="R814" s="23"/>
      <c r="S814" s="30"/>
      <c r="T814" s="22"/>
      <c r="U814" s="23"/>
      <c r="AA814" s="116"/>
    </row>
    <row r="815" spans="1:27" s="50" customFormat="1" ht="56.25" customHeight="1" x14ac:dyDescent="0.25">
      <c r="A815" s="19" t="s">
        <v>406</v>
      </c>
      <c r="B815" s="130" t="s">
        <v>1441</v>
      </c>
      <c r="C815" s="124" t="s">
        <v>61</v>
      </c>
      <c r="D815" s="182">
        <v>790.58</v>
      </c>
      <c r="E815" s="182">
        <f>IF(D815=0,0,(IF($R$2270=2021,VLOOKUP(A815,'SEE - 2021'!$A$6:$E$1681,5,0),(IF($R$2270=2022,VLOOKUP(A815,'SEE - 2022'!$A$6:$E$1791,5,0),(IF($R$2270=2023,VLOOKUP(A815,'SEE - 2023'!$A$6:$E$1796,5,0),0)))))))</f>
        <v>5.25</v>
      </c>
      <c r="F815" s="182">
        <f>D815*E815</f>
        <v>4150.5450000000001</v>
      </c>
      <c r="G815" s="184">
        <f>D815</f>
        <v>790.58</v>
      </c>
      <c r="H815" s="182">
        <f t="shared" ref="H815" si="132">E815*0.928</f>
        <v>4.8719999999999999</v>
      </c>
      <c r="I815" s="182">
        <f>G815*H815</f>
        <v>3851.7057600000003</v>
      </c>
      <c r="J815" s="182">
        <f>IF(P815&gt;G815,P815-G815,0)</f>
        <v>0</v>
      </c>
      <c r="K815" s="182">
        <f>IF(P815&gt;G815,Q815,0)</f>
        <v>0</v>
      </c>
      <c r="L815" s="182">
        <f>J815*K815</f>
        <v>0</v>
      </c>
      <c r="M815" s="182">
        <f>IF(P815&lt;G815,G815-P815,0)</f>
        <v>0</v>
      </c>
      <c r="N815" s="182">
        <f>IF(P815=0,H815,IF(P815&lt;G815,Q815,0))</f>
        <v>0</v>
      </c>
      <c r="O815" s="182">
        <f>M815*N815</f>
        <v>0</v>
      </c>
      <c r="P815" s="182">
        <v>790.58</v>
      </c>
      <c r="Q815" s="182">
        <f>IF(P815=0,0,IF(H815=0,((IF($R$2270=2021,VLOOKUP(A815,'SEE - 2021'!$A$6:$E$1681,5,0),(IF($R$2270=2022,VLOOKUP(A815,'SEE - 2022'!$A$6:$E$1791,5,0),(IF($R$2270=2023,VLOOKUP(A815,'SEE - 2023'!$A$6:$E$1796,5,0),0)))))*(1-$AC$5))),H815))</f>
        <v>4.8719999999999999</v>
      </c>
      <c r="R815" s="182">
        <f>P815*Q815</f>
        <v>3851.7057600000003</v>
      </c>
      <c r="S815" s="182">
        <f>P815</f>
        <v>790.58</v>
      </c>
      <c r="T815" s="182"/>
      <c r="U815" s="182">
        <f>S815*T815</f>
        <v>0</v>
      </c>
      <c r="V815" s="777"/>
      <c r="W815" s="778"/>
      <c r="X815" s="778"/>
      <c r="Y815" s="778"/>
      <c r="Z815" s="778"/>
      <c r="AA815" s="779"/>
    </row>
    <row r="816" spans="1:27" s="50" customFormat="1" ht="18.75" x14ac:dyDescent="0.25">
      <c r="A816" s="24"/>
      <c r="B816" s="25"/>
      <c r="C816" s="21"/>
      <c r="D816" s="233"/>
      <c r="E816" s="229"/>
      <c r="F816" s="23"/>
      <c r="G816" s="30"/>
      <c r="H816" s="229"/>
      <c r="I816" s="23"/>
      <c r="J816" s="30"/>
      <c r="K816" s="22"/>
      <c r="L816" s="23"/>
      <c r="M816" s="30"/>
      <c r="N816" s="22"/>
      <c r="O816" s="23"/>
      <c r="P816" s="233"/>
      <c r="Q816" s="22"/>
      <c r="R816" s="23"/>
      <c r="S816" s="30"/>
      <c r="T816" s="22"/>
      <c r="U816" s="23"/>
      <c r="AA816" s="116"/>
    </row>
    <row r="817" spans="1:27" s="50" customFormat="1" ht="71.25" customHeight="1" x14ac:dyDescent="0.25">
      <c r="A817" s="19" t="s">
        <v>408</v>
      </c>
      <c r="B817" s="130" t="s">
        <v>1442</v>
      </c>
      <c r="C817" s="124" t="s">
        <v>61</v>
      </c>
      <c r="D817" s="182">
        <v>1552.62</v>
      </c>
      <c r="E817" s="182">
        <f>IF(D817=0,0,(IF($R$2270=2021,VLOOKUP(A817,'SEE - 2021'!$A$6:$E$1681,5,0),(IF($R$2270=2022,VLOOKUP(A817,'SEE - 2022'!$A$6:$E$1791,5,0),(IF($R$2270=2023,VLOOKUP(A817,'SEE - 2023'!$A$6:$E$1796,5,0),0)))))))</f>
        <v>6.05</v>
      </c>
      <c r="F817" s="182">
        <f>D817*E817</f>
        <v>9393.3509999999987</v>
      </c>
      <c r="G817" s="184">
        <f>D817</f>
        <v>1552.62</v>
      </c>
      <c r="H817" s="182">
        <f t="shared" ref="H817" si="133">E817*0.928</f>
        <v>5.6143999999999998</v>
      </c>
      <c r="I817" s="182">
        <f>G817*H817</f>
        <v>8717.0297279999995</v>
      </c>
      <c r="J817" s="182">
        <f>IF(P817&gt;G817,P817-G817,0)</f>
        <v>0</v>
      </c>
      <c r="K817" s="182">
        <f>IF(P817&gt;G817,Q817,0)</f>
        <v>0</v>
      </c>
      <c r="L817" s="182">
        <f>J817*K817</f>
        <v>0</v>
      </c>
      <c r="M817" s="182">
        <f>IF(P817&lt;G817,G817-P817,0)</f>
        <v>0</v>
      </c>
      <c r="N817" s="182">
        <f>IF(P817=0,H817,IF(P817&lt;G817,Q817,0))</f>
        <v>0</v>
      </c>
      <c r="O817" s="182">
        <f>M817*N817</f>
        <v>0</v>
      </c>
      <c r="P817" s="182">
        <v>1552.62</v>
      </c>
      <c r="Q817" s="182">
        <f>IF(P817=0,0,IF(H817=0,((IF($R$2270=2021,VLOOKUP(A817,'SEE - 2021'!$A$6:$E$1681,5,0),(IF($R$2270=2022,VLOOKUP(A817,'SEE - 2022'!$A$6:$E$1791,5,0),(IF($R$2270=2023,VLOOKUP(A817,'SEE - 2023'!$A$6:$E$1796,5,0),0)))))*(1-$AC$5))),H817))</f>
        <v>5.6143999999999998</v>
      </c>
      <c r="R817" s="182">
        <f>P817*Q817</f>
        <v>8717.0297279999995</v>
      </c>
      <c r="S817" s="182">
        <f>P817</f>
        <v>1552.62</v>
      </c>
      <c r="T817" s="182"/>
      <c r="U817" s="182">
        <f>S817*T817</f>
        <v>0</v>
      </c>
      <c r="V817" s="777"/>
      <c r="W817" s="778"/>
      <c r="X817" s="778"/>
      <c r="Y817" s="778"/>
      <c r="Z817" s="778"/>
      <c r="AA817" s="779"/>
    </row>
    <row r="818" spans="1:27" s="50" customFormat="1" ht="18.75" hidden="1" x14ac:dyDescent="0.25">
      <c r="A818" s="24"/>
      <c r="B818" s="25"/>
      <c r="C818" s="21"/>
      <c r="D818" s="233"/>
      <c r="E818" s="229"/>
      <c r="F818" s="23"/>
      <c r="G818" s="30"/>
      <c r="H818" s="229"/>
      <c r="I818" s="23"/>
      <c r="J818" s="30"/>
      <c r="K818" s="22"/>
      <c r="L818" s="23"/>
      <c r="M818" s="30"/>
      <c r="N818" s="22"/>
      <c r="O818" s="23"/>
      <c r="P818" s="233"/>
      <c r="Q818" s="22"/>
      <c r="R818" s="23"/>
      <c r="S818" s="30"/>
      <c r="T818" s="22"/>
      <c r="U818" s="23"/>
      <c r="AA818" s="116"/>
    </row>
    <row r="819" spans="1:27" s="50" customFormat="1" ht="18.75" hidden="1" x14ac:dyDescent="0.25">
      <c r="A819" s="19" t="s">
        <v>410</v>
      </c>
      <c r="B819" s="130" t="s">
        <v>1443</v>
      </c>
      <c r="C819" s="124" t="s">
        <v>61</v>
      </c>
      <c r="D819" s="182">
        <v>0</v>
      </c>
      <c r="E819" s="182">
        <f>IF(D819=0,0,(IF($R$2270=2021,VLOOKUP(A819,'SEE - 2021'!$A$6:$E$1681,5,0),(IF($R$2270=2022,VLOOKUP(A819,'SEE - 2022'!$A$6:$E$1791,5,0),(IF($R$2270=2023,VLOOKUP(A819,'SEE - 2023'!$A$6:$E$1796,5,0),0)))))))</f>
        <v>0</v>
      </c>
      <c r="F819" s="182">
        <f>D819*E819</f>
        <v>0</v>
      </c>
      <c r="G819" s="184">
        <f>D819</f>
        <v>0</v>
      </c>
      <c r="H819" s="182">
        <f t="shared" ref="H819" si="134">E819*0.928</f>
        <v>0</v>
      </c>
      <c r="I819" s="182">
        <f>G819*H819</f>
        <v>0</v>
      </c>
      <c r="J819" s="182">
        <f>IF(P819&gt;G819,P819-G819,0)</f>
        <v>0</v>
      </c>
      <c r="K819" s="182">
        <f>IF(P819&gt;G819,Q819,0)</f>
        <v>0</v>
      </c>
      <c r="L819" s="182">
        <f>J819*K819</f>
        <v>0</v>
      </c>
      <c r="M819" s="182">
        <f>IF(P819&lt;G819,G819-P819,0)</f>
        <v>0</v>
      </c>
      <c r="N819" s="182">
        <f>IF(P819=0,H819,IF(P819&lt;G819,Q819,0))</f>
        <v>0</v>
      </c>
      <c r="O819" s="182">
        <f>M819*N819</f>
        <v>0</v>
      </c>
      <c r="P819" s="182"/>
      <c r="Q819" s="182">
        <f>IF(P819=0,0,IF(H819=0,((IF($R$2270=2021,VLOOKUP(A819,'SEE - 2021'!$A$6:$E$1681,5,0),(IF($R$2270=2022,VLOOKUP(A819,'SEE - 2022'!$A$6:$E$1791,5,0),(IF($R$2270=2023,VLOOKUP(A819,'SEE - 2023'!$A$6:$E$1796,5,0),0)))))*(1-$AC$5))),H819))</f>
        <v>0</v>
      </c>
      <c r="R819" s="182">
        <f>P819*Q819</f>
        <v>0</v>
      </c>
      <c r="S819" s="182">
        <f>P819</f>
        <v>0</v>
      </c>
      <c r="T819" s="182"/>
      <c r="U819" s="182">
        <f>S819*T819</f>
        <v>0</v>
      </c>
      <c r="V819" s="128"/>
      <c r="W819" s="128"/>
      <c r="X819" s="128"/>
      <c r="Y819" s="128"/>
      <c r="Z819" s="128"/>
      <c r="AA819" s="129"/>
    </row>
    <row r="820" spans="1:27" s="50" customFormat="1" ht="18.75" x14ac:dyDescent="0.25">
      <c r="A820" s="24"/>
      <c r="B820" s="25"/>
      <c r="C820" s="21"/>
      <c r="D820" s="233"/>
      <c r="E820" s="229"/>
      <c r="F820" s="23"/>
      <c r="G820" s="30"/>
      <c r="H820" s="229"/>
      <c r="I820" s="23"/>
      <c r="J820" s="30"/>
      <c r="K820" s="22"/>
      <c r="L820" s="23"/>
      <c r="M820" s="30"/>
      <c r="N820" s="22"/>
      <c r="O820" s="23"/>
      <c r="P820" s="233"/>
      <c r="Q820" s="22"/>
      <c r="R820" s="23"/>
      <c r="S820" s="30"/>
      <c r="T820" s="22"/>
      <c r="U820" s="23"/>
      <c r="AA820" s="116"/>
    </row>
    <row r="821" spans="1:27" s="50" customFormat="1" ht="62.25" customHeight="1" x14ac:dyDescent="0.25">
      <c r="A821" s="19" t="s">
        <v>411</v>
      </c>
      <c r="B821" s="130" t="s">
        <v>1444</v>
      </c>
      <c r="C821" s="124" t="s">
        <v>61</v>
      </c>
      <c r="D821" s="182">
        <v>79.8</v>
      </c>
      <c r="E821" s="182">
        <f>IF(D821=0,0,(IF($R$2270=2021,VLOOKUP(A821,'SEE - 2021'!$A$6:$E$1681,5,0),(IF($R$2270=2022,VLOOKUP(A821,'SEE - 2022'!$A$6:$E$1791,5,0),(IF($R$2270=2023,VLOOKUP(A821,'SEE - 2023'!$A$6:$E$1796,5,0),0)))))))</f>
        <v>8.34</v>
      </c>
      <c r="F821" s="182">
        <f>D821*E821</f>
        <v>665.53199999999993</v>
      </c>
      <c r="G821" s="184">
        <f>D821</f>
        <v>79.8</v>
      </c>
      <c r="H821" s="182">
        <f t="shared" ref="H821" si="135">E821*0.928</f>
        <v>7.7395200000000006</v>
      </c>
      <c r="I821" s="182">
        <f>G821*H821</f>
        <v>617.613696</v>
      </c>
      <c r="J821" s="182">
        <f>IF(P821&gt;G821,P821-G821,0)</f>
        <v>0</v>
      </c>
      <c r="K821" s="182">
        <f>IF(P821&gt;G821,Q821,0)</f>
        <v>0</v>
      </c>
      <c r="L821" s="182">
        <f>J821*K821</f>
        <v>0</v>
      </c>
      <c r="M821" s="182">
        <f>IF(P821&lt;G821,G821-P821,0)</f>
        <v>0</v>
      </c>
      <c r="N821" s="182">
        <f>IF(P821=0,H821,IF(P821&lt;G821,Q821,0))</f>
        <v>0</v>
      </c>
      <c r="O821" s="182">
        <f>M821*N821</f>
        <v>0</v>
      </c>
      <c r="P821" s="182">
        <v>79.8</v>
      </c>
      <c r="Q821" s="182">
        <f>IF(P821=0,0,IF(H821=0,((IF($R$2270=2021,VLOOKUP(A821,'SEE - 2021'!$A$6:$E$1681,5,0),(IF($R$2270=2022,VLOOKUP(A821,'SEE - 2022'!$A$6:$E$1791,5,0),(IF($R$2270=2023,VLOOKUP(A821,'SEE - 2023'!$A$6:$E$1796,5,0),0)))))*(1-$AC$5))),H821))</f>
        <v>7.7395200000000006</v>
      </c>
      <c r="R821" s="182">
        <f>P821*Q821</f>
        <v>617.613696</v>
      </c>
      <c r="S821" s="182">
        <f>P821</f>
        <v>79.8</v>
      </c>
      <c r="T821" s="182"/>
      <c r="U821" s="182">
        <f>S821*T821</f>
        <v>0</v>
      </c>
      <c r="V821" s="777"/>
      <c r="W821" s="778"/>
      <c r="X821" s="778"/>
      <c r="Y821" s="778"/>
      <c r="Z821" s="778"/>
      <c r="AA821" s="779"/>
    </row>
    <row r="822" spans="1:27" s="50" customFormat="1" ht="18.75" x14ac:dyDescent="0.25">
      <c r="A822" s="24"/>
      <c r="B822" s="25"/>
      <c r="C822" s="21"/>
      <c r="D822" s="233"/>
      <c r="E822" s="229"/>
      <c r="F822" s="23"/>
      <c r="G822" s="30"/>
      <c r="H822" s="229"/>
      <c r="I822" s="23"/>
      <c r="J822" s="30"/>
      <c r="K822" s="22"/>
      <c r="L822" s="23"/>
      <c r="M822" s="30"/>
      <c r="N822" s="22"/>
      <c r="O822" s="23"/>
      <c r="P822" s="233"/>
      <c r="Q822" s="22"/>
      <c r="R822" s="23"/>
      <c r="S822" s="30"/>
      <c r="T822" s="22"/>
      <c r="U822" s="23"/>
      <c r="AA822" s="116"/>
    </row>
    <row r="823" spans="1:27" s="50" customFormat="1" ht="18.75" x14ac:dyDescent="0.25">
      <c r="A823" s="19" t="s">
        <v>413</v>
      </c>
      <c r="B823" s="135" t="s">
        <v>420</v>
      </c>
      <c r="C823" s="124"/>
      <c r="D823" s="632"/>
      <c r="E823" s="631"/>
      <c r="F823" s="127"/>
      <c r="G823" s="136"/>
      <c r="H823" s="182">
        <f t="shared" ref="H823" si="136">E823*0.928</f>
        <v>0</v>
      </c>
      <c r="I823" s="127"/>
      <c r="J823" s="136"/>
      <c r="K823" s="125"/>
      <c r="L823" s="127"/>
      <c r="M823" s="136"/>
      <c r="N823" s="125"/>
      <c r="O823" s="127"/>
      <c r="P823" s="632"/>
      <c r="Q823" s="125"/>
      <c r="R823" s="127"/>
      <c r="S823" s="136"/>
      <c r="T823" s="125"/>
      <c r="U823" s="127"/>
      <c r="V823" s="128"/>
      <c r="W823" s="128"/>
      <c r="X823" s="128"/>
      <c r="Y823" s="128"/>
      <c r="Z823" s="128"/>
      <c r="AA823" s="129"/>
    </row>
    <row r="824" spans="1:27" s="50" customFormat="1" ht="78.75" x14ac:dyDescent="0.25">
      <c r="A824" s="24"/>
      <c r="B824" s="25" t="s">
        <v>421</v>
      </c>
      <c r="C824" s="21"/>
      <c r="D824" s="233"/>
      <c r="E824" s="229"/>
      <c r="F824" s="23"/>
      <c r="G824" s="30"/>
      <c r="H824" s="229"/>
      <c r="I824" s="23"/>
      <c r="J824" s="30"/>
      <c r="K824" s="22"/>
      <c r="L824" s="23"/>
      <c r="M824" s="30"/>
      <c r="N824" s="22"/>
      <c r="O824" s="23"/>
      <c r="P824" s="233"/>
      <c r="Q824" s="22"/>
      <c r="R824" s="23"/>
      <c r="S824" s="30"/>
      <c r="T824" s="22"/>
      <c r="U824" s="23"/>
      <c r="AA824" s="116"/>
    </row>
    <row r="825" spans="1:27" s="50" customFormat="1" ht="18.75" x14ac:dyDescent="0.25">
      <c r="A825" s="24"/>
      <c r="B825" s="25"/>
      <c r="C825" s="21"/>
      <c r="D825" s="233"/>
      <c r="E825" s="229"/>
      <c r="F825" s="23"/>
      <c r="G825" s="30"/>
      <c r="H825" s="229"/>
      <c r="I825" s="23"/>
      <c r="J825" s="30"/>
      <c r="K825" s="22"/>
      <c r="L825" s="23"/>
      <c r="M825" s="30"/>
      <c r="N825" s="22"/>
      <c r="O825" s="23"/>
      <c r="P825" s="233"/>
      <c r="Q825" s="22"/>
      <c r="R825" s="23"/>
      <c r="S825" s="30"/>
      <c r="T825" s="22"/>
      <c r="U825" s="23"/>
      <c r="AA825" s="116"/>
    </row>
    <row r="826" spans="1:27" s="50" customFormat="1" ht="46.5" customHeight="1" x14ac:dyDescent="0.25">
      <c r="A826" s="19" t="s">
        <v>415</v>
      </c>
      <c r="B826" s="130" t="s">
        <v>1445</v>
      </c>
      <c r="C826" s="124" t="s">
        <v>61</v>
      </c>
      <c r="D826" s="182">
        <v>392.8</v>
      </c>
      <c r="E826" s="182">
        <f>IF(D826=0,0,(IF($R$2270=2021,VLOOKUP(A826,'SEE - 2021'!$A$6:$E$1681,5,0),(IF($R$2270=2022,VLOOKUP(A826,'SEE - 2022'!$A$6:$E$1791,5,0),(IF($R$2270=2023,VLOOKUP(A826,'SEE - 2023'!$A$6:$E$1796,5,0),0)))))))</f>
        <v>10.56</v>
      </c>
      <c r="F826" s="182">
        <f>D826*E826</f>
        <v>4147.9680000000008</v>
      </c>
      <c r="G826" s="184">
        <f>D826</f>
        <v>392.8</v>
      </c>
      <c r="H826" s="182">
        <f t="shared" ref="H826" si="137">E826*0.928</f>
        <v>9.7996800000000004</v>
      </c>
      <c r="I826" s="182">
        <f>G826*H826</f>
        <v>3849.3143040000004</v>
      </c>
      <c r="J826" s="182">
        <f>IF(P826&gt;G826,P826-G826,0)</f>
        <v>0</v>
      </c>
      <c r="K826" s="182">
        <f>IF(P826&gt;G826,Q826,0)</f>
        <v>0</v>
      </c>
      <c r="L826" s="182">
        <f>J826*K826</f>
        <v>0</v>
      </c>
      <c r="M826" s="182">
        <f>IF(P826&lt;G826,G826-P826,0)</f>
        <v>0</v>
      </c>
      <c r="N826" s="182">
        <f>IF(P826=0,H826,IF(P826&lt;G826,Q826,0))</f>
        <v>0</v>
      </c>
      <c r="O826" s="182">
        <f>M826*N826</f>
        <v>0</v>
      </c>
      <c r="P826" s="182">
        <v>392.8</v>
      </c>
      <c r="Q826" s="182">
        <f>IF(P826=0,0,IF(H826=0,((IF($R$2270=2021,VLOOKUP(A826,'SEE - 2021'!$A$6:$E$1681,5,0),(IF($R$2270=2022,VLOOKUP(A826,'SEE - 2022'!$A$6:$E$1791,5,0),(IF($R$2270=2023,VLOOKUP(A826,'SEE - 2023'!$A$6:$E$1796,5,0),0)))))*(1-$AC$5))),H826))</f>
        <v>9.7996800000000004</v>
      </c>
      <c r="R826" s="182">
        <f>P826*Q826</f>
        <v>3849.3143040000004</v>
      </c>
      <c r="S826" s="182">
        <f>P826</f>
        <v>392.8</v>
      </c>
      <c r="T826" s="182"/>
      <c r="U826" s="182">
        <f>S826*T826</f>
        <v>0</v>
      </c>
      <c r="V826" s="777"/>
      <c r="W826" s="778"/>
      <c r="X826" s="778"/>
      <c r="Y826" s="778"/>
      <c r="Z826" s="778"/>
      <c r="AA826" s="779"/>
    </row>
    <row r="827" spans="1:27" s="50" customFormat="1" ht="18.75" x14ac:dyDescent="0.25">
      <c r="A827" s="24"/>
      <c r="B827" s="25"/>
      <c r="C827" s="21"/>
      <c r="D827" s="233"/>
      <c r="E827" s="229"/>
      <c r="F827" s="23"/>
      <c r="G827" s="30"/>
      <c r="H827" s="229"/>
      <c r="I827" s="23"/>
      <c r="J827" s="30"/>
      <c r="K827" s="22"/>
      <c r="L827" s="23"/>
      <c r="M827" s="30"/>
      <c r="N827" s="22"/>
      <c r="O827" s="23"/>
      <c r="P827" s="233"/>
      <c r="Q827" s="22"/>
      <c r="R827" s="23"/>
      <c r="S827" s="30"/>
      <c r="T827" s="22"/>
      <c r="U827" s="23"/>
      <c r="AA827" s="116"/>
    </row>
    <row r="828" spans="1:27" s="50" customFormat="1" ht="39" customHeight="1" x14ac:dyDescent="0.25">
      <c r="A828" s="19" t="s">
        <v>416</v>
      </c>
      <c r="B828" s="130" t="s">
        <v>1446</v>
      </c>
      <c r="C828" s="124" t="s">
        <v>61</v>
      </c>
      <c r="D828" s="182">
        <v>2.4</v>
      </c>
      <c r="E828" s="182">
        <f>IF(D828=0,0,(IF($R$2270=2021,VLOOKUP(A828,'SEE - 2021'!$A$6:$E$1681,5,0),(IF($R$2270=2022,VLOOKUP(A828,'SEE - 2022'!$A$6:$E$1791,5,0),(IF($R$2270=2023,VLOOKUP(A828,'SEE - 2023'!$A$6:$E$1796,5,0),0)))))))</f>
        <v>19.64</v>
      </c>
      <c r="F828" s="182">
        <f>D828*E828</f>
        <v>47.136000000000003</v>
      </c>
      <c r="G828" s="184">
        <f>D828</f>
        <v>2.4</v>
      </c>
      <c r="H828" s="182">
        <f t="shared" ref="H828" si="138">E828*0.928</f>
        <v>18.225920000000002</v>
      </c>
      <c r="I828" s="182">
        <f>G828*H828</f>
        <v>43.742208000000005</v>
      </c>
      <c r="J828" s="182">
        <f>IF(P828&gt;G828,P828-G828,0)</f>
        <v>0</v>
      </c>
      <c r="K828" s="182">
        <f>IF(P828&gt;G828,Q828,0)</f>
        <v>0</v>
      </c>
      <c r="L828" s="182">
        <f>J828*K828</f>
        <v>0</v>
      </c>
      <c r="M828" s="182">
        <f>IF(P828&lt;G828,G828-P828,0)</f>
        <v>0</v>
      </c>
      <c r="N828" s="182">
        <f>IF(P828=0,H828,IF(P828&lt;G828,Q828,0))</f>
        <v>0</v>
      </c>
      <c r="O828" s="182">
        <f>M828*N828</f>
        <v>0</v>
      </c>
      <c r="P828" s="182">
        <v>2.4</v>
      </c>
      <c r="Q828" s="182">
        <f>IF(P828=0,0,IF(H828=0,((IF($R$2270=2021,VLOOKUP(A828,'SEE - 2021'!$A$6:$E$1681,5,0),(IF($R$2270=2022,VLOOKUP(A828,'SEE - 2022'!$A$6:$E$1791,5,0),(IF($R$2270=2023,VLOOKUP(A828,'SEE - 2023'!$A$6:$E$1796,5,0),0)))))*(1-$AC$5))),H828))</f>
        <v>18.225920000000002</v>
      </c>
      <c r="R828" s="182">
        <f>P828*Q828</f>
        <v>43.742208000000005</v>
      </c>
      <c r="S828" s="182">
        <f>P828</f>
        <v>2.4</v>
      </c>
      <c r="T828" s="182"/>
      <c r="U828" s="182">
        <f>S828*T828</f>
        <v>0</v>
      </c>
      <c r="V828" s="777"/>
      <c r="W828" s="778"/>
      <c r="X828" s="778"/>
      <c r="Y828" s="778"/>
      <c r="Z828" s="778"/>
      <c r="AA828" s="779"/>
    </row>
    <row r="829" spans="1:27" s="50" customFormat="1" ht="18.75" x14ac:dyDescent="0.25">
      <c r="A829" s="24"/>
      <c r="B829" s="25"/>
      <c r="C829" s="21"/>
      <c r="D829" s="233"/>
      <c r="E829" s="229"/>
      <c r="F829" s="23"/>
      <c r="G829" s="30"/>
      <c r="H829" s="229"/>
      <c r="I829" s="23"/>
      <c r="J829" s="30"/>
      <c r="K829" s="22"/>
      <c r="L829" s="23"/>
      <c r="M829" s="30"/>
      <c r="N829" s="22"/>
      <c r="O829" s="23"/>
      <c r="P829" s="233"/>
      <c r="Q829" s="22"/>
      <c r="R829" s="23"/>
      <c r="S829" s="30"/>
      <c r="T829" s="22"/>
      <c r="U829" s="23"/>
      <c r="AA829" s="116"/>
    </row>
    <row r="830" spans="1:27" s="50" customFormat="1" ht="18.75" hidden="1" x14ac:dyDescent="0.25">
      <c r="A830" s="19" t="s">
        <v>417</v>
      </c>
      <c r="B830" s="130" t="s">
        <v>1447</v>
      </c>
      <c r="C830" s="124" t="s">
        <v>61</v>
      </c>
      <c r="D830" s="182">
        <v>0</v>
      </c>
      <c r="E830" s="182">
        <f>IF(D830=0,0,(IF($R$2270=2021,VLOOKUP(A830,'SEE - 2021'!$A$6:$E$1681,5,0),(IF($R$2270=2022,VLOOKUP(A830,'SEE - 2022'!$A$6:$E$1791,5,0),(IF($R$2270=2023,VLOOKUP(A830,'SEE - 2023'!$A$6:$E$1796,5,0),0)))))))</f>
        <v>0</v>
      </c>
      <c r="F830" s="182">
        <f>D830*E830</f>
        <v>0</v>
      </c>
      <c r="G830" s="184">
        <f>D830</f>
        <v>0</v>
      </c>
      <c r="H830" s="182">
        <f t="shared" ref="H830" si="139">E830*0.928</f>
        <v>0</v>
      </c>
      <c r="I830" s="182">
        <f>G830*H830</f>
        <v>0</v>
      </c>
      <c r="J830" s="182">
        <f>IF(P830&gt;G830,P830-G830,0)</f>
        <v>0</v>
      </c>
      <c r="K830" s="182">
        <f>IF(P830&gt;G830,Q830,0)</f>
        <v>0</v>
      </c>
      <c r="L830" s="182">
        <f>J830*K830</f>
        <v>0</v>
      </c>
      <c r="M830" s="182">
        <f>IF(P830&lt;G830,G830-P830,0)</f>
        <v>0</v>
      </c>
      <c r="N830" s="182">
        <f>IF(P830=0,H830,IF(P830&lt;G830,Q830,0))</f>
        <v>0</v>
      </c>
      <c r="O830" s="182">
        <f>M830*N830</f>
        <v>0</v>
      </c>
      <c r="P830" s="182"/>
      <c r="Q830" s="182">
        <f>IF(P830=0,0,IF(H830=0,((IF($R$2270=2021,VLOOKUP(A830,'SEE - 2021'!$A$6:$E$1681,5,0),(IF($R$2270=2022,VLOOKUP(A830,'SEE - 2022'!$A$6:$E$1791,5,0),(IF($R$2270=2023,VLOOKUP(A830,'SEE - 2023'!$A$6:$E$1796,5,0),0)))))*(1-$AC$5))),H830))</f>
        <v>0</v>
      </c>
      <c r="R830" s="182">
        <f>P830*Q830</f>
        <v>0</v>
      </c>
      <c r="S830" s="182">
        <f>P830</f>
        <v>0</v>
      </c>
      <c r="T830" s="182"/>
      <c r="U830" s="182">
        <f>S830*T830</f>
        <v>0</v>
      </c>
      <c r="V830" s="128"/>
      <c r="W830" s="128"/>
      <c r="X830" s="128"/>
      <c r="Y830" s="128"/>
      <c r="Z830" s="128"/>
      <c r="AA830" s="129"/>
    </row>
    <row r="831" spans="1:27" s="50" customFormat="1" ht="18.75" hidden="1" x14ac:dyDescent="0.25">
      <c r="A831" s="24"/>
      <c r="B831" s="25"/>
      <c r="C831" s="21"/>
      <c r="D831" s="233"/>
      <c r="E831" s="229"/>
      <c r="F831" s="23"/>
      <c r="G831" s="30"/>
      <c r="H831" s="229"/>
      <c r="I831" s="23"/>
      <c r="J831" s="30"/>
      <c r="K831" s="22"/>
      <c r="L831" s="23"/>
      <c r="M831" s="30"/>
      <c r="N831" s="22"/>
      <c r="O831" s="23"/>
      <c r="P831" s="233"/>
      <c r="Q831" s="22"/>
      <c r="R831" s="23"/>
      <c r="S831" s="30"/>
      <c r="T831" s="22"/>
      <c r="U831" s="23"/>
      <c r="AA831" s="116"/>
    </row>
    <row r="832" spans="1:27" s="50" customFormat="1" ht="18.75" hidden="1" x14ac:dyDescent="0.25">
      <c r="A832" s="19" t="s">
        <v>418</v>
      </c>
      <c r="B832" s="130" t="s">
        <v>1448</v>
      </c>
      <c r="C832" s="124" t="s">
        <v>61</v>
      </c>
      <c r="D832" s="182"/>
      <c r="E832" s="182">
        <f>IF(D832=0,0,(IF($R$2270=2021,VLOOKUP(A832,'SEE - 2021'!$A$6:$E$1681,5,0),(IF($R$2270=2022,VLOOKUP(A832,'SEE - 2022'!$A$6:$E$1791,5,0),(IF($R$2270=2023,VLOOKUP(A832,'SEE - 2023'!$A$6:$E$1796,5,0),0)))))))</f>
        <v>0</v>
      </c>
      <c r="F832" s="182">
        <f>D832*E832</f>
        <v>0</v>
      </c>
      <c r="G832" s="184">
        <f>D832</f>
        <v>0</v>
      </c>
      <c r="H832" s="182">
        <f t="shared" ref="H832" si="140">E832*0.928</f>
        <v>0</v>
      </c>
      <c r="I832" s="182">
        <f>G832*H832</f>
        <v>0</v>
      </c>
      <c r="J832" s="182">
        <f>IF(P832&gt;G832,P832-G832,0)</f>
        <v>0</v>
      </c>
      <c r="K832" s="182">
        <f>IF(P832&gt;G832,Q832,0)</f>
        <v>0</v>
      </c>
      <c r="L832" s="182">
        <f>J832*K832</f>
        <v>0</v>
      </c>
      <c r="M832" s="182">
        <f>IF(P832&lt;G832,G832-P832,0)</f>
        <v>0</v>
      </c>
      <c r="N832" s="182">
        <f>IF(P832=0,H832,IF(P832&lt;G832,Q832,0))</f>
        <v>0</v>
      </c>
      <c r="O832" s="182">
        <f>M832*N832</f>
        <v>0</v>
      </c>
      <c r="P832" s="182"/>
      <c r="Q832" s="182">
        <f>IF(P832=0,0,IF(H832=0,((IF($R$2270=2021,VLOOKUP(A832,'SEE - 2021'!$A$6:$E$1681,5,0),(IF($R$2270=2022,VLOOKUP(A832,'SEE - 2022'!$A$6:$E$1791,5,0),(IF($R$2270=2023,VLOOKUP(A832,'SEE - 2023'!$A$6:$E$1796,5,0),0)))))*(1-$AC$5))),H832))</f>
        <v>0</v>
      </c>
      <c r="R832" s="182">
        <f>P832*Q832</f>
        <v>0</v>
      </c>
      <c r="S832" s="182">
        <f>P832</f>
        <v>0</v>
      </c>
      <c r="T832" s="182"/>
      <c r="U832" s="182">
        <f>S832*T832</f>
        <v>0</v>
      </c>
      <c r="V832" s="128"/>
      <c r="W832" s="128"/>
      <c r="X832" s="128"/>
      <c r="Y832" s="128"/>
      <c r="Z832" s="128"/>
      <c r="AA832" s="129"/>
    </row>
    <row r="833" spans="1:27" s="50" customFormat="1" ht="18.75" hidden="1" x14ac:dyDescent="0.25">
      <c r="A833" s="24"/>
      <c r="B833" s="25"/>
      <c r="C833" s="21"/>
      <c r="D833" s="233"/>
      <c r="E833" s="229"/>
      <c r="F833" s="23"/>
      <c r="G833" s="30"/>
      <c r="H833" s="229"/>
      <c r="I833" s="23"/>
      <c r="J833" s="30"/>
      <c r="K833" s="22"/>
      <c r="L833" s="23"/>
      <c r="M833" s="30"/>
      <c r="N833" s="22"/>
      <c r="O833" s="23"/>
      <c r="P833" s="233"/>
      <c r="Q833" s="22"/>
      <c r="R833" s="23"/>
      <c r="S833" s="30"/>
      <c r="T833" s="22"/>
      <c r="U833" s="23"/>
      <c r="AA833" s="116"/>
    </row>
    <row r="834" spans="1:27" s="50" customFormat="1" ht="18.75" hidden="1" x14ac:dyDescent="0.25">
      <c r="A834" s="19" t="s">
        <v>1152</v>
      </c>
      <c r="B834" s="130" t="s">
        <v>1449</v>
      </c>
      <c r="C834" s="124" t="s">
        <v>61</v>
      </c>
      <c r="D834" s="182"/>
      <c r="E834" s="182">
        <f>IF(D834=0,0,(IF($R$2270=2021,VLOOKUP(A834,'SEE - 2021'!$A$6:$E$1681,5,0),(IF($R$2270=2022,VLOOKUP(A834,'SEE - 2022'!$A$6:$E$1791,5,0),(IF($R$2270=2023,VLOOKUP(A834,'SEE - 2023'!$A$6:$E$1796,5,0),0)))))))</f>
        <v>0</v>
      </c>
      <c r="F834" s="182">
        <f>D834*E834</f>
        <v>0</v>
      </c>
      <c r="G834" s="184">
        <f>D834</f>
        <v>0</v>
      </c>
      <c r="H834" s="182">
        <f t="shared" ref="H834" si="141">E834*0.928</f>
        <v>0</v>
      </c>
      <c r="I834" s="182">
        <f>G834*H834</f>
        <v>0</v>
      </c>
      <c r="J834" s="182">
        <f>IF(P834&gt;G834,P834-G834,0)</f>
        <v>0</v>
      </c>
      <c r="K834" s="182">
        <f>IF(P834&gt;G834,Q834,0)</f>
        <v>0</v>
      </c>
      <c r="L834" s="182">
        <f>J834*K834</f>
        <v>0</v>
      </c>
      <c r="M834" s="182">
        <f>IF(P834&lt;G834,G834-P834,0)</f>
        <v>0</v>
      </c>
      <c r="N834" s="182">
        <f>IF(P834=0,H834,IF(P834&lt;G834,Q834,0))</f>
        <v>0</v>
      </c>
      <c r="O834" s="182">
        <f>M834*N834</f>
        <v>0</v>
      </c>
      <c r="P834" s="182"/>
      <c r="Q834" s="182">
        <f>IF(P834=0,0,IF(H834=0,((IF($R$2270=2021,VLOOKUP(A834,'SEE - 2021'!$A$6:$E$1681,5,0),(IF($R$2270=2022,VLOOKUP(A834,'SEE - 2022'!$A$6:$E$1791,5,0),(IF($R$2270=2023,VLOOKUP(A834,'SEE - 2023'!$A$6:$E$1796,5,0),0)))))*(1-$AC$5))),H834))</f>
        <v>0</v>
      </c>
      <c r="R834" s="182">
        <f>P834*Q834</f>
        <v>0</v>
      </c>
      <c r="S834" s="182">
        <f>P834</f>
        <v>0</v>
      </c>
      <c r="T834" s="182"/>
      <c r="U834" s="182">
        <f>S834*T834</f>
        <v>0</v>
      </c>
      <c r="V834" s="128"/>
      <c r="W834" s="128"/>
      <c r="X834" s="128"/>
      <c r="Y834" s="128"/>
      <c r="Z834" s="128"/>
      <c r="AA834" s="129"/>
    </row>
    <row r="835" spans="1:27" s="50" customFormat="1" ht="18.75" hidden="1" x14ac:dyDescent="0.25">
      <c r="A835" s="24"/>
      <c r="B835" s="26"/>
      <c r="C835" s="21"/>
      <c r="D835" s="233"/>
      <c r="E835" s="229"/>
      <c r="F835" s="23"/>
      <c r="G835" s="30"/>
      <c r="H835" s="229"/>
      <c r="I835" s="23"/>
      <c r="J835" s="30"/>
      <c r="K835" s="22"/>
      <c r="L835" s="23"/>
      <c r="M835" s="30"/>
      <c r="N835" s="22"/>
      <c r="O835" s="23"/>
      <c r="P835" s="233"/>
      <c r="Q835" s="22"/>
      <c r="R835" s="23"/>
      <c r="S835" s="30"/>
      <c r="T835" s="22"/>
      <c r="U835" s="23"/>
      <c r="AA835" s="116"/>
    </row>
    <row r="836" spans="1:27" s="50" customFormat="1" ht="18.75" hidden="1" x14ac:dyDescent="0.25">
      <c r="A836" s="19" t="s">
        <v>1153</v>
      </c>
      <c r="B836" s="130" t="s">
        <v>426</v>
      </c>
      <c r="C836" s="124" t="s">
        <v>61</v>
      </c>
      <c r="D836" s="182">
        <v>0</v>
      </c>
      <c r="E836" s="182">
        <f>IF(D836=0,0,(IF($R$2270=2021,VLOOKUP(A836,'SEE - 2021'!$A$6:$E$1681,5,0),(IF($R$2270=2022,VLOOKUP(A836,'SEE - 2022'!$A$6:$E$1791,5,0),(IF($R$2270=2023,VLOOKUP(A836,'SEE - 2023'!$A$6:$E$1796,5,0),0)))))))</f>
        <v>0</v>
      </c>
      <c r="F836" s="182">
        <f>D836*E836</f>
        <v>0</v>
      </c>
      <c r="G836" s="184">
        <f>D836</f>
        <v>0</v>
      </c>
      <c r="H836" s="182">
        <f t="shared" ref="H836" si="142">E836*0.928</f>
        <v>0</v>
      </c>
      <c r="I836" s="182">
        <f>G836*H836</f>
        <v>0</v>
      </c>
      <c r="J836" s="182">
        <f>IF(P836&gt;G836,P836-G836,0)</f>
        <v>0</v>
      </c>
      <c r="K836" s="182">
        <f>IF(P836&gt;G836,Q836,0)</f>
        <v>0</v>
      </c>
      <c r="L836" s="182">
        <f>J836*K836</f>
        <v>0</v>
      </c>
      <c r="M836" s="182">
        <f>IF(P836&lt;G836,G836-P836,0)</f>
        <v>0</v>
      </c>
      <c r="N836" s="182">
        <f>IF(P836=0,H836,IF(P836&lt;G836,Q836,0))</f>
        <v>0</v>
      </c>
      <c r="O836" s="182">
        <f>M836*N836</f>
        <v>0</v>
      </c>
      <c r="P836" s="182"/>
      <c r="Q836" s="182">
        <f>IF(P836=0,0,IF(H836=0,((IF($R$2270=2021,VLOOKUP(A836,'SEE - 2021'!$A$6:$E$1681,5,0),(IF($R$2270=2022,VLOOKUP(A836,'SEE - 2022'!$A$6:$E$1791,5,0),(IF($R$2270=2023,VLOOKUP(A836,'SEE - 2023'!$A$6:$E$1796,5,0),0)))))*(1-$AC$5))),H836))</f>
        <v>0</v>
      </c>
      <c r="R836" s="182">
        <f>P836*Q836</f>
        <v>0</v>
      </c>
      <c r="S836" s="182">
        <f>P836</f>
        <v>0</v>
      </c>
      <c r="T836" s="182"/>
      <c r="U836" s="182">
        <f>S836*T836</f>
        <v>0</v>
      </c>
      <c r="V836" s="128"/>
      <c r="W836" s="128"/>
      <c r="X836" s="128"/>
      <c r="Y836" s="128"/>
      <c r="Z836" s="128"/>
      <c r="AA836" s="129"/>
    </row>
    <row r="837" spans="1:27" s="50" customFormat="1" ht="18.75" hidden="1" x14ac:dyDescent="0.25">
      <c r="A837" s="24"/>
      <c r="B837" s="25"/>
      <c r="C837" s="21"/>
      <c r="D837" s="233"/>
      <c r="E837" s="229"/>
      <c r="F837" s="23"/>
      <c r="G837" s="30"/>
      <c r="H837" s="229"/>
      <c r="I837" s="23"/>
      <c r="J837" s="30"/>
      <c r="K837" s="22"/>
      <c r="L837" s="23"/>
      <c r="M837" s="30"/>
      <c r="N837" s="22"/>
      <c r="O837" s="23"/>
      <c r="P837" s="233"/>
      <c r="Q837" s="22"/>
      <c r="R837" s="23"/>
      <c r="S837" s="30"/>
      <c r="T837" s="22"/>
      <c r="U837" s="23"/>
      <c r="AA837" s="116"/>
    </row>
    <row r="838" spans="1:27" s="50" customFormat="1" ht="18.75" hidden="1" x14ac:dyDescent="0.25">
      <c r="A838" s="19" t="s">
        <v>1154</v>
      </c>
      <c r="B838" s="130" t="s">
        <v>428</v>
      </c>
      <c r="C838" s="124" t="s">
        <v>61</v>
      </c>
      <c r="D838" s="182">
        <v>0</v>
      </c>
      <c r="E838" s="182">
        <f>IF(D838=0,0,(IF($R$2270=2021,VLOOKUP(A838,'SEE - 2021'!$A$6:$E$1681,5,0),(IF($R$2270=2022,VLOOKUP(A838,'SEE - 2022'!$A$6:$E$1791,5,0),(IF($R$2270=2023,VLOOKUP(A838,'SEE - 2023'!$A$6:$E$1796,5,0),0)))))))</f>
        <v>0</v>
      </c>
      <c r="F838" s="182">
        <f>D838*E838</f>
        <v>0</v>
      </c>
      <c r="G838" s="184">
        <f>D838</f>
        <v>0</v>
      </c>
      <c r="H838" s="182">
        <f t="shared" ref="H838" si="143">E838*0.928</f>
        <v>0</v>
      </c>
      <c r="I838" s="182">
        <f>G838*H838</f>
        <v>0</v>
      </c>
      <c r="J838" s="182">
        <f>IF(P838&gt;G838,P838-G838,0)</f>
        <v>0</v>
      </c>
      <c r="K838" s="182">
        <f>IF(P838&gt;G838,Q838,0)</f>
        <v>0</v>
      </c>
      <c r="L838" s="182">
        <f>J838*K838</f>
        <v>0</v>
      </c>
      <c r="M838" s="182">
        <f>IF(P838&lt;G838,G838-P838,0)</f>
        <v>0</v>
      </c>
      <c r="N838" s="182">
        <f>IF(P838=0,H838,IF(P838&lt;G838,Q838,0))</f>
        <v>0</v>
      </c>
      <c r="O838" s="182">
        <f>M838*N838</f>
        <v>0</v>
      </c>
      <c r="P838" s="182"/>
      <c r="Q838" s="182">
        <f>IF(P838=0,0,IF(H838=0,((IF($R$2270=2021,VLOOKUP(A838,'SEE - 2021'!$A$6:$E$1681,5,0),(IF($R$2270=2022,VLOOKUP(A838,'SEE - 2022'!$A$6:$E$1791,5,0),(IF($R$2270=2023,VLOOKUP(A838,'SEE - 2023'!$A$6:$E$1796,5,0),0)))))*(1-$AC$5))),H838))</f>
        <v>0</v>
      </c>
      <c r="R838" s="182">
        <f>P838*Q838</f>
        <v>0</v>
      </c>
      <c r="S838" s="182">
        <f>P838</f>
        <v>0</v>
      </c>
      <c r="T838" s="182"/>
      <c r="U838" s="182">
        <f>S838*T838</f>
        <v>0</v>
      </c>
      <c r="V838" s="128"/>
      <c r="W838" s="128"/>
      <c r="X838" s="128"/>
      <c r="Y838" s="128"/>
      <c r="Z838" s="128"/>
      <c r="AA838" s="129"/>
    </row>
    <row r="839" spans="1:27" s="50" customFormat="1" ht="78.75" hidden="1" x14ac:dyDescent="0.25">
      <c r="A839" s="24"/>
      <c r="B839" s="25" t="s">
        <v>429</v>
      </c>
      <c r="C839" s="21"/>
      <c r="D839" s="233"/>
      <c r="E839" s="229"/>
      <c r="F839" s="23"/>
      <c r="G839" s="30"/>
      <c r="H839" s="229"/>
      <c r="I839" s="23"/>
      <c r="J839" s="30"/>
      <c r="K839" s="22"/>
      <c r="L839" s="23"/>
      <c r="M839" s="30"/>
      <c r="N839" s="22"/>
      <c r="O839" s="23"/>
      <c r="P839" s="233"/>
      <c r="Q839" s="22"/>
      <c r="R839" s="23"/>
      <c r="S839" s="30"/>
      <c r="T839" s="22"/>
      <c r="U839" s="23"/>
      <c r="AA839" s="116"/>
    </row>
    <row r="840" spans="1:27" s="50" customFormat="1" ht="18.75" hidden="1" x14ac:dyDescent="0.25">
      <c r="A840" s="24"/>
      <c r="B840" s="25"/>
      <c r="C840" s="21"/>
      <c r="D840" s="233"/>
      <c r="E840" s="229"/>
      <c r="F840" s="23"/>
      <c r="G840" s="30"/>
      <c r="H840" s="229"/>
      <c r="I840" s="23"/>
      <c r="J840" s="30"/>
      <c r="K840" s="22"/>
      <c r="L840" s="23"/>
      <c r="M840" s="30"/>
      <c r="N840" s="22"/>
      <c r="O840" s="23"/>
      <c r="P840" s="233"/>
      <c r="Q840" s="22"/>
      <c r="R840" s="23"/>
      <c r="S840" s="30"/>
      <c r="T840" s="22"/>
      <c r="U840" s="23"/>
      <c r="AA840" s="116"/>
    </row>
    <row r="841" spans="1:27" s="50" customFormat="1" ht="18.75" hidden="1" x14ac:dyDescent="0.25">
      <c r="A841" s="19" t="s">
        <v>419</v>
      </c>
      <c r="B841" s="135" t="s">
        <v>1155</v>
      </c>
      <c r="C841" s="124"/>
      <c r="D841" s="632"/>
      <c r="E841" s="631"/>
      <c r="F841" s="127"/>
      <c r="G841" s="136"/>
      <c r="H841" s="182">
        <f t="shared" ref="H841" si="144">E841*0.928</f>
        <v>0</v>
      </c>
      <c r="I841" s="127"/>
      <c r="J841" s="136"/>
      <c r="K841" s="125"/>
      <c r="L841" s="127"/>
      <c r="M841" s="136"/>
      <c r="N841" s="125"/>
      <c r="O841" s="127"/>
      <c r="P841" s="632"/>
      <c r="Q841" s="125"/>
      <c r="R841" s="127"/>
      <c r="S841" s="136"/>
      <c r="T841" s="125"/>
      <c r="U841" s="127"/>
      <c r="V841" s="128"/>
      <c r="W841" s="128"/>
      <c r="X841" s="128"/>
      <c r="Y841" s="128"/>
      <c r="Z841" s="128"/>
      <c r="AA841" s="129"/>
    </row>
    <row r="842" spans="1:27" s="50" customFormat="1" ht="110.25" hidden="1" x14ac:dyDescent="0.25">
      <c r="A842" s="24"/>
      <c r="B842" s="25" t="s">
        <v>1156</v>
      </c>
      <c r="C842" s="21"/>
      <c r="D842" s="233"/>
      <c r="E842" s="229"/>
      <c r="F842" s="23"/>
      <c r="G842" s="30"/>
      <c r="H842" s="229"/>
      <c r="I842" s="23"/>
      <c r="J842" s="30"/>
      <c r="K842" s="22"/>
      <c r="L842" s="23"/>
      <c r="M842" s="30"/>
      <c r="N842" s="22"/>
      <c r="O842" s="23"/>
      <c r="P842" s="233"/>
      <c r="Q842" s="22"/>
      <c r="R842" s="23"/>
      <c r="S842" s="30"/>
      <c r="T842" s="22"/>
      <c r="U842" s="23"/>
      <c r="AA842" s="116"/>
    </row>
    <row r="843" spans="1:27" s="50" customFormat="1" ht="18.75" hidden="1" x14ac:dyDescent="0.25">
      <c r="A843" s="24"/>
      <c r="B843" s="25"/>
      <c r="C843" s="21"/>
      <c r="D843" s="233"/>
      <c r="E843" s="229"/>
      <c r="F843" s="23"/>
      <c r="G843" s="30"/>
      <c r="H843" s="229"/>
      <c r="I843" s="23"/>
      <c r="J843" s="30"/>
      <c r="K843" s="22"/>
      <c r="L843" s="23"/>
      <c r="M843" s="30"/>
      <c r="N843" s="22"/>
      <c r="O843" s="23"/>
      <c r="P843" s="233"/>
      <c r="Q843" s="22"/>
      <c r="R843" s="23"/>
      <c r="S843" s="30"/>
      <c r="T843" s="22"/>
      <c r="U843" s="23"/>
      <c r="AA843" s="116"/>
    </row>
    <row r="844" spans="1:27" s="50" customFormat="1" ht="18.75" hidden="1" x14ac:dyDescent="0.25">
      <c r="A844" s="19" t="s">
        <v>422</v>
      </c>
      <c r="B844" s="130" t="s">
        <v>1160</v>
      </c>
      <c r="C844" s="124" t="s">
        <v>18</v>
      </c>
      <c r="D844" s="182"/>
      <c r="E844" s="182">
        <f>IF(D844=0,0,(IF($R$2270=2021,VLOOKUP(A844,'SEE - 2021'!$A$6:$E$1681,5,0),(IF($R$2270=2022,VLOOKUP(A844,'SEE - 2022'!$A$6:$E$1791,5,0),(IF($R$2270=2023,VLOOKUP(A844,'SEE - 2023'!$A$6:$E$1796,5,0),0)))))))</f>
        <v>0</v>
      </c>
      <c r="F844" s="182">
        <f>D844*E844</f>
        <v>0</v>
      </c>
      <c r="G844" s="184">
        <f>D844</f>
        <v>0</v>
      </c>
      <c r="H844" s="182">
        <f t="shared" ref="H844" si="145">E844*0.928</f>
        <v>0</v>
      </c>
      <c r="I844" s="182">
        <f>G844*H844</f>
        <v>0</v>
      </c>
      <c r="J844" s="182">
        <f>IF(P844&gt;G844,P844-G844,0)</f>
        <v>0</v>
      </c>
      <c r="K844" s="182">
        <f>IF(P844&gt;G844,Q844,0)</f>
        <v>0</v>
      </c>
      <c r="L844" s="182">
        <f>J844*K844</f>
        <v>0</v>
      </c>
      <c r="M844" s="182">
        <f>IF(P844&lt;G844,G844-P844,0)</f>
        <v>0</v>
      </c>
      <c r="N844" s="182">
        <f>IF(P844=0,H844,IF(P844&lt;G844,Q844,0))</f>
        <v>0</v>
      </c>
      <c r="O844" s="182">
        <f>M844*N844</f>
        <v>0</v>
      </c>
      <c r="P844" s="182"/>
      <c r="Q844" s="182">
        <f>IF(P844=0,0,IF(H844=0,((IF($R$2270=2021,VLOOKUP(A844,'SEE - 2021'!$A$6:$E$1681,5,0),(IF($R$2270=2022,VLOOKUP(A844,'SEE - 2022'!$A$6:$E$1791,5,0),(IF($R$2270=2023,VLOOKUP(A844,'SEE - 2023'!$A$6:$E$1796,5,0),0)))))*(1-$AC$5))),H844))</f>
        <v>0</v>
      </c>
      <c r="R844" s="182">
        <f>P844*Q844</f>
        <v>0</v>
      </c>
      <c r="S844" s="182">
        <f>P844</f>
        <v>0</v>
      </c>
      <c r="T844" s="182"/>
      <c r="U844" s="182">
        <f>S844*T844</f>
        <v>0</v>
      </c>
      <c r="V844" s="128"/>
      <c r="W844" s="128"/>
      <c r="X844" s="128"/>
      <c r="Y844" s="128"/>
      <c r="Z844" s="128"/>
      <c r="AA844" s="129"/>
    </row>
    <row r="845" spans="1:27" s="50" customFormat="1" ht="18.75" hidden="1" x14ac:dyDescent="0.25">
      <c r="A845" s="24"/>
      <c r="B845" s="26"/>
      <c r="C845" s="21"/>
      <c r="D845" s="233"/>
      <c r="E845" s="229"/>
      <c r="F845" s="23"/>
      <c r="G845" s="30"/>
      <c r="H845" s="229"/>
      <c r="I845" s="23"/>
      <c r="J845" s="30"/>
      <c r="K845" s="22"/>
      <c r="L845" s="23"/>
      <c r="M845" s="30"/>
      <c r="N845" s="22"/>
      <c r="O845" s="23"/>
      <c r="P845" s="233"/>
      <c r="Q845" s="22"/>
      <c r="R845" s="23"/>
      <c r="S845" s="30"/>
      <c r="T845" s="22"/>
      <c r="U845" s="23"/>
      <c r="AA845" s="116"/>
    </row>
    <row r="846" spans="1:27" s="50" customFormat="1" ht="18.75" hidden="1" x14ac:dyDescent="0.25">
      <c r="A846" s="19" t="s">
        <v>423</v>
      </c>
      <c r="B846" s="130" t="s">
        <v>1161</v>
      </c>
      <c r="C846" s="124" t="s">
        <v>18</v>
      </c>
      <c r="D846" s="182"/>
      <c r="E846" s="182">
        <f>IF(D846=0,0,(IF($R$2270=2021,VLOOKUP(A846,'SEE - 2021'!$A$6:$E$1681,5,0),(IF($R$2270=2022,VLOOKUP(A846,'SEE - 2022'!$A$6:$E$1791,5,0),(IF($R$2270=2023,VLOOKUP(A846,'SEE - 2023'!$A$6:$E$1796,5,0),0)))))))</f>
        <v>0</v>
      </c>
      <c r="F846" s="182">
        <f>D846*E846</f>
        <v>0</v>
      </c>
      <c r="G846" s="184">
        <f>D846</f>
        <v>0</v>
      </c>
      <c r="H846" s="182">
        <f t="shared" ref="H846" si="146">E846*0.928</f>
        <v>0</v>
      </c>
      <c r="I846" s="182">
        <f>G846*H846</f>
        <v>0</v>
      </c>
      <c r="J846" s="182">
        <f>IF(P846&gt;G846,P846-G846,0)</f>
        <v>0</v>
      </c>
      <c r="K846" s="182">
        <f>IF(P846&gt;G846,Q846,0)</f>
        <v>0</v>
      </c>
      <c r="L846" s="182">
        <f>J846*K846</f>
        <v>0</v>
      </c>
      <c r="M846" s="182">
        <f>IF(P846&lt;G846,G846-P846,0)</f>
        <v>0</v>
      </c>
      <c r="N846" s="182">
        <f>IF(P846=0,H846,IF(P846&lt;G846,Q846,0))</f>
        <v>0</v>
      </c>
      <c r="O846" s="182">
        <f>M846*N846</f>
        <v>0</v>
      </c>
      <c r="P846" s="182"/>
      <c r="Q846" s="182">
        <f>IF(P846=0,0,IF(H846=0,((IF($R$2270=2021,VLOOKUP(A846,'SEE - 2021'!$A$6:$E$1681,5,0),(IF($R$2270=2022,VLOOKUP(A846,'SEE - 2022'!$A$6:$E$1791,5,0),(IF($R$2270=2023,VLOOKUP(A846,'SEE - 2023'!$A$6:$E$1796,5,0),0)))))*(1-$AC$5))),H846))</f>
        <v>0</v>
      </c>
      <c r="R846" s="182">
        <f>P846*Q846</f>
        <v>0</v>
      </c>
      <c r="S846" s="182">
        <f>P846</f>
        <v>0</v>
      </c>
      <c r="T846" s="182"/>
      <c r="U846" s="182">
        <f>S846*T846</f>
        <v>0</v>
      </c>
      <c r="V846" s="128"/>
      <c r="W846" s="128"/>
      <c r="X846" s="128"/>
      <c r="Y846" s="128"/>
      <c r="Z846" s="128"/>
      <c r="AA846" s="129"/>
    </row>
    <row r="847" spans="1:27" s="50" customFormat="1" ht="18.75" hidden="1" x14ac:dyDescent="0.25">
      <c r="A847" s="24"/>
      <c r="B847" s="26"/>
      <c r="C847" s="21"/>
      <c r="D847" s="233"/>
      <c r="E847" s="229"/>
      <c r="F847" s="23"/>
      <c r="G847" s="30"/>
      <c r="H847" s="229"/>
      <c r="I847" s="23"/>
      <c r="J847" s="30"/>
      <c r="K847" s="22"/>
      <c r="L847" s="23"/>
      <c r="M847" s="30"/>
      <c r="N847" s="22"/>
      <c r="O847" s="23"/>
      <c r="P847" s="233"/>
      <c r="Q847" s="22"/>
      <c r="R847" s="23"/>
      <c r="S847" s="30"/>
      <c r="T847" s="22"/>
      <c r="U847" s="23"/>
      <c r="AA847" s="116"/>
    </row>
    <row r="848" spans="1:27" s="50" customFormat="1" ht="18.75" hidden="1" x14ac:dyDescent="0.25">
      <c r="A848" s="19" t="s">
        <v>424</v>
      </c>
      <c r="B848" s="130" t="s">
        <v>1162</v>
      </c>
      <c r="C848" s="124" t="s">
        <v>18</v>
      </c>
      <c r="D848" s="182"/>
      <c r="E848" s="182">
        <f>IF(D848=0,0,(IF($R$2270=2021,VLOOKUP(A848,'SEE - 2021'!$A$6:$E$1681,5,0),(IF($R$2270=2022,VLOOKUP(A848,'SEE - 2022'!$A$6:$E$1791,5,0),(IF($R$2270=2023,VLOOKUP(A848,'SEE - 2023'!$A$6:$E$1796,5,0),0)))))))</f>
        <v>0</v>
      </c>
      <c r="F848" s="182">
        <f>D848*E848</f>
        <v>0</v>
      </c>
      <c r="G848" s="184">
        <f>D848</f>
        <v>0</v>
      </c>
      <c r="H848" s="182">
        <f t="shared" ref="H848" si="147">E848*0.928</f>
        <v>0</v>
      </c>
      <c r="I848" s="182">
        <f>G848*H848</f>
        <v>0</v>
      </c>
      <c r="J848" s="182">
        <f>IF(P848&gt;G848,P848-G848,0)</f>
        <v>0</v>
      </c>
      <c r="K848" s="182">
        <f>IF(P848&gt;G848,Q848,0)</f>
        <v>0</v>
      </c>
      <c r="L848" s="182">
        <f>J848*K848</f>
        <v>0</v>
      </c>
      <c r="M848" s="182">
        <f>IF(P848&lt;G848,G848-P848,0)</f>
        <v>0</v>
      </c>
      <c r="N848" s="182">
        <f>IF(P848=0,H848,IF(P848&lt;G848,Q848,0))</f>
        <v>0</v>
      </c>
      <c r="O848" s="182">
        <f>M848*N848</f>
        <v>0</v>
      </c>
      <c r="P848" s="182"/>
      <c r="Q848" s="182">
        <f>IF(P848=0,0,IF(H848=0,((IF($R$2270=2021,VLOOKUP(A848,'SEE - 2021'!$A$6:$E$1681,5,0),(IF($R$2270=2022,VLOOKUP(A848,'SEE - 2022'!$A$6:$E$1791,5,0),(IF($R$2270=2023,VLOOKUP(A848,'SEE - 2023'!$A$6:$E$1796,5,0),0)))))*(1-$AC$5))),H848))</f>
        <v>0</v>
      </c>
      <c r="R848" s="182">
        <f>P848*Q848</f>
        <v>0</v>
      </c>
      <c r="S848" s="182">
        <f>P848</f>
        <v>0</v>
      </c>
      <c r="T848" s="182"/>
      <c r="U848" s="182">
        <f>S848*T848</f>
        <v>0</v>
      </c>
      <c r="V848" s="128"/>
      <c r="W848" s="128"/>
      <c r="X848" s="128"/>
      <c r="Y848" s="128"/>
      <c r="Z848" s="128"/>
      <c r="AA848" s="129"/>
    </row>
    <row r="849" spans="1:27" s="50" customFormat="1" ht="18.75" hidden="1" x14ac:dyDescent="0.25">
      <c r="A849" s="24"/>
      <c r="B849" s="26"/>
      <c r="C849" s="21"/>
      <c r="D849" s="233"/>
      <c r="E849" s="229"/>
      <c r="F849" s="23"/>
      <c r="G849" s="30"/>
      <c r="H849" s="229"/>
      <c r="I849" s="23"/>
      <c r="J849" s="30"/>
      <c r="K849" s="22"/>
      <c r="L849" s="23"/>
      <c r="M849" s="30"/>
      <c r="N849" s="22"/>
      <c r="O849" s="23"/>
      <c r="P849" s="233"/>
      <c r="Q849" s="22"/>
      <c r="R849" s="23"/>
      <c r="S849" s="30"/>
      <c r="T849" s="22"/>
      <c r="U849" s="23"/>
      <c r="AA849" s="116"/>
    </row>
    <row r="850" spans="1:27" s="50" customFormat="1" ht="18.75" hidden="1" x14ac:dyDescent="0.25">
      <c r="A850" s="19" t="s">
        <v>425</v>
      </c>
      <c r="B850" s="130" t="s">
        <v>1163</v>
      </c>
      <c r="C850" s="124" t="s">
        <v>18</v>
      </c>
      <c r="D850" s="182"/>
      <c r="E850" s="182">
        <f>IF(D850=0,0,(IF($R$2270=2021,VLOOKUP(A850,'SEE - 2021'!$A$6:$E$1681,5,0),(IF($R$2270=2022,VLOOKUP(A850,'SEE - 2022'!$A$6:$E$1791,5,0),(IF($R$2270=2023,VLOOKUP(A850,'SEE - 2023'!$A$6:$E$1796,5,0),0)))))))</f>
        <v>0</v>
      </c>
      <c r="F850" s="182">
        <f>D850*E850</f>
        <v>0</v>
      </c>
      <c r="G850" s="184">
        <f>D850</f>
        <v>0</v>
      </c>
      <c r="H850" s="182">
        <f t="shared" ref="H850" si="148">E850*0.928</f>
        <v>0</v>
      </c>
      <c r="I850" s="182">
        <f>G850*H850</f>
        <v>0</v>
      </c>
      <c r="J850" s="182">
        <f>IF(P850&gt;G850,P850-G850,0)</f>
        <v>0</v>
      </c>
      <c r="K850" s="182">
        <f>IF(P850&gt;G850,Q850,0)</f>
        <v>0</v>
      </c>
      <c r="L850" s="182">
        <f>J850*K850</f>
        <v>0</v>
      </c>
      <c r="M850" s="182">
        <f>IF(P850&lt;G850,G850-P850,0)</f>
        <v>0</v>
      </c>
      <c r="N850" s="182">
        <f>IF(P850=0,H850,IF(P850&lt;G850,Q850,0))</f>
        <v>0</v>
      </c>
      <c r="O850" s="182">
        <f>M850*N850</f>
        <v>0</v>
      </c>
      <c r="P850" s="182"/>
      <c r="Q850" s="182">
        <f>IF(P850=0,0,IF(H850=0,((IF($R$2270=2021,VLOOKUP(A850,'SEE - 2021'!$A$6:$E$1681,5,0),(IF($R$2270=2022,VLOOKUP(A850,'SEE - 2022'!$A$6:$E$1791,5,0),(IF($R$2270=2023,VLOOKUP(A850,'SEE - 2023'!$A$6:$E$1796,5,0),0)))))*(1-$AC$5))),H850))</f>
        <v>0</v>
      </c>
      <c r="R850" s="182">
        <f>P850*Q850</f>
        <v>0</v>
      </c>
      <c r="S850" s="182">
        <f>P850</f>
        <v>0</v>
      </c>
      <c r="T850" s="182"/>
      <c r="U850" s="182">
        <f>S850*T850</f>
        <v>0</v>
      </c>
      <c r="V850" s="128"/>
      <c r="W850" s="128"/>
      <c r="X850" s="128"/>
      <c r="Y850" s="128"/>
      <c r="Z850" s="128"/>
      <c r="AA850" s="129"/>
    </row>
    <row r="851" spans="1:27" s="50" customFormat="1" ht="18.75" hidden="1" x14ac:dyDescent="0.25">
      <c r="A851" s="24"/>
      <c r="B851" s="25"/>
      <c r="C851" s="21"/>
      <c r="D851" s="233"/>
      <c r="E851" s="229"/>
      <c r="F851" s="23"/>
      <c r="G851" s="30"/>
      <c r="H851" s="229"/>
      <c r="I851" s="23"/>
      <c r="J851" s="30"/>
      <c r="K851" s="22"/>
      <c r="L851" s="23"/>
      <c r="M851" s="30"/>
      <c r="N851" s="22"/>
      <c r="O851" s="23"/>
      <c r="P851" s="233"/>
      <c r="Q851" s="22"/>
      <c r="R851" s="23"/>
      <c r="S851" s="30"/>
      <c r="T851" s="22"/>
      <c r="U851" s="23"/>
      <c r="AA851" s="116"/>
    </row>
    <row r="852" spans="1:27" s="50" customFormat="1" ht="18.75" hidden="1" x14ac:dyDescent="0.25">
      <c r="A852" s="19" t="s">
        <v>427</v>
      </c>
      <c r="B852" s="130" t="s">
        <v>1164</v>
      </c>
      <c r="C852" s="124" t="s">
        <v>18</v>
      </c>
      <c r="D852" s="182">
        <v>0</v>
      </c>
      <c r="E852" s="182">
        <f>IF(D852=0,0,(IF($R$2270=2021,VLOOKUP(A852,'SEE - 2021'!$A$6:$E$1681,5,0),(IF($R$2270=2022,VLOOKUP(A852,'SEE - 2022'!$A$6:$E$1791,5,0),(IF($R$2270=2023,VLOOKUP(A852,'SEE - 2023'!$A$6:$E$1796,5,0),0)))))))</f>
        <v>0</v>
      </c>
      <c r="F852" s="182">
        <f>D852*E852</f>
        <v>0</v>
      </c>
      <c r="G852" s="184">
        <f>D852</f>
        <v>0</v>
      </c>
      <c r="H852" s="182">
        <f t="shared" ref="H852" si="149">E852*0.928</f>
        <v>0</v>
      </c>
      <c r="I852" s="182">
        <f>G852*H852</f>
        <v>0</v>
      </c>
      <c r="J852" s="182">
        <f>IF(P852&gt;G852,P852-G852,0)</f>
        <v>0</v>
      </c>
      <c r="K852" s="182">
        <f>IF(P852&gt;G852,Q852,0)</f>
        <v>0</v>
      </c>
      <c r="L852" s="182">
        <f>J852*K852</f>
        <v>0</v>
      </c>
      <c r="M852" s="182">
        <f>IF(P852&lt;G852,G852-P852,0)</f>
        <v>0</v>
      </c>
      <c r="N852" s="182">
        <f>IF(P852=0,H852,IF(P852&lt;G852,Q852,0))</f>
        <v>0</v>
      </c>
      <c r="O852" s="182">
        <f>M852*N852</f>
        <v>0</v>
      </c>
      <c r="P852" s="182"/>
      <c r="Q852" s="182">
        <f>IF(P852=0,0,IF(H852=0,((IF($R$2270=2021,VLOOKUP(A852,'SEE - 2021'!$A$6:$E$1681,5,0),(IF($R$2270=2022,VLOOKUP(A852,'SEE - 2022'!$A$6:$E$1791,5,0),(IF($R$2270=2023,VLOOKUP(A852,'SEE - 2023'!$A$6:$E$1796,5,0),0)))))*(1-$AC$5))),H852))</f>
        <v>0</v>
      </c>
      <c r="R852" s="182">
        <f>P852*Q852</f>
        <v>0</v>
      </c>
      <c r="S852" s="182">
        <f>P852</f>
        <v>0</v>
      </c>
      <c r="T852" s="182"/>
      <c r="U852" s="182">
        <f>S852*T852</f>
        <v>0</v>
      </c>
      <c r="V852" s="128"/>
      <c r="W852" s="128"/>
      <c r="X852" s="128"/>
      <c r="Y852" s="128"/>
      <c r="Z852" s="128"/>
      <c r="AA852" s="129"/>
    </row>
    <row r="853" spans="1:27" s="50" customFormat="1" ht="18.75" hidden="1" x14ac:dyDescent="0.25">
      <c r="A853" s="24"/>
      <c r="B853" s="26"/>
      <c r="C853" s="21"/>
      <c r="D853" s="233"/>
      <c r="E853" s="229"/>
      <c r="F853" s="23"/>
      <c r="G853" s="30"/>
      <c r="H853" s="229"/>
      <c r="I853" s="23"/>
      <c r="J853" s="30"/>
      <c r="K853" s="22"/>
      <c r="L853" s="23"/>
      <c r="M853" s="30"/>
      <c r="N853" s="22"/>
      <c r="O853" s="23"/>
      <c r="P853" s="233"/>
      <c r="Q853" s="22"/>
      <c r="R853" s="23"/>
      <c r="S853" s="30"/>
      <c r="T853" s="22"/>
      <c r="U853" s="23"/>
      <c r="AA853" s="116"/>
    </row>
    <row r="854" spans="1:27" s="50" customFormat="1" ht="18.75" hidden="1" x14ac:dyDescent="0.25">
      <c r="A854" s="19" t="s">
        <v>1157</v>
      </c>
      <c r="B854" s="130" t="s">
        <v>1165</v>
      </c>
      <c r="C854" s="124" t="s">
        <v>18</v>
      </c>
      <c r="D854" s="182"/>
      <c r="E854" s="182">
        <f>IF(D854=0,0,(IF($R$2270=2021,VLOOKUP(A854,'SEE - 2021'!$A$6:$E$1681,5,0),(IF($R$2270=2022,VLOOKUP(A854,'SEE - 2022'!$A$6:$E$1791,5,0),(IF($R$2270=2023,VLOOKUP(A854,'SEE - 2023'!$A$6:$E$1796,5,0),0)))))))</f>
        <v>0</v>
      </c>
      <c r="F854" s="182">
        <f>D854*E854</f>
        <v>0</v>
      </c>
      <c r="G854" s="184">
        <f>D854</f>
        <v>0</v>
      </c>
      <c r="H854" s="182">
        <f t="shared" ref="H854" si="150">E854*0.928</f>
        <v>0</v>
      </c>
      <c r="I854" s="182">
        <f>G854*H854</f>
        <v>0</v>
      </c>
      <c r="J854" s="182">
        <f>IF(P854&gt;G854,P854-G854,0)</f>
        <v>0</v>
      </c>
      <c r="K854" s="182">
        <f>IF(P854&gt;G854,Q854,0)</f>
        <v>0</v>
      </c>
      <c r="L854" s="182">
        <f>J854*K854</f>
        <v>0</v>
      </c>
      <c r="M854" s="182">
        <f>IF(P854&lt;G854,G854-P854,0)</f>
        <v>0</v>
      </c>
      <c r="N854" s="182">
        <f>IF(P854=0,H854,IF(P854&lt;G854,Q854,0))</f>
        <v>0</v>
      </c>
      <c r="O854" s="182">
        <f>M854*N854</f>
        <v>0</v>
      </c>
      <c r="P854" s="182"/>
      <c r="Q854" s="182">
        <f>IF(P854=0,0,IF(H854=0,((IF($R$2270=2021,VLOOKUP(A854,'SEE - 2021'!$A$6:$E$1681,5,0),(IF($R$2270=2022,VLOOKUP(A854,'SEE - 2022'!$A$6:$E$1791,5,0),(IF($R$2270=2023,VLOOKUP(A854,'SEE - 2023'!$A$6:$E$1796,5,0),0)))))*(1-$AC$5))),H854))</f>
        <v>0</v>
      </c>
      <c r="R854" s="182">
        <f>P854*Q854</f>
        <v>0</v>
      </c>
      <c r="S854" s="182">
        <f>P854</f>
        <v>0</v>
      </c>
      <c r="T854" s="182"/>
      <c r="U854" s="182">
        <f>S854*T854</f>
        <v>0</v>
      </c>
      <c r="V854" s="128"/>
      <c r="W854" s="128"/>
      <c r="X854" s="128"/>
      <c r="Y854" s="128"/>
      <c r="Z854" s="128"/>
      <c r="AA854" s="129"/>
    </row>
    <row r="855" spans="1:27" s="50" customFormat="1" ht="18.75" hidden="1" x14ac:dyDescent="0.25">
      <c r="A855" s="24"/>
      <c r="B855" s="26"/>
      <c r="C855" s="21"/>
      <c r="D855" s="233"/>
      <c r="E855" s="229"/>
      <c r="F855" s="23"/>
      <c r="G855" s="30"/>
      <c r="H855" s="229"/>
      <c r="I855" s="23"/>
      <c r="J855" s="30"/>
      <c r="K855" s="22"/>
      <c r="L855" s="23"/>
      <c r="M855" s="30"/>
      <c r="N855" s="22"/>
      <c r="O855" s="23"/>
      <c r="P855" s="233"/>
      <c r="Q855" s="22"/>
      <c r="R855" s="23"/>
      <c r="S855" s="30"/>
      <c r="T855" s="22"/>
      <c r="U855" s="23"/>
      <c r="AA855" s="116"/>
    </row>
    <row r="856" spans="1:27" s="50" customFormat="1" ht="18.75" hidden="1" x14ac:dyDescent="0.25">
      <c r="A856" s="19" t="s">
        <v>1158</v>
      </c>
      <c r="B856" s="130" t="s">
        <v>1166</v>
      </c>
      <c r="C856" s="124" t="s">
        <v>18</v>
      </c>
      <c r="D856" s="182"/>
      <c r="E856" s="182">
        <f>IF(D856=0,0,(IF($R$2270=2021,VLOOKUP(A856,'SEE - 2021'!$A$6:$E$1681,5,0),(IF($R$2270=2022,VLOOKUP(A856,'SEE - 2022'!$A$6:$E$1791,5,0),(IF($R$2270=2023,VLOOKUP(A856,'SEE - 2023'!$A$6:$E$1796,5,0),0)))))))</f>
        <v>0</v>
      </c>
      <c r="F856" s="182">
        <f>D856*E856</f>
        <v>0</v>
      </c>
      <c r="G856" s="184">
        <f>D856</f>
        <v>0</v>
      </c>
      <c r="H856" s="182">
        <f t="shared" ref="H856" si="151">E856*0.928</f>
        <v>0</v>
      </c>
      <c r="I856" s="182">
        <f>G856*H856</f>
        <v>0</v>
      </c>
      <c r="J856" s="182">
        <f>IF(P856&gt;G856,P856-G856,0)</f>
        <v>0</v>
      </c>
      <c r="K856" s="182">
        <f>IF(P856&gt;G856,Q856,0)</f>
        <v>0</v>
      </c>
      <c r="L856" s="182">
        <f>J856*K856</f>
        <v>0</v>
      </c>
      <c r="M856" s="182">
        <f>IF(P856&lt;G856,G856-P856,0)</f>
        <v>0</v>
      </c>
      <c r="N856" s="182">
        <f>IF(P856=0,H856,IF(P856&lt;G856,Q856,0))</f>
        <v>0</v>
      </c>
      <c r="O856" s="182">
        <f>M856*N856</f>
        <v>0</v>
      </c>
      <c r="P856" s="182"/>
      <c r="Q856" s="182">
        <f>IF(P856=0,0,IF(H856=0,((IF($R$2270=2021,VLOOKUP(A856,'SEE - 2021'!$A$6:$E$1681,5,0),(IF($R$2270=2022,VLOOKUP(A856,'SEE - 2022'!$A$6:$E$1791,5,0),(IF($R$2270=2023,VLOOKUP(A856,'SEE - 2023'!$A$6:$E$1796,5,0),0)))))*(1-$AC$5))),H856))</f>
        <v>0</v>
      </c>
      <c r="R856" s="182">
        <f>P856*Q856</f>
        <v>0</v>
      </c>
      <c r="S856" s="182">
        <f>P856</f>
        <v>0</v>
      </c>
      <c r="T856" s="182"/>
      <c r="U856" s="182">
        <f>S856*T856</f>
        <v>0</v>
      </c>
      <c r="V856" s="128"/>
      <c r="W856" s="128"/>
      <c r="X856" s="128"/>
      <c r="Y856" s="128"/>
      <c r="Z856" s="128"/>
      <c r="AA856" s="129"/>
    </row>
    <row r="857" spans="1:27" s="50" customFormat="1" ht="18.75" hidden="1" x14ac:dyDescent="0.25">
      <c r="A857" s="24"/>
      <c r="B857" s="26"/>
      <c r="C857" s="21"/>
      <c r="D857" s="233"/>
      <c r="E857" s="229"/>
      <c r="F857" s="23"/>
      <c r="G857" s="30"/>
      <c r="H857" s="229"/>
      <c r="I857" s="23"/>
      <c r="J857" s="30"/>
      <c r="K857" s="22"/>
      <c r="L857" s="23"/>
      <c r="M857" s="30"/>
      <c r="N857" s="22"/>
      <c r="O857" s="23"/>
      <c r="P857" s="233"/>
      <c r="Q857" s="22"/>
      <c r="R857" s="23"/>
      <c r="S857" s="30"/>
      <c r="T857" s="22"/>
      <c r="U857" s="23"/>
      <c r="AA857" s="116"/>
    </row>
    <row r="858" spans="1:27" s="50" customFormat="1" ht="18.75" hidden="1" x14ac:dyDescent="0.25">
      <c r="A858" s="19" t="s">
        <v>1159</v>
      </c>
      <c r="B858" s="130" t="s">
        <v>1167</v>
      </c>
      <c r="C858" s="124" t="s">
        <v>18</v>
      </c>
      <c r="D858" s="182"/>
      <c r="E858" s="182">
        <f>IF(D858=0,0,(IF($R$2270=2021,VLOOKUP(A858,'SEE - 2021'!$A$6:$E$1681,5,0),(IF($R$2270=2022,VLOOKUP(A858,'SEE - 2022'!$A$6:$E$1791,5,0),(IF($R$2270=2023,VLOOKUP(A858,'SEE - 2023'!$A$6:$E$1796,5,0),0)))))))</f>
        <v>0</v>
      </c>
      <c r="F858" s="182">
        <f>D858*E858</f>
        <v>0</v>
      </c>
      <c r="G858" s="184">
        <f>D858</f>
        <v>0</v>
      </c>
      <c r="H858" s="182">
        <f t="shared" ref="H858" si="152">E858*0.928</f>
        <v>0</v>
      </c>
      <c r="I858" s="182">
        <f>G858*H858</f>
        <v>0</v>
      </c>
      <c r="J858" s="182">
        <f>IF(P858&gt;G858,P858-G858,0)</f>
        <v>0</v>
      </c>
      <c r="K858" s="182">
        <f>IF(P858&gt;G858,Q858,0)</f>
        <v>0</v>
      </c>
      <c r="L858" s="182">
        <f>J858*K858</f>
        <v>0</v>
      </c>
      <c r="M858" s="182">
        <f>IF(P858&lt;G858,G858-P858,0)</f>
        <v>0</v>
      </c>
      <c r="N858" s="182">
        <f>IF(P858=0,H858,IF(P858&lt;G858,Q858,0))</f>
        <v>0</v>
      </c>
      <c r="O858" s="182">
        <f>M858*N858</f>
        <v>0</v>
      </c>
      <c r="P858" s="182"/>
      <c r="Q858" s="182">
        <f>IF(P858=0,0,IF(H858=0,((IF($R$2270=2021,VLOOKUP(A858,'SEE - 2021'!$A$6:$E$1681,5,0),(IF($R$2270=2022,VLOOKUP(A858,'SEE - 2022'!$A$6:$E$1791,5,0),(IF($R$2270=2023,VLOOKUP(A858,'SEE - 2023'!$A$6:$E$1796,5,0),0)))))*(1-$AC$5))),H858))</f>
        <v>0</v>
      </c>
      <c r="R858" s="182">
        <f>P858*Q858</f>
        <v>0</v>
      </c>
      <c r="S858" s="182">
        <f>P858</f>
        <v>0</v>
      </c>
      <c r="T858" s="182"/>
      <c r="U858" s="182">
        <f>S858*T858</f>
        <v>0</v>
      </c>
      <c r="V858" s="128"/>
      <c r="W858" s="128"/>
      <c r="X858" s="128"/>
      <c r="Y858" s="128"/>
      <c r="Z858" s="128"/>
      <c r="AA858" s="129"/>
    </row>
    <row r="859" spans="1:27" s="50" customFormat="1" ht="18.75" hidden="1" x14ac:dyDescent="0.25">
      <c r="A859" s="24"/>
      <c r="B859" s="25"/>
      <c r="C859" s="21"/>
      <c r="D859" s="233"/>
      <c r="E859" s="229"/>
      <c r="F859" s="23"/>
      <c r="G859" s="30"/>
      <c r="H859" s="229"/>
      <c r="I859" s="23"/>
      <c r="J859" s="30"/>
      <c r="K859" s="22"/>
      <c r="L859" s="23"/>
      <c r="M859" s="30"/>
      <c r="N859" s="22"/>
      <c r="O859" s="23"/>
      <c r="P859" s="233"/>
      <c r="Q859" s="22"/>
      <c r="R859" s="23"/>
      <c r="S859" s="30"/>
      <c r="T859" s="22"/>
      <c r="U859" s="23"/>
      <c r="AA859" s="116"/>
    </row>
    <row r="860" spans="1:27" s="50" customFormat="1" ht="18.75" hidden="1" x14ac:dyDescent="0.25">
      <c r="A860" s="19" t="s">
        <v>1172</v>
      </c>
      <c r="B860" s="130" t="s">
        <v>1168</v>
      </c>
      <c r="C860" s="124" t="s">
        <v>18</v>
      </c>
      <c r="D860" s="182"/>
      <c r="E860" s="182">
        <f>IF(D860=0,0,(IF($R$2270=2021,VLOOKUP(A860,'SEE - 2021'!$A$6:$E$1681,5,0),(IF($R$2270=2022,VLOOKUP(A860,'SEE - 2022'!$A$6:$E$1791,5,0),(IF($R$2270=2023,VLOOKUP(A860,'SEE - 2023'!$A$6:$E$1796,5,0),0)))))))</f>
        <v>0</v>
      </c>
      <c r="F860" s="182">
        <f>D860*E860</f>
        <v>0</v>
      </c>
      <c r="G860" s="184">
        <f>D860</f>
        <v>0</v>
      </c>
      <c r="H860" s="182">
        <f t="shared" ref="H860" si="153">E860*0.928</f>
        <v>0</v>
      </c>
      <c r="I860" s="182">
        <f>G860*H860</f>
        <v>0</v>
      </c>
      <c r="J860" s="182">
        <f>IF(P860&gt;G860,P860-G860,0)</f>
        <v>0</v>
      </c>
      <c r="K860" s="182">
        <f>IF(P860&gt;G860,Q860,0)</f>
        <v>0</v>
      </c>
      <c r="L860" s="182">
        <f>J860*K860</f>
        <v>0</v>
      </c>
      <c r="M860" s="182">
        <f>IF(P860&lt;G860,G860-P860,0)</f>
        <v>0</v>
      </c>
      <c r="N860" s="182">
        <f>IF(P860=0,H860,IF(P860&lt;G860,Q860,0))</f>
        <v>0</v>
      </c>
      <c r="O860" s="182">
        <f>M860*N860</f>
        <v>0</v>
      </c>
      <c r="P860" s="182"/>
      <c r="Q860" s="182">
        <f>IF(P860=0,0,IF(H860=0,((IF($R$2270=2021,VLOOKUP(A860,'SEE - 2021'!$A$6:$E$1681,5,0),(IF($R$2270=2022,VLOOKUP(A860,'SEE - 2022'!$A$6:$E$1791,5,0),(IF($R$2270=2023,VLOOKUP(A860,'SEE - 2023'!$A$6:$E$1796,5,0),0)))))*(1-$AC$5))),H860))</f>
        <v>0</v>
      </c>
      <c r="R860" s="182">
        <f>P860*Q860</f>
        <v>0</v>
      </c>
      <c r="S860" s="182">
        <f>P860</f>
        <v>0</v>
      </c>
      <c r="T860" s="182"/>
      <c r="U860" s="182">
        <f>S860*T860</f>
        <v>0</v>
      </c>
      <c r="V860" s="128"/>
      <c r="W860" s="128"/>
      <c r="X860" s="128"/>
      <c r="Y860" s="128"/>
      <c r="Z860" s="128"/>
      <c r="AA860" s="129"/>
    </row>
    <row r="861" spans="1:27" s="50" customFormat="1" ht="18.75" hidden="1" x14ac:dyDescent="0.25">
      <c r="A861" s="24"/>
      <c r="B861" s="26"/>
      <c r="C861" s="21"/>
      <c r="D861" s="233"/>
      <c r="E861" s="229"/>
      <c r="F861" s="23"/>
      <c r="G861" s="30"/>
      <c r="H861" s="229"/>
      <c r="I861" s="23"/>
      <c r="J861" s="30"/>
      <c r="K861" s="22"/>
      <c r="L861" s="23"/>
      <c r="M861" s="30"/>
      <c r="N861" s="22"/>
      <c r="O861" s="23"/>
      <c r="P861" s="233"/>
      <c r="Q861" s="22"/>
      <c r="R861" s="23"/>
      <c r="S861" s="30"/>
      <c r="T861" s="22"/>
      <c r="U861" s="23"/>
      <c r="AA861" s="116"/>
    </row>
    <row r="862" spans="1:27" s="50" customFormat="1" ht="18.75" hidden="1" x14ac:dyDescent="0.25">
      <c r="A862" s="19" t="s">
        <v>1173</v>
      </c>
      <c r="B862" s="130" t="s">
        <v>1169</v>
      </c>
      <c r="C862" s="124" t="s">
        <v>18</v>
      </c>
      <c r="D862" s="182"/>
      <c r="E862" s="182">
        <f>IF(D862=0,0,(IF($R$2270=2021,VLOOKUP(A862,'SEE - 2021'!$A$6:$E$1681,5,0),(IF($R$2270=2022,VLOOKUP(A862,'SEE - 2022'!$A$6:$E$1791,5,0),(IF($R$2270=2023,VLOOKUP(A862,'SEE - 2023'!$A$6:$E$1796,5,0),0)))))))</f>
        <v>0</v>
      </c>
      <c r="F862" s="182">
        <f>D862*E862</f>
        <v>0</v>
      </c>
      <c r="G862" s="184">
        <f>D862</f>
        <v>0</v>
      </c>
      <c r="H862" s="182">
        <f t="shared" ref="H862" si="154">E862*0.928</f>
        <v>0</v>
      </c>
      <c r="I862" s="182">
        <f>G862*H862</f>
        <v>0</v>
      </c>
      <c r="J862" s="182">
        <f>IF(P862&gt;G862,P862-G862,0)</f>
        <v>0</v>
      </c>
      <c r="K862" s="182">
        <f>IF(P862&gt;G862,Q862,0)</f>
        <v>0</v>
      </c>
      <c r="L862" s="182">
        <f>J862*K862</f>
        <v>0</v>
      </c>
      <c r="M862" s="182">
        <f>IF(P862&lt;G862,G862-P862,0)</f>
        <v>0</v>
      </c>
      <c r="N862" s="182">
        <f>IF(P862=0,H862,IF(P862&lt;G862,Q862,0))</f>
        <v>0</v>
      </c>
      <c r="O862" s="182">
        <f>M862*N862</f>
        <v>0</v>
      </c>
      <c r="P862" s="182"/>
      <c r="Q862" s="182">
        <f>IF(P862=0,0,IF(H862=0,((IF($R$2270=2021,VLOOKUP(A862,'SEE - 2021'!$A$6:$E$1681,5,0),(IF($R$2270=2022,VLOOKUP(A862,'SEE - 2022'!$A$6:$E$1791,5,0),(IF($R$2270=2023,VLOOKUP(A862,'SEE - 2023'!$A$6:$E$1796,5,0),0)))))*(1-$AC$5))),H862))</f>
        <v>0</v>
      </c>
      <c r="R862" s="182">
        <f>P862*Q862</f>
        <v>0</v>
      </c>
      <c r="S862" s="182">
        <f>P862</f>
        <v>0</v>
      </c>
      <c r="T862" s="182"/>
      <c r="U862" s="182">
        <f>S862*T862</f>
        <v>0</v>
      </c>
      <c r="V862" s="128"/>
      <c r="W862" s="128"/>
      <c r="X862" s="128"/>
      <c r="Y862" s="128"/>
      <c r="Z862" s="128"/>
      <c r="AA862" s="129"/>
    </row>
    <row r="863" spans="1:27" s="50" customFormat="1" ht="18.75" hidden="1" x14ac:dyDescent="0.25">
      <c r="A863" s="24"/>
      <c r="B863" s="26"/>
      <c r="C863" s="21"/>
      <c r="D863" s="233"/>
      <c r="E863" s="229"/>
      <c r="F863" s="23"/>
      <c r="G863" s="30"/>
      <c r="H863" s="229"/>
      <c r="I863" s="23"/>
      <c r="J863" s="30"/>
      <c r="K863" s="22"/>
      <c r="L863" s="23"/>
      <c r="M863" s="30"/>
      <c r="N863" s="22"/>
      <c r="O863" s="23"/>
      <c r="P863" s="233"/>
      <c r="Q863" s="22"/>
      <c r="R863" s="23"/>
      <c r="S863" s="30"/>
      <c r="T863" s="22"/>
      <c r="U863" s="23"/>
      <c r="AA863" s="116"/>
    </row>
    <row r="864" spans="1:27" s="50" customFormat="1" ht="18.75" hidden="1" x14ac:dyDescent="0.25">
      <c r="A864" s="19" t="s">
        <v>1174</v>
      </c>
      <c r="B864" s="130" t="s">
        <v>1170</v>
      </c>
      <c r="C864" s="124" t="s">
        <v>18</v>
      </c>
      <c r="D864" s="182"/>
      <c r="E864" s="182">
        <f>IF(D864=0,0,(IF($R$2270=2021,VLOOKUP(A864,'SEE - 2021'!$A$6:$E$1681,5,0),(IF($R$2270=2022,VLOOKUP(A864,'SEE - 2022'!$A$6:$E$1791,5,0),(IF($R$2270=2023,VLOOKUP(A864,'SEE - 2023'!$A$6:$E$1796,5,0),0)))))))</f>
        <v>0</v>
      </c>
      <c r="F864" s="182">
        <f>D864*E864</f>
        <v>0</v>
      </c>
      <c r="G864" s="184">
        <f>D864</f>
        <v>0</v>
      </c>
      <c r="H864" s="182">
        <f t="shared" ref="H864" si="155">E864*0.928</f>
        <v>0</v>
      </c>
      <c r="I864" s="182">
        <f>G864*H864</f>
        <v>0</v>
      </c>
      <c r="J864" s="182">
        <f>IF(P864&gt;G864,P864-G864,0)</f>
        <v>0</v>
      </c>
      <c r="K864" s="182">
        <f>IF(P864&gt;G864,Q864,0)</f>
        <v>0</v>
      </c>
      <c r="L864" s="182">
        <f>J864*K864</f>
        <v>0</v>
      </c>
      <c r="M864" s="182">
        <f>IF(P864&lt;G864,G864-P864,0)</f>
        <v>0</v>
      </c>
      <c r="N864" s="182">
        <f>IF(P864=0,H864,IF(P864&lt;G864,Q864,0))</f>
        <v>0</v>
      </c>
      <c r="O864" s="182">
        <f>M864*N864</f>
        <v>0</v>
      </c>
      <c r="P864" s="182"/>
      <c r="Q864" s="182">
        <f>IF(P864=0,0,IF(H864=0,((IF($R$2270=2021,VLOOKUP(A864,'SEE - 2021'!$A$6:$E$1681,5,0),(IF($R$2270=2022,VLOOKUP(A864,'SEE - 2022'!$A$6:$E$1791,5,0),(IF($R$2270=2023,VLOOKUP(A864,'SEE - 2023'!$A$6:$E$1796,5,0),0)))))*(1-$AC$5))),H864))</f>
        <v>0</v>
      </c>
      <c r="R864" s="182">
        <f>P864*Q864</f>
        <v>0</v>
      </c>
      <c r="S864" s="182">
        <f>P864</f>
        <v>0</v>
      </c>
      <c r="T864" s="182"/>
      <c r="U864" s="182">
        <f>S864*T864</f>
        <v>0</v>
      </c>
      <c r="V864" s="128"/>
      <c r="W864" s="128"/>
      <c r="X864" s="128"/>
      <c r="Y864" s="128"/>
      <c r="Z864" s="128"/>
      <c r="AA864" s="129"/>
    </row>
    <row r="865" spans="1:27" s="50" customFormat="1" ht="18.75" hidden="1" x14ac:dyDescent="0.25">
      <c r="A865" s="24"/>
      <c r="B865" s="26"/>
      <c r="C865" s="21"/>
      <c r="D865" s="233"/>
      <c r="E865" s="229"/>
      <c r="F865" s="23"/>
      <c r="G865" s="30"/>
      <c r="H865" s="229"/>
      <c r="I865" s="23"/>
      <c r="J865" s="30"/>
      <c r="K865" s="22"/>
      <c r="L865" s="23"/>
      <c r="M865" s="30"/>
      <c r="N865" s="22"/>
      <c r="O865" s="23"/>
      <c r="P865" s="233"/>
      <c r="Q865" s="22"/>
      <c r="R865" s="23"/>
      <c r="S865" s="30"/>
      <c r="T865" s="22"/>
      <c r="U865" s="23"/>
      <c r="AA865" s="116"/>
    </row>
    <row r="866" spans="1:27" s="50" customFormat="1" ht="18.75" hidden="1" x14ac:dyDescent="0.25">
      <c r="A866" s="19" t="s">
        <v>1175</v>
      </c>
      <c r="B866" s="130" t="s">
        <v>1171</v>
      </c>
      <c r="C866" s="124" t="s">
        <v>18</v>
      </c>
      <c r="D866" s="182"/>
      <c r="E866" s="182">
        <f>IF(D866=0,0,(IF($R$2270=2021,VLOOKUP(A866,'SEE - 2021'!$A$6:$E$1681,5,0),(IF($R$2270=2022,VLOOKUP(A866,'SEE - 2022'!$A$6:$E$1791,5,0),(IF($R$2270=2023,VLOOKUP(A866,'SEE - 2023'!$A$6:$E$1796,5,0),0)))))))</f>
        <v>0</v>
      </c>
      <c r="F866" s="182">
        <f>D866*E866</f>
        <v>0</v>
      </c>
      <c r="G866" s="184">
        <f>D866</f>
        <v>0</v>
      </c>
      <c r="H866" s="182">
        <f t="shared" ref="H866" si="156">E866*0.928</f>
        <v>0</v>
      </c>
      <c r="I866" s="182">
        <f>G866*H866</f>
        <v>0</v>
      </c>
      <c r="J866" s="182">
        <f>IF(P866&gt;G866,P866-G866,0)</f>
        <v>0</v>
      </c>
      <c r="K866" s="182">
        <f>IF(P866&gt;G866,Q866,0)</f>
        <v>0</v>
      </c>
      <c r="L866" s="182">
        <f>J866*K866</f>
        <v>0</v>
      </c>
      <c r="M866" s="182">
        <f>IF(P866&lt;G866,G866-P866,0)</f>
        <v>0</v>
      </c>
      <c r="N866" s="182">
        <f>IF(P866=0,H866,IF(P866&lt;G866,Q866,0))</f>
        <v>0</v>
      </c>
      <c r="O866" s="182">
        <f>M866*N866</f>
        <v>0</v>
      </c>
      <c r="P866" s="182"/>
      <c r="Q866" s="182">
        <f>IF(P866=0,0,IF(H866=0,((IF($R$2270=2021,VLOOKUP(A866,'SEE - 2021'!$A$6:$E$1681,5,0),(IF($R$2270=2022,VLOOKUP(A866,'SEE - 2022'!$A$6:$E$1791,5,0),(IF($R$2270=2023,VLOOKUP(A866,'SEE - 2023'!$A$6:$E$1796,5,0),0)))))*(1-$AC$5))),H866))</f>
        <v>0</v>
      </c>
      <c r="R866" s="182">
        <f>P866*Q866</f>
        <v>0</v>
      </c>
      <c r="S866" s="182">
        <f>P866</f>
        <v>0</v>
      </c>
      <c r="T866" s="182"/>
      <c r="U866" s="182">
        <f>S866*T866</f>
        <v>0</v>
      </c>
      <c r="V866" s="128"/>
      <c r="W866" s="128"/>
      <c r="X866" s="128"/>
      <c r="Y866" s="128"/>
      <c r="Z866" s="128"/>
      <c r="AA866" s="129"/>
    </row>
    <row r="867" spans="1:27" s="50" customFormat="1" ht="18.75" hidden="1" x14ac:dyDescent="0.25">
      <c r="A867" s="24"/>
      <c r="B867" s="26"/>
      <c r="C867" s="21"/>
      <c r="D867" s="233"/>
      <c r="E867" s="229"/>
      <c r="F867" s="23"/>
      <c r="G867" s="30"/>
      <c r="H867" s="229"/>
      <c r="I867" s="23"/>
      <c r="J867" s="30"/>
      <c r="K867" s="22"/>
      <c r="L867" s="23"/>
      <c r="M867" s="30"/>
      <c r="N867" s="22"/>
      <c r="O867" s="23"/>
      <c r="P867" s="233"/>
      <c r="Q867" s="22"/>
      <c r="R867" s="23"/>
      <c r="S867" s="30"/>
      <c r="T867" s="22"/>
      <c r="U867" s="23"/>
      <c r="AA867" s="116"/>
    </row>
    <row r="868" spans="1:27" s="50" customFormat="1" ht="18.75" hidden="1" x14ac:dyDescent="0.25">
      <c r="A868" s="19" t="s">
        <v>1180</v>
      </c>
      <c r="B868" s="130" t="s">
        <v>1176</v>
      </c>
      <c r="C868" s="124" t="s">
        <v>18</v>
      </c>
      <c r="D868" s="182"/>
      <c r="E868" s="182">
        <f>IF(D868=0,0,(IF($R$2270=2021,VLOOKUP(A868,'SEE - 2021'!$A$6:$E$1681,5,0),(IF($R$2270=2022,VLOOKUP(A868,'SEE - 2022'!$A$6:$E$1791,5,0),(IF($R$2270=2023,VLOOKUP(A868,'SEE - 2023'!$A$6:$E$1796,5,0),0)))))))</f>
        <v>0</v>
      </c>
      <c r="F868" s="182">
        <f>D868*E868</f>
        <v>0</v>
      </c>
      <c r="G868" s="184">
        <f>D868</f>
        <v>0</v>
      </c>
      <c r="H868" s="182">
        <f t="shared" ref="H868" si="157">E868*0.928</f>
        <v>0</v>
      </c>
      <c r="I868" s="182">
        <f>G868*H868</f>
        <v>0</v>
      </c>
      <c r="J868" s="182">
        <f>IF(P868&gt;G868,P868-G868,0)</f>
        <v>0</v>
      </c>
      <c r="K868" s="182">
        <f>IF(P868&gt;G868,Q868,0)</f>
        <v>0</v>
      </c>
      <c r="L868" s="182">
        <f>J868*K868</f>
        <v>0</v>
      </c>
      <c r="M868" s="182">
        <f>IF(P868&lt;G868,G868-P868,0)</f>
        <v>0</v>
      </c>
      <c r="N868" s="182">
        <f>IF(P868=0,H868,IF(P868&lt;G868,Q868,0))</f>
        <v>0</v>
      </c>
      <c r="O868" s="182">
        <f>M868*N868</f>
        <v>0</v>
      </c>
      <c r="P868" s="182"/>
      <c r="Q868" s="182">
        <f>IF(P868=0,0,IF(H868=0,((IF($R$2270=2021,VLOOKUP(A868,'SEE - 2021'!$A$6:$E$1681,5,0),(IF($R$2270=2022,VLOOKUP(A868,'SEE - 2022'!$A$6:$E$1791,5,0),(IF($R$2270=2023,VLOOKUP(A868,'SEE - 2023'!$A$6:$E$1796,5,0),0)))))*(1-$AC$5))),H868))</f>
        <v>0</v>
      </c>
      <c r="R868" s="182">
        <f>P868*Q868</f>
        <v>0</v>
      </c>
      <c r="S868" s="182">
        <f>P868</f>
        <v>0</v>
      </c>
      <c r="T868" s="182"/>
      <c r="U868" s="182">
        <f>S868*T868</f>
        <v>0</v>
      </c>
      <c r="V868" s="128"/>
      <c r="W868" s="128"/>
      <c r="X868" s="128"/>
      <c r="Y868" s="128"/>
      <c r="Z868" s="128"/>
      <c r="AA868" s="129"/>
    </row>
    <row r="869" spans="1:27" s="50" customFormat="1" ht="18.75" hidden="1" x14ac:dyDescent="0.25">
      <c r="A869" s="24"/>
      <c r="B869" s="26"/>
      <c r="C869" s="21"/>
      <c r="D869" s="233"/>
      <c r="E869" s="229"/>
      <c r="F869" s="23"/>
      <c r="G869" s="30"/>
      <c r="H869" s="229"/>
      <c r="I869" s="23"/>
      <c r="J869" s="30"/>
      <c r="K869" s="22"/>
      <c r="L869" s="23"/>
      <c r="M869" s="30"/>
      <c r="N869" s="22"/>
      <c r="O869" s="23"/>
      <c r="P869" s="233"/>
      <c r="Q869" s="22"/>
      <c r="R869" s="23"/>
      <c r="S869" s="30"/>
      <c r="T869" s="22"/>
      <c r="U869" s="23"/>
      <c r="AA869" s="116"/>
    </row>
    <row r="870" spans="1:27" s="50" customFormat="1" ht="18.75" hidden="1" x14ac:dyDescent="0.25">
      <c r="A870" s="19" t="s">
        <v>1181</v>
      </c>
      <c r="B870" s="130" t="s">
        <v>1177</v>
      </c>
      <c r="C870" s="124" t="s">
        <v>18</v>
      </c>
      <c r="D870" s="182"/>
      <c r="E870" s="182">
        <f>IF(D870=0,0,(IF($R$2270=2021,VLOOKUP(A870,'SEE - 2021'!$A$6:$E$1681,5,0),(IF($R$2270=2022,VLOOKUP(A870,'SEE - 2022'!$A$6:$E$1791,5,0),(IF($R$2270=2023,VLOOKUP(A870,'SEE - 2023'!$A$6:$E$1796,5,0),0)))))))</f>
        <v>0</v>
      </c>
      <c r="F870" s="182">
        <f>D870*E870</f>
        <v>0</v>
      </c>
      <c r="G870" s="184">
        <f>D870</f>
        <v>0</v>
      </c>
      <c r="H870" s="182">
        <f t="shared" ref="H870" si="158">E870*0.928</f>
        <v>0</v>
      </c>
      <c r="I870" s="182">
        <f>G870*H870</f>
        <v>0</v>
      </c>
      <c r="J870" s="182">
        <f>IF(P870&gt;G870,P870-G870,0)</f>
        <v>0</v>
      </c>
      <c r="K870" s="182">
        <f>IF(P870&gt;G870,Q870,0)</f>
        <v>0</v>
      </c>
      <c r="L870" s="182">
        <f>J870*K870</f>
        <v>0</v>
      </c>
      <c r="M870" s="182">
        <f>IF(P870&lt;G870,G870-P870,0)</f>
        <v>0</v>
      </c>
      <c r="N870" s="182">
        <f>IF(P870=0,H870,IF(P870&lt;G870,Q870,0))</f>
        <v>0</v>
      </c>
      <c r="O870" s="182">
        <f>M870*N870</f>
        <v>0</v>
      </c>
      <c r="P870" s="182"/>
      <c r="Q870" s="182">
        <f>IF(P870=0,0,IF(H870=0,((IF($R$2270=2021,VLOOKUP(A870,'SEE - 2021'!$A$6:$E$1681,5,0),(IF($R$2270=2022,VLOOKUP(A870,'SEE - 2022'!$A$6:$E$1791,5,0),(IF($R$2270=2023,VLOOKUP(A870,'SEE - 2023'!$A$6:$E$1796,5,0),0)))))*(1-$AC$5))),H870))</f>
        <v>0</v>
      </c>
      <c r="R870" s="182">
        <f>P870*Q870</f>
        <v>0</v>
      </c>
      <c r="S870" s="182">
        <f>P870</f>
        <v>0</v>
      </c>
      <c r="T870" s="182"/>
      <c r="U870" s="182">
        <f>S870*T870</f>
        <v>0</v>
      </c>
      <c r="V870" s="128"/>
      <c r="W870" s="128"/>
      <c r="X870" s="128"/>
      <c r="Y870" s="128"/>
      <c r="Z870" s="128"/>
      <c r="AA870" s="129"/>
    </row>
    <row r="871" spans="1:27" s="50" customFormat="1" ht="18.75" hidden="1" x14ac:dyDescent="0.25">
      <c r="A871" s="24"/>
      <c r="B871" s="26"/>
      <c r="C871" s="21"/>
      <c r="D871" s="233"/>
      <c r="E871" s="229"/>
      <c r="F871" s="23"/>
      <c r="G871" s="30"/>
      <c r="H871" s="229"/>
      <c r="I871" s="23"/>
      <c r="J871" s="30"/>
      <c r="K871" s="22"/>
      <c r="L871" s="23"/>
      <c r="M871" s="30"/>
      <c r="N871" s="22"/>
      <c r="O871" s="23"/>
      <c r="P871" s="233"/>
      <c r="Q871" s="22"/>
      <c r="R871" s="23"/>
      <c r="S871" s="30"/>
      <c r="T871" s="22"/>
      <c r="U871" s="23"/>
      <c r="AA871" s="116"/>
    </row>
    <row r="872" spans="1:27" s="50" customFormat="1" ht="18.75" hidden="1" x14ac:dyDescent="0.25">
      <c r="A872" s="19" t="s">
        <v>1182</v>
      </c>
      <c r="B872" s="130" t="s">
        <v>1178</v>
      </c>
      <c r="C872" s="124" t="s">
        <v>18</v>
      </c>
      <c r="D872" s="182"/>
      <c r="E872" s="182">
        <f>IF(D872=0,0,(IF($R$2270=2021,VLOOKUP(A872,'SEE - 2021'!$A$6:$E$1681,5,0),(IF($R$2270=2022,VLOOKUP(A872,'SEE - 2022'!$A$6:$E$1791,5,0),(IF($R$2270=2023,VLOOKUP(A872,'SEE - 2023'!$A$6:$E$1796,5,0),0)))))))</f>
        <v>0</v>
      </c>
      <c r="F872" s="182">
        <f>D872*E872</f>
        <v>0</v>
      </c>
      <c r="G872" s="184">
        <f>D872</f>
        <v>0</v>
      </c>
      <c r="H872" s="182">
        <f t="shared" ref="H872" si="159">E872*0.928</f>
        <v>0</v>
      </c>
      <c r="I872" s="182">
        <f>G872*H872</f>
        <v>0</v>
      </c>
      <c r="J872" s="182">
        <f>IF(P872&gt;G872,P872-G872,0)</f>
        <v>0</v>
      </c>
      <c r="K872" s="182">
        <f>IF(P872&gt;G872,Q872,0)</f>
        <v>0</v>
      </c>
      <c r="L872" s="182">
        <f>J872*K872</f>
        <v>0</v>
      </c>
      <c r="M872" s="182">
        <f>IF(P872&lt;G872,G872-P872,0)</f>
        <v>0</v>
      </c>
      <c r="N872" s="182">
        <f>IF(P872=0,H872,IF(P872&lt;G872,Q872,0))</f>
        <v>0</v>
      </c>
      <c r="O872" s="182">
        <f>M872*N872</f>
        <v>0</v>
      </c>
      <c r="P872" s="182"/>
      <c r="Q872" s="182">
        <f>IF(P872=0,0,IF(H872=0,((IF($R$2270=2021,VLOOKUP(A872,'SEE - 2021'!$A$6:$E$1681,5,0),(IF($R$2270=2022,VLOOKUP(A872,'SEE - 2022'!$A$6:$E$1791,5,0),(IF($R$2270=2023,VLOOKUP(A872,'SEE - 2023'!$A$6:$E$1796,5,0),0)))))*(1-$AC$5))),H872))</f>
        <v>0</v>
      </c>
      <c r="R872" s="182">
        <f>P872*Q872</f>
        <v>0</v>
      </c>
      <c r="S872" s="182">
        <f>P872</f>
        <v>0</v>
      </c>
      <c r="T872" s="182"/>
      <c r="U872" s="182">
        <f>S872*T872</f>
        <v>0</v>
      </c>
      <c r="V872" s="128"/>
      <c r="W872" s="128"/>
      <c r="X872" s="128"/>
      <c r="Y872" s="128"/>
      <c r="Z872" s="128"/>
      <c r="AA872" s="129"/>
    </row>
    <row r="873" spans="1:27" s="50" customFormat="1" ht="18.75" hidden="1" x14ac:dyDescent="0.25">
      <c r="A873" s="24"/>
      <c r="B873" s="26"/>
      <c r="C873" s="21"/>
      <c r="D873" s="233"/>
      <c r="E873" s="229"/>
      <c r="F873" s="23"/>
      <c r="G873" s="30"/>
      <c r="H873" s="229"/>
      <c r="I873" s="23"/>
      <c r="J873" s="30"/>
      <c r="K873" s="22"/>
      <c r="L873" s="23"/>
      <c r="M873" s="30"/>
      <c r="N873" s="22"/>
      <c r="O873" s="23"/>
      <c r="P873" s="233"/>
      <c r="Q873" s="22"/>
      <c r="R873" s="23"/>
      <c r="S873" s="30"/>
      <c r="T873" s="22"/>
      <c r="U873" s="23"/>
      <c r="AA873" s="116"/>
    </row>
    <row r="874" spans="1:27" s="50" customFormat="1" ht="18.75" hidden="1" x14ac:dyDescent="0.25">
      <c r="A874" s="19" t="s">
        <v>1183</v>
      </c>
      <c r="B874" s="130" t="s">
        <v>1179</v>
      </c>
      <c r="C874" s="124" t="s">
        <v>18</v>
      </c>
      <c r="D874" s="182"/>
      <c r="E874" s="182">
        <f>IF(D874=0,0,(IF($R$2270=2021,VLOOKUP(A874,'SEE - 2021'!$A$6:$E$1681,5,0),(IF($R$2270=2022,VLOOKUP(A874,'SEE - 2022'!$A$6:$E$1791,5,0),(IF($R$2270=2023,VLOOKUP(A874,'SEE - 2023'!$A$6:$E$1796,5,0),0)))))))</f>
        <v>0</v>
      </c>
      <c r="F874" s="182">
        <f>D874*E874</f>
        <v>0</v>
      </c>
      <c r="G874" s="184">
        <f>D874</f>
        <v>0</v>
      </c>
      <c r="H874" s="182">
        <f t="shared" ref="H874" si="160">E874*0.928</f>
        <v>0</v>
      </c>
      <c r="I874" s="182">
        <f>G874*H874</f>
        <v>0</v>
      </c>
      <c r="J874" s="182">
        <f>IF(P874&gt;G874,P874-G874,0)</f>
        <v>0</v>
      </c>
      <c r="K874" s="182">
        <f>IF(P874&gt;G874,Q874,0)</f>
        <v>0</v>
      </c>
      <c r="L874" s="182">
        <f>J874*K874</f>
        <v>0</v>
      </c>
      <c r="M874" s="182">
        <f>IF(P874&lt;G874,G874-P874,0)</f>
        <v>0</v>
      </c>
      <c r="N874" s="182">
        <f>IF(P874=0,H874,IF(P874&lt;G874,Q874,0))</f>
        <v>0</v>
      </c>
      <c r="O874" s="182">
        <f>M874*N874</f>
        <v>0</v>
      </c>
      <c r="P874" s="182"/>
      <c r="Q874" s="182">
        <f>IF(P874=0,0,IF(H874=0,((IF($R$2270=2021,VLOOKUP(A874,'SEE - 2021'!$A$6:$E$1681,5,0),(IF($R$2270=2022,VLOOKUP(A874,'SEE - 2022'!$A$6:$E$1791,5,0),(IF($R$2270=2023,VLOOKUP(A874,'SEE - 2023'!$A$6:$E$1796,5,0),0)))))*(1-$AC$5))),H874))</f>
        <v>0</v>
      </c>
      <c r="R874" s="182">
        <f>P874*Q874</f>
        <v>0</v>
      </c>
      <c r="S874" s="182">
        <f>P874</f>
        <v>0</v>
      </c>
      <c r="T874" s="182"/>
      <c r="U874" s="182">
        <f>S874*T874</f>
        <v>0</v>
      </c>
      <c r="V874" s="128"/>
      <c r="W874" s="128"/>
      <c r="X874" s="128"/>
      <c r="Y874" s="128"/>
      <c r="Z874" s="128"/>
      <c r="AA874" s="129"/>
    </row>
    <row r="875" spans="1:27" s="50" customFormat="1" ht="18.75" hidden="1" x14ac:dyDescent="0.25">
      <c r="A875" s="24"/>
      <c r="B875" s="26"/>
      <c r="C875" s="21"/>
      <c r="D875" s="233"/>
      <c r="E875" s="229"/>
      <c r="F875" s="23"/>
      <c r="G875" s="30"/>
      <c r="H875" s="229"/>
      <c r="I875" s="23"/>
      <c r="J875" s="30"/>
      <c r="K875" s="22"/>
      <c r="L875" s="23"/>
      <c r="M875" s="30"/>
      <c r="N875" s="22"/>
      <c r="O875" s="23"/>
      <c r="P875" s="233"/>
      <c r="Q875" s="22"/>
      <c r="R875" s="23"/>
      <c r="S875" s="30"/>
      <c r="T875" s="22"/>
      <c r="U875" s="23"/>
      <c r="AA875" s="116"/>
    </row>
    <row r="876" spans="1:27" s="50" customFormat="1" ht="18.75" x14ac:dyDescent="0.25">
      <c r="A876" s="19" t="s">
        <v>430</v>
      </c>
      <c r="B876" s="156" t="s">
        <v>431</v>
      </c>
      <c r="C876" s="124"/>
      <c r="D876" s="632"/>
      <c r="E876" s="631"/>
      <c r="F876" s="127"/>
      <c r="G876" s="136"/>
      <c r="H876" s="182">
        <f t="shared" ref="H876" si="161">E876*0.928</f>
        <v>0</v>
      </c>
      <c r="I876" s="127"/>
      <c r="J876" s="136"/>
      <c r="K876" s="125"/>
      <c r="L876" s="127"/>
      <c r="M876" s="136"/>
      <c r="N876" s="125"/>
      <c r="O876" s="127"/>
      <c r="P876" s="632"/>
      <c r="Q876" s="125"/>
      <c r="R876" s="127"/>
      <c r="S876" s="136"/>
      <c r="T876" s="125"/>
      <c r="U876" s="127"/>
      <c r="V876" s="128"/>
      <c r="W876" s="128"/>
      <c r="X876" s="128"/>
      <c r="Y876" s="128"/>
      <c r="Z876" s="128"/>
      <c r="AA876" s="129"/>
    </row>
    <row r="877" spans="1:27" s="50" customFormat="1" ht="157.5" x14ac:dyDescent="0.25">
      <c r="A877" s="24"/>
      <c r="B877" s="61" t="s">
        <v>432</v>
      </c>
      <c r="C877" s="21"/>
      <c r="D877" s="233"/>
      <c r="E877" s="229"/>
      <c r="F877" s="23"/>
      <c r="G877" s="30"/>
      <c r="H877" s="229"/>
      <c r="I877" s="23"/>
      <c r="J877" s="30"/>
      <c r="K877" s="22"/>
      <c r="L877" s="23"/>
      <c r="M877" s="30"/>
      <c r="N877" s="22"/>
      <c r="O877" s="23"/>
      <c r="P877" s="233"/>
      <c r="Q877" s="22"/>
      <c r="R877" s="23"/>
      <c r="S877" s="30"/>
      <c r="T877" s="22"/>
      <c r="U877" s="23"/>
      <c r="AA877" s="116"/>
    </row>
    <row r="878" spans="1:27" s="50" customFormat="1" ht="18.75" x14ac:dyDescent="0.25">
      <c r="A878" s="24"/>
      <c r="B878" s="62"/>
      <c r="C878" s="21"/>
      <c r="D878" s="233"/>
      <c r="E878" s="229"/>
      <c r="F878" s="23"/>
      <c r="G878" s="30"/>
      <c r="H878" s="229"/>
      <c r="I878" s="23"/>
      <c r="J878" s="30"/>
      <c r="K878" s="22"/>
      <c r="L878" s="23"/>
      <c r="M878" s="30"/>
      <c r="N878" s="22"/>
      <c r="O878" s="23"/>
      <c r="P878" s="233"/>
      <c r="Q878" s="22"/>
      <c r="R878" s="23"/>
      <c r="S878" s="30"/>
      <c r="T878" s="22"/>
      <c r="U878" s="23"/>
      <c r="AA878" s="116"/>
    </row>
    <row r="879" spans="1:27" s="50" customFormat="1" ht="39" customHeight="1" x14ac:dyDescent="0.25">
      <c r="A879" s="19" t="s">
        <v>433</v>
      </c>
      <c r="B879" s="153" t="s">
        <v>1461</v>
      </c>
      <c r="C879" s="124" t="s">
        <v>61</v>
      </c>
      <c r="D879" s="182"/>
      <c r="E879" s="182">
        <f>IF(D879=0,0,(IF($R$2270=2021,VLOOKUP(A879,'SEE - 2021'!$A$6:$E$1681,5,0),(IF($R$2270=2022,VLOOKUP(A879,'SEE - 2022'!$A$6:$E$1791,5,0),(IF($R$2270=2023,VLOOKUP(A879,'SEE - 2023'!$A$6:$E$1796,5,0),0)))))))</f>
        <v>0</v>
      </c>
      <c r="F879" s="182">
        <f>D879*E879</f>
        <v>0</v>
      </c>
      <c r="G879" s="184">
        <f>D879</f>
        <v>0</v>
      </c>
      <c r="H879" s="182">
        <f t="shared" ref="H879" si="162">E879*0.928</f>
        <v>0</v>
      </c>
      <c r="I879" s="182">
        <f>G879*H879</f>
        <v>0</v>
      </c>
      <c r="J879" s="182">
        <f>IF(P879&gt;G879,P879-G879,0)</f>
        <v>81.5</v>
      </c>
      <c r="K879" s="182">
        <f>IF(P879&gt;G879,Q879,0)</f>
        <v>23.626880000000003</v>
      </c>
      <c r="L879" s="182">
        <f>J879*K879</f>
        <v>1925.5907200000004</v>
      </c>
      <c r="M879" s="182">
        <f>IF(P879&lt;G879,G879-P879,0)</f>
        <v>0</v>
      </c>
      <c r="N879" s="182">
        <f>IF(P879=0,H879,IF(P879&lt;G879,Q879,0))</f>
        <v>0</v>
      </c>
      <c r="O879" s="182">
        <f>M879*N879</f>
        <v>0</v>
      </c>
      <c r="P879" s="182">
        <v>81.5</v>
      </c>
      <c r="Q879" s="182">
        <f>IF(P879=0,0,IF(H879=0,((IF($R$2270=2021,VLOOKUP(A879,'SEE - 2021'!$A$6:$E$1681,5,0),(IF($R$2270=2022,VLOOKUP(A879,'SEE - 2022'!$A$6:$E$1791,5,0),(IF($R$2270=2023,VLOOKUP(A879,'SEE - 2023'!$A$6:$E$1796,5,0),0)))))*(1-$AC$5))),H879))</f>
        <v>23.626880000000003</v>
      </c>
      <c r="R879" s="182">
        <f>P879*Q879</f>
        <v>1925.5907200000004</v>
      </c>
      <c r="S879" s="182">
        <f>P879</f>
        <v>81.5</v>
      </c>
      <c r="T879" s="182"/>
      <c r="U879" s="182">
        <f>S879*T879</f>
        <v>0</v>
      </c>
      <c r="V879" s="777"/>
      <c r="W879" s="778"/>
      <c r="X879" s="778"/>
      <c r="Y879" s="778"/>
      <c r="Z879" s="778"/>
      <c r="AA879" s="779"/>
    </row>
    <row r="880" spans="1:27" s="50" customFormat="1" ht="18.75" x14ac:dyDescent="0.25">
      <c r="A880" s="24"/>
      <c r="B880" s="61"/>
      <c r="C880" s="21"/>
      <c r="D880" s="233"/>
      <c r="E880" s="229"/>
      <c r="F880" s="23"/>
      <c r="G880" s="30"/>
      <c r="H880" s="229"/>
      <c r="I880" s="23"/>
      <c r="J880" s="30"/>
      <c r="K880" s="22"/>
      <c r="L880" s="23"/>
      <c r="M880" s="30"/>
      <c r="N880" s="22"/>
      <c r="O880" s="23"/>
      <c r="P880" s="233"/>
      <c r="Q880" s="22"/>
      <c r="R880" s="23"/>
      <c r="S880" s="30"/>
      <c r="T880" s="22"/>
      <c r="U880" s="23"/>
      <c r="AA880" s="116"/>
    </row>
    <row r="881" spans="1:27" s="50" customFormat="1" ht="56.25" customHeight="1" x14ac:dyDescent="0.25">
      <c r="A881" s="19" t="s">
        <v>434</v>
      </c>
      <c r="B881" s="153" t="s">
        <v>1462</v>
      </c>
      <c r="C881" s="124" t="s">
        <v>61</v>
      </c>
      <c r="D881" s="182">
        <v>81.5</v>
      </c>
      <c r="E881" s="182">
        <f>IF(D881=0,0,(IF($R$2270=2021,VLOOKUP(A881,'SEE - 2021'!$A$6:$E$1681,5,0),(IF($R$2270=2022,VLOOKUP(A881,'SEE - 2022'!$A$6:$E$1791,5,0),(IF($R$2270=2023,VLOOKUP(A881,'SEE - 2023'!$A$6:$E$1796,5,0),0)))))))</f>
        <v>30.01</v>
      </c>
      <c r="F881" s="182">
        <f>D881*E881</f>
        <v>2445.8150000000001</v>
      </c>
      <c r="G881" s="184">
        <f>D881</f>
        <v>81.5</v>
      </c>
      <c r="H881" s="182">
        <f t="shared" ref="H881" si="163">E881*0.928</f>
        <v>27.849280000000004</v>
      </c>
      <c r="I881" s="182">
        <f>G881*H881</f>
        <v>2269.7163200000005</v>
      </c>
      <c r="J881" s="182">
        <f>IF(P881&gt;G881,P881-G881,0)</f>
        <v>0</v>
      </c>
      <c r="K881" s="182">
        <f>IF(P881&gt;G881,Q881,0)</f>
        <v>0</v>
      </c>
      <c r="L881" s="182">
        <f>J881*K881</f>
        <v>0</v>
      </c>
      <c r="M881" s="182">
        <f>IF(P881&lt;G881,G881-P881,0)</f>
        <v>81.5</v>
      </c>
      <c r="N881" s="182">
        <f>IF(P881=0,H881,IF(P881&lt;G881,Q881,0))</f>
        <v>27.849280000000004</v>
      </c>
      <c r="O881" s="182">
        <f>M881*N881</f>
        <v>2269.7163200000005</v>
      </c>
      <c r="P881" s="182"/>
      <c r="Q881" s="182">
        <f>IF(P881=0,0,IF(H881=0,((IF($R$2270=2021,VLOOKUP(A881,'SEE - 2021'!$A$6:$E$1681,5,0),(IF($R$2270=2022,VLOOKUP(A881,'SEE - 2022'!$A$6:$E$1791,5,0),(IF($R$2270=2023,VLOOKUP(A881,'SEE - 2023'!$A$6:$E$1796,5,0),0)))))*(1-$AC$5))),H881))</f>
        <v>0</v>
      </c>
      <c r="R881" s="182">
        <f>P881*Q881</f>
        <v>0</v>
      </c>
      <c r="S881" s="182">
        <f>P881</f>
        <v>0</v>
      </c>
      <c r="T881" s="182"/>
      <c r="U881" s="182">
        <f>S881*T881</f>
        <v>0</v>
      </c>
      <c r="V881" s="777"/>
      <c r="W881" s="778"/>
      <c r="X881" s="778"/>
      <c r="Y881" s="778"/>
      <c r="Z881" s="778"/>
      <c r="AA881" s="779"/>
    </row>
    <row r="882" spans="1:27" s="50" customFormat="1" ht="18.75" hidden="1" x14ac:dyDescent="0.25">
      <c r="A882" s="24"/>
      <c r="B882" s="61"/>
      <c r="C882" s="21"/>
      <c r="D882" s="233"/>
      <c r="E882" s="229"/>
      <c r="F882" s="23"/>
      <c r="G882" s="30"/>
      <c r="H882" s="229"/>
      <c r="I882" s="23"/>
      <c r="J882" s="30"/>
      <c r="K882" s="22"/>
      <c r="L882" s="23"/>
      <c r="M882" s="30"/>
      <c r="N882" s="22"/>
      <c r="O882" s="23"/>
      <c r="P882" s="233"/>
      <c r="Q882" s="22"/>
      <c r="R882" s="23"/>
      <c r="S882" s="30"/>
      <c r="T882" s="22"/>
      <c r="U882" s="23"/>
      <c r="AA882" s="116"/>
    </row>
    <row r="883" spans="1:27" s="50" customFormat="1" ht="18.75" hidden="1" x14ac:dyDescent="0.25">
      <c r="A883" s="19" t="s">
        <v>435</v>
      </c>
      <c r="B883" s="153" t="s">
        <v>1552</v>
      </c>
      <c r="C883" s="124" t="s">
        <v>61</v>
      </c>
      <c r="D883" s="182"/>
      <c r="E883" s="182">
        <f>IF(D883=0,0,(IF($R$2270=2021,VLOOKUP(A883,'SEE - 2021'!$A$6:$E$1681,5,0),(IF($R$2270=2022,VLOOKUP(A883,'SEE - 2022'!$A$6:$E$1791,5,0),(IF($R$2270=2023,VLOOKUP(A883,'SEE - 2023'!$A$6:$E$1796,5,0),0)))))))</f>
        <v>0</v>
      </c>
      <c r="F883" s="182">
        <f>D883*E883</f>
        <v>0</v>
      </c>
      <c r="G883" s="184">
        <f>D883</f>
        <v>0</v>
      </c>
      <c r="H883" s="182">
        <f t="shared" ref="H883" si="164">E883*0.928</f>
        <v>0</v>
      </c>
      <c r="I883" s="182">
        <f>G883*H883</f>
        <v>0</v>
      </c>
      <c r="J883" s="182">
        <f>IF(P883&gt;G883,P883-G883,0)</f>
        <v>0</v>
      </c>
      <c r="K883" s="182">
        <f>IF(P883&gt;G883,Q883,0)</f>
        <v>0</v>
      </c>
      <c r="L883" s="182">
        <f>J883*K883</f>
        <v>0</v>
      </c>
      <c r="M883" s="182">
        <f>IF(P883&lt;G883,G883-P883,0)</f>
        <v>0</v>
      </c>
      <c r="N883" s="182">
        <f>IF(P883=0,H883,IF(P883&lt;G883,Q883,0))</f>
        <v>0</v>
      </c>
      <c r="O883" s="182">
        <f>M883*N883</f>
        <v>0</v>
      </c>
      <c r="P883" s="182"/>
      <c r="Q883" s="182">
        <f>IF(P883=0,0,IF(H883=0,((IF($R$2270=2021,VLOOKUP(A883,'SEE - 2021'!$A$6:$E$1681,5,0),(IF($R$2270=2022,VLOOKUP(A883,'SEE - 2022'!$A$6:$E$1791,5,0),(IF($R$2270=2023,VLOOKUP(A883,'SEE - 2023'!$A$6:$E$1796,5,0),0)))))*(1-$AC$5))),H883))</f>
        <v>0</v>
      </c>
      <c r="R883" s="182">
        <f>P883*Q883</f>
        <v>0</v>
      </c>
      <c r="S883" s="182">
        <f>P883</f>
        <v>0</v>
      </c>
      <c r="T883" s="182"/>
      <c r="U883" s="182">
        <f>S883*T883</f>
        <v>0</v>
      </c>
      <c r="V883" s="128"/>
      <c r="W883" s="128"/>
      <c r="X883" s="128"/>
      <c r="Y883" s="128"/>
      <c r="Z883" s="128"/>
      <c r="AA883" s="129"/>
    </row>
    <row r="884" spans="1:27" s="50" customFormat="1" ht="18.75" x14ac:dyDescent="0.25">
      <c r="A884" s="24"/>
      <c r="B884" s="61"/>
      <c r="C884" s="21"/>
      <c r="D884" s="233"/>
      <c r="E884" s="229"/>
      <c r="F884" s="23"/>
      <c r="G884" s="30"/>
      <c r="H884" s="229"/>
      <c r="I884" s="23"/>
      <c r="J884" s="30"/>
      <c r="K884" s="22"/>
      <c r="L884" s="23"/>
      <c r="M884" s="30"/>
      <c r="N884" s="22"/>
      <c r="O884" s="23"/>
      <c r="P884" s="233"/>
      <c r="Q884" s="22"/>
      <c r="R884" s="23"/>
      <c r="S884" s="30"/>
      <c r="T884" s="22"/>
      <c r="U884" s="23"/>
      <c r="AA884" s="116"/>
    </row>
    <row r="885" spans="1:27" s="50" customFormat="1" ht="60" customHeight="1" x14ac:dyDescent="0.25">
      <c r="A885" s="19" t="s">
        <v>436</v>
      </c>
      <c r="B885" s="153" t="s">
        <v>1463</v>
      </c>
      <c r="C885" s="124" t="s">
        <v>61</v>
      </c>
      <c r="D885" s="182">
        <v>0</v>
      </c>
      <c r="E885" s="182">
        <f>IF(D885=0,0,(IF($R$2270=2021,VLOOKUP(A885,'SEE - 2021'!$A$6:$E$1681,5,0),(IF($R$2270=2022,VLOOKUP(A885,'SEE - 2022'!$A$6:$E$1791,5,0),(IF($R$2270=2023,VLOOKUP(A885,'SEE - 2023'!$A$6:$E$1796,5,0),0)))))))</f>
        <v>0</v>
      </c>
      <c r="F885" s="182">
        <f>D885*E885</f>
        <v>0</v>
      </c>
      <c r="G885" s="184">
        <f>D885</f>
        <v>0</v>
      </c>
      <c r="H885" s="182">
        <f t="shared" ref="H885" si="165">E885*0.928</f>
        <v>0</v>
      </c>
      <c r="I885" s="182">
        <f>G885*H885</f>
        <v>0</v>
      </c>
      <c r="J885" s="182">
        <f>IF(P885&gt;G885,P885-G885,0)</f>
        <v>72.5</v>
      </c>
      <c r="K885" s="182">
        <f>IF(P885&gt;G885,Q885,0)</f>
        <v>40.618560000000002</v>
      </c>
      <c r="L885" s="182">
        <f>J885*K885</f>
        <v>2944.8456000000001</v>
      </c>
      <c r="M885" s="182">
        <f>IF(P885&lt;G885,G885-P885,0)</f>
        <v>0</v>
      </c>
      <c r="N885" s="182">
        <f>IF(P885=0,H885,IF(P885&lt;G885,Q885,0))</f>
        <v>0</v>
      </c>
      <c r="O885" s="182">
        <f>M885*N885</f>
        <v>0</v>
      </c>
      <c r="P885" s="182">
        <v>72.5</v>
      </c>
      <c r="Q885" s="182">
        <f>IF(P885=0,0,IF(H885=0,((IF($R$2270=2021,VLOOKUP(A885,'SEE - 2021'!$A$6:$E$1681,5,0),(IF($R$2270=2022,VLOOKUP(A885,'SEE - 2022'!$A$6:$E$1791,5,0),(IF($R$2270=2023,VLOOKUP(A885,'SEE - 2023'!$A$6:$E$1796,5,0),0)))))*(1-$AC$5))),H885))</f>
        <v>40.618560000000002</v>
      </c>
      <c r="R885" s="182">
        <f>P885*Q885</f>
        <v>2944.8456000000001</v>
      </c>
      <c r="S885" s="182">
        <f>P885</f>
        <v>72.5</v>
      </c>
      <c r="T885" s="182"/>
      <c r="U885" s="182">
        <f>S885*T885</f>
        <v>0</v>
      </c>
      <c r="V885" s="777"/>
      <c r="W885" s="778"/>
      <c r="X885" s="778"/>
      <c r="Y885" s="778"/>
      <c r="Z885" s="778"/>
      <c r="AA885" s="779"/>
    </row>
    <row r="886" spans="1:27" s="50" customFormat="1" ht="18.75" x14ac:dyDescent="0.25">
      <c r="A886" s="24"/>
      <c r="B886" s="61"/>
      <c r="C886" s="21"/>
      <c r="D886" s="233"/>
      <c r="E886" s="229"/>
      <c r="F886" s="23"/>
      <c r="G886" s="30"/>
      <c r="H886" s="229"/>
      <c r="I886" s="23"/>
      <c r="J886" s="30"/>
      <c r="K886" s="22"/>
      <c r="L886" s="23"/>
      <c r="M886" s="30"/>
      <c r="N886" s="22"/>
      <c r="O886" s="23"/>
      <c r="P886" s="233"/>
      <c r="Q886" s="22"/>
      <c r="R886" s="23"/>
      <c r="S886" s="30"/>
      <c r="T886" s="22"/>
      <c r="U886" s="23"/>
      <c r="AA886" s="116"/>
    </row>
    <row r="887" spans="1:27" s="50" customFormat="1" ht="18.75" hidden="1" x14ac:dyDescent="0.25">
      <c r="A887" s="19" t="s">
        <v>437</v>
      </c>
      <c r="B887" s="153" t="s">
        <v>1464</v>
      </c>
      <c r="C887" s="124" t="s">
        <v>61</v>
      </c>
      <c r="D887" s="182">
        <v>0</v>
      </c>
      <c r="E887" s="182">
        <f>IF(D887=0,0,(IF($R$2270=2021,VLOOKUP(A887,'SEE - 2021'!$A$6:$E$1681,5,0),(IF($R$2270=2022,VLOOKUP(A887,'SEE - 2022'!$A$6:$E$1791,5,0),(IF($R$2270=2023,VLOOKUP(A887,'SEE - 2023'!$A$6:$E$1796,5,0),0)))))))</f>
        <v>0</v>
      </c>
      <c r="F887" s="182">
        <f>D887*E887</f>
        <v>0</v>
      </c>
      <c r="G887" s="184">
        <f>D887</f>
        <v>0</v>
      </c>
      <c r="H887" s="182">
        <f t="shared" ref="H887" si="166">E887*0.928</f>
        <v>0</v>
      </c>
      <c r="I887" s="182">
        <f>G887*H887</f>
        <v>0</v>
      </c>
      <c r="J887" s="182">
        <f>IF(P887&gt;G887,P887-G887,0)</f>
        <v>0</v>
      </c>
      <c r="K887" s="182">
        <f>IF(P887&gt;G887,Q887,0)</f>
        <v>0</v>
      </c>
      <c r="L887" s="182">
        <f>J887*K887</f>
        <v>0</v>
      </c>
      <c r="M887" s="182">
        <f>IF(P887&lt;G887,G887-P887,0)</f>
        <v>0</v>
      </c>
      <c r="N887" s="182">
        <f>IF(P887=0,H887,IF(P887&lt;G887,Q887,0))</f>
        <v>0</v>
      </c>
      <c r="O887" s="182">
        <f>M887*N887</f>
        <v>0</v>
      </c>
      <c r="P887" s="182"/>
      <c r="Q887" s="182">
        <f>IF(P887=0,0,IF(H887=0,((IF($R$2270=2021,VLOOKUP(A887,'SEE - 2021'!$A$6:$E$1681,5,0),(IF($R$2270=2022,VLOOKUP(A887,'SEE - 2022'!$A$6:$E$1791,5,0),(IF($R$2270=2023,VLOOKUP(A887,'SEE - 2023'!$A$6:$E$1796,5,0),0)))))*(1-$AC$5))),H887))</f>
        <v>0</v>
      </c>
      <c r="R887" s="182">
        <f>P887*Q887</f>
        <v>0</v>
      </c>
      <c r="S887" s="182">
        <f>P887</f>
        <v>0</v>
      </c>
      <c r="T887" s="182"/>
      <c r="U887" s="182">
        <f>S887*T887</f>
        <v>0</v>
      </c>
      <c r="V887" s="128"/>
      <c r="W887" s="128"/>
      <c r="X887" s="128"/>
      <c r="Y887" s="128"/>
      <c r="Z887" s="128"/>
      <c r="AA887" s="129"/>
    </row>
    <row r="888" spans="1:27" s="50" customFormat="1" ht="18.75" hidden="1" x14ac:dyDescent="0.25">
      <c r="A888" s="24"/>
      <c r="B888" s="61"/>
      <c r="C888" s="21"/>
      <c r="D888" s="233"/>
      <c r="E888" s="229"/>
      <c r="F888" s="23"/>
      <c r="G888" s="30"/>
      <c r="H888" s="229"/>
      <c r="I888" s="23"/>
      <c r="J888" s="30"/>
      <c r="K888" s="22"/>
      <c r="L888" s="23"/>
      <c r="M888" s="30"/>
      <c r="N888" s="22"/>
      <c r="O888" s="23"/>
      <c r="P888" s="233"/>
      <c r="Q888" s="22"/>
      <c r="R888" s="23"/>
      <c r="S888" s="30"/>
      <c r="T888" s="22"/>
      <c r="U888" s="23"/>
      <c r="AA888" s="116"/>
    </row>
    <row r="889" spans="1:27" s="50" customFormat="1" ht="18.75" hidden="1" x14ac:dyDescent="0.25">
      <c r="A889" s="19" t="s">
        <v>1184</v>
      </c>
      <c r="B889" s="153" t="s">
        <v>1465</v>
      </c>
      <c r="C889" s="124" t="s">
        <v>61</v>
      </c>
      <c r="D889" s="182">
        <v>0</v>
      </c>
      <c r="E889" s="182">
        <f>IF(D889=0,0,(IF($R$2270=2021,VLOOKUP(A889,'SEE - 2021'!$A$6:$E$1681,5,0),(IF($R$2270=2022,VLOOKUP(A889,'SEE - 2022'!$A$6:$E$1791,5,0),(IF($R$2270=2023,VLOOKUP(A889,'SEE - 2023'!$A$6:$E$1796,5,0),0)))))))</f>
        <v>0</v>
      </c>
      <c r="F889" s="182">
        <f>D889*E889</f>
        <v>0</v>
      </c>
      <c r="G889" s="184">
        <f>D889</f>
        <v>0</v>
      </c>
      <c r="H889" s="182">
        <f t="shared" ref="H889" si="167">E889*0.928</f>
        <v>0</v>
      </c>
      <c r="I889" s="182">
        <f>G889*H889</f>
        <v>0</v>
      </c>
      <c r="J889" s="182">
        <f>IF(P889&gt;G889,P889-G889,0)</f>
        <v>0</v>
      </c>
      <c r="K889" s="182">
        <f>IF(P889&gt;G889,Q889,0)</f>
        <v>0</v>
      </c>
      <c r="L889" s="182">
        <f>J889*K889</f>
        <v>0</v>
      </c>
      <c r="M889" s="182">
        <f>IF(P889&lt;G889,G889-P889,0)</f>
        <v>0</v>
      </c>
      <c r="N889" s="182">
        <f>IF(P889=0,H889,IF(P889&lt;G889,Q889,0))</f>
        <v>0</v>
      </c>
      <c r="O889" s="182">
        <f>M889*N889</f>
        <v>0</v>
      </c>
      <c r="P889" s="182"/>
      <c r="Q889" s="182">
        <f>IF(P889=0,0,IF(H889=0,((IF($R$2270=2021,VLOOKUP(A889,'SEE - 2021'!$A$6:$E$1681,5,0),(IF($R$2270=2022,VLOOKUP(A889,'SEE - 2022'!$A$6:$E$1791,5,0),(IF($R$2270=2023,VLOOKUP(A889,'SEE - 2023'!$A$6:$E$1796,5,0),0)))))*(1-$AC$5))),H889))</f>
        <v>0</v>
      </c>
      <c r="R889" s="182">
        <f>P889*Q889</f>
        <v>0</v>
      </c>
      <c r="S889" s="182">
        <f>P889</f>
        <v>0</v>
      </c>
      <c r="T889" s="182"/>
      <c r="U889" s="182">
        <f>S889*T889</f>
        <v>0</v>
      </c>
      <c r="V889" s="128"/>
      <c r="W889" s="128"/>
      <c r="X889" s="128"/>
      <c r="Y889" s="128"/>
      <c r="Z889" s="128"/>
      <c r="AA889" s="129"/>
    </row>
    <row r="890" spans="1:27" s="50" customFormat="1" ht="18.75" hidden="1" x14ac:dyDescent="0.25">
      <c r="A890" s="24"/>
      <c r="B890" s="25"/>
      <c r="C890" s="21"/>
      <c r="D890" s="233"/>
      <c r="E890" s="229"/>
      <c r="F890" s="23"/>
      <c r="G890" s="30"/>
      <c r="H890" s="229"/>
      <c r="I890" s="23"/>
      <c r="J890" s="30"/>
      <c r="K890" s="22"/>
      <c r="L890" s="23"/>
      <c r="M890" s="30"/>
      <c r="N890" s="22"/>
      <c r="O890" s="23"/>
      <c r="P890" s="233"/>
      <c r="Q890" s="22"/>
      <c r="R890" s="23"/>
      <c r="S890" s="30"/>
      <c r="T890" s="22"/>
      <c r="U890" s="23"/>
      <c r="AA890" s="116"/>
    </row>
    <row r="891" spans="1:27" s="50" customFormat="1" ht="18.75" x14ac:dyDescent="0.25">
      <c r="A891" s="19" t="s">
        <v>438</v>
      </c>
      <c r="B891" s="135" t="s">
        <v>439</v>
      </c>
      <c r="C891" s="124"/>
      <c r="D891" s="632"/>
      <c r="E891" s="631"/>
      <c r="F891" s="127"/>
      <c r="G891" s="136"/>
      <c r="H891" s="182">
        <f t="shared" ref="H891" si="168">E891*0.928</f>
        <v>0</v>
      </c>
      <c r="I891" s="127"/>
      <c r="J891" s="136"/>
      <c r="K891" s="125"/>
      <c r="L891" s="127"/>
      <c r="M891" s="136"/>
      <c r="N891" s="125"/>
      <c r="O891" s="127"/>
      <c r="P891" s="632"/>
      <c r="Q891" s="125"/>
      <c r="R891" s="127"/>
      <c r="S891" s="136"/>
      <c r="T891" s="125"/>
      <c r="U891" s="127"/>
      <c r="V891" s="128"/>
      <c r="W891" s="128"/>
      <c r="X891" s="128"/>
      <c r="Y891" s="128"/>
      <c r="Z891" s="128"/>
      <c r="AA891" s="129"/>
    </row>
    <row r="892" spans="1:27" s="50" customFormat="1" ht="110.25" x14ac:dyDescent="0.25">
      <c r="A892" s="24"/>
      <c r="B892" s="25" t="s">
        <v>440</v>
      </c>
      <c r="C892" s="21"/>
      <c r="D892" s="233"/>
      <c r="E892" s="229"/>
      <c r="F892" s="23"/>
      <c r="G892" s="30"/>
      <c r="H892" s="229"/>
      <c r="I892" s="23"/>
      <c r="J892" s="30"/>
      <c r="K892" s="22"/>
      <c r="L892" s="23"/>
      <c r="M892" s="30"/>
      <c r="N892" s="22"/>
      <c r="O892" s="23"/>
      <c r="P892" s="233"/>
      <c r="Q892" s="22"/>
      <c r="R892" s="23"/>
      <c r="S892" s="30"/>
      <c r="T892" s="22"/>
      <c r="U892" s="23"/>
      <c r="AA892" s="116"/>
    </row>
    <row r="893" spans="1:27" s="50" customFormat="1" ht="18.75" x14ac:dyDescent="0.25">
      <c r="A893" s="24"/>
      <c r="B893" s="29"/>
      <c r="C893" s="21"/>
      <c r="D893" s="233"/>
      <c r="E893" s="229"/>
      <c r="F893" s="23"/>
      <c r="G893" s="30"/>
      <c r="H893" s="229"/>
      <c r="I893" s="23"/>
      <c r="J893" s="30"/>
      <c r="K893" s="22"/>
      <c r="L893" s="23"/>
      <c r="M893" s="30"/>
      <c r="N893" s="22"/>
      <c r="O893" s="23"/>
      <c r="P893" s="233"/>
      <c r="Q893" s="22"/>
      <c r="R893" s="23"/>
      <c r="S893" s="30"/>
      <c r="T893" s="22"/>
      <c r="U893" s="23"/>
      <c r="AA893" s="116"/>
    </row>
    <row r="894" spans="1:27" s="50" customFormat="1" ht="18.75" hidden="1" x14ac:dyDescent="0.25">
      <c r="A894" s="19" t="s">
        <v>441</v>
      </c>
      <c r="B894" s="131" t="s">
        <v>1624</v>
      </c>
      <c r="C894" s="124" t="s">
        <v>61</v>
      </c>
      <c r="D894" s="182"/>
      <c r="E894" s="182">
        <f>IF(D894=0,0,(IF($R$2270=2021,VLOOKUP(A894,'SEE - 2021'!$A$6:$E$1681,5,0),(IF($R$2270=2022,VLOOKUP(A894,'SEE - 2022'!$A$6:$E$1791,5,0),(IF($R$2270=2023,VLOOKUP(A894,'SEE - 2023'!$A$6:$E$1796,5,0),0)))))))</f>
        <v>0</v>
      </c>
      <c r="F894" s="182">
        <f>D894*E894</f>
        <v>0</v>
      </c>
      <c r="G894" s="184">
        <f>D894</f>
        <v>0</v>
      </c>
      <c r="H894" s="182">
        <f t="shared" ref="H894" si="169">E894*0.928</f>
        <v>0</v>
      </c>
      <c r="I894" s="182">
        <f>G894*H894</f>
        <v>0</v>
      </c>
      <c r="J894" s="182">
        <f>IF(P894&gt;G894,P894-G894,0)</f>
        <v>0</v>
      </c>
      <c r="K894" s="182">
        <f>IF(P894&gt;G894,Q894,0)</f>
        <v>0</v>
      </c>
      <c r="L894" s="182">
        <f>J894*K894</f>
        <v>0</v>
      </c>
      <c r="M894" s="182">
        <f>IF(P894&lt;G894,G894-P894,0)</f>
        <v>0</v>
      </c>
      <c r="N894" s="182">
        <f>IF(P894=0,H894,IF(P894&lt;G894,Q894,0))</f>
        <v>0</v>
      </c>
      <c r="O894" s="182">
        <f>M894*N894</f>
        <v>0</v>
      </c>
      <c r="P894" s="182"/>
      <c r="Q894" s="182">
        <f>IF(P894=0,0,IF(H894=0,((IF($R$2270=2021,VLOOKUP(A894,'SEE - 2021'!$A$6:$E$1681,5,0),(IF($R$2270=2022,VLOOKUP(A894,'SEE - 2022'!$A$6:$E$1791,5,0),(IF($R$2270=2023,VLOOKUP(A894,'SEE - 2023'!$A$6:$E$1796,5,0),0)))))*(1-$AC$5))),H894))</f>
        <v>0</v>
      </c>
      <c r="R894" s="182">
        <f>P894*Q894</f>
        <v>0</v>
      </c>
      <c r="S894" s="182">
        <f>P894</f>
        <v>0</v>
      </c>
      <c r="T894" s="182"/>
      <c r="U894" s="182">
        <f>S894*T894</f>
        <v>0</v>
      </c>
      <c r="V894" s="128"/>
      <c r="W894" s="128"/>
      <c r="X894" s="128"/>
      <c r="Y894" s="128"/>
      <c r="Z894" s="128"/>
      <c r="AA894" s="129"/>
    </row>
    <row r="895" spans="1:27" s="50" customFormat="1" ht="18.75" hidden="1" x14ac:dyDescent="0.25">
      <c r="A895" s="24"/>
      <c r="B895" s="89"/>
      <c r="C895" s="21"/>
      <c r="D895" s="233"/>
      <c r="E895" s="229"/>
      <c r="F895" s="23"/>
      <c r="G895" s="30"/>
      <c r="H895" s="229"/>
      <c r="I895" s="23"/>
      <c r="J895" s="30"/>
      <c r="K895" s="22"/>
      <c r="L895" s="23"/>
      <c r="M895" s="30"/>
      <c r="N895" s="22"/>
      <c r="O895" s="23"/>
      <c r="P895" s="233"/>
      <c r="Q895" s="22"/>
      <c r="R895" s="23"/>
      <c r="S895" s="30"/>
      <c r="T895" s="22"/>
      <c r="U895" s="23"/>
      <c r="AA895" s="116"/>
    </row>
    <row r="896" spans="1:27" s="50" customFormat="1" ht="43.5" customHeight="1" x14ac:dyDescent="0.25">
      <c r="A896" s="19" t="s">
        <v>442</v>
      </c>
      <c r="B896" s="131" t="s">
        <v>1625</v>
      </c>
      <c r="C896" s="124" t="s">
        <v>61</v>
      </c>
      <c r="D896" s="182">
        <v>470.4</v>
      </c>
      <c r="E896" s="182">
        <f>IF(D896=0,0,(IF($R$2270=2021,VLOOKUP(A896,'SEE - 2021'!$A$6:$E$1681,5,0),(IF($R$2270=2022,VLOOKUP(A896,'SEE - 2022'!$A$6:$E$1791,5,0),(IF($R$2270=2023,VLOOKUP(A896,'SEE - 2023'!$A$6:$E$1796,5,0),0)))))))</f>
        <v>11.23</v>
      </c>
      <c r="F896" s="182">
        <f>D896*E896</f>
        <v>5282.5919999999996</v>
      </c>
      <c r="G896" s="184">
        <f>D896</f>
        <v>470.4</v>
      </c>
      <c r="H896" s="182">
        <f t="shared" ref="H896" si="170">E896*0.928</f>
        <v>10.42144</v>
      </c>
      <c r="I896" s="182">
        <f>G896*H896</f>
        <v>4902.2453759999999</v>
      </c>
      <c r="J896" s="182">
        <f>IF(P896&gt;G896,P896-G896,0)</f>
        <v>0</v>
      </c>
      <c r="K896" s="182">
        <f>IF(P896&gt;G896,Q896,0)</f>
        <v>0</v>
      </c>
      <c r="L896" s="182">
        <f>J896*K896</f>
        <v>0</v>
      </c>
      <c r="M896" s="182">
        <f>IF(P896&lt;G896,G896-P896,0)</f>
        <v>0</v>
      </c>
      <c r="N896" s="182">
        <f>IF(P896=0,H896,IF(P896&lt;G896,Q896,0))</f>
        <v>0</v>
      </c>
      <c r="O896" s="182">
        <f>M896*N896</f>
        <v>0</v>
      </c>
      <c r="P896" s="182">
        <v>470.4</v>
      </c>
      <c r="Q896" s="182">
        <f>IF(P896=0,0,IF(H896=0,((IF($R$2270=2021,VLOOKUP(A896,'SEE - 2021'!$A$6:$E$1681,5,0),(IF($R$2270=2022,VLOOKUP(A896,'SEE - 2022'!$A$6:$E$1791,5,0),(IF($R$2270=2023,VLOOKUP(A896,'SEE - 2023'!$A$6:$E$1796,5,0),0)))))*(1-$AC$5))),H896))</f>
        <v>10.42144</v>
      </c>
      <c r="R896" s="182">
        <f>P896*Q896</f>
        <v>4902.2453759999999</v>
      </c>
      <c r="S896" s="182">
        <f>P896</f>
        <v>470.4</v>
      </c>
      <c r="T896" s="182"/>
      <c r="U896" s="182">
        <f>S896*T896</f>
        <v>0</v>
      </c>
      <c r="V896" s="777"/>
      <c r="W896" s="778"/>
      <c r="X896" s="778"/>
      <c r="Y896" s="778"/>
      <c r="Z896" s="778"/>
      <c r="AA896" s="779"/>
    </row>
    <row r="897" spans="1:27" s="50" customFormat="1" ht="18.75" hidden="1" x14ac:dyDescent="0.25">
      <c r="A897" s="24"/>
      <c r="B897" s="89"/>
      <c r="C897" s="21"/>
      <c r="D897" s="233"/>
      <c r="E897" s="229"/>
      <c r="F897" s="23"/>
      <c r="G897" s="30"/>
      <c r="H897" s="229"/>
      <c r="I897" s="23"/>
      <c r="J897" s="30"/>
      <c r="K897" s="22"/>
      <c r="L897" s="23"/>
      <c r="M897" s="30"/>
      <c r="N897" s="22"/>
      <c r="O897" s="23"/>
      <c r="P897" s="233"/>
      <c r="Q897" s="22"/>
      <c r="R897" s="23"/>
      <c r="S897" s="30"/>
      <c r="T897" s="22"/>
      <c r="U897" s="23"/>
      <c r="AA897" s="116"/>
    </row>
    <row r="898" spans="1:27" s="50" customFormat="1" ht="18.75" hidden="1" x14ac:dyDescent="0.25">
      <c r="A898" s="19" t="s">
        <v>443</v>
      </c>
      <c r="B898" s="131" t="s">
        <v>1626</v>
      </c>
      <c r="C898" s="124" t="s">
        <v>61</v>
      </c>
      <c r="D898" s="182">
        <v>0</v>
      </c>
      <c r="E898" s="182">
        <f>IF(D898=0,0,(IF($R$2270=2021,VLOOKUP(A898,'SEE - 2021'!$A$6:$E$1681,5,0),(IF($R$2270=2022,VLOOKUP(A898,'SEE - 2022'!$A$6:$E$1791,5,0),(IF($R$2270=2023,VLOOKUP(A898,'SEE - 2023'!$A$6:$E$1796,5,0),0)))))))</f>
        <v>0</v>
      </c>
      <c r="F898" s="182">
        <f>D898*E898</f>
        <v>0</v>
      </c>
      <c r="G898" s="184">
        <f>D898</f>
        <v>0</v>
      </c>
      <c r="H898" s="182">
        <f t="shared" ref="H898" si="171">E898*0.928</f>
        <v>0</v>
      </c>
      <c r="I898" s="182">
        <f>G898*H898</f>
        <v>0</v>
      </c>
      <c r="J898" s="182">
        <f>IF(P898&gt;G898,P898-G898,0)</f>
        <v>0</v>
      </c>
      <c r="K898" s="182">
        <f>IF(P898&gt;G898,Q898,0)</f>
        <v>0</v>
      </c>
      <c r="L898" s="182">
        <f>J898*K898</f>
        <v>0</v>
      </c>
      <c r="M898" s="182">
        <f>IF(P898&lt;G898,G898-P898,0)</f>
        <v>0</v>
      </c>
      <c r="N898" s="182">
        <f>IF(P898=0,H898,IF(P898&lt;G898,Q898,0))</f>
        <v>0</v>
      </c>
      <c r="O898" s="182">
        <f>M898*N898</f>
        <v>0</v>
      </c>
      <c r="P898" s="182"/>
      <c r="Q898" s="182">
        <f>IF(P898=0,0,IF(H898=0,((IF($R$2270=2021,VLOOKUP(A898,'SEE - 2021'!$A$6:$E$1681,5,0),(IF($R$2270=2022,VLOOKUP(A898,'SEE - 2022'!$A$6:$E$1791,5,0),(IF($R$2270=2023,VLOOKUP(A898,'SEE - 2023'!$A$6:$E$1796,5,0),0)))))*(1-$AC$5))),H898))</f>
        <v>0</v>
      </c>
      <c r="R898" s="182">
        <f>P898*Q898</f>
        <v>0</v>
      </c>
      <c r="S898" s="182">
        <f>P898</f>
        <v>0</v>
      </c>
      <c r="T898" s="182"/>
      <c r="U898" s="182">
        <f>S898*T898</f>
        <v>0</v>
      </c>
      <c r="V898" s="128"/>
      <c r="W898" s="128"/>
      <c r="X898" s="128"/>
      <c r="Y898" s="128"/>
      <c r="Z898" s="128"/>
      <c r="AA898" s="129"/>
    </row>
    <row r="899" spans="1:27" s="50" customFormat="1" ht="18.75" x14ac:dyDescent="0.25">
      <c r="A899" s="24"/>
      <c r="B899" s="61"/>
      <c r="C899" s="21"/>
      <c r="D899" s="233"/>
      <c r="E899" s="229"/>
      <c r="F899" s="23"/>
      <c r="G899" s="30"/>
      <c r="H899" s="229"/>
      <c r="I899" s="23"/>
      <c r="J899" s="30"/>
      <c r="K899" s="22"/>
      <c r="L899" s="23"/>
      <c r="M899" s="30"/>
      <c r="N899" s="22"/>
      <c r="O899" s="23"/>
      <c r="P899" s="233"/>
      <c r="Q899" s="22"/>
      <c r="R899" s="23"/>
      <c r="S899" s="30"/>
      <c r="T899" s="22"/>
      <c r="U899" s="23"/>
      <c r="AA899" s="116"/>
    </row>
    <row r="900" spans="1:27" s="50" customFormat="1" ht="18.75" hidden="1" x14ac:dyDescent="0.25">
      <c r="A900" s="19" t="s">
        <v>444</v>
      </c>
      <c r="B900" s="135" t="s">
        <v>1592</v>
      </c>
      <c r="C900" s="124"/>
      <c r="D900" s="632"/>
      <c r="E900" s="631"/>
      <c r="F900" s="127"/>
      <c r="G900" s="136"/>
      <c r="H900" s="182">
        <f t="shared" ref="H900" si="172">E900*0.928</f>
        <v>0</v>
      </c>
      <c r="I900" s="127"/>
      <c r="J900" s="136"/>
      <c r="K900" s="125"/>
      <c r="L900" s="127"/>
      <c r="M900" s="136"/>
      <c r="N900" s="125"/>
      <c r="O900" s="127"/>
      <c r="P900" s="632"/>
      <c r="Q900" s="125"/>
      <c r="R900" s="127"/>
      <c r="S900" s="136"/>
      <c r="T900" s="125"/>
      <c r="U900" s="127"/>
      <c r="V900" s="128"/>
      <c r="W900" s="128"/>
      <c r="X900" s="128"/>
      <c r="Y900" s="128"/>
      <c r="Z900" s="128"/>
      <c r="AA900" s="129"/>
    </row>
    <row r="901" spans="1:27" s="50" customFormat="1" ht="173.25" hidden="1" x14ac:dyDescent="0.25">
      <c r="A901" s="24"/>
      <c r="B901" s="25" t="s">
        <v>1593</v>
      </c>
      <c r="C901" s="21"/>
      <c r="D901" s="233"/>
      <c r="E901" s="229"/>
      <c r="F901" s="23"/>
      <c r="G901" s="30"/>
      <c r="H901" s="229"/>
      <c r="I901" s="23"/>
      <c r="J901" s="30"/>
      <c r="K901" s="22"/>
      <c r="L901" s="23"/>
      <c r="M901" s="30"/>
      <c r="N901" s="22"/>
      <c r="O901" s="23"/>
      <c r="P901" s="233"/>
      <c r="Q901" s="22"/>
      <c r="R901" s="23"/>
      <c r="S901" s="30"/>
      <c r="T901" s="22"/>
      <c r="U901" s="23"/>
      <c r="AA901" s="116"/>
    </row>
    <row r="902" spans="1:27" s="50" customFormat="1" ht="18.75" hidden="1" x14ac:dyDescent="0.25">
      <c r="A902" s="24"/>
      <c r="B902" s="25"/>
      <c r="C902" s="21"/>
      <c r="D902" s="233"/>
      <c r="E902" s="229"/>
      <c r="F902" s="23"/>
      <c r="G902" s="30"/>
      <c r="H902" s="229"/>
      <c r="I902" s="23"/>
      <c r="J902" s="30"/>
      <c r="K902" s="22"/>
      <c r="L902" s="23"/>
      <c r="M902" s="30"/>
      <c r="N902" s="22"/>
      <c r="O902" s="23"/>
      <c r="P902" s="233"/>
      <c r="Q902" s="22"/>
      <c r="R902" s="23"/>
      <c r="S902" s="30"/>
      <c r="T902" s="22"/>
      <c r="U902" s="23"/>
      <c r="AA902" s="116"/>
    </row>
    <row r="903" spans="1:27" s="50" customFormat="1" ht="18.75" hidden="1" x14ac:dyDescent="0.25">
      <c r="A903" s="19" t="s">
        <v>445</v>
      </c>
      <c r="B903" s="153" t="s">
        <v>1461</v>
      </c>
      <c r="C903" s="124" t="s">
        <v>61</v>
      </c>
      <c r="D903" s="182"/>
      <c r="E903" s="182">
        <f>IF(D903=0,0,(IF($R$2270=2021,VLOOKUP(A903,'SEE - 2021'!$A$6:$E$1681,5,0),(IF($R$2270=2022,VLOOKUP(A903,'SEE - 2022'!$A$6:$E$1791,5,0),(IF($R$2270=2023,VLOOKUP(A903,'SEE - 2023'!$A$6:$E$1796,5,0),0)))))))</f>
        <v>0</v>
      </c>
      <c r="F903" s="182">
        <f>D903*E903</f>
        <v>0</v>
      </c>
      <c r="G903" s="184">
        <f>D903</f>
        <v>0</v>
      </c>
      <c r="H903" s="182">
        <f t="shared" ref="H903" si="173">E903*0.928</f>
        <v>0</v>
      </c>
      <c r="I903" s="182">
        <f>G903*H903</f>
        <v>0</v>
      </c>
      <c r="J903" s="182">
        <f>IF(P903&gt;G903,P903-G903,0)</f>
        <v>0</v>
      </c>
      <c r="K903" s="182">
        <f>IF(P903&gt;G903,Q903,0)</f>
        <v>0</v>
      </c>
      <c r="L903" s="182">
        <f>J903*K903</f>
        <v>0</v>
      </c>
      <c r="M903" s="182">
        <f>IF(P903&lt;G903,G903-P903,0)</f>
        <v>0</v>
      </c>
      <c r="N903" s="182">
        <f>IF(P903=0,H903,IF(P903&lt;G903,Q903,0))</f>
        <v>0</v>
      </c>
      <c r="O903" s="182">
        <f>M903*N903</f>
        <v>0</v>
      </c>
      <c r="P903" s="182"/>
      <c r="Q903" s="182">
        <f>IF(P903=0,0,IF(H903=0,((IF($R$2270=2021,VLOOKUP(A903,'SEE - 2021'!$A$6:$E$1681,5,0),(IF($R$2270=2022,VLOOKUP(A903,'SEE - 2022'!$A$6:$E$1791,5,0),(IF($R$2270=2023,VLOOKUP(A903,'SEE - 2023'!$A$6:$E$1796,5,0),0)))))*(1-$AC$5))),H903))</f>
        <v>0</v>
      </c>
      <c r="R903" s="182">
        <f>P903*Q903</f>
        <v>0</v>
      </c>
      <c r="S903" s="182">
        <f>P903</f>
        <v>0</v>
      </c>
      <c r="T903" s="182"/>
      <c r="U903" s="182">
        <f>S903*T903</f>
        <v>0</v>
      </c>
      <c r="V903" s="128"/>
      <c r="W903" s="128"/>
      <c r="X903" s="128"/>
      <c r="Y903" s="128"/>
      <c r="Z903" s="128"/>
      <c r="AA903" s="129"/>
    </row>
    <row r="904" spans="1:27" s="50" customFormat="1" ht="18.75" hidden="1" x14ac:dyDescent="0.25">
      <c r="A904" s="24"/>
      <c r="B904" s="61"/>
      <c r="C904" s="21"/>
      <c r="D904" s="233"/>
      <c r="E904" s="229"/>
      <c r="F904" s="23"/>
      <c r="G904" s="30"/>
      <c r="H904" s="229"/>
      <c r="I904" s="23"/>
      <c r="J904" s="30"/>
      <c r="K904" s="22"/>
      <c r="L904" s="23"/>
      <c r="M904" s="30"/>
      <c r="N904" s="22"/>
      <c r="O904" s="23"/>
      <c r="P904" s="233"/>
      <c r="Q904" s="22"/>
      <c r="R904" s="23"/>
      <c r="S904" s="30"/>
      <c r="T904" s="22"/>
      <c r="U904" s="23"/>
      <c r="AA904" s="116"/>
    </row>
    <row r="905" spans="1:27" s="50" customFormat="1" ht="18.75" hidden="1" x14ac:dyDescent="0.25">
      <c r="A905" s="19" t="s">
        <v>448</v>
      </c>
      <c r="B905" s="153" t="s">
        <v>1462</v>
      </c>
      <c r="C905" s="124" t="s">
        <v>61</v>
      </c>
      <c r="D905" s="182"/>
      <c r="E905" s="182">
        <f>IF(D905=0,0,(IF($R$2270=2021,VLOOKUP(A905,'SEE - 2021'!$A$6:$E$1681,5,0),(IF($R$2270=2022,VLOOKUP(A905,'SEE - 2022'!$A$6:$E$1791,5,0),(IF($R$2270=2023,VLOOKUP(A905,'SEE - 2023'!$A$6:$E$1796,5,0),0)))))))</f>
        <v>0</v>
      </c>
      <c r="F905" s="182">
        <f>D905*E905</f>
        <v>0</v>
      </c>
      <c r="G905" s="184">
        <f>D905</f>
        <v>0</v>
      </c>
      <c r="H905" s="182">
        <f t="shared" ref="H905" si="174">E905*0.928</f>
        <v>0</v>
      </c>
      <c r="I905" s="182">
        <f>G905*H905</f>
        <v>0</v>
      </c>
      <c r="J905" s="182">
        <f>IF(P905&gt;G905,P905-G905,0)</f>
        <v>0</v>
      </c>
      <c r="K905" s="182">
        <f>IF(P905&gt;G905,Q905,0)</f>
        <v>0</v>
      </c>
      <c r="L905" s="182">
        <f>J905*K905</f>
        <v>0</v>
      </c>
      <c r="M905" s="182">
        <f>IF(P905&lt;G905,G905-P905,0)</f>
        <v>0</v>
      </c>
      <c r="N905" s="182">
        <f>IF(P905=0,H905,IF(P905&lt;G905,Q905,0))</f>
        <v>0</v>
      </c>
      <c r="O905" s="182">
        <f>M905*N905</f>
        <v>0</v>
      </c>
      <c r="P905" s="182"/>
      <c r="Q905" s="182">
        <f>IF(P905=0,0,IF(H905=0,((IF($R$2270=2021,VLOOKUP(A905,'SEE - 2021'!$A$6:$E$1681,5,0),(IF($R$2270=2022,VLOOKUP(A905,'SEE - 2022'!$A$6:$E$1791,5,0),(IF($R$2270=2023,VLOOKUP(A905,'SEE - 2023'!$A$6:$E$1796,5,0),0)))))*(1-$AC$5))),H905))</f>
        <v>0</v>
      </c>
      <c r="R905" s="182">
        <f>P905*Q905</f>
        <v>0</v>
      </c>
      <c r="S905" s="182">
        <f>P905</f>
        <v>0</v>
      </c>
      <c r="T905" s="182"/>
      <c r="U905" s="182">
        <f>S905*T905</f>
        <v>0</v>
      </c>
      <c r="V905" s="128"/>
      <c r="W905" s="128"/>
      <c r="X905" s="128"/>
      <c r="Y905" s="128"/>
      <c r="Z905" s="128"/>
      <c r="AA905" s="129"/>
    </row>
    <row r="906" spans="1:27" s="50" customFormat="1" ht="18.75" hidden="1" x14ac:dyDescent="0.25">
      <c r="A906" s="24"/>
      <c r="B906" s="61"/>
      <c r="C906" s="21"/>
      <c r="D906" s="233"/>
      <c r="E906" s="229"/>
      <c r="F906" s="23"/>
      <c r="G906" s="30"/>
      <c r="H906" s="229"/>
      <c r="I906" s="23"/>
      <c r="J906" s="30"/>
      <c r="K906" s="22"/>
      <c r="L906" s="23"/>
      <c r="M906" s="30"/>
      <c r="N906" s="22"/>
      <c r="O906" s="23"/>
      <c r="P906" s="233"/>
      <c r="Q906" s="22"/>
      <c r="R906" s="23"/>
      <c r="S906" s="30"/>
      <c r="T906" s="22"/>
      <c r="U906" s="23"/>
      <c r="AA906" s="116"/>
    </row>
    <row r="907" spans="1:27" s="50" customFormat="1" ht="18.75" hidden="1" x14ac:dyDescent="0.25">
      <c r="A907" s="19" t="s">
        <v>451</v>
      </c>
      <c r="B907" s="153" t="s">
        <v>1552</v>
      </c>
      <c r="C907" s="124" t="s">
        <v>61</v>
      </c>
      <c r="D907" s="182"/>
      <c r="E907" s="182">
        <f>IF(D907=0,0,(IF($R$2270=2021,VLOOKUP(A907,'SEE - 2021'!$A$6:$E$1681,5,0),(IF($R$2270=2022,VLOOKUP(A907,'SEE - 2022'!$A$6:$E$1791,5,0),(IF($R$2270=2023,VLOOKUP(A907,'SEE - 2023'!$A$6:$E$1796,5,0),0)))))))</f>
        <v>0</v>
      </c>
      <c r="F907" s="182">
        <f>D907*E907</f>
        <v>0</v>
      </c>
      <c r="G907" s="184">
        <f>D907</f>
        <v>0</v>
      </c>
      <c r="H907" s="182">
        <f t="shared" ref="H907" si="175">E907*0.928</f>
        <v>0</v>
      </c>
      <c r="I907" s="182">
        <f>G907*H907</f>
        <v>0</v>
      </c>
      <c r="J907" s="182">
        <f>IF(P907&gt;G907,P907-G907,0)</f>
        <v>0</v>
      </c>
      <c r="K907" s="182">
        <f>IF(P907&gt;G907,Q907,0)</f>
        <v>0</v>
      </c>
      <c r="L907" s="182">
        <f>J907*K907</f>
        <v>0</v>
      </c>
      <c r="M907" s="182">
        <f>IF(P907&lt;G907,G907-P907,0)</f>
        <v>0</v>
      </c>
      <c r="N907" s="182">
        <f>IF(P907=0,H907,IF(P907&lt;G907,Q907,0))</f>
        <v>0</v>
      </c>
      <c r="O907" s="182">
        <f>M907*N907</f>
        <v>0</v>
      </c>
      <c r="P907" s="182"/>
      <c r="Q907" s="182">
        <f>IF(P907=0,0,IF(H907=0,((IF($R$2270=2021,VLOOKUP(A907,'SEE - 2021'!$A$6:$E$1681,5,0),(IF($R$2270=2022,VLOOKUP(A907,'SEE - 2022'!$A$6:$E$1791,5,0),(IF($R$2270=2023,VLOOKUP(A907,'SEE - 2023'!$A$6:$E$1796,5,0),0)))))*(1-$AC$5))),H907))</f>
        <v>0</v>
      </c>
      <c r="R907" s="182">
        <f>P907*Q907</f>
        <v>0</v>
      </c>
      <c r="S907" s="182">
        <f>P907</f>
        <v>0</v>
      </c>
      <c r="T907" s="182"/>
      <c r="U907" s="182">
        <f>S907*T907</f>
        <v>0</v>
      </c>
      <c r="V907" s="128"/>
      <c r="W907" s="128"/>
      <c r="X907" s="128"/>
      <c r="Y907" s="128"/>
      <c r="Z907" s="128"/>
      <c r="AA907" s="129"/>
    </row>
    <row r="908" spans="1:27" s="50" customFormat="1" ht="18.75" hidden="1" x14ac:dyDescent="0.25">
      <c r="A908" s="24"/>
      <c r="B908" s="61"/>
      <c r="C908" s="21"/>
      <c r="D908" s="233"/>
      <c r="E908" s="229"/>
      <c r="F908" s="23"/>
      <c r="G908" s="30"/>
      <c r="H908" s="229"/>
      <c r="I908" s="23"/>
      <c r="J908" s="30"/>
      <c r="K908" s="22"/>
      <c r="L908" s="23"/>
      <c r="M908" s="30"/>
      <c r="N908" s="22"/>
      <c r="O908" s="23"/>
      <c r="P908" s="233"/>
      <c r="Q908" s="22"/>
      <c r="R908" s="23"/>
      <c r="S908" s="30"/>
      <c r="T908" s="22"/>
      <c r="U908" s="23"/>
      <c r="AA908" s="116"/>
    </row>
    <row r="909" spans="1:27" s="50" customFormat="1" ht="18.75" hidden="1" x14ac:dyDescent="0.25">
      <c r="A909" s="19" t="s">
        <v>454</v>
      </c>
      <c r="B909" s="153" t="s">
        <v>1463</v>
      </c>
      <c r="C909" s="124" t="s">
        <v>61</v>
      </c>
      <c r="D909" s="182">
        <v>0</v>
      </c>
      <c r="E909" s="182">
        <f>IF(D909=0,0,(IF($R$2270=2021,VLOOKUP(A909,'SEE - 2021'!$A$6:$E$1681,5,0),(IF($R$2270=2022,VLOOKUP(A909,'SEE - 2022'!$A$6:$E$1791,5,0),(IF($R$2270=2023,VLOOKUP(A909,'SEE - 2023'!$A$6:$E$1796,5,0),0)))))))</f>
        <v>0</v>
      </c>
      <c r="F909" s="182">
        <f>D909*E909</f>
        <v>0</v>
      </c>
      <c r="G909" s="184">
        <f>D909</f>
        <v>0</v>
      </c>
      <c r="H909" s="182">
        <f t="shared" ref="H909" si="176">E909*0.928</f>
        <v>0</v>
      </c>
      <c r="I909" s="182">
        <f>G909*H909</f>
        <v>0</v>
      </c>
      <c r="J909" s="182">
        <f>IF(P909&gt;G909,P909-G909,0)</f>
        <v>0</v>
      </c>
      <c r="K909" s="182">
        <f>IF(P909&gt;G909,Q909,0)</f>
        <v>0</v>
      </c>
      <c r="L909" s="182">
        <f>J909*K909</f>
        <v>0</v>
      </c>
      <c r="M909" s="182">
        <f>IF(P909&lt;G909,G909-P909,0)</f>
        <v>0</v>
      </c>
      <c r="N909" s="182">
        <f>IF(P909=0,H909,IF(P909&lt;G909,Q909,0))</f>
        <v>0</v>
      </c>
      <c r="O909" s="182">
        <f>M909*N909</f>
        <v>0</v>
      </c>
      <c r="P909" s="182"/>
      <c r="Q909" s="182">
        <f>IF(P909=0,0,IF(H909=0,((IF($R$2270=2021,VLOOKUP(A909,'SEE - 2021'!$A$6:$E$1681,5,0),(IF($R$2270=2022,VLOOKUP(A909,'SEE - 2022'!$A$6:$E$1791,5,0),(IF($R$2270=2023,VLOOKUP(A909,'SEE - 2023'!$A$6:$E$1796,5,0),0)))))*(1-$AC$5))),H909))</f>
        <v>0</v>
      </c>
      <c r="R909" s="182">
        <f>P909*Q909</f>
        <v>0</v>
      </c>
      <c r="S909" s="182">
        <f>P909</f>
        <v>0</v>
      </c>
      <c r="T909" s="182"/>
      <c r="U909" s="182">
        <f>S909*T909</f>
        <v>0</v>
      </c>
      <c r="V909" s="128"/>
      <c r="W909" s="128"/>
      <c r="X909" s="128"/>
      <c r="Y909" s="128"/>
      <c r="Z909" s="128"/>
      <c r="AA909" s="129"/>
    </row>
    <row r="910" spans="1:27" s="50" customFormat="1" ht="18.75" hidden="1" x14ac:dyDescent="0.25">
      <c r="A910" s="24"/>
      <c r="B910" s="61"/>
      <c r="C910" s="21"/>
      <c r="D910" s="233"/>
      <c r="E910" s="229"/>
      <c r="F910" s="23"/>
      <c r="G910" s="30"/>
      <c r="H910" s="229"/>
      <c r="I910" s="23"/>
      <c r="J910" s="30"/>
      <c r="K910" s="22"/>
      <c r="L910" s="23"/>
      <c r="M910" s="30"/>
      <c r="N910" s="22"/>
      <c r="O910" s="23"/>
      <c r="P910" s="233"/>
      <c r="Q910" s="22"/>
      <c r="R910" s="23"/>
      <c r="S910" s="30"/>
      <c r="T910" s="22"/>
      <c r="U910" s="23"/>
      <c r="AA910" s="116"/>
    </row>
    <row r="911" spans="1:27" s="50" customFormat="1" ht="18.75" hidden="1" x14ac:dyDescent="0.25">
      <c r="A911" s="19" t="s">
        <v>1511</v>
      </c>
      <c r="B911" s="153" t="s">
        <v>1464</v>
      </c>
      <c r="C911" s="124" t="s">
        <v>61</v>
      </c>
      <c r="D911" s="182"/>
      <c r="E911" s="182">
        <f>IF(D911=0,0,(IF($R$2270=2021,VLOOKUP(A911,'SEE - 2021'!$A$6:$E$1681,5,0),(IF($R$2270=2022,VLOOKUP(A911,'SEE - 2022'!$A$6:$E$1791,5,0),(IF($R$2270=2023,VLOOKUP(A911,'SEE - 2023'!$A$6:$E$1796,5,0),0)))))))</f>
        <v>0</v>
      </c>
      <c r="F911" s="182">
        <f>D911*E911</f>
        <v>0</v>
      </c>
      <c r="G911" s="184">
        <f>D911</f>
        <v>0</v>
      </c>
      <c r="H911" s="182">
        <f t="shared" ref="H911" si="177">E911*0.928</f>
        <v>0</v>
      </c>
      <c r="I911" s="182">
        <f>G911*H911</f>
        <v>0</v>
      </c>
      <c r="J911" s="182">
        <f>IF(P911&gt;G911,P911-G911,0)</f>
        <v>0</v>
      </c>
      <c r="K911" s="182">
        <f>IF(P911&gt;G911,Q911,0)</f>
        <v>0</v>
      </c>
      <c r="L911" s="182">
        <f>J911*K911</f>
        <v>0</v>
      </c>
      <c r="M911" s="182">
        <f>IF(P911&lt;G911,G911-P911,0)</f>
        <v>0</v>
      </c>
      <c r="N911" s="182">
        <f>IF(P911=0,H911,IF(P911&lt;G911,Q911,0))</f>
        <v>0</v>
      </c>
      <c r="O911" s="182">
        <f>M911*N911</f>
        <v>0</v>
      </c>
      <c r="P911" s="182"/>
      <c r="Q911" s="182">
        <f>IF(P911=0,0,IF(H911=0,((IF($R$2270=2021,VLOOKUP(A911,'SEE - 2021'!$A$6:$E$1681,5,0),(IF($R$2270=2022,VLOOKUP(A911,'SEE - 2022'!$A$6:$E$1791,5,0),(IF($R$2270=2023,VLOOKUP(A911,'SEE - 2023'!$A$6:$E$1796,5,0),0)))))*(1-$AC$5))),H911))</f>
        <v>0</v>
      </c>
      <c r="R911" s="182">
        <f>P911*Q911</f>
        <v>0</v>
      </c>
      <c r="S911" s="182">
        <f>P911</f>
        <v>0</v>
      </c>
      <c r="T911" s="182"/>
      <c r="U911" s="182">
        <f>S911*T911</f>
        <v>0</v>
      </c>
      <c r="V911" s="128"/>
      <c r="W911" s="128"/>
      <c r="X911" s="128"/>
      <c r="Y911" s="128"/>
      <c r="Z911" s="128"/>
      <c r="AA911" s="129"/>
    </row>
    <row r="912" spans="1:27" s="50" customFormat="1" ht="18.75" hidden="1" x14ac:dyDescent="0.25">
      <c r="A912" s="24"/>
      <c r="B912" s="25"/>
      <c r="C912" s="21"/>
      <c r="D912" s="233"/>
      <c r="E912" s="229"/>
      <c r="F912" s="23"/>
      <c r="G912" s="30"/>
      <c r="H912" s="229"/>
      <c r="I912" s="23"/>
      <c r="J912" s="30"/>
      <c r="K912" s="22"/>
      <c r="L912" s="23"/>
      <c r="M912" s="30"/>
      <c r="N912" s="22"/>
      <c r="O912" s="23"/>
      <c r="P912" s="233"/>
      <c r="Q912" s="22"/>
      <c r="R912" s="23"/>
      <c r="S912" s="30"/>
      <c r="T912" s="22"/>
      <c r="U912" s="23"/>
      <c r="AA912" s="116"/>
    </row>
    <row r="913" spans="1:27" s="50" customFormat="1" ht="18.75" x14ac:dyDescent="0.25">
      <c r="A913" s="19" t="s">
        <v>1035</v>
      </c>
      <c r="B913" s="135" t="s">
        <v>367</v>
      </c>
      <c r="C913" s="124"/>
      <c r="D913" s="632"/>
      <c r="E913" s="631"/>
      <c r="F913" s="127"/>
      <c r="G913" s="136"/>
      <c r="H913" s="182">
        <f t="shared" ref="H913:H914" si="178">E913*0.928</f>
        <v>0</v>
      </c>
      <c r="I913" s="127"/>
      <c r="J913" s="136"/>
      <c r="K913" s="125"/>
      <c r="L913" s="127"/>
      <c r="M913" s="136"/>
      <c r="N913" s="125"/>
      <c r="O913" s="127"/>
      <c r="P913" s="632"/>
      <c r="Q913" s="125"/>
      <c r="R913" s="127"/>
      <c r="S913" s="136"/>
      <c r="T913" s="125"/>
      <c r="U913" s="127"/>
      <c r="V913" s="128"/>
      <c r="W913" s="128"/>
      <c r="X913" s="128"/>
      <c r="Y913" s="128"/>
      <c r="Z913" s="128"/>
      <c r="AA913" s="129"/>
    </row>
    <row r="914" spans="1:27" s="50" customFormat="1" ht="18.75" hidden="1" x14ac:dyDescent="0.25">
      <c r="A914" s="19" t="s">
        <v>1185</v>
      </c>
      <c r="B914" s="130" t="s">
        <v>446</v>
      </c>
      <c r="C914" s="124" t="s">
        <v>18</v>
      </c>
      <c r="D914" s="182"/>
      <c r="E914" s="182">
        <f>IF(D914=0,0,(IF($R$2270=2021,VLOOKUP(A914,'SEE - 2021'!$A$6:$E$1681,5,0),(IF($R$2270=2022,VLOOKUP(A914,'SEE - 2022'!$A$6:$E$1791,5,0),(IF($R$2270=2023,VLOOKUP(A914,'SEE - 2023'!$A$6:$E$1796,5,0),0)))))))</f>
        <v>0</v>
      </c>
      <c r="F914" s="182">
        <f>D914*E914</f>
        <v>0</v>
      </c>
      <c r="G914" s="184">
        <f>D914</f>
        <v>0</v>
      </c>
      <c r="H914" s="182">
        <f t="shared" si="178"/>
        <v>0</v>
      </c>
      <c r="I914" s="182">
        <f>G914*H914</f>
        <v>0</v>
      </c>
      <c r="J914" s="182">
        <f>IF(P914&gt;G914,P914-G914,0)</f>
        <v>0</v>
      </c>
      <c r="K914" s="182">
        <f>IF(P914&gt;G914,Q914,0)</f>
        <v>0</v>
      </c>
      <c r="L914" s="182">
        <f>J914*K914</f>
        <v>0</v>
      </c>
      <c r="M914" s="182">
        <f>IF(P914&lt;G914,G914-P914,0)</f>
        <v>0</v>
      </c>
      <c r="N914" s="182">
        <f>IF(P914=0,H914,IF(P914&lt;G914,Q914,0))</f>
        <v>0</v>
      </c>
      <c r="O914" s="182">
        <f>M914*N914</f>
        <v>0</v>
      </c>
      <c r="P914" s="182"/>
      <c r="Q914" s="182">
        <f>IF(P914=0,0,IF(H914=0,((IF($R$2270=2021,VLOOKUP(A914,'SEE - 2021'!$A$6:$E$1681,5,0),(IF($R$2270=2022,VLOOKUP(A914,'SEE - 2022'!$A$6:$E$1791,5,0),(IF($R$2270=2023,VLOOKUP(A914,'SEE - 2023'!$A$6:$E$1796,5,0),0)))))*(1-$AC$5))),H914))</f>
        <v>0</v>
      </c>
      <c r="R914" s="182">
        <f>P914*Q914</f>
        <v>0</v>
      </c>
      <c r="S914" s="182">
        <f>P914</f>
        <v>0</v>
      </c>
      <c r="T914" s="182"/>
      <c r="U914" s="182">
        <f>S914*T914</f>
        <v>0</v>
      </c>
      <c r="V914" s="128"/>
      <c r="W914" s="128"/>
      <c r="X914" s="128"/>
      <c r="Y914" s="128"/>
      <c r="Z914" s="128"/>
      <c r="AA914" s="129"/>
    </row>
    <row r="915" spans="1:27" s="50" customFormat="1" ht="47.25" hidden="1" x14ac:dyDescent="0.25">
      <c r="A915" s="24"/>
      <c r="B915" s="25" t="s">
        <v>447</v>
      </c>
      <c r="C915" s="21"/>
      <c r="D915" s="233"/>
      <c r="E915" s="229"/>
      <c r="F915" s="23"/>
      <c r="G915" s="30"/>
      <c r="H915" s="229"/>
      <c r="I915" s="23"/>
      <c r="J915" s="30"/>
      <c r="K915" s="22"/>
      <c r="L915" s="23"/>
      <c r="M915" s="30"/>
      <c r="N915" s="22"/>
      <c r="O915" s="23"/>
      <c r="P915" s="233"/>
      <c r="Q915" s="22"/>
      <c r="R915" s="23"/>
      <c r="S915" s="30"/>
      <c r="T915" s="22"/>
      <c r="U915" s="23"/>
      <c r="AA915" s="116"/>
    </row>
    <row r="916" spans="1:27" s="50" customFormat="1" ht="18.75" hidden="1" x14ac:dyDescent="0.25">
      <c r="A916" s="24"/>
      <c r="B916" s="26"/>
      <c r="C916" s="21"/>
      <c r="D916" s="233"/>
      <c r="E916" s="229"/>
      <c r="F916" s="23"/>
      <c r="G916" s="30"/>
      <c r="H916" s="229"/>
      <c r="I916" s="23"/>
      <c r="J916" s="30"/>
      <c r="K916" s="22"/>
      <c r="L916" s="23"/>
      <c r="M916" s="30"/>
      <c r="N916" s="22"/>
      <c r="O916" s="23"/>
      <c r="P916" s="233"/>
      <c r="Q916" s="22"/>
      <c r="R916" s="23"/>
      <c r="S916" s="30"/>
      <c r="T916" s="22"/>
      <c r="U916" s="23"/>
      <c r="AA916" s="116"/>
    </row>
    <row r="917" spans="1:27" s="50" customFormat="1" ht="18.75" hidden="1" x14ac:dyDescent="0.25">
      <c r="A917" s="19" t="s">
        <v>1186</v>
      </c>
      <c r="B917" s="130" t="s">
        <v>449</v>
      </c>
      <c r="C917" s="124" t="s">
        <v>18</v>
      </c>
      <c r="D917" s="182">
        <v>0</v>
      </c>
      <c r="E917" s="182">
        <f>IF(D917=0,0,(IF($R$2270=2021,VLOOKUP(A917,'SEE - 2021'!$A$6:$E$1681,5,0),(IF($R$2270=2022,VLOOKUP(A917,'SEE - 2022'!$A$6:$E$1791,5,0),(IF($R$2270=2023,VLOOKUP(A917,'SEE - 2023'!$A$6:$E$1796,5,0),0)))))))</f>
        <v>0</v>
      </c>
      <c r="F917" s="182">
        <f>D917*E917</f>
        <v>0</v>
      </c>
      <c r="G917" s="184">
        <f>D917</f>
        <v>0</v>
      </c>
      <c r="H917" s="182">
        <f t="shared" ref="H917" si="179">E917*0.928</f>
        <v>0</v>
      </c>
      <c r="I917" s="182">
        <f>G917*H917</f>
        <v>0</v>
      </c>
      <c r="J917" s="182">
        <f>IF(P917&gt;G917,P917-G917,0)</f>
        <v>0</v>
      </c>
      <c r="K917" s="182">
        <f>IF(P917&gt;G917,Q917,0)</f>
        <v>0</v>
      </c>
      <c r="L917" s="182">
        <f>J917*K917</f>
        <v>0</v>
      </c>
      <c r="M917" s="182">
        <f>IF(P917&lt;G917,G917-P917,0)</f>
        <v>0</v>
      </c>
      <c r="N917" s="182">
        <f>IF(P917=0,H917,IF(P917&lt;G917,Q917,0))</f>
        <v>0</v>
      </c>
      <c r="O917" s="182">
        <f>M917*N917</f>
        <v>0</v>
      </c>
      <c r="P917" s="182"/>
      <c r="Q917" s="182">
        <f>IF(P917=0,0,IF(H917=0,((IF($R$2270=2021,VLOOKUP(A917,'SEE - 2021'!$A$6:$E$1681,5,0),(IF($R$2270=2022,VLOOKUP(A917,'SEE - 2022'!$A$6:$E$1791,5,0),(IF($R$2270=2023,VLOOKUP(A917,'SEE - 2023'!$A$6:$E$1796,5,0),0)))))*(1-$AC$5))),H917))</f>
        <v>0</v>
      </c>
      <c r="R917" s="182">
        <f>P917*Q917</f>
        <v>0</v>
      </c>
      <c r="S917" s="182">
        <f>P917</f>
        <v>0</v>
      </c>
      <c r="T917" s="182"/>
      <c r="U917" s="182">
        <f>S917*T917</f>
        <v>0</v>
      </c>
      <c r="V917" s="128"/>
      <c r="W917" s="128"/>
      <c r="X917" s="128"/>
      <c r="Y917" s="128"/>
      <c r="Z917" s="128"/>
      <c r="AA917" s="129"/>
    </row>
    <row r="918" spans="1:27" s="50" customFormat="1" ht="63" hidden="1" x14ac:dyDescent="0.25">
      <c r="A918" s="24"/>
      <c r="B918" s="25" t="s">
        <v>450</v>
      </c>
      <c r="C918" s="21"/>
      <c r="D918" s="233"/>
      <c r="E918" s="229"/>
      <c r="F918" s="23"/>
      <c r="G918" s="30"/>
      <c r="H918" s="229"/>
      <c r="I918" s="23"/>
      <c r="J918" s="30"/>
      <c r="K918" s="22"/>
      <c r="L918" s="23"/>
      <c r="M918" s="30"/>
      <c r="N918" s="22"/>
      <c r="O918" s="23"/>
      <c r="P918" s="233"/>
      <c r="Q918" s="22"/>
      <c r="R918" s="23"/>
      <c r="S918" s="30"/>
      <c r="T918" s="22"/>
      <c r="U918" s="23"/>
      <c r="AA918" s="116"/>
    </row>
    <row r="919" spans="1:27" s="50" customFormat="1" ht="18.75" hidden="1" x14ac:dyDescent="0.25">
      <c r="A919" s="24"/>
      <c r="B919" s="25"/>
      <c r="C919" s="21"/>
      <c r="D919" s="233"/>
      <c r="E919" s="229"/>
      <c r="F919" s="23"/>
      <c r="G919" s="30"/>
      <c r="H919" s="229"/>
      <c r="I919" s="23"/>
      <c r="J919" s="30"/>
      <c r="K919" s="22"/>
      <c r="L919" s="23"/>
      <c r="M919" s="30"/>
      <c r="N919" s="22"/>
      <c r="O919" s="23"/>
      <c r="P919" s="233"/>
      <c r="Q919" s="22"/>
      <c r="R919" s="23"/>
      <c r="S919" s="30"/>
      <c r="T919" s="22"/>
      <c r="U919" s="23"/>
      <c r="AA919" s="116"/>
    </row>
    <row r="920" spans="1:27" s="50" customFormat="1" ht="18.75" hidden="1" x14ac:dyDescent="0.25">
      <c r="A920" s="19" t="s">
        <v>1187</v>
      </c>
      <c r="B920" s="130" t="s">
        <v>452</v>
      </c>
      <c r="C920" s="124" t="s">
        <v>18</v>
      </c>
      <c r="D920" s="182">
        <v>0</v>
      </c>
      <c r="E920" s="182">
        <f>IF(D920=0,0,(IF($R$2270=2021,VLOOKUP(A920,'SEE - 2021'!$A$6:$E$1681,5,0),(IF($R$2270=2022,VLOOKUP(A920,'SEE - 2022'!$A$6:$E$1791,5,0),(IF($R$2270=2023,VLOOKUP(A920,'SEE - 2023'!$A$6:$E$1796,5,0),0)))))))</f>
        <v>0</v>
      </c>
      <c r="F920" s="182">
        <f>D920*E920</f>
        <v>0</v>
      </c>
      <c r="G920" s="184">
        <f>D920</f>
        <v>0</v>
      </c>
      <c r="H920" s="182">
        <f t="shared" ref="H920" si="180">E920*0.928</f>
        <v>0</v>
      </c>
      <c r="I920" s="182">
        <f>G920*H920</f>
        <v>0</v>
      </c>
      <c r="J920" s="182">
        <f>IF(P920&gt;G920,P920-G920,0)</f>
        <v>0</v>
      </c>
      <c r="K920" s="182">
        <f>IF(P920&gt;G920,Q920,0)</f>
        <v>0</v>
      </c>
      <c r="L920" s="182">
        <f>J920*K920</f>
        <v>0</v>
      </c>
      <c r="M920" s="182">
        <f>IF(P920&lt;G920,G920-P920,0)</f>
        <v>0</v>
      </c>
      <c r="N920" s="182">
        <f>IF(P920=0,H920,IF(P920&lt;G920,Q920,0))</f>
        <v>0</v>
      </c>
      <c r="O920" s="182">
        <f>M920*N920</f>
        <v>0</v>
      </c>
      <c r="P920" s="182"/>
      <c r="Q920" s="182">
        <f>IF(P920=0,0,IF(H920=0,((IF($R$2270=2021,VLOOKUP(A920,'SEE - 2021'!$A$6:$E$1681,5,0),(IF($R$2270=2022,VLOOKUP(A920,'SEE - 2022'!$A$6:$E$1791,5,0),(IF($R$2270=2023,VLOOKUP(A920,'SEE - 2023'!$A$6:$E$1796,5,0),0)))))*(1-$AC$5))),H920))</f>
        <v>0</v>
      </c>
      <c r="R920" s="182">
        <f>P920*Q920</f>
        <v>0</v>
      </c>
      <c r="S920" s="182">
        <f>P920</f>
        <v>0</v>
      </c>
      <c r="T920" s="182"/>
      <c r="U920" s="182">
        <f>S920*T920</f>
        <v>0</v>
      </c>
      <c r="V920" s="128"/>
      <c r="W920" s="128"/>
      <c r="X920" s="128"/>
      <c r="Y920" s="128"/>
      <c r="Z920" s="128"/>
      <c r="AA920" s="129"/>
    </row>
    <row r="921" spans="1:27" s="50" customFormat="1" ht="63" hidden="1" x14ac:dyDescent="0.25">
      <c r="A921" s="24"/>
      <c r="B921" s="25" t="s">
        <v>453</v>
      </c>
      <c r="C921" s="21"/>
      <c r="D921" s="233"/>
      <c r="E921" s="229"/>
      <c r="F921" s="23"/>
      <c r="G921" s="30"/>
      <c r="H921" s="229"/>
      <c r="I921" s="23"/>
      <c r="J921" s="30"/>
      <c r="K921" s="22"/>
      <c r="L921" s="23"/>
      <c r="M921" s="30"/>
      <c r="N921" s="22"/>
      <c r="O921" s="23"/>
      <c r="P921" s="233"/>
      <c r="Q921" s="22"/>
      <c r="R921" s="23"/>
      <c r="S921" s="30"/>
      <c r="T921" s="22"/>
      <c r="U921" s="23"/>
      <c r="AA921" s="116"/>
    </row>
    <row r="922" spans="1:27" s="50" customFormat="1" ht="18.75" hidden="1" x14ac:dyDescent="0.25">
      <c r="A922" s="24"/>
      <c r="B922" s="25"/>
      <c r="C922" s="21"/>
      <c r="D922" s="233"/>
      <c r="E922" s="229"/>
      <c r="F922" s="23"/>
      <c r="G922" s="30"/>
      <c r="H922" s="229"/>
      <c r="I922" s="23"/>
      <c r="J922" s="30"/>
      <c r="K922" s="22"/>
      <c r="L922" s="23"/>
      <c r="M922" s="30"/>
      <c r="N922" s="22"/>
      <c r="O922" s="23"/>
      <c r="P922" s="233"/>
      <c r="Q922" s="22"/>
      <c r="R922" s="23"/>
      <c r="S922" s="30"/>
      <c r="T922" s="22"/>
      <c r="U922" s="23"/>
      <c r="AA922" s="116"/>
    </row>
    <row r="923" spans="1:27" s="50" customFormat="1" ht="18.75" hidden="1" x14ac:dyDescent="0.25">
      <c r="A923" s="19" t="s">
        <v>1188</v>
      </c>
      <c r="B923" s="130" t="s">
        <v>455</v>
      </c>
      <c r="C923" s="124" t="s">
        <v>18</v>
      </c>
      <c r="D923" s="182">
        <v>0</v>
      </c>
      <c r="E923" s="182">
        <f>IF(D923=0,0,(IF($R$2270=2021,VLOOKUP(A923,'SEE - 2021'!$A$6:$E$1681,5,0),(IF($R$2270=2022,VLOOKUP(A923,'SEE - 2022'!$A$6:$E$1791,5,0),(IF($R$2270=2023,VLOOKUP(A923,'SEE - 2023'!$A$6:$E$1796,5,0),0)))))))</f>
        <v>0</v>
      </c>
      <c r="F923" s="182">
        <f>D923*E923</f>
        <v>0</v>
      </c>
      <c r="G923" s="184">
        <f>D923</f>
        <v>0</v>
      </c>
      <c r="H923" s="182">
        <f t="shared" ref="H923" si="181">E923*0.928</f>
        <v>0</v>
      </c>
      <c r="I923" s="182">
        <f>G923*H923</f>
        <v>0</v>
      </c>
      <c r="J923" s="182">
        <f>IF(P923&gt;G923,P923-G923,0)</f>
        <v>0</v>
      </c>
      <c r="K923" s="182">
        <f>IF(P923&gt;G923,Q923,0)</f>
        <v>0</v>
      </c>
      <c r="L923" s="182">
        <f>J923*K923</f>
        <v>0</v>
      </c>
      <c r="M923" s="182">
        <f>IF(P923&lt;G923,G923-P923,0)</f>
        <v>0</v>
      </c>
      <c r="N923" s="182">
        <f>IF(P923=0,H923,IF(P923&lt;G923,Q923,0))</f>
        <v>0</v>
      </c>
      <c r="O923" s="182">
        <f>M923*N923</f>
        <v>0</v>
      </c>
      <c r="P923" s="182"/>
      <c r="Q923" s="182">
        <f>IF(P923=0,0,IF(H923=0,((IF($R$2270=2021,VLOOKUP(A923,'SEE - 2021'!$A$6:$E$1681,5,0),(IF($R$2270=2022,VLOOKUP(A923,'SEE - 2022'!$A$6:$E$1791,5,0),(IF($R$2270=2023,VLOOKUP(A923,'SEE - 2023'!$A$6:$E$1796,5,0),0)))))*(1-$AC$5))),H923))</f>
        <v>0</v>
      </c>
      <c r="R923" s="182">
        <f>P923*Q923</f>
        <v>0</v>
      </c>
      <c r="S923" s="182">
        <f>P923</f>
        <v>0</v>
      </c>
      <c r="T923" s="182"/>
      <c r="U923" s="182">
        <f>S923*T923</f>
        <v>0</v>
      </c>
      <c r="V923" s="128"/>
      <c r="W923" s="128"/>
      <c r="X923" s="128"/>
      <c r="Y923" s="128"/>
      <c r="Z923" s="128"/>
      <c r="AA923" s="129"/>
    </row>
    <row r="924" spans="1:27" s="50" customFormat="1" ht="63" hidden="1" x14ac:dyDescent="0.25">
      <c r="A924" s="24"/>
      <c r="B924" s="25" t="s">
        <v>456</v>
      </c>
      <c r="C924" s="21"/>
      <c r="D924" s="233"/>
      <c r="E924" s="229"/>
      <c r="F924" s="23"/>
      <c r="G924" s="30"/>
      <c r="H924" s="229"/>
      <c r="I924" s="23"/>
      <c r="J924" s="30"/>
      <c r="K924" s="22"/>
      <c r="L924" s="23"/>
      <c r="M924" s="30"/>
      <c r="N924" s="22"/>
      <c r="O924" s="23"/>
      <c r="P924" s="233"/>
      <c r="Q924" s="22"/>
      <c r="R924" s="23"/>
      <c r="S924" s="30"/>
      <c r="T924" s="22"/>
      <c r="U924" s="23"/>
      <c r="AA924" s="116"/>
    </row>
    <row r="925" spans="1:27" s="50" customFormat="1" ht="18.75" hidden="1" x14ac:dyDescent="0.25">
      <c r="A925" s="24"/>
      <c r="B925" s="25"/>
      <c r="C925" s="21"/>
      <c r="D925" s="233"/>
      <c r="E925" s="229"/>
      <c r="F925" s="23"/>
      <c r="G925" s="30"/>
      <c r="H925" s="229"/>
      <c r="I925" s="23"/>
      <c r="J925" s="30"/>
      <c r="K925" s="22"/>
      <c r="L925" s="23"/>
      <c r="M925" s="30"/>
      <c r="N925" s="22"/>
      <c r="O925" s="23"/>
      <c r="P925" s="233"/>
      <c r="Q925" s="22"/>
      <c r="R925" s="23"/>
      <c r="S925" s="30"/>
      <c r="T925" s="22"/>
      <c r="U925" s="23"/>
      <c r="AA925" s="116"/>
    </row>
    <row r="926" spans="1:27" s="50" customFormat="1" ht="18.75" hidden="1" x14ac:dyDescent="0.25">
      <c r="A926" s="19" t="s">
        <v>1189</v>
      </c>
      <c r="B926" s="130" t="s">
        <v>457</v>
      </c>
      <c r="C926" s="124" t="s">
        <v>18</v>
      </c>
      <c r="D926" s="182"/>
      <c r="E926" s="182">
        <f>IF(D926=0,0,(IF($R$2270=2021,VLOOKUP(A926,'SEE - 2021'!$A$6:$E$1681,5,0),(IF($R$2270=2022,VLOOKUP(A926,'SEE - 2022'!$A$6:$E$1791,5,0),(IF($R$2270=2023,VLOOKUP(A926,'SEE - 2023'!$A$6:$E$1796,5,0),0)))))))</f>
        <v>0</v>
      </c>
      <c r="F926" s="182">
        <f>D926*E926</f>
        <v>0</v>
      </c>
      <c r="G926" s="184">
        <f>D926</f>
        <v>0</v>
      </c>
      <c r="H926" s="182">
        <f t="shared" ref="H926" si="182">E926*0.928</f>
        <v>0</v>
      </c>
      <c r="I926" s="182">
        <f>G926*H926</f>
        <v>0</v>
      </c>
      <c r="J926" s="182">
        <f>IF(P926&gt;G926,P926-G926,0)</f>
        <v>0</v>
      </c>
      <c r="K926" s="182">
        <f>IF(P926&gt;G926,Q926,0)</f>
        <v>0</v>
      </c>
      <c r="L926" s="182">
        <f>J926*K926</f>
        <v>0</v>
      </c>
      <c r="M926" s="182">
        <f>IF(P926&lt;G926,G926-P926,0)</f>
        <v>0</v>
      </c>
      <c r="N926" s="182">
        <f>IF(P926=0,H926,IF(P926&lt;G926,Q926,0))</f>
        <v>0</v>
      </c>
      <c r="O926" s="182">
        <f>M926*N926</f>
        <v>0</v>
      </c>
      <c r="P926" s="182"/>
      <c r="Q926" s="182">
        <f>IF(P926=0,0,IF(H926=0,((IF($R$2270=2021,VLOOKUP(A926,'SEE - 2021'!$A$6:$E$1681,5,0),(IF($R$2270=2022,VLOOKUP(A926,'SEE - 2022'!$A$6:$E$1791,5,0),(IF($R$2270=2023,VLOOKUP(A926,'SEE - 2023'!$A$6:$E$1796,5,0),0)))))*(1-$AC$5))),H926))</f>
        <v>0</v>
      </c>
      <c r="R926" s="182">
        <f>P926*Q926</f>
        <v>0</v>
      </c>
      <c r="S926" s="182">
        <f>P926</f>
        <v>0</v>
      </c>
      <c r="T926" s="182"/>
      <c r="U926" s="182">
        <f>S926*T926</f>
        <v>0</v>
      </c>
      <c r="V926" s="128"/>
      <c r="W926" s="128"/>
      <c r="X926" s="128"/>
      <c r="Y926" s="128"/>
      <c r="Z926" s="128"/>
      <c r="AA926" s="129"/>
    </row>
    <row r="927" spans="1:27" s="50" customFormat="1" ht="63" hidden="1" x14ac:dyDescent="0.25">
      <c r="A927" s="24"/>
      <c r="B927" s="25" t="s">
        <v>1276</v>
      </c>
      <c r="C927" s="21"/>
      <c r="D927" s="233"/>
      <c r="E927" s="229"/>
      <c r="F927" s="23"/>
      <c r="G927" s="30"/>
      <c r="H927" s="229"/>
      <c r="I927" s="23"/>
      <c r="J927" s="30"/>
      <c r="K927" s="22"/>
      <c r="L927" s="23"/>
      <c r="M927" s="30"/>
      <c r="N927" s="22"/>
      <c r="O927" s="23"/>
      <c r="P927" s="233"/>
      <c r="Q927" s="22"/>
      <c r="R927" s="23"/>
      <c r="S927" s="30"/>
      <c r="T927" s="22"/>
      <c r="U927" s="23"/>
      <c r="AA927" s="116"/>
    </row>
    <row r="928" spans="1:27" s="50" customFormat="1" ht="18.75" hidden="1" x14ac:dyDescent="0.25">
      <c r="A928" s="24"/>
      <c r="B928" s="26"/>
      <c r="C928" s="21"/>
      <c r="D928" s="233"/>
      <c r="E928" s="229"/>
      <c r="F928" s="23"/>
      <c r="G928" s="30"/>
      <c r="H928" s="229"/>
      <c r="I928" s="23"/>
      <c r="J928" s="30"/>
      <c r="K928" s="22"/>
      <c r="L928" s="23"/>
      <c r="M928" s="30"/>
      <c r="N928" s="22"/>
      <c r="O928" s="23"/>
      <c r="P928" s="233"/>
      <c r="Q928" s="22"/>
      <c r="R928" s="23"/>
      <c r="S928" s="30"/>
      <c r="T928" s="22"/>
      <c r="U928" s="23"/>
      <c r="AA928" s="116"/>
    </row>
    <row r="929" spans="1:27" s="50" customFormat="1" ht="31.5" hidden="1" x14ac:dyDescent="0.25">
      <c r="A929" s="19" t="s">
        <v>1190</v>
      </c>
      <c r="B929" s="130" t="s">
        <v>458</v>
      </c>
      <c r="C929" s="124" t="s">
        <v>18</v>
      </c>
      <c r="D929" s="182">
        <v>0</v>
      </c>
      <c r="E929" s="182">
        <f>IF(D929=0,0,(IF($R$2270=2021,VLOOKUP(A929,'SEE - 2021'!$A$6:$E$1681,5,0),(IF($R$2270=2022,VLOOKUP(A929,'SEE - 2022'!$A$6:$E$1791,5,0),(IF($R$2270=2023,VLOOKUP(A929,'SEE - 2023'!$A$6:$E$1796,5,0),0)))))))</f>
        <v>0</v>
      </c>
      <c r="F929" s="182">
        <f>D929*E929</f>
        <v>0</v>
      </c>
      <c r="G929" s="184">
        <f>D929</f>
        <v>0</v>
      </c>
      <c r="H929" s="182">
        <f t="shared" ref="H929" si="183">E929*0.928</f>
        <v>0</v>
      </c>
      <c r="I929" s="182">
        <f>G929*H929</f>
        <v>0</v>
      </c>
      <c r="J929" s="182">
        <f>IF(P929&gt;G929,P929-G929,0)</f>
        <v>0</v>
      </c>
      <c r="K929" s="182">
        <f>IF(P929&gt;G929,Q929,0)</f>
        <v>0</v>
      </c>
      <c r="L929" s="182">
        <f>J929*K929</f>
        <v>0</v>
      </c>
      <c r="M929" s="182">
        <f>IF(P929&lt;G929,G929-P929,0)</f>
        <v>0</v>
      </c>
      <c r="N929" s="182">
        <f>IF(P929=0,H929,IF(P929&lt;G929,Q929,0))</f>
        <v>0</v>
      </c>
      <c r="O929" s="182">
        <f>M929*N929</f>
        <v>0</v>
      </c>
      <c r="P929" s="182"/>
      <c r="Q929" s="182">
        <f>IF(P929=0,0,IF(H929=0,((IF($R$2270=2021,VLOOKUP(A929,'SEE - 2021'!$A$6:$E$1681,5,0),(IF($R$2270=2022,VLOOKUP(A929,'SEE - 2022'!$A$6:$E$1791,5,0),(IF($R$2270=2023,VLOOKUP(A929,'SEE - 2023'!$A$6:$E$1796,5,0),0)))))*(1-$AC$5))),H929))</f>
        <v>0</v>
      </c>
      <c r="R929" s="182">
        <f>P929*Q929</f>
        <v>0</v>
      </c>
      <c r="S929" s="182">
        <f>P929</f>
        <v>0</v>
      </c>
      <c r="T929" s="182"/>
      <c r="U929" s="182">
        <f>S929*T929</f>
        <v>0</v>
      </c>
      <c r="V929" s="128"/>
      <c r="W929" s="128"/>
      <c r="X929" s="128"/>
      <c r="Y929" s="128"/>
      <c r="Z929" s="128"/>
      <c r="AA929" s="129"/>
    </row>
    <row r="930" spans="1:27" s="50" customFormat="1" ht="157.5" hidden="1" x14ac:dyDescent="0.25">
      <c r="A930" s="24"/>
      <c r="B930" s="25" t="s">
        <v>459</v>
      </c>
      <c r="C930" s="21"/>
      <c r="D930" s="233"/>
      <c r="E930" s="229"/>
      <c r="F930" s="23"/>
      <c r="G930" s="30"/>
      <c r="H930" s="229"/>
      <c r="I930" s="23"/>
      <c r="J930" s="30"/>
      <c r="K930" s="22"/>
      <c r="L930" s="23"/>
      <c r="M930" s="30"/>
      <c r="N930" s="22"/>
      <c r="O930" s="23"/>
      <c r="P930" s="233"/>
      <c r="Q930" s="22"/>
      <c r="R930" s="23"/>
      <c r="S930" s="30"/>
      <c r="T930" s="22"/>
      <c r="U930" s="23"/>
      <c r="AA930" s="116"/>
    </row>
    <row r="931" spans="1:27" s="50" customFormat="1" ht="18.75" hidden="1" x14ac:dyDescent="0.25">
      <c r="A931" s="24"/>
      <c r="B931" s="25"/>
      <c r="C931" s="21"/>
      <c r="D931" s="233"/>
      <c r="E931" s="229"/>
      <c r="F931" s="23"/>
      <c r="G931" s="30"/>
      <c r="H931" s="229"/>
      <c r="I931" s="23"/>
      <c r="J931" s="30"/>
      <c r="K931" s="22"/>
      <c r="L931" s="23"/>
      <c r="M931" s="30"/>
      <c r="N931" s="22"/>
      <c r="O931" s="23"/>
      <c r="P931" s="233"/>
      <c r="Q931" s="22"/>
      <c r="R931" s="23"/>
      <c r="S931" s="30"/>
      <c r="T931" s="22"/>
      <c r="U931" s="23"/>
      <c r="AA931" s="116"/>
    </row>
    <row r="932" spans="1:27" s="50" customFormat="1" ht="18.75" hidden="1" x14ac:dyDescent="0.25">
      <c r="A932" s="19" t="s">
        <v>1191</v>
      </c>
      <c r="B932" s="133" t="s">
        <v>1691</v>
      </c>
      <c r="C932" s="124" t="s">
        <v>18</v>
      </c>
      <c r="D932" s="182"/>
      <c r="E932" s="182">
        <f>IF(D932=0,0,(IF($R$2270=2021,VLOOKUP(A932,'SEE - 2021'!$A$6:$E$1681,5,0),(IF($R$2270=2022,VLOOKUP(A932,'SEE - 2022'!$A$6:$E$1791,5,0),(IF($R$2270=2023,VLOOKUP(A932,'SEE - 2023'!$A$6:$E$1796,5,0),0)))))))</f>
        <v>0</v>
      </c>
      <c r="F932" s="182">
        <f>D932*E932</f>
        <v>0</v>
      </c>
      <c r="G932" s="184">
        <f>D932</f>
        <v>0</v>
      </c>
      <c r="H932" s="182">
        <f t="shared" ref="H932" si="184">E932*0.928</f>
        <v>0</v>
      </c>
      <c r="I932" s="182">
        <f>G932*H932</f>
        <v>0</v>
      </c>
      <c r="J932" s="182">
        <f>IF(P932&gt;G932,P932-G932,0)</f>
        <v>0</v>
      </c>
      <c r="K932" s="182">
        <f>IF(P932&gt;G932,Q932,0)</f>
        <v>0</v>
      </c>
      <c r="L932" s="182">
        <f>J932*K932</f>
        <v>0</v>
      </c>
      <c r="M932" s="182">
        <f>IF(P932&lt;G932,G932-P932,0)</f>
        <v>0</v>
      </c>
      <c r="N932" s="182">
        <f>IF(P932=0,H932,IF(P932&lt;G932,Q932,0))</f>
        <v>0</v>
      </c>
      <c r="O932" s="182">
        <f>M932*N932</f>
        <v>0</v>
      </c>
      <c r="P932" s="182"/>
      <c r="Q932" s="182">
        <f>IF(P932=0,0,IF(H932=0,((IF($R$2270=2021,VLOOKUP(A932,'SEE - 2021'!$A$6:$E$1681,5,0),(IF($R$2270=2022,VLOOKUP(A932,'SEE - 2022'!$A$6:$E$1791,5,0),(IF($R$2270=2023,VLOOKUP(A932,'SEE - 2023'!$A$6:$E$1796,5,0),0)))))*(1-$AC$5))),H932))</f>
        <v>0</v>
      </c>
      <c r="R932" s="182">
        <f>P932*Q932</f>
        <v>0</v>
      </c>
      <c r="S932" s="182">
        <f>P932</f>
        <v>0</v>
      </c>
      <c r="T932" s="182"/>
      <c r="U932" s="182">
        <f>S932*T932</f>
        <v>0</v>
      </c>
      <c r="V932" s="128"/>
      <c r="W932" s="128"/>
      <c r="X932" s="128"/>
      <c r="Y932" s="128"/>
      <c r="Z932" s="128"/>
      <c r="AA932" s="129"/>
    </row>
    <row r="933" spans="1:27" s="50" customFormat="1" ht="94.5" hidden="1" x14ac:dyDescent="0.25">
      <c r="A933" s="24"/>
      <c r="B933" s="82" t="s">
        <v>1658</v>
      </c>
      <c r="C933" s="21"/>
      <c r="D933" s="233"/>
      <c r="E933" s="229"/>
      <c r="F933" s="23"/>
      <c r="G933" s="30"/>
      <c r="H933" s="229"/>
      <c r="I933" s="23"/>
      <c r="J933" s="30"/>
      <c r="K933" s="22"/>
      <c r="L933" s="23"/>
      <c r="M933" s="30"/>
      <c r="N933" s="22"/>
      <c r="O933" s="23"/>
      <c r="P933" s="233"/>
      <c r="Q933" s="22"/>
      <c r="R933" s="23"/>
      <c r="S933" s="30"/>
      <c r="T933" s="22"/>
      <c r="U933" s="23"/>
      <c r="AA933" s="116"/>
    </row>
    <row r="934" spans="1:27" s="50" customFormat="1" ht="18.75" hidden="1" x14ac:dyDescent="0.25">
      <c r="A934" s="24"/>
      <c r="B934" s="25"/>
      <c r="C934" s="21"/>
      <c r="D934" s="233"/>
      <c r="E934" s="229"/>
      <c r="F934" s="23"/>
      <c r="G934" s="30"/>
      <c r="H934" s="229"/>
      <c r="I934" s="23"/>
      <c r="J934" s="30"/>
      <c r="K934" s="22"/>
      <c r="L934" s="23"/>
      <c r="M934" s="30"/>
      <c r="N934" s="22"/>
      <c r="O934" s="23"/>
      <c r="P934" s="233"/>
      <c r="Q934" s="22"/>
      <c r="R934" s="23"/>
      <c r="S934" s="30"/>
      <c r="T934" s="22"/>
      <c r="U934" s="23"/>
      <c r="AA934" s="116"/>
    </row>
    <row r="935" spans="1:27" s="50" customFormat="1" ht="18.75" hidden="1" x14ac:dyDescent="0.25">
      <c r="A935" s="19" t="s">
        <v>1305</v>
      </c>
      <c r="B935" s="130" t="s">
        <v>1692</v>
      </c>
      <c r="C935" s="124" t="s">
        <v>18</v>
      </c>
      <c r="D935" s="182"/>
      <c r="E935" s="182">
        <f>IF(D935=0,0,(IF($R$2270=2021,VLOOKUP(A935,'SEE - 2021'!$A$6:$E$1681,5,0),(IF($R$2270=2022,VLOOKUP(A935,'SEE - 2022'!$A$6:$E$1791,5,0),(IF($R$2270=2023,VLOOKUP(A935,'SEE - 2023'!$A$6:$E$1796,5,0),0)))))))</f>
        <v>0</v>
      </c>
      <c r="F935" s="182">
        <f>D935*E935</f>
        <v>0</v>
      </c>
      <c r="G935" s="184">
        <f>D935</f>
        <v>0</v>
      </c>
      <c r="H935" s="182">
        <f t="shared" ref="H935" si="185">E935*0.928</f>
        <v>0</v>
      </c>
      <c r="I935" s="182">
        <f>G935*H935</f>
        <v>0</v>
      </c>
      <c r="J935" s="182">
        <f>IF(P935&gt;G935,P935-G935,0)</f>
        <v>0</v>
      </c>
      <c r="K935" s="182">
        <f>IF(P935&gt;G935,Q935,0)</f>
        <v>0</v>
      </c>
      <c r="L935" s="182">
        <f>J935*K935</f>
        <v>0</v>
      </c>
      <c r="M935" s="182">
        <f>IF(P935&lt;G935,G935-P935,0)</f>
        <v>0</v>
      </c>
      <c r="N935" s="182">
        <f>IF(P935=0,H935,IF(P935&lt;G935,Q935,0))</f>
        <v>0</v>
      </c>
      <c r="O935" s="182">
        <f>M935*N935</f>
        <v>0</v>
      </c>
      <c r="P935" s="182"/>
      <c r="Q935" s="182">
        <f>IF(P935=0,0,IF(H935=0,((IF($R$2270=2021,VLOOKUP(A935,'SEE - 2021'!$A$6:$E$1681,5,0),(IF($R$2270=2022,VLOOKUP(A935,'SEE - 2022'!$A$6:$E$1791,5,0),(IF($R$2270=2023,VLOOKUP(A935,'SEE - 2023'!$A$6:$E$1796,5,0),0)))))*(1-$AC$5))),H935))</f>
        <v>0</v>
      </c>
      <c r="R935" s="182">
        <f>P935*Q935</f>
        <v>0</v>
      </c>
      <c r="S935" s="182">
        <f>P935</f>
        <v>0</v>
      </c>
      <c r="T935" s="182"/>
      <c r="U935" s="182">
        <f>S935*T935</f>
        <v>0</v>
      </c>
      <c r="V935" s="128"/>
      <c r="W935" s="128"/>
      <c r="X935" s="128"/>
      <c r="Y935" s="128"/>
      <c r="Z935" s="128"/>
      <c r="AA935" s="129"/>
    </row>
    <row r="936" spans="1:27" s="50" customFormat="1" ht="78.75" hidden="1" x14ac:dyDescent="0.25">
      <c r="A936" s="24"/>
      <c r="B936" s="25" t="s">
        <v>1306</v>
      </c>
      <c r="C936" s="21"/>
      <c r="D936" s="233"/>
      <c r="E936" s="229"/>
      <c r="F936" s="23"/>
      <c r="G936" s="30"/>
      <c r="H936" s="229"/>
      <c r="I936" s="23"/>
      <c r="J936" s="30"/>
      <c r="K936" s="22"/>
      <c r="L936" s="23"/>
      <c r="M936" s="30"/>
      <c r="N936" s="22"/>
      <c r="O936" s="23"/>
      <c r="P936" s="233"/>
      <c r="Q936" s="22"/>
      <c r="R936" s="23"/>
      <c r="S936" s="30"/>
      <c r="T936" s="22"/>
      <c r="U936" s="23"/>
      <c r="AA936" s="116"/>
    </row>
    <row r="937" spans="1:27" s="50" customFormat="1" ht="18.75" hidden="1" x14ac:dyDescent="0.25">
      <c r="A937" s="24"/>
      <c r="B937" s="25"/>
      <c r="C937" s="21"/>
      <c r="D937" s="233"/>
      <c r="E937" s="229"/>
      <c r="F937" s="23"/>
      <c r="G937" s="30"/>
      <c r="H937" s="229"/>
      <c r="I937" s="23"/>
      <c r="J937" s="30"/>
      <c r="K937" s="22"/>
      <c r="L937" s="23"/>
      <c r="M937" s="30"/>
      <c r="N937" s="22"/>
      <c r="O937" s="23"/>
      <c r="P937" s="233"/>
      <c r="Q937" s="22"/>
      <c r="R937" s="23"/>
      <c r="S937" s="30"/>
      <c r="T937" s="22"/>
      <c r="U937" s="23"/>
      <c r="AA937" s="116"/>
    </row>
    <row r="938" spans="1:27" s="50" customFormat="1" ht="18.75" hidden="1" x14ac:dyDescent="0.25">
      <c r="A938" s="315" t="s">
        <v>1838</v>
      </c>
      <c r="B938" s="461" t="s">
        <v>1839</v>
      </c>
      <c r="C938" s="462" t="s">
        <v>18</v>
      </c>
      <c r="D938" s="182"/>
      <c r="E938" s="182">
        <f>IF(D938=0,0,(IF($R$2270=2021,VLOOKUP(A938,'SEE - 2021'!$A$6:$E$1681,5,0),(IF($R$2270=2022,VLOOKUP(A938,'SEE - 2022'!$A$6:$E$1791,5,0),(IF($R$2270=2023,VLOOKUP(A938,'SEE - 2023'!$A$6:$E$1796,5,0),0)))))))</f>
        <v>0</v>
      </c>
      <c r="F938" s="182">
        <f>D938*E938</f>
        <v>0</v>
      </c>
      <c r="G938" s="184">
        <f>D938</f>
        <v>0</v>
      </c>
      <c r="H938" s="182">
        <f t="shared" ref="H938" si="186">E938*0.928</f>
        <v>0</v>
      </c>
      <c r="I938" s="182">
        <f>G938*H938</f>
        <v>0</v>
      </c>
      <c r="J938" s="182">
        <f>IF(P938&gt;G938,P938-G938,0)</f>
        <v>0</v>
      </c>
      <c r="K938" s="182">
        <f>IF(P938&gt;G938,Q938,0)</f>
        <v>0</v>
      </c>
      <c r="L938" s="182">
        <f>J938*K938</f>
        <v>0</v>
      </c>
      <c r="M938" s="182">
        <f>IF(P938&lt;G938,G938-P938,0)</f>
        <v>0</v>
      </c>
      <c r="N938" s="182">
        <f>IF(P938=0,H938,IF(P938&lt;G938,Q938,0))</f>
        <v>0</v>
      </c>
      <c r="O938" s="182">
        <f>M938*N938</f>
        <v>0</v>
      </c>
      <c r="P938" s="182"/>
      <c r="Q938" s="182">
        <f>IF(P938=0,0,IF(H938=0,((IF($R$2270=2021,VLOOKUP(A938,'SEE - 2021'!$A$6:$E$1681,5,0),(IF($R$2270=2022,VLOOKUP(A938,'SEE - 2022'!$A$6:$E$1791,5,0),(IF($R$2270=2023,VLOOKUP(A938,'SEE - 2023'!$A$6:$E$1796,5,0),0)))))*(1-$AC$5))),H938))</f>
        <v>0</v>
      </c>
      <c r="R938" s="182">
        <f>P938*Q938</f>
        <v>0</v>
      </c>
      <c r="S938" s="182">
        <f>P938</f>
        <v>0</v>
      </c>
      <c r="T938" s="182"/>
      <c r="U938" s="182">
        <f>S938*T938</f>
        <v>0</v>
      </c>
      <c r="V938" s="128"/>
      <c r="W938" s="128"/>
      <c r="X938" s="128"/>
      <c r="Y938" s="128"/>
      <c r="Z938" s="128"/>
      <c r="AA938" s="129"/>
    </row>
    <row r="939" spans="1:27" s="50" customFormat="1" ht="78.75" hidden="1" x14ac:dyDescent="0.25">
      <c r="A939" s="322"/>
      <c r="B939" s="323" t="s">
        <v>1840</v>
      </c>
      <c r="C939" s="228"/>
      <c r="D939" s="233"/>
      <c r="E939" s="229"/>
      <c r="F939" s="23"/>
      <c r="G939" s="30"/>
      <c r="H939" s="229"/>
      <c r="I939" s="23"/>
      <c r="J939" s="30"/>
      <c r="K939" s="22"/>
      <c r="L939" s="23"/>
      <c r="M939" s="30"/>
      <c r="N939" s="22"/>
      <c r="O939" s="23"/>
      <c r="P939" s="233"/>
      <c r="Q939" s="22"/>
      <c r="R939" s="23"/>
      <c r="S939" s="30"/>
      <c r="T939" s="22"/>
      <c r="U939" s="23"/>
      <c r="AA939" s="116"/>
    </row>
    <row r="940" spans="1:27" s="50" customFormat="1" ht="18.75" hidden="1" x14ac:dyDescent="0.25">
      <c r="A940" s="322"/>
      <c r="B940" s="323"/>
      <c r="C940" s="228"/>
      <c r="D940" s="233"/>
      <c r="E940" s="229"/>
      <c r="F940" s="23"/>
      <c r="G940" s="30"/>
      <c r="H940" s="229"/>
      <c r="I940" s="23"/>
      <c r="J940" s="30"/>
      <c r="K940" s="22"/>
      <c r="L940" s="23"/>
      <c r="M940" s="30"/>
      <c r="N940" s="22"/>
      <c r="O940" s="23"/>
      <c r="P940" s="233"/>
      <c r="Q940" s="22"/>
      <c r="R940" s="23"/>
      <c r="S940" s="30"/>
      <c r="T940" s="22"/>
      <c r="U940" s="23"/>
      <c r="AA940" s="116"/>
    </row>
    <row r="941" spans="1:27" s="50" customFormat="1" ht="18.75" hidden="1" x14ac:dyDescent="0.25">
      <c r="A941" s="315" t="s">
        <v>1841</v>
      </c>
      <c r="B941" s="461" t="s">
        <v>1842</v>
      </c>
      <c r="C941" s="462" t="s">
        <v>18</v>
      </c>
      <c r="D941" s="182"/>
      <c r="E941" s="182">
        <f>IF(D941=0,0,(IF($R$2270=2021,VLOOKUP(A941,'SEE - 2021'!$A$6:$E$1681,5,0),(IF($R$2270=2022,VLOOKUP(A941,'SEE - 2022'!$A$6:$E$1791,5,0),(IF($R$2270=2023,VLOOKUP(A941,'SEE - 2023'!$A$6:$E$1796,5,0),0)))))))</f>
        <v>0</v>
      </c>
      <c r="F941" s="182">
        <f>D941*E941</f>
        <v>0</v>
      </c>
      <c r="G941" s="184">
        <f>D941</f>
        <v>0</v>
      </c>
      <c r="H941" s="182">
        <f t="shared" ref="H941" si="187">E941*0.928</f>
        <v>0</v>
      </c>
      <c r="I941" s="182">
        <f>G941*H941</f>
        <v>0</v>
      </c>
      <c r="J941" s="182">
        <f>IF(P941&gt;G941,P941-G941,0)</f>
        <v>0</v>
      </c>
      <c r="K941" s="182">
        <f>IF(P941&gt;G941,Q941,0)</f>
        <v>0</v>
      </c>
      <c r="L941" s="182">
        <f>J941*K941</f>
        <v>0</v>
      </c>
      <c r="M941" s="182">
        <f>IF(P941&lt;G941,G941-P941,0)</f>
        <v>0</v>
      </c>
      <c r="N941" s="182">
        <f>IF(P941=0,H941,IF(P941&lt;G941,Q941,0))</f>
        <v>0</v>
      </c>
      <c r="O941" s="182">
        <f>M941*N941</f>
        <v>0</v>
      </c>
      <c r="P941" s="182"/>
      <c r="Q941" s="182">
        <f>IF(P941=0,0,IF(H941=0,((IF($R$2270=2021,VLOOKUP(A941,'SEE - 2021'!$A$6:$E$1681,5,0),(IF($R$2270=2022,VLOOKUP(A941,'SEE - 2022'!$A$6:$E$1791,5,0),(IF($R$2270=2023,VLOOKUP(A941,'SEE - 2023'!$A$6:$E$1796,5,0),0)))))*(1-$AC$5))),H941))</f>
        <v>0</v>
      </c>
      <c r="R941" s="182">
        <f>P941*Q941</f>
        <v>0</v>
      </c>
      <c r="S941" s="182">
        <f>P941</f>
        <v>0</v>
      </c>
      <c r="T941" s="182"/>
      <c r="U941" s="182">
        <f>S941*T941</f>
        <v>0</v>
      </c>
      <c r="V941" s="128"/>
      <c r="W941" s="128"/>
      <c r="X941" s="128"/>
      <c r="Y941" s="128"/>
      <c r="Z941" s="128"/>
      <c r="AA941" s="129"/>
    </row>
    <row r="942" spans="1:27" s="50" customFormat="1" ht="78.75" hidden="1" x14ac:dyDescent="0.25">
      <c r="A942" s="322"/>
      <c r="B942" s="323" t="s">
        <v>1840</v>
      </c>
      <c r="C942" s="228"/>
      <c r="D942" s="233"/>
      <c r="E942" s="229"/>
      <c r="F942" s="23"/>
      <c r="G942" s="30"/>
      <c r="H942" s="229"/>
      <c r="I942" s="23"/>
      <c r="J942" s="30"/>
      <c r="K942" s="22"/>
      <c r="L942" s="23"/>
      <c r="M942" s="30"/>
      <c r="N942" s="22"/>
      <c r="O942" s="23"/>
      <c r="P942" s="233"/>
      <c r="Q942" s="22"/>
      <c r="R942" s="23"/>
      <c r="S942" s="30"/>
      <c r="T942" s="22"/>
      <c r="U942" s="23"/>
      <c r="AA942" s="116"/>
    </row>
    <row r="943" spans="1:27" s="50" customFormat="1" ht="18.75" hidden="1" x14ac:dyDescent="0.25">
      <c r="A943" s="322"/>
      <c r="B943" s="323"/>
      <c r="C943" s="228"/>
      <c r="D943" s="233"/>
      <c r="E943" s="229"/>
      <c r="F943" s="23"/>
      <c r="G943" s="30"/>
      <c r="H943" s="229"/>
      <c r="I943" s="23"/>
      <c r="J943" s="30"/>
      <c r="K943" s="22"/>
      <c r="L943" s="23"/>
      <c r="M943" s="30"/>
      <c r="N943" s="22"/>
      <c r="O943" s="23"/>
      <c r="P943" s="233"/>
      <c r="Q943" s="22"/>
      <c r="R943" s="23"/>
      <c r="S943" s="30"/>
      <c r="T943" s="22"/>
      <c r="U943" s="23"/>
      <c r="AA943" s="116"/>
    </row>
    <row r="944" spans="1:27" s="50" customFormat="1" ht="18.75" hidden="1" x14ac:dyDescent="0.25">
      <c r="A944" s="315" t="s">
        <v>1843</v>
      </c>
      <c r="B944" s="461" t="s">
        <v>1844</v>
      </c>
      <c r="C944" s="462" t="s">
        <v>18</v>
      </c>
      <c r="D944" s="182"/>
      <c r="E944" s="182">
        <f>IF(D944=0,0,(IF($R$2270=2021,VLOOKUP(A944,'SEE - 2021'!$A$6:$E$1681,5,0),(IF($R$2270=2022,VLOOKUP(A944,'SEE - 2022'!$A$6:$E$1791,5,0),(IF($R$2270=2023,VLOOKUP(A944,'SEE - 2023'!$A$6:$E$1796,5,0),0)))))))</f>
        <v>0</v>
      </c>
      <c r="F944" s="182">
        <f>D944*E944</f>
        <v>0</v>
      </c>
      <c r="G944" s="184">
        <f>D944</f>
        <v>0</v>
      </c>
      <c r="H944" s="182">
        <f t="shared" ref="H944" si="188">E944*0.928</f>
        <v>0</v>
      </c>
      <c r="I944" s="182">
        <f>G944*H944</f>
        <v>0</v>
      </c>
      <c r="J944" s="182">
        <f>IF(P944&gt;G944,P944-G944,0)</f>
        <v>0</v>
      </c>
      <c r="K944" s="182">
        <f>IF(P944&gt;G944,Q944,0)</f>
        <v>0</v>
      </c>
      <c r="L944" s="182">
        <f>J944*K944</f>
        <v>0</v>
      </c>
      <c r="M944" s="182">
        <f>IF(P944&lt;G944,G944-P944,0)</f>
        <v>0</v>
      </c>
      <c r="N944" s="182">
        <f>IF(P944=0,H944,IF(P944&lt;G944,Q944,0))</f>
        <v>0</v>
      </c>
      <c r="O944" s="182">
        <f>M944*N944</f>
        <v>0</v>
      </c>
      <c r="P944" s="182"/>
      <c r="Q944" s="182">
        <f>IF(P944=0,0,IF(H944=0,((IF($R$2270=2021,VLOOKUP(A944,'SEE - 2021'!$A$6:$E$1681,5,0),(IF($R$2270=2022,VLOOKUP(A944,'SEE - 2022'!$A$6:$E$1791,5,0),(IF($R$2270=2023,VLOOKUP(A944,'SEE - 2023'!$A$6:$E$1796,5,0),0)))))*(1-$AC$5))),H944))</f>
        <v>0</v>
      </c>
      <c r="R944" s="182">
        <f>P944*Q944</f>
        <v>0</v>
      </c>
      <c r="S944" s="182">
        <f>P944</f>
        <v>0</v>
      </c>
      <c r="T944" s="182"/>
      <c r="U944" s="182">
        <f>S944*T944</f>
        <v>0</v>
      </c>
      <c r="V944" s="128"/>
      <c r="W944" s="128"/>
      <c r="X944" s="128"/>
      <c r="Y944" s="128"/>
      <c r="Z944" s="128"/>
      <c r="AA944" s="129"/>
    </row>
    <row r="945" spans="1:27" s="50" customFormat="1" ht="78.75" hidden="1" x14ac:dyDescent="0.25">
      <c r="A945" s="322"/>
      <c r="B945" s="323" t="s">
        <v>1845</v>
      </c>
      <c r="C945" s="228"/>
      <c r="D945" s="233"/>
      <c r="E945" s="229"/>
      <c r="F945" s="23"/>
      <c r="G945" s="30"/>
      <c r="H945" s="229"/>
      <c r="I945" s="23"/>
      <c r="J945" s="30"/>
      <c r="K945" s="22"/>
      <c r="L945" s="23"/>
      <c r="M945" s="30"/>
      <c r="N945" s="22"/>
      <c r="O945" s="23"/>
      <c r="P945" s="233"/>
      <c r="Q945" s="22"/>
      <c r="R945" s="23"/>
      <c r="S945" s="30"/>
      <c r="T945" s="22"/>
      <c r="U945" s="23"/>
      <c r="AA945" s="116"/>
    </row>
    <row r="946" spans="1:27" s="50" customFormat="1" ht="18.75" hidden="1" x14ac:dyDescent="0.25">
      <c r="A946" s="322"/>
      <c r="B946" s="323"/>
      <c r="C946" s="228"/>
      <c r="D946" s="233"/>
      <c r="E946" s="229"/>
      <c r="F946" s="23"/>
      <c r="G946" s="30"/>
      <c r="H946" s="229"/>
      <c r="I946" s="23"/>
      <c r="J946" s="30"/>
      <c r="K946" s="22"/>
      <c r="L946" s="23"/>
      <c r="M946" s="30"/>
      <c r="N946" s="22"/>
      <c r="O946" s="23"/>
      <c r="P946" s="233"/>
      <c r="Q946" s="22"/>
      <c r="R946" s="23"/>
      <c r="S946" s="30"/>
      <c r="T946" s="22"/>
      <c r="U946" s="23"/>
      <c r="AA946" s="116"/>
    </row>
    <row r="947" spans="1:27" s="50" customFormat="1" ht="31.5" hidden="1" x14ac:dyDescent="0.25">
      <c r="A947" s="315" t="s">
        <v>1846</v>
      </c>
      <c r="B947" s="461" t="s">
        <v>1847</v>
      </c>
      <c r="C947" s="462" t="s">
        <v>18</v>
      </c>
      <c r="D947" s="182"/>
      <c r="E947" s="182">
        <f>IF(D947=0,0,(IF($R$2270=2021,VLOOKUP(A947,'SEE - 2021'!$A$6:$E$1681,5,0),(IF($R$2270=2022,VLOOKUP(A947,'SEE - 2022'!$A$6:$E$1791,5,0),(IF($R$2270=2023,VLOOKUP(A947,'SEE - 2023'!$A$6:$E$1796,5,0),0)))))))</f>
        <v>0</v>
      </c>
      <c r="F947" s="182">
        <f>D947*E947</f>
        <v>0</v>
      </c>
      <c r="G947" s="184">
        <f>D947</f>
        <v>0</v>
      </c>
      <c r="H947" s="182">
        <f t="shared" ref="H947" si="189">E947*0.928</f>
        <v>0</v>
      </c>
      <c r="I947" s="182">
        <f>G947*H947</f>
        <v>0</v>
      </c>
      <c r="J947" s="182">
        <f>IF(P947&gt;G947,P947-G947,0)</f>
        <v>0</v>
      </c>
      <c r="K947" s="182">
        <f>IF(P947&gt;G947,Q947,0)</f>
        <v>0</v>
      </c>
      <c r="L947" s="182">
        <f>J947*K947</f>
        <v>0</v>
      </c>
      <c r="M947" s="182">
        <f>IF(P947&lt;G947,G947-P947,0)</f>
        <v>0</v>
      </c>
      <c r="N947" s="182">
        <f>IF(P947=0,H947,IF(P947&lt;G947,Q947,0))</f>
        <v>0</v>
      </c>
      <c r="O947" s="182">
        <f>M947*N947</f>
        <v>0</v>
      </c>
      <c r="P947" s="182"/>
      <c r="Q947" s="182">
        <f>IF(P947=0,0,IF(H947=0,((IF($R$2270=2021,VLOOKUP(A947,'SEE - 2021'!$A$6:$E$1681,5,0),(IF($R$2270=2022,VLOOKUP(A947,'SEE - 2022'!$A$6:$E$1791,5,0),(IF($R$2270=2023,VLOOKUP(A947,'SEE - 2023'!$A$6:$E$1796,5,0),0)))))*(1-$AC$5))),H947))</f>
        <v>0</v>
      </c>
      <c r="R947" s="182">
        <f>P947*Q947</f>
        <v>0</v>
      </c>
      <c r="S947" s="182">
        <f>P947</f>
        <v>0</v>
      </c>
      <c r="T947" s="182"/>
      <c r="U947" s="182">
        <f>S947*T947</f>
        <v>0</v>
      </c>
      <c r="V947" s="128"/>
      <c r="W947" s="128"/>
      <c r="X947" s="128"/>
      <c r="Y947" s="128"/>
      <c r="Z947" s="128"/>
      <c r="AA947" s="129"/>
    </row>
    <row r="948" spans="1:27" s="50" customFormat="1" ht="78.75" hidden="1" x14ac:dyDescent="0.25">
      <c r="A948" s="322"/>
      <c r="B948" s="323" t="s">
        <v>1848</v>
      </c>
      <c r="C948" s="228"/>
      <c r="D948" s="233"/>
      <c r="E948" s="229"/>
      <c r="F948" s="23"/>
      <c r="G948" s="30"/>
      <c r="H948" s="229"/>
      <c r="I948" s="23"/>
      <c r="J948" s="30"/>
      <c r="K948" s="22"/>
      <c r="L948" s="23"/>
      <c r="M948" s="30"/>
      <c r="N948" s="22"/>
      <c r="O948" s="23"/>
      <c r="P948" s="233"/>
      <c r="Q948" s="22"/>
      <c r="R948" s="23"/>
      <c r="S948" s="30"/>
      <c r="T948" s="22"/>
      <c r="U948" s="23"/>
      <c r="AA948" s="116"/>
    </row>
    <row r="949" spans="1:27" s="50" customFormat="1" ht="18.75" hidden="1" x14ac:dyDescent="0.25">
      <c r="A949" s="24"/>
      <c r="B949" s="25"/>
      <c r="C949" s="21"/>
      <c r="D949" s="233"/>
      <c r="E949" s="229"/>
      <c r="F949" s="23"/>
      <c r="G949" s="30"/>
      <c r="H949" s="229"/>
      <c r="I949" s="23"/>
      <c r="J949" s="30"/>
      <c r="K949" s="22"/>
      <c r="L949" s="23"/>
      <c r="M949" s="30"/>
      <c r="N949" s="22"/>
      <c r="O949" s="23"/>
      <c r="P949" s="233"/>
      <c r="Q949" s="22"/>
      <c r="R949" s="23"/>
      <c r="S949" s="30"/>
      <c r="T949" s="22"/>
      <c r="U949" s="23"/>
      <c r="AA949" s="116"/>
    </row>
    <row r="950" spans="1:27" s="50" customFormat="1" ht="18.75" hidden="1" x14ac:dyDescent="0.25">
      <c r="A950" s="19" t="s">
        <v>1192</v>
      </c>
      <c r="B950" s="135" t="s">
        <v>1497</v>
      </c>
      <c r="C950" s="124"/>
      <c r="D950" s="632"/>
      <c r="E950" s="631"/>
      <c r="F950" s="127"/>
      <c r="G950" s="136"/>
      <c r="H950" s="182">
        <f t="shared" ref="H950" si="190">E950*0.928</f>
        <v>0</v>
      </c>
      <c r="I950" s="127"/>
      <c r="J950" s="136"/>
      <c r="K950" s="125"/>
      <c r="L950" s="127"/>
      <c r="M950" s="136"/>
      <c r="N950" s="125"/>
      <c r="O950" s="127"/>
      <c r="P950" s="632"/>
      <c r="Q950" s="125"/>
      <c r="R950" s="127"/>
      <c r="S950" s="136"/>
      <c r="T950" s="125"/>
      <c r="U950" s="127"/>
      <c r="V950" s="128"/>
      <c r="W950" s="128"/>
      <c r="X950" s="128"/>
      <c r="Y950" s="128"/>
      <c r="Z950" s="128"/>
      <c r="AA950" s="129"/>
    </row>
    <row r="951" spans="1:27" s="50" customFormat="1" ht="63" hidden="1" x14ac:dyDescent="0.25">
      <c r="A951" s="24"/>
      <c r="B951" s="25" t="s">
        <v>1198</v>
      </c>
      <c r="C951" s="21"/>
      <c r="D951" s="233"/>
      <c r="E951" s="229"/>
      <c r="F951" s="23"/>
      <c r="G951" s="30"/>
      <c r="H951" s="229"/>
      <c r="I951" s="23"/>
      <c r="J951" s="30"/>
      <c r="K951" s="22"/>
      <c r="L951" s="23"/>
      <c r="M951" s="30"/>
      <c r="N951" s="22"/>
      <c r="O951" s="23"/>
      <c r="P951" s="233"/>
      <c r="Q951" s="22"/>
      <c r="R951" s="23"/>
      <c r="S951" s="30"/>
      <c r="T951" s="22"/>
      <c r="U951" s="23"/>
      <c r="AA951" s="116"/>
    </row>
    <row r="952" spans="1:27" s="50" customFormat="1" ht="18.75" hidden="1" x14ac:dyDescent="0.25">
      <c r="A952" s="24"/>
      <c r="B952" s="25"/>
      <c r="C952" s="21"/>
      <c r="D952" s="233"/>
      <c r="E952" s="229"/>
      <c r="F952" s="23"/>
      <c r="G952" s="30"/>
      <c r="H952" s="229"/>
      <c r="I952" s="23"/>
      <c r="J952" s="30"/>
      <c r="K952" s="22"/>
      <c r="L952" s="23"/>
      <c r="M952" s="30"/>
      <c r="N952" s="22"/>
      <c r="O952" s="23"/>
      <c r="P952" s="233"/>
      <c r="Q952" s="22"/>
      <c r="R952" s="23"/>
      <c r="S952" s="30"/>
      <c r="T952" s="22"/>
      <c r="U952" s="23"/>
      <c r="AA952" s="116"/>
    </row>
    <row r="953" spans="1:27" s="50" customFormat="1" ht="18.75" hidden="1" x14ac:dyDescent="0.25">
      <c r="A953" s="19" t="s">
        <v>1193</v>
      </c>
      <c r="B953" s="130" t="s">
        <v>1199</v>
      </c>
      <c r="C953" s="124" t="s">
        <v>18</v>
      </c>
      <c r="D953" s="182"/>
      <c r="E953" s="182">
        <f>IF(D953=0,0,(IF($R$2270=2021,VLOOKUP(A953,'SEE - 2021'!$A$6:$E$1681,5,0),(IF($R$2270=2022,VLOOKUP(A953,'SEE - 2022'!$A$6:$E$1791,5,0),(IF($R$2270=2023,VLOOKUP(A953,'SEE - 2023'!$A$6:$E$1796,5,0),0)))))))</f>
        <v>0</v>
      </c>
      <c r="F953" s="182">
        <f>D953*E953</f>
        <v>0</v>
      </c>
      <c r="G953" s="184">
        <f>D953</f>
        <v>0</v>
      </c>
      <c r="H953" s="182">
        <f t="shared" ref="H953" si="191">E953*0.928</f>
        <v>0</v>
      </c>
      <c r="I953" s="182">
        <f>G953*H953</f>
        <v>0</v>
      </c>
      <c r="J953" s="182">
        <f>IF(P953&gt;G953,P953-G953,0)</f>
        <v>0</v>
      </c>
      <c r="K953" s="182">
        <f>IF(P953&gt;G953,Q953,0)</f>
        <v>0</v>
      </c>
      <c r="L953" s="182">
        <f>J953*K953</f>
        <v>0</v>
      </c>
      <c r="M953" s="182">
        <f>IF(P953&lt;G953,G953-P953,0)</f>
        <v>0</v>
      </c>
      <c r="N953" s="182">
        <f>IF(P953=0,H953,IF(P953&lt;G953,Q953,0))</f>
        <v>0</v>
      </c>
      <c r="O953" s="182">
        <f>M953*N953</f>
        <v>0</v>
      </c>
      <c r="P953" s="182"/>
      <c r="Q953" s="182">
        <f>IF(P953=0,0,IF(H953=0,((IF($R$2270=2021,VLOOKUP(A953,'SEE - 2021'!$A$6:$E$1681,5,0),(IF($R$2270=2022,VLOOKUP(A953,'SEE - 2022'!$A$6:$E$1791,5,0),(IF($R$2270=2023,VLOOKUP(A953,'SEE - 2023'!$A$6:$E$1796,5,0),0)))))*(1-$AC$5))),H953))</f>
        <v>0</v>
      </c>
      <c r="R953" s="182">
        <f>P953*Q953</f>
        <v>0</v>
      </c>
      <c r="S953" s="182">
        <f>P953</f>
        <v>0</v>
      </c>
      <c r="T953" s="182"/>
      <c r="U953" s="182">
        <f>S953*T953</f>
        <v>0</v>
      </c>
      <c r="V953" s="128"/>
      <c r="W953" s="128"/>
      <c r="X953" s="128"/>
      <c r="Y953" s="128"/>
      <c r="Z953" s="128"/>
      <c r="AA953" s="129"/>
    </row>
    <row r="954" spans="1:27" s="50" customFormat="1" ht="18.75" hidden="1" x14ac:dyDescent="0.25">
      <c r="A954" s="24"/>
      <c r="B954" s="25"/>
      <c r="C954" s="21"/>
      <c r="D954" s="233"/>
      <c r="E954" s="229"/>
      <c r="F954" s="23"/>
      <c r="G954" s="30"/>
      <c r="H954" s="229"/>
      <c r="I954" s="23"/>
      <c r="J954" s="30"/>
      <c r="K954" s="22"/>
      <c r="L954" s="23"/>
      <c r="M954" s="30"/>
      <c r="N954" s="22"/>
      <c r="O954" s="23"/>
      <c r="P954" s="233"/>
      <c r="Q954" s="22"/>
      <c r="R954" s="23"/>
      <c r="S954" s="30"/>
      <c r="T954" s="22"/>
      <c r="U954" s="23"/>
      <c r="AA954" s="116"/>
    </row>
    <row r="955" spans="1:27" s="50" customFormat="1" ht="18.75" hidden="1" x14ac:dyDescent="0.25">
      <c r="A955" s="19" t="s">
        <v>1194</v>
      </c>
      <c r="B955" s="130" t="s">
        <v>1201</v>
      </c>
      <c r="C955" s="124" t="s">
        <v>18</v>
      </c>
      <c r="D955" s="182"/>
      <c r="E955" s="182">
        <f>IF(D955=0,0,(IF($R$2270=2021,VLOOKUP(A955,'SEE - 2021'!$A$6:$E$1681,5,0),(IF($R$2270=2022,VLOOKUP(A955,'SEE - 2022'!$A$6:$E$1791,5,0),(IF($R$2270=2023,VLOOKUP(A955,'SEE - 2023'!$A$6:$E$1796,5,0),0)))))))</f>
        <v>0</v>
      </c>
      <c r="F955" s="182">
        <f>D955*E955</f>
        <v>0</v>
      </c>
      <c r="G955" s="184">
        <f>D955</f>
        <v>0</v>
      </c>
      <c r="H955" s="182">
        <f t="shared" ref="H955" si="192">E955*0.928</f>
        <v>0</v>
      </c>
      <c r="I955" s="182">
        <f>G955*H955</f>
        <v>0</v>
      </c>
      <c r="J955" s="182">
        <f>IF(P955&gt;G955,P955-G955,0)</f>
        <v>0</v>
      </c>
      <c r="K955" s="182">
        <f>IF(P955&gt;G955,Q955,0)</f>
        <v>0</v>
      </c>
      <c r="L955" s="182">
        <f>J955*K955</f>
        <v>0</v>
      </c>
      <c r="M955" s="182">
        <f>IF(P955&lt;G955,G955-P955,0)</f>
        <v>0</v>
      </c>
      <c r="N955" s="182">
        <f>IF(P955=0,H955,IF(P955&lt;G955,Q955,0))</f>
        <v>0</v>
      </c>
      <c r="O955" s="182">
        <f>M955*N955</f>
        <v>0</v>
      </c>
      <c r="P955" s="182"/>
      <c r="Q955" s="182">
        <f>IF(P955=0,0,IF(H955=0,((IF($R$2270=2021,VLOOKUP(A955,'SEE - 2021'!$A$6:$E$1681,5,0),(IF($R$2270=2022,VLOOKUP(A955,'SEE - 2022'!$A$6:$E$1791,5,0),(IF($R$2270=2023,VLOOKUP(A955,'SEE - 2023'!$A$6:$E$1796,5,0),0)))))*(1-$AC$5))),H955))</f>
        <v>0</v>
      </c>
      <c r="R955" s="182">
        <f>P955*Q955</f>
        <v>0</v>
      </c>
      <c r="S955" s="182">
        <f>P955</f>
        <v>0</v>
      </c>
      <c r="T955" s="182"/>
      <c r="U955" s="182">
        <f>S955*T955</f>
        <v>0</v>
      </c>
      <c r="V955" s="128"/>
      <c r="W955" s="128"/>
      <c r="X955" s="128"/>
      <c r="Y955" s="128"/>
      <c r="Z955" s="128"/>
      <c r="AA955" s="129"/>
    </row>
    <row r="956" spans="1:27" s="50" customFormat="1" ht="18.75" hidden="1" x14ac:dyDescent="0.25">
      <c r="A956" s="24"/>
      <c r="B956" s="25"/>
      <c r="C956" s="21"/>
      <c r="D956" s="233"/>
      <c r="E956" s="229"/>
      <c r="F956" s="23"/>
      <c r="G956" s="30"/>
      <c r="H956" s="229"/>
      <c r="I956" s="23"/>
      <c r="J956" s="30"/>
      <c r="K956" s="22"/>
      <c r="L956" s="23"/>
      <c r="M956" s="30"/>
      <c r="N956" s="22"/>
      <c r="O956" s="23"/>
      <c r="P956" s="233"/>
      <c r="Q956" s="22"/>
      <c r="R956" s="23"/>
      <c r="S956" s="30"/>
      <c r="T956" s="22"/>
      <c r="U956" s="23"/>
      <c r="AA956" s="116"/>
    </row>
    <row r="957" spans="1:27" s="50" customFormat="1" ht="18.75" hidden="1" x14ac:dyDescent="0.25">
      <c r="A957" s="19" t="s">
        <v>1196</v>
      </c>
      <c r="B957" s="130" t="s">
        <v>1200</v>
      </c>
      <c r="C957" s="124" t="s">
        <v>18</v>
      </c>
      <c r="D957" s="182"/>
      <c r="E957" s="182">
        <f>IF(D957=0,0,(IF($R$2270=2021,VLOOKUP(A957,'SEE - 2021'!$A$6:$E$1681,5,0),(IF($R$2270=2022,VLOOKUP(A957,'SEE - 2022'!$A$6:$E$1791,5,0),(IF($R$2270=2023,VLOOKUP(A957,'SEE - 2023'!$A$6:$E$1796,5,0),0)))))))</f>
        <v>0</v>
      </c>
      <c r="F957" s="182">
        <f>D957*E957</f>
        <v>0</v>
      </c>
      <c r="G957" s="184">
        <f>D957</f>
        <v>0</v>
      </c>
      <c r="H957" s="182">
        <f t="shared" ref="H957" si="193">E957*0.928</f>
        <v>0</v>
      </c>
      <c r="I957" s="182">
        <f>G957*H957</f>
        <v>0</v>
      </c>
      <c r="J957" s="182">
        <f>IF(P957&gt;G957,P957-G957,0)</f>
        <v>0</v>
      </c>
      <c r="K957" s="182">
        <f>IF(P957&gt;G957,Q957,0)</f>
        <v>0</v>
      </c>
      <c r="L957" s="182">
        <f>J957*K957</f>
        <v>0</v>
      </c>
      <c r="M957" s="182">
        <f>IF(P957&lt;G957,G957-P957,0)</f>
        <v>0</v>
      </c>
      <c r="N957" s="182">
        <f>IF(P957=0,H957,IF(P957&lt;G957,Q957,0))</f>
        <v>0</v>
      </c>
      <c r="O957" s="182">
        <f>M957*N957</f>
        <v>0</v>
      </c>
      <c r="P957" s="182"/>
      <c r="Q957" s="182">
        <f>IF(P957=0,0,IF(H957=0,((IF($R$2270=2021,VLOOKUP(A957,'SEE - 2021'!$A$6:$E$1681,5,0),(IF($R$2270=2022,VLOOKUP(A957,'SEE - 2022'!$A$6:$E$1791,5,0),(IF($R$2270=2023,VLOOKUP(A957,'SEE - 2023'!$A$6:$E$1796,5,0),0)))))*(1-$AC$5))),H957))</f>
        <v>0</v>
      </c>
      <c r="R957" s="182">
        <f>P957*Q957</f>
        <v>0</v>
      </c>
      <c r="S957" s="182">
        <f>P957</f>
        <v>0</v>
      </c>
      <c r="T957" s="182"/>
      <c r="U957" s="182">
        <f>S957*T957</f>
        <v>0</v>
      </c>
      <c r="V957" s="128"/>
      <c r="W957" s="128"/>
      <c r="X957" s="128"/>
      <c r="Y957" s="128"/>
      <c r="Z957" s="128"/>
      <c r="AA957" s="129"/>
    </row>
    <row r="958" spans="1:27" s="50" customFormat="1" ht="18.75" hidden="1" x14ac:dyDescent="0.25">
      <c r="A958" s="24"/>
      <c r="B958" s="25"/>
      <c r="C958" s="21"/>
      <c r="D958" s="233"/>
      <c r="E958" s="229"/>
      <c r="F958" s="23"/>
      <c r="G958" s="30"/>
      <c r="H958" s="229"/>
      <c r="I958" s="23"/>
      <c r="J958" s="30"/>
      <c r="K958" s="22"/>
      <c r="L958" s="23"/>
      <c r="M958" s="30"/>
      <c r="N958" s="22"/>
      <c r="O958" s="23"/>
      <c r="P958" s="233"/>
      <c r="Q958" s="22"/>
      <c r="R958" s="23"/>
      <c r="S958" s="30"/>
      <c r="T958" s="22"/>
      <c r="U958" s="23"/>
      <c r="AA958" s="116"/>
    </row>
    <row r="959" spans="1:27" s="50" customFormat="1" ht="18.75" hidden="1" x14ac:dyDescent="0.25">
      <c r="A959" s="19" t="s">
        <v>1195</v>
      </c>
      <c r="B959" s="130" t="s">
        <v>1202</v>
      </c>
      <c r="C959" s="124" t="s">
        <v>18</v>
      </c>
      <c r="D959" s="182"/>
      <c r="E959" s="182">
        <f>IF(D959=0,0,(IF($R$2270=2021,VLOOKUP(A959,'SEE - 2021'!$A$6:$E$1681,5,0),(IF($R$2270=2022,VLOOKUP(A959,'SEE - 2022'!$A$6:$E$1791,5,0),(IF($R$2270=2023,VLOOKUP(A959,'SEE - 2023'!$A$6:$E$1796,5,0),0)))))))</f>
        <v>0</v>
      </c>
      <c r="F959" s="182">
        <f>D959*E959</f>
        <v>0</v>
      </c>
      <c r="G959" s="184">
        <f>D959</f>
        <v>0</v>
      </c>
      <c r="H959" s="182">
        <f t="shared" ref="H959" si="194">E959*0.928</f>
        <v>0</v>
      </c>
      <c r="I959" s="182">
        <f>G959*H959</f>
        <v>0</v>
      </c>
      <c r="J959" s="182">
        <f>IF(P959&gt;G959,P959-G959,0)</f>
        <v>0</v>
      </c>
      <c r="K959" s="182">
        <f>IF(P959&gt;G959,Q959,0)</f>
        <v>0</v>
      </c>
      <c r="L959" s="182">
        <f>J959*K959</f>
        <v>0</v>
      </c>
      <c r="M959" s="182">
        <f>IF(P959&lt;G959,G959-P959,0)</f>
        <v>0</v>
      </c>
      <c r="N959" s="182">
        <f>IF(P959=0,H959,IF(P959&lt;G959,Q959,0))</f>
        <v>0</v>
      </c>
      <c r="O959" s="182">
        <f>M959*N959</f>
        <v>0</v>
      </c>
      <c r="P959" s="182"/>
      <c r="Q959" s="182">
        <f>IF(P959=0,0,IF(H959=0,((IF($R$2270=2021,VLOOKUP(A959,'SEE - 2021'!$A$6:$E$1681,5,0),(IF($R$2270=2022,VLOOKUP(A959,'SEE - 2022'!$A$6:$E$1791,5,0),(IF($R$2270=2023,VLOOKUP(A959,'SEE - 2023'!$A$6:$E$1796,5,0),0)))))*(1-$AC$5))),H959))</f>
        <v>0</v>
      </c>
      <c r="R959" s="182">
        <f>P959*Q959</f>
        <v>0</v>
      </c>
      <c r="S959" s="182">
        <f>P959</f>
        <v>0</v>
      </c>
      <c r="T959" s="182"/>
      <c r="U959" s="182">
        <f>S959*T959</f>
        <v>0</v>
      </c>
      <c r="V959" s="128"/>
      <c r="W959" s="128"/>
      <c r="X959" s="128"/>
      <c r="Y959" s="128"/>
      <c r="Z959" s="128"/>
      <c r="AA959" s="129"/>
    </row>
    <row r="960" spans="1:27" s="50" customFormat="1" ht="18.75" hidden="1" x14ac:dyDescent="0.25">
      <c r="A960" s="24"/>
      <c r="B960" s="25"/>
      <c r="C960" s="21"/>
      <c r="D960" s="233"/>
      <c r="E960" s="229"/>
      <c r="F960" s="23"/>
      <c r="G960" s="30"/>
      <c r="H960" s="229"/>
      <c r="I960" s="23"/>
      <c r="J960" s="30"/>
      <c r="K960" s="22"/>
      <c r="L960" s="23"/>
      <c r="M960" s="30"/>
      <c r="N960" s="22"/>
      <c r="O960" s="23"/>
      <c r="P960" s="233"/>
      <c r="Q960" s="22"/>
      <c r="R960" s="23"/>
      <c r="S960" s="30"/>
      <c r="T960" s="22"/>
      <c r="U960" s="23"/>
      <c r="AA960" s="116"/>
    </row>
    <row r="961" spans="1:27" s="50" customFormat="1" ht="18.75" hidden="1" x14ac:dyDescent="0.25">
      <c r="A961" s="19" t="s">
        <v>1197</v>
      </c>
      <c r="B961" s="130" t="s">
        <v>1203</v>
      </c>
      <c r="C961" s="124" t="s">
        <v>18</v>
      </c>
      <c r="D961" s="182"/>
      <c r="E961" s="182">
        <f>IF(D961=0,0,(IF($R$2270=2021,VLOOKUP(A961,'SEE - 2021'!$A$6:$E$1681,5,0),(IF($R$2270=2022,VLOOKUP(A961,'SEE - 2022'!$A$6:$E$1791,5,0),(IF($R$2270=2023,VLOOKUP(A961,'SEE - 2023'!$A$6:$E$1796,5,0),0)))))))</f>
        <v>0</v>
      </c>
      <c r="F961" s="182">
        <f>D961*E961</f>
        <v>0</v>
      </c>
      <c r="G961" s="184">
        <f>D961</f>
        <v>0</v>
      </c>
      <c r="H961" s="182">
        <f t="shared" ref="H961" si="195">E961*0.928</f>
        <v>0</v>
      </c>
      <c r="I961" s="182">
        <f>G961*H961</f>
        <v>0</v>
      </c>
      <c r="J961" s="182">
        <f>IF(P961&gt;G961,P961-G961,0)</f>
        <v>0</v>
      </c>
      <c r="K961" s="182">
        <f>IF(P961&gt;G961,Q961,0)</f>
        <v>0</v>
      </c>
      <c r="L961" s="182">
        <f>J961*K961</f>
        <v>0</v>
      </c>
      <c r="M961" s="182">
        <f>IF(P961&lt;G961,G961-P961,0)</f>
        <v>0</v>
      </c>
      <c r="N961" s="182">
        <f>IF(P961=0,H961,IF(P961&lt;G961,Q961,0))</f>
        <v>0</v>
      </c>
      <c r="O961" s="182">
        <f>M961*N961</f>
        <v>0</v>
      </c>
      <c r="P961" s="182"/>
      <c r="Q961" s="182">
        <f>IF(P961=0,0,IF(H961=0,((IF($R$2270=2021,VLOOKUP(A961,'SEE - 2021'!$A$6:$E$1681,5,0),(IF($R$2270=2022,VLOOKUP(A961,'SEE - 2022'!$A$6:$E$1791,5,0),(IF($R$2270=2023,VLOOKUP(A961,'SEE - 2023'!$A$6:$E$1796,5,0),0)))))*(1-$AC$5))),H961))</f>
        <v>0</v>
      </c>
      <c r="R961" s="182">
        <f>P961*Q961</f>
        <v>0</v>
      </c>
      <c r="S961" s="182">
        <f>P961</f>
        <v>0</v>
      </c>
      <c r="T961" s="182"/>
      <c r="U961" s="182">
        <f>S961*T961</f>
        <v>0</v>
      </c>
      <c r="V961" s="128"/>
      <c r="W961" s="128"/>
      <c r="X961" s="128"/>
      <c r="Y961" s="128"/>
      <c r="Z961" s="128"/>
      <c r="AA961" s="129"/>
    </row>
    <row r="962" spans="1:27" s="50" customFormat="1" ht="18.75" hidden="1" x14ac:dyDescent="0.25">
      <c r="A962" s="24"/>
      <c r="B962" s="25"/>
      <c r="C962" s="21"/>
      <c r="D962" s="233"/>
      <c r="E962" s="229"/>
      <c r="F962" s="23"/>
      <c r="G962" s="30"/>
      <c r="H962" s="229"/>
      <c r="I962" s="23"/>
      <c r="J962" s="30"/>
      <c r="K962" s="22"/>
      <c r="L962" s="23"/>
      <c r="M962" s="30"/>
      <c r="N962" s="22"/>
      <c r="O962" s="23"/>
      <c r="P962" s="233"/>
      <c r="Q962" s="22"/>
      <c r="R962" s="23"/>
      <c r="S962" s="30"/>
      <c r="T962" s="22"/>
      <c r="U962" s="23"/>
      <c r="AA962" s="116"/>
    </row>
    <row r="963" spans="1:27" s="50" customFormat="1" ht="18.75" hidden="1" x14ac:dyDescent="0.25">
      <c r="A963" s="19" t="s">
        <v>1208</v>
      </c>
      <c r="B963" s="130" t="s">
        <v>1204</v>
      </c>
      <c r="C963" s="124" t="s">
        <v>18</v>
      </c>
      <c r="D963" s="182"/>
      <c r="E963" s="182">
        <f>IF(D963=0,0,(IF($R$2270=2021,VLOOKUP(A963,'SEE - 2021'!$A$6:$E$1681,5,0),(IF($R$2270=2022,VLOOKUP(A963,'SEE - 2022'!$A$6:$E$1791,5,0),(IF($R$2270=2023,VLOOKUP(A963,'SEE - 2023'!$A$6:$E$1796,5,0),0)))))))</f>
        <v>0</v>
      </c>
      <c r="F963" s="182">
        <f>D963*E963</f>
        <v>0</v>
      </c>
      <c r="G963" s="184">
        <f>D963</f>
        <v>0</v>
      </c>
      <c r="H963" s="182">
        <f t="shared" ref="H963" si="196">E963*0.928</f>
        <v>0</v>
      </c>
      <c r="I963" s="182">
        <f>G963*H963</f>
        <v>0</v>
      </c>
      <c r="J963" s="182">
        <f>IF(P963&gt;G963,P963-G963,0)</f>
        <v>0</v>
      </c>
      <c r="K963" s="182">
        <f>IF(P963&gt;G963,Q963,0)</f>
        <v>0</v>
      </c>
      <c r="L963" s="182">
        <f>J963*K963</f>
        <v>0</v>
      </c>
      <c r="M963" s="182">
        <f>IF(P963&lt;G963,G963-P963,0)</f>
        <v>0</v>
      </c>
      <c r="N963" s="182">
        <f>IF(P963=0,H963,IF(P963&lt;G963,Q963,0))</f>
        <v>0</v>
      </c>
      <c r="O963" s="182">
        <f>M963*N963</f>
        <v>0</v>
      </c>
      <c r="P963" s="182"/>
      <c r="Q963" s="182">
        <f>IF(P963=0,0,IF(H963=0,((IF($R$2270=2021,VLOOKUP(A963,'SEE - 2021'!$A$6:$E$1681,5,0),(IF($R$2270=2022,VLOOKUP(A963,'SEE - 2022'!$A$6:$E$1791,5,0),(IF($R$2270=2023,VLOOKUP(A963,'SEE - 2023'!$A$6:$E$1796,5,0),0)))))*(1-$AC$5))),H963))</f>
        <v>0</v>
      </c>
      <c r="R963" s="182">
        <f>P963*Q963</f>
        <v>0</v>
      </c>
      <c r="S963" s="182">
        <f>P963</f>
        <v>0</v>
      </c>
      <c r="T963" s="182"/>
      <c r="U963" s="182">
        <f>S963*T963</f>
        <v>0</v>
      </c>
      <c r="V963" s="128"/>
      <c r="W963" s="128"/>
      <c r="X963" s="128"/>
      <c r="Y963" s="128"/>
      <c r="Z963" s="128"/>
      <c r="AA963" s="129"/>
    </row>
    <row r="964" spans="1:27" s="50" customFormat="1" ht="18.75" hidden="1" x14ac:dyDescent="0.25">
      <c r="A964" s="24"/>
      <c r="B964" s="25"/>
      <c r="C964" s="21"/>
      <c r="D964" s="233"/>
      <c r="E964" s="229"/>
      <c r="F964" s="23"/>
      <c r="G964" s="30"/>
      <c r="H964" s="229"/>
      <c r="I964" s="23"/>
      <c r="J964" s="30"/>
      <c r="K964" s="22"/>
      <c r="L964" s="23"/>
      <c r="M964" s="30"/>
      <c r="N964" s="22"/>
      <c r="O964" s="23"/>
      <c r="P964" s="233"/>
      <c r="Q964" s="22"/>
      <c r="R964" s="23"/>
      <c r="S964" s="30"/>
      <c r="T964" s="22"/>
      <c r="U964" s="23"/>
      <c r="AA964" s="116"/>
    </row>
    <row r="965" spans="1:27" s="50" customFormat="1" ht="18.75" hidden="1" x14ac:dyDescent="0.25">
      <c r="A965" s="19" t="s">
        <v>1209</v>
      </c>
      <c r="B965" s="130" t="s">
        <v>1205</v>
      </c>
      <c r="C965" s="124" t="s">
        <v>18</v>
      </c>
      <c r="D965" s="182"/>
      <c r="E965" s="182">
        <f>IF(D965=0,0,(IF($R$2270=2021,VLOOKUP(A965,'SEE - 2021'!$A$6:$E$1681,5,0),(IF($R$2270=2022,VLOOKUP(A965,'SEE - 2022'!$A$6:$E$1791,5,0),(IF($R$2270=2023,VLOOKUP(A965,'SEE - 2023'!$A$6:$E$1796,5,0),0)))))))</f>
        <v>0</v>
      </c>
      <c r="F965" s="182">
        <f>D965*E965</f>
        <v>0</v>
      </c>
      <c r="G965" s="184">
        <f>D965</f>
        <v>0</v>
      </c>
      <c r="H965" s="182">
        <f t="shared" ref="H965" si="197">E965*0.928</f>
        <v>0</v>
      </c>
      <c r="I965" s="182">
        <f>G965*H965</f>
        <v>0</v>
      </c>
      <c r="J965" s="182">
        <f>IF(P965&gt;G965,P965-G965,0)</f>
        <v>0</v>
      </c>
      <c r="K965" s="182">
        <f>IF(P965&gt;G965,Q965,0)</f>
        <v>0</v>
      </c>
      <c r="L965" s="182">
        <f>J965*K965</f>
        <v>0</v>
      </c>
      <c r="M965" s="182">
        <f>IF(P965&lt;G965,G965-P965,0)</f>
        <v>0</v>
      </c>
      <c r="N965" s="182">
        <f>IF(P965=0,H965,IF(P965&lt;G965,Q965,0))</f>
        <v>0</v>
      </c>
      <c r="O965" s="182">
        <f>M965*N965</f>
        <v>0</v>
      </c>
      <c r="P965" s="182"/>
      <c r="Q965" s="182">
        <f>IF(P965=0,0,IF(H965=0,((IF($R$2270=2021,VLOOKUP(A965,'SEE - 2021'!$A$6:$E$1681,5,0),(IF($R$2270=2022,VLOOKUP(A965,'SEE - 2022'!$A$6:$E$1791,5,0),(IF($R$2270=2023,VLOOKUP(A965,'SEE - 2023'!$A$6:$E$1796,5,0),0)))))*(1-$AC$5))),H965))</f>
        <v>0</v>
      </c>
      <c r="R965" s="182">
        <f>P965*Q965</f>
        <v>0</v>
      </c>
      <c r="S965" s="182">
        <f>P965</f>
        <v>0</v>
      </c>
      <c r="T965" s="182"/>
      <c r="U965" s="182">
        <f>S965*T965</f>
        <v>0</v>
      </c>
      <c r="V965" s="128"/>
      <c r="W965" s="128"/>
      <c r="X965" s="128"/>
      <c r="Y965" s="128"/>
      <c r="Z965" s="128"/>
      <c r="AA965" s="129"/>
    </row>
    <row r="966" spans="1:27" s="50" customFormat="1" ht="18.75" hidden="1" x14ac:dyDescent="0.25">
      <c r="A966" s="24"/>
      <c r="B966" s="25"/>
      <c r="C966" s="21"/>
      <c r="D966" s="233"/>
      <c r="E966" s="229"/>
      <c r="F966" s="23"/>
      <c r="G966" s="30"/>
      <c r="H966" s="229"/>
      <c r="I966" s="23"/>
      <c r="J966" s="30"/>
      <c r="K966" s="22"/>
      <c r="L966" s="23"/>
      <c r="M966" s="30"/>
      <c r="N966" s="22"/>
      <c r="O966" s="23"/>
      <c r="P966" s="233"/>
      <c r="Q966" s="22"/>
      <c r="R966" s="23"/>
      <c r="S966" s="30"/>
      <c r="T966" s="22"/>
      <c r="U966" s="23"/>
      <c r="AA966" s="116"/>
    </row>
    <row r="967" spans="1:27" s="50" customFormat="1" ht="18.75" hidden="1" x14ac:dyDescent="0.25">
      <c r="A967" s="19" t="s">
        <v>1210</v>
      </c>
      <c r="B967" s="130" t="s">
        <v>1206</v>
      </c>
      <c r="C967" s="124" t="s">
        <v>18</v>
      </c>
      <c r="D967" s="182"/>
      <c r="E967" s="182">
        <f>IF(D967=0,0,(IF($R$2270=2021,VLOOKUP(A967,'SEE - 2021'!$A$6:$E$1681,5,0),(IF($R$2270=2022,VLOOKUP(A967,'SEE - 2022'!$A$6:$E$1791,5,0),(IF($R$2270=2023,VLOOKUP(A967,'SEE - 2023'!$A$6:$E$1796,5,0),0)))))))</f>
        <v>0</v>
      </c>
      <c r="F967" s="182">
        <f>D967*E967</f>
        <v>0</v>
      </c>
      <c r="G967" s="184">
        <f>D967</f>
        <v>0</v>
      </c>
      <c r="H967" s="182">
        <f t="shared" ref="H967" si="198">E967*0.928</f>
        <v>0</v>
      </c>
      <c r="I967" s="182">
        <f>G967*H967</f>
        <v>0</v>
      </c>
      <c r="J967" s="182">
        <f>IF(P967&gt;G967,P967-G967,0)</f>
        <v>0</v>
      </c>
      <c r="K967" s="182">
        <f>IF(P967&gt;G967,Q967,0)</f>
        <v>0</v>
      </c>
      <c r="L967" s="182">
        <f>J967*K967</f>
        <v>0</v>
      </c>
      <c r="M967" s="182">
        <f>IF(P967&lt;G967,G967-P967,0)</f>
        <v>0</v>
      </c>
      <c r="N967" s="182">
        <f>IF(P967=0,H967,IF(P967&lt;G967,Q967,0))</f>
        <v>0</v>
      </c>
      <c r="O967" s="182">
        <f>M967*N967</f>
        <v>0</v>
      </c>
      <c r="P967" s="182"/>
      <c r="Q967" s="182">
        <f>IF(P967=0,0,IF(H967=0,((IF($R$2270=2021,VLOOKUP(A967,'SEE - 2021'!$A$6:$E$1681,5,0),(IF($R$2270=2022,VLOOKUP(A967,'SEE - 2022'!$A$6:$E$1791,5,0),(IF($R$2270=2023,VLOOKUP(A967,'SEE - 2023'!$A$6:$E$1796,5,0),0)))))*(1-$AC$5))),H967))</f>
        <v>0</v>
      </c>
      <c r="R967" s="182">
        <f>P967*Q967</f>
        <v>0</v>
      </c>
      <c r="S967" s="182">
        <f>P967</f>
        <v>0</v>
      </c>
      <c r="T967" s="182"/>
      <c r="U967" s="182">
        <f>S967*T967</f>
        <v>0</v>
      </c>
      <c r="V967" s="128"/>
      <c r="W967" s="128"/>
      <c r="X967" s="128"/>
      <c r="Y967" s="128"/>
      <c r="Z967" s="128"/>
      <c r="AA967" s="129"/>
    </row>
    <row r="968" spans="1:27" s="50" customFormat="1" ht="18.75" hidden="1" x14ac:dyDescent="0.25">
      <c r="A968" s="24"/>
      <c r="B968" s="25"/>
      <c r="C968" s="21"/>
      <c r="D968" s="233"/>
      <c r="E968" s="229"/>
      <c r="F968" s="23"/>
      <c r="G968" s="30"/>
      <c r="H968" s="229"/>
      <c r="I968" s="23"/>
      <c r="J968" s="30"/>
      <c r="K968" s="22"/>
      <c r="L968" s="23"/>
      <c r="M968" s="30"/>
      <c r="N968" s="22"/>
      <c r="O968" s="23"/>
      <c r="P968" s="233"/>
      <c r="Q968" s="22"/>
      <c r="R968" s="23"/>
      <c r="S968" s="30"/>
      <c r="T968" s="22"/>
      <c r="U968" s="23"/>
      <c r="AA968" s="116"/>
    </row>
    <row r="969" spans="1:27" s="50" customFormat="1" ht="18.75" hidden="1" x14ac:dyDescent="0.25">
      <c r="A969" s="19" t="s">
        <v>1211</v>
      </c>
      <c r="B969" s="130" t="s">
        <v>1207</v>
      </c>
      <c r="C969" s="124" t="s">
        <v>18</v>
      </c>
      <c r="D969" s="182"/>
      <c r="E969" s="182">
        <f>IF(D969=0,0,(IF($R$2270=2021,VLOOKUP(A969,'SEE - 2021'!$A$6:$E$1681,5,0),(IF($R$2270=2022,VLOOKUP(A969,'SEE - 2022'!$A$6:$E$1791,5,0),(IF($R$2270=2023,VLOOKUP(A969,'SEE - 2023'!$A$6:$E$1796,5,0),0)))))))</f>
        <v>0</v>
      </c>
      <c r="F969" s="182">
        <f>D969*E969</f>
        <v>0</v>
      </c>
      <c r="G969" s="184">
        <f>D969</f>
        <v>0</v>
      </c>
      <c r="H969" s="182">
        <f t="shared" ref="H969" si="199">E969*0.928</f>
        <v>0</v>
      </c>
      <c r="I969" s="182">
        <f>G969*H969</f>
        <v>0</v>
      </c>
      <c r="J969" s="182">
        <f>IF(P969&gt;G969,P969-G969,0)</f>
        <v>0</v>
      </c>
      <c r="K969" s="182">
        <f>IF(P969&gt;G969,Q969,0)</f>
        <v>0</v>
      </c>
      <c r="L969" s="182">
        <f>J969*K969</f>
        <v>0</v>
      </c>
      <c r="M969" s="182">
        <f>IF(P969&lt;G969,G969-P969,0)</f>
        <v>0</v>
      </c>
      <c r="N969" s="182">
        <f>IF(P969=0,H969,IF(P969&lt;G969,Q969,0))</f>
        <v>0</v>
      </c>
      <c r="O969" s="182">
        <f>M969*N969</f>
        <v>0</v>
      </c>
      <c r="P969" s="182"/>
      <c r="Q969" s="182">
        <f>IF(P969=0,0,IF(H969=0,((IF($R$2270=2021,VLOOKUP(A969,'SEE - 2021'!$A$6:$E$1681,5,0),(IF($R$2270=2022,VLOOKUP(A969,'SEE - 2022'!$A$6:$E$1791,5,0),(IF($R$2270=2023,VLOOKUP(A969,'SEE - 2023'!$A$6:$E$1796,5,0),0)))))*(1-$AC$5))),H969))</f>
        <v>0</v>
      </c>
      <c r="R969" s="182">
        <f>P969*Q969</f>
        <v>0</v>
      </c>
      <c r="S969" s="182">
        <f>P969</f>
        <v>0</v>
      </c>
      <c r="T969" s="182"/>
      <c r="U969" s="182">
        <f>S969*T969</f>
        <v>0</v>
      </c>
      <c r="V969" s="128"/>
      <c r="W969" s="128"/>
      <c r="X969" s="128"/>
      <c r="Y969" s="128"/>
      <c r="Z969" s="128"/>
      <c r="AA969" s="129"/>
    </row>
    <row r="970" spans="1:27" s="50" customFormat="1" ht="18.75" hidden="1" x14ac:dyDescent="0.25">
      <c r="A970" s="24"/>
      <c r="B970" s="26"/>
      <c r="C970" s="21"/>
      <c r="D970" s="233"/>
      <c r="E970" s="229"/>
      <c r="F970" s="23"/>
      <c r="G970" s="30"/>
      <c r="H970" s="229"/>
      <c r="I970" s="23"/>
      <c r="J970" s="30"/>
      <c r="K970" s="22"/>
      <c r="L970" s="23"/>
      <c r="M970" s="30"/>
      <c r="N970" s="22"/>
      <c r="O970" s="23"/>
      <c r="P970" s="233"/>
      <c r="Q970" s="22"/>
      <c r="R970" s="23"/>
      <c r="S970" s="30"/>
      <c r="T970" s="22"/>
      <c r="U970" s="23"/>
      <c r="AA970" s="116"/>
    </row>
    <row r="971" spans="1:27" s="50" customFormat="1" ht="18.75" hidden="1" x14ac:dyDescent="0.25">
      <c r="A971" s="19" t="s">
        <v>1498</v>
      </c>
      <c r="B971" s="130" t="s">
        <v>1517</v>
      </c>
      <c r="C971" s="124" t="s">
        <v>18</v>
      </c>
      <c r="D971" s="182"/>
      <c r="E971" s="182">
        <f>IF(D971=0,0,(IF($R$2270=2021,VLOOKUP(A971,'SEE - 2021'!$A$6:$E$1681,5,0),(IF($R$2270=2022,VLOOKUP(A971,'SEE - 2022'!$A$6:$E$1791,5,0),(IF($R$2270=2023,VLOOKUP(A971,'SEE - 2023'!$A$6:$E$1796,5,0),0)))))))</f>
        <v>0</v>
      </c>
      <c r="F971" s="182">
        <f>D971*E971</f>
        <v>0</v>
      </c>
      <c r="G971" s="184">
        <f>D971</f>
        <v>0</v>
      </c>
      <c r="H971" s="182">
        <f t="shared" ref="H971" si="200">E971*0.928</f>
        <v>0</v>
      </c>
      <c r="I971" s="182">
        <f>G971*H971</f>
        <v>0</v>
      </c>
      <c r="J971" s="182">
        <f>IF(P971&gt;G971,P971-G971,0)</f>
        <v>0</v>
      </c>
      <c r="K971" s="182">
        <f>IF(P971&gt;G971,Q971,0)</f>
        <v>0</v>
      </c>
      <c r="L971" s="182">
        <f>J971*K971</f>
        <v>0</v>
      </c>
      <c r="M971" s="182">
        <f>IF(P971&lt;G971,G971-P971,0)</f>
        <v>0</v>
      </c>
      <c r="N971" s="182">
        <f>IF(P971=0,H971,IF(P971&lt;G971,Q971,0))</f>
        <v>0</v>
      </c>
      <c r="O971" s="182">
        <f>M971*N971</f>
        <v>0</v>
      </c>
      <c r="P971" s="182"/>
      <c r="Q971" s="182">
        <f>IF(P971=0,0,IF(H971=0,((IF($R$2270=2021,VLOOKUP(A971,'SEE - 2021'!$A$6:$E$1681,5,0),(IF($R$2270=2022,VLOOKUP(A971,'SEE - 2022'!$A$6:$E$1791,5,0),(IF($R$2270=2023,VLOOKUP(A971,'SEE - 2023'!$A$6:$E$1796,5,0),0)))))*(1-$AC$5))),H971))</f>
        <v>0</v>
      </c>
      <c r="R971" s="182">
        <f>P971*Q971</f>
        <v>0</v>
      </c>
      <c r="S971" s="182">
        <f>P971</f>
        <v>0</v>
      </c>
      <c r="T971" s="182"/>
      <c r="U971" s="182">
        <f>S971*T971</f>
        <v>0</v>
      </c>
      <c r="V971" s="128"/>
      <c r="W971" s="128"/>
      <c r="X971" s="128"/>
      <c r="Y971" s="128"/>
      <c r="Z971" s="128"/>
      <c r="AA971" s="129"/>
    </row>
    <row r="972" spans="1:27" s="50" customFormat="1" ht="18.75" hidden="1" x14ac:dyDescent="0.25">
      <c r="A972" s="24"/>
      <c r="B972" s="26"/>
      <c r="C972" s="21"/>
      <c r="D972" s="233"/>
      <c r="E972" s="229"/>
      <c r="F972" s="23"/>
      <c r="G972" s="30"/>
      <c r="H972" s="229"/>
      <c r="I972" s="23"/>
      <c r="J972" s="30"/>
      <c r="K972" s="22"/>
      <c r="L972" s="23"/>
      <c r="M972" s="30"/>
      <c r="N972" s="22"/>
      <c r="O972" s="23"/>
      <c r="P972" s="233"/>
      <c r="Q972" s="22"/>
      <c r="R972" s="23"/>
      <c r="S972" s="30"/>
      <c r="T972" s="22"/>
      <c r="U972" s="23"/>
      <c r="AA972" s="116"/>
    </row>
    <row r="973" spans="1:27" s="50" customFormat="1" ht="18.75" hidden="1" x14ac:dyDescent="0.25">
      <c r="A973" s="19" t="s">
        <v>1499</v>
      </c>
      <c r="B973" s="130" t="s">
        <v>1518</v>
      </c>
      <c r="C973" s="124" t="s">
        <v>18</v>
      </c>
      <c r="D973" s="182"/>
      <c r="E973" s="182">
        <f>IF(D973=0,0,(IF($R$2270=2021,VLOOKUP(A973,'SEE - 2021'!$A$6:$E$1681,5,0),(IF($R$2270=2022,VLOOKUP(A973,'SEE - 2022'!$A$6:$E$1791,5,0),(IF($R$2270=2023,VLOOKUP(A973,'SEE - 2023'!$A$6:$E$1796,5,0),0)))))))</f>
        <v>0</v>
      </c>
      <c r="F973" s="182">
        <f>D973*E973</f>
        <v>0</v>
      </c>
      <c r="G973" s="184">
        <f>D973</f>
        <v>0</v>
      </c>
      <c r="H973" s="182">
        <f t="shared" ref="H973" si="201">E973*0.928</f>
        <v>0</v>
      </c>
      <c r="I973" s="182">
        <f>G973*H973</f>
        <v>0</v>
      </c>
      <c r="J973" s="182">
        <f>IF(P973&gt;G973,P973-G973,0)</f>
        <v>0</v>
      </c>
      <c r="K973" s="182">
        <f>IF(P973&gt;G973,Q973,0)</f>
        <v>0</v>
      </c>
      <c r="L973" s="182">
        <f>J973*K973</f>
        <v>0</v>
      </c>
      <c r="M973" s="182">
        <f>IF(P973&lt;G973,G973-P973,0)</f>
        <v>0</v>
      </c>
      <c r="N973" s="182">
        <f>IF(P973=0,H973,IF(P973&lt;G973,Q973,0))</f>
        <v>0</v>
      </c>
      <c r="O973" s="182">
        <f>M973*N973</f>
        <v>0</v>
      </c>
      <c r="P973" s="182"/>
      <c r="Q973" s="182">
        <f>IF(P973=0,0,IF(H973=0,((IF($R$2270=2021,VLOOKUP(A973,'SEE - 2021'!$A$6:$E$1681,5,0),(IF($R$2270=2022,VLOOKUP(A973,'SEE - 2022'!$A$6:$E$1791,5,0),(IF($R$2270=2023,VLOOKUP(A973,'SEE - 2023'!$A$6:$E$1796,5,0),0)))))*(1-$AC$5))),H973))</f>
        <v>0</v>
      </c>
      <c r="R973" s="182">
        <f>P973*Q973</f>
        <v>0</v>
      </c>
      <c r="S973" s="182">
        <f>P973</f>
        <v>0</v>
      </c>
      <c r="T973" s="182"/>
      <c r="U973" s="182">
        <f>S973*T973</f>
        <v>0</v>
      </c>
      <c r="V973" s="128"/>
      <c r="W973" s="128"/>
      <c r="X973" s="128"/>
      <c r="Y973" s="128"/>
      <c r="Z973" s="128"/>
      <c r="AA973" s="129"/>
    </row>
    <row r="974" spans="1:27" s="50" customFormat="1" ht="18.75" hidden="1" x14ac:dyDescent="0.25">
      <c r="A974" s="24"/>
      <c r="B974" s="26"/>
      <c r="C974" s="21"/>
      <c r="D974" s="233"/>
      <c r="E974" s="229"/>
      <c r="F974" s="23"/>
      <c r="G974" s="30"/>
      <c r="H974" s="229"/>
      <c r="I974" s="23"/>
      <c r="J974" s="30"/>
      <c r="K974" s="22"/>
      <c r="L974" s="23"/>
      <c r="M974" s="30"/>
      <c r="N974" s="22"/>
      <c r="O974" s="23"/>
      <c r="P974" s="233"/>
      <c r="Q974" s="22"/>
      <c r="R974" s="23"/>
      <c r="S974" s="30"/>
      <c r="T974" s="22"/>
      <c r="U974" s="23"/>
      <c r="AA974" s="116"/>
    </row>
    <row r="975" spans="1:27" s="50" customFormat="1" ht="72" hidden="1" customHeight="1" x14ac:dyDescent="0.25">
      <c r="A975" s="19" t="s">
        <v>1553</v>
      </c>
      <c r="B975" s="153" t="s">
        <v>1519</v>
      </c>
      <c r="C975" s="124" t="s">
        <v>18</v>
      </c>
      <c r="D975" s="182">
        <v>91</v>
      </c>
      <c r="E975" s="182">
        <f>IF(D975=0,0,(IF($R$2270=2021,VLOOKUP(A975,'SEE - 2021'!$A$6:$E$1681,5,0),(IF($R$2270=2022,VLOOKUP(A975,'SEE - 2022'!$A$6:$E$1791,5,0),(IF($R$2270=2023,VLOOKUP(A975,'SEE - 2023'!$A$6:$E$1796,5,0),0)))))))</f>
        <v>27.61</v>
      </c>
      <c r="F975" s="182">
        <f>D975*E975</f>
        <v>2512.5099999999998</v>
      </c>
      <c r="G975" s="184">
        <f>D975</f>
        <v>91</v>
      </c>
      <c r="H975" s="182">
        <f t="shared" ref="H975" si="202">E975*0.928</f>
        <v>25.62208</v>
      </c>
      <c r="I975" s="182">
        <f>G975*H975</f>
        <v>2331.6092800000001</v>
      </c>
      <c r="J975" s="182">
        <f>IF(P975&gt;G975,P975-G975,0)</f>
        <v>0</v>
      </c>
      <c r="K975" s="182">
        <f>IF(P975&gt;G975,Q975,0)</f>
        <v>0</v>
      </c>
      <c r="L975" s="182">
        <f>J975*K975</f>
        <v>0</v>
      </c>
      <c r="M975" s="182">
        <f>IF(P975&lt;G975,G975-P975,0)</f>
        <v>91</v>
      </c>
      <c r="N975" s="182">
        <f>IF(P975=0,H975,IF(P975&lt;G975,Q975,0))</f>
        <v>25.62208</v>
      </c>
      <c r="O975" s="182">
        <f>M975*N975</f>
        <v>2331.6092800000001</v>
      </c>
      <c r="P975" s="182">
        <v>0</v>
      </c>
      <c r="Q975" s="182">
        <f>IF(P975=0,0,IF(H975=0,((IF($R$2270=2021,VLOOKUP(A975,'SEE - 2021'!$A$6:$E$1681,5,0),(IF($R$2270=2022,VLOOKUP(A975,'SEE - 2022'!$A$6:$E$1791,5,0),(IF($R$2270=2023,VLOOKUP(A975,'SEE - 2023'!$A$6:$E$1796,5,0),0)))))*(1-$AC$5))),H975))</f>
        <v>0</v>
      </c>
      <c r="R975" s="182">
        <f>P975*Q975</f>
        <v>0</v>
      </c>
      <c r="S975" s="182">
        <f>P975</f>
        <v>0</v>
      </c>
      <c r="T975" s="182"/>
      <c r="U975" s="182">
        <f>S975*T975</f>
        <v>0</v>
      </c>
      <c r="V975" s="777"/>
      <c r="W975" s="778"/>
      <c r="X975" s="778"/>
      <c r="Y975" s="778"/>
      <c r="Z975" s="778"/>
      <c r="AA975" s="779"/>
    </row>
    <row r="976" spans="1:27" s="50" customFormat="1" ht="18.75" x14ac:dyDescent="0.25">
      <c r="A976" s="24"/>
      <c r="B976" s="58"/>
      <c r="C976" s="21"/>
      <c r="D976" s="233"/>
      <c r="E976" s="229"/>
      <c r="F976" s="23"/>
      <c r="G976" s="30"/>
      <c r="H976" s="229"/>
      <c r="I976" s="23"/>
      <c r="J976" s="30"/>
      <c r="K976" s="22"/>
      <c r="L976" s="23"/>
      <c r="M976" s="30"/>
      <c r="N976" s="22"/>
      <c r="O976" s="23"/>
      <c r="P976" s="233"/>
      <c r="Q976" s="22"/>
      <c r="R976" s="23"/>
      <c r="S976" s="30"/>
      <c r="T976" s="22"/>
      <c r="U976" s="23"/>
      <c r="AA976" s="116"/>
    </row>
    <row r="977" spans="1:27" s="50" customFormat="1" ht="31.5" hidden="1" x14ac:dyDescent="0.25">
      <c r="A977" s="19" t="s">
        <v>1554</v>
      </c>
      <c r="B977" s="153" t="s">
        <v>1520</v>
      </c>
      <c r="C977" s="124" t="s">
        <v>18</v>
      </c>
      <c r="D977" s="182"/>
      <c r="E977" s="182">
        <f>IF(D977=0,0,(IF($R$2270=2021,VLOOKUP(A977,'SEE - 2021'!$A$6:$E$1681,5,0),(IF($R$2270=2022,VLOOKUP(A977,'SEE - 2022'!$A$6:$E$1791,5,0),(IF($R$2270=2023,VLOOKUP(A977,'SEE - 2023'!$A$6:$E$1796,5,0),0)))))))</f>
        <v>0</v>
      </c>
      <c r="F977" s="182">
        <f>D977*E977</f>
        <v>0</v>
      </c>
      <c r="G977" s="184">
        <f>D977</f>
        <v>0</v>
      </c>
      <c r="H977" s="182">
        <f t="shared" ref="H977" si="203">E977*0.928</f>
        <v>0</v>
      </c>
      <c r="I977" s="182">
        <f>G977*H977</f>
        <v>0</v>
      </c>
      <c r="J977" s="182">
        <f>IF(P977&gt;G977,P977-G977,0)</f>
        <v>0</v>
      </c>
      <c r="K977" s="182">
        <f>IF(P977&gt;G977,Q977,0)</f>
        <v>0</v>
      </c>
      <c r="L977" s="182">
        <f>J977*K977</f>
        <v>0</v>
      </c>
      <c r="M977" s="182">
        <f>IF(P977&lt;G977,G977-P977,0)</f>
        <v>0</v>
      </c>
      <c r="N977" s="182">
        <f>IF(P977=0,H977,IF(P977&lt;G977,Q977,0))</f>
        <v>0</v>
      </c>
      <c r="O977" s="182">
        <f>M977*N977</f>
        <v>0</v>
      </c>
      <c r="P977" s="182"/>
      <c r="Q977" s="182">
        <f>IF(P977=0,0,IF(H977=0,((IF($R$2270=2021,VLOOKUP(A977,'SEE - 2021'!$A$6:$E$1681,5,0),(IF($R$2270=2022,VLOOKUP(A977,'SEE - 2022'!$A$6:$E$1791,5,0),(IF($R$2270=2023,VLOOKUP(A977,'SEE - 2023'!$A$6:$E$1796,5,0),0)))))*(1-$AC$5))),H977))</f>
        <v>0</v>
      </c>
      <c r="R977" s="182">
        <f>P977*Q977</f>
        <v>0</v>
      </c>
      <c r="S977" s="182">
        <f>P977</f>
        <v>0</v>
      </c>
      <c r="T977" s="182"/>
      <c r="U977" s="182">
        <f>S977*T977</f>
        <v>0</v>
      </c>
      <c r="V977" s="128"/>
      <c r="W977" s="128"/>
      <c r="X977" s="128"/>
      <c r="Y977" s="128"/>
      <c r="Z977" s="128"/>
      <c r="AA977" s="129"/>
    </row>
    <row r="978" spans="1:27" s="50" customFormat="1" ht="18.75" hidden="1" x14ac:dyDescent="0.25">
      <c r="A978" s="24"/>
      <c r="B978" s="58"/>
      <c r="C978" s="21"/>
      <c r="D978" s="233"/>
      <c r="E978" s="229"/>
      <c r="F978" s="23"/>
      <c r="G978" s="30"/>
      <c r="H978" s="229"/>
      <c r="I978" s="23"/>
      <c r="J978" s="30"/>
      <c r="K978" s="22"/>
      <c r="L978" s="23"/>
      <c r="M978" s="30"/>
      <c r="N978" s="22"/>
      <c r="O978" s="23"/>
      <c r="P978" s="233"/>
      <c r="Q978" s="22"/>
      <c r="R978" s="23"/>
      <c r="S978" s="30"/>
      <c r="T978" s="22"/>
      <c r="U978" s="23"/>
      <c r="AA978" s="116"/>
    </row>
    <row r="979" spans="1:27" s="50" customFormat="1" ht="31.5" hidden="1" x14ac:dyDescent="0.25">
      <c r="A979" s="19" t="s">
        <v>1555</v>
      </c>
      <c r="B979" s="153" t="s">
        <v>1627</v>
      </c>
      <c r="C979" s="124" t="s">
        <v>18</v>
      </c>
      <c r="D979" s="182"/>
      <c r="E979" s="182">
        <f>IF(D979=0,0,(IF($R$2270=2021,VLOOKUP(A979,'SEE - 2021'!$A$6:$E$1681,5,0),(IF($R$2270=2022,VLOOKUP(A979,'SEE - 2022'!$A$6:$E$1791,5,0),(IF($R$2270=2023,VLOOKUP(A979,'SEE - 2023'!$A$6:$E$1796,5,0),0)))))))</f>
        <v>0</v>
      </c>
      <c r="F979" s="182">
        <f>D979*E979</f>
        <v>0</v>
      </c>
      <c r="G979" s="184">
        <f>D979</f>
        <v>0</v>
      </c>
      <c r="H979" s="182">
        <f t="shared" ref="H979" si="204">E979*0.928</f>
        <v>0</v>
      </c>
      <c r="I979" s="182">
        <f>G979*H979</f>
        <v>0</v>
      </c>
      <c r="J979" s="182">
        <f>IF(P979&gt;G979,P979-G979,0)</f>
        <v>0</v>
      </c>
      <c r="K979" s="182">
        <f>IF(P979&gt;G979,Q979,0)</f>
        <v>0</v>
      </c>
      <c r="L979" s="182">
        <f>J979*K979</f>
        <v>0</v>
      </c>
      <c r="M979" s="182">
        <f>IF(P979&lt;G979,G979-P979,0)</f>
        <v>0</v>
      </c>
      <c r="N979" s="182">
        <f>IF(P979=0,H979,IF(P979&lt;G979,Q979,0))</f>
        <v>0</v>
      </c>
      <c r="O979" s="182">
        <f>M979*N979</f>
        <v>0</v>
      </c>
      <c r="P979" s="182"/>
      <c r="Q979" s="182">
        <f>IF(P979=0,0,IF(H979=0,((IF($R$2270=2021,VLOOKUP(A979,'SEE - 2021'!$A$6:$E$1681,5,0),(IF($R$2270=2022,VLOOKUP(A979,'SEE - 2022'!$A$6:$E$1791,5,0),(IF($R$2270=2023,VLOOKUP(A979,'SEE - 2023'!$A$6:$E$1796,5,0),0)))))*(1-$AC$5))),H979))</f>
        <v>0</v>
      </c>
      <c r="R979" s="182">
        <f>P979*Q979</f>
        <v>0</v>
      </c>
      <c r="S979" s="182">
        <f>P979</f>
        <v>0</v>
      </c>
      <c r="T979" s="182"/>
      <c r="U979" s="182">
        <f>S979*T979</f>
        <v>0</v>
      </c>
      <c r="V979" s="128"/>
      <c r="W979" s="128"/>
      <c r="X979" s="128"/>
      <c r="Y979" s="128"/>
      <c r="Z979" s="128"/>
      <c r="AA979" s="129"/>
    </row>
    <row r="980" spans="1:27" s="50" customFormat="1" ht="18.75" hidden="1" x14ac:dyDescent="0.25">
      <c r="A980" s="24"/>
      <c r="B980" s="58"/>
      <c r="C980" s="21"/>
      <c r="D980" s="233"/>
      <c r="E980" s="229"/>
      <c r="F980" s="23"/>
      <c r="G980" s="30"/>
      <c r="H980" s="229"/>
      <c r="I980" s="23"/>
      <c r="J980" s="30"/>
      <c r="K980" s="22"/>
      <c r="L980" s="23"/>
      <c r="M980" s="30"/>
      <c r="N980" s="22"/>
      <c r="O980" s="23"/>
      <c r="P980" s="233"/>
      <c r="Q980" s="22"/>
      <c r="R980" s="23"/>
      <c r="S980" s="30"/>
      <c r="T980" s="22"/>
      <c r="U980" s="23"/>
      <c r="AA980" s="116"/>
    </row>
    <row r="981" spans="1:27" s="50" customFormat="1" ht="31.5" hidden="1" x14ac:dyDescent="0.25">
      <c r="A981" s="19" t="s">
        <v>1556</v>
      </c>
      <c r="B981" s="153" t="s">
        <v>1521</v>
      </c>
      <c r="C981" s="124" t="s">
        <v>18</v>
      </c>
      <c r="D981" s="182"/>
      <c r="E981" s="182">
        <f>IF(D981=0,0,(IF($R$2270=2021,VLOOKUP(A981,'SEE - 2021'!$A$6:$E$1681,5,0),(IF($R$2270=2022,VLOOKUP(A981,'SEE - 2022'!$A$6:$E$1791,5,0),(IF($R$2270=2023,VLOOKUP(A981,'SEE - 2023'!$A$6:$E$1796,5,0),0)))))))</f>
        <v>0</v>
      </c>
      <c r="F981" s="182">
        <f>D981*E981</f>
        <v>0</v>
      </c>
      <c r="G981" s="184">
        <f>D981</f>
        <v>0</v>
      </c>
      <c r="H981" s="182">
        <f t="shared" ref="H981" si="205">E981*0.928</f>
        <v>0</v>
      </c>
      <c r="I981" s="182">
        <f>G981*H981</f>
        <v>0</v>
      </c>
      <c r="J981" s="182">
        <f>IF(P981&gt;G981,P981-G981,0)</f>
        <v>0</v>
      </c>
      <c r="K981" s="182">
        <f>IF(P981&gt;G981,Q981,0)</f>
        <v>0</v>
      </c>
      <c r="L981" s="182">
        <f>J981*K981</f>
        <v>0</v>
      </c>
      <c r="M981" s="182">
        <f>IF(P981&lt;G981,G981-P981,0)</f>
        <v>0</v>
      </c>
      <c r="N981" s="182">
        <f>IF(P981=0,H981,IF(P981&lt;G981,Q981,0))</f>
        <v>0</v>
      </c>
      <c r="O981" s="182">
        <f>M981*N981</f>
        <v>0</v>
      </c>
      <c r="P981" s="182"/>
      <c r="Q981" s="182">
        <f>IF(P981=0,0,IF(H981=0,((IF($R$2270=2021,VLOOKUP(A981,'SEE - 2021'!$A$6:$E$1681,5,0),(IF($R$2270=2022,VLOOKUP(A981,'SEE - 2022'!$A$6:$E$1791,5,0),(IF($R$2270=2023,VLOOKUP(A981,'SEE - 2023'!$A$6:$E$1796,5,0),0)))))*(1-$AC$5))),H981))</f>
        <v>0</v>
      </c>
      <c r="R981" s="182">
        <f>P981*Q981</f>
        <v>0</v>
      </c>
      <c r="S981" s="182">
        <f>P981</f>
        <v>0</v>
      </c>
      <c r="T981" s="182"/>
      <c r="U981" s="182">
        <f>S981*T981</f>
        <v>0</v>
      </c>
      <c r="V981" s="128"/>
      <c r="W981" s="128"/>
      <c r="X981" s="128"/>
      <c r="Y981" s="128"/>
      <c r="Z981" s="128"/>
      <c r="AA981" s="129"/>
    </row>
    <row r="982" spans="1:27" s="50" customFormat="1" ht="18.75" hidden="1" x14ac:dyDescent="0.25">
      <c r="A982" s="24"/>
      <c r="B982" s="26"/>
      <c r="C982" s="21"/>
      <c r="D982" s="233"/>
      <c r="E982" s="229"/>
      <c r="F982" s="23"/>
      <c r="G982" s="30"/>
      <c r="H982" s="229"/>
      <c r="I982" s="23"/>
      <c r="J982" s="30"/>
      <c r="K982" s="22"/>
      <c r="L982" s="23"/>
      <c r="M982" s="30"/>
      <c r="N982" s="22"/>
      <c r="O982" s="23"/>
      <c r="P982" s="233"/>
      <c r="Q982" s="22"/>
      <c r="R982" s="23"/>
      <c r="S982" s="30"/>
      <c r="T982" s="22"/>
      <c r="U982" s="23"/>
      <c r="AA982" s="116"/>
    </row>
    <row r="983" spans="1:27" s="50" customFormat="1" ht="18.75" x14ac:dyDescent="0.25">
      <c r="A983" s="19" t="s">
        <v>1212</v>
      </c>
      <c r="B983" s="135" t="s">
        <v>1034</v>
      </c>
      <c r="C983" s="124"/>
      <c r="D983" s="632"/>
      <c r="E983" s="631"/>
      <c r="F983" s="127"/>
      <c r="G983" s="136"/>
      <c r="H983" s="182">
        <f t="shared" ref="H983" si="206">E983*0.928</f>
        <v>0</v>
      </c>
      <c r="I983" s="127"/>
      <c r="J983" s="136"/>
      <c r="K983" s="125"/>
      <c r="L983" s="127"/>
      <c r="M983" s="136"/>
      <c r="N983" s="125"/>
      <c r="O983" s="127"/>
      <c r="P983" s="632"/>
      <c r="Q983" s="125"/>
      <c r="R983" s="127"/>
      <c r="S983" s="136"/>
      <c r="T983" s="125"/>
      <c r="U983" s="127"/>
      <c r="V983" s="128"/>
      <c r="W983" s="128"/>
      <c r="X983" s="128"/>
      <c r="Y983" s="128"/>
      <c r="Z983" s="128"/>
      <c r="AA983" s="129"/>
    </row>
    <row r="984" spans="1:27" s="50" customFormat="1" ht="110.25" x14ac:dyDescent="0.25">
      <c r="A984" s="24"/>
      <c r="B984" s="25" t="s">
        <v>460</v>
      </c>
      <c r="C984" s="21"/>
      <c r="D984" s="233"/>
      <c r="E984" s="229"/>
      <c r="F984" s="23"/>
      <c r="G984" s="30"/>
      <c r="H984" s="229"/>
      <c r="I984" s="23"/>
      <c r="J984" s="30"/>
      <c r="K984" s="22"/>
      <c r="L984" s="23"/>
      <c r="M984" s="30"/>
      <c r="N984" s="22"/>
      <c r="O984" s="23"/>
      <c r="P984" s="233"/>
      <c r="Q984" s="22"/>
      <c r="R984" s="23"/>
      <c r="S984" s="30"/>
      <c r="T984" s="22"/>
      <c r="U984" s="23"/>
      <c r="AA984" s="116"/>
    </row>
    <row r="985" spans="1:27" s="50" customFormat="1" ht="18.75" x14ac:dyDescent="0.25">
      <c r="A985" s="24"/>
      <c r="B985" s="25"/>
      <c r="C985" s="21"/>
      <c r="D985" s="233"/>
      <c r="E985" s="229"/>
      <c r="F985" s="23"/>
      <c r="G985" s="30"/>
      <c r="H985" s="229"/>
      <c r="I985" s="23"/>
      <c r="J985" s="30"/>
      <c r="K985" s="22"/>
      <c r="L985" s="23"/>
      <c r="M985" s="30"/>
      <c r="N985" s="22"/>
      <c r="O985" s="23"/>
      <c r="P985" s="233"/>
      <c r="Q985" s="22"/>
      <c r="R985" s="23"/>
      <c r="S985" s="30"/>
      <c r="T985" s="22"/>
      <c r="U985" s="23"/>
      <c r="AA985" s="116"/>
    </row>
    <row r="986" spans="1:27" s="50" customFormat="1" ht="31.5" hidden="1" x14ac:dyDescent="0.25">
      <c r="A986" s="19" t="s">
        <v>1213</v>
      </c>
      <c r="B986" s="153" t="s">
        <v>1450</v>
      </c>
      <c r="C986" s="124" t="s">
        <v>18</v>
      </c>
      <c r="D986" s="182">
        <v>0</v>
      </c>
      <c r="E986" s="182">
        <f>IF(D986=0,0,(IF($R$2270=2021,VLOOKUP(A986,'SEE - 2021'!$A$6:$E$1681,5,0),(IF($R$2270=2022,VLOOKUP(A986,'SEE - 2022'!$A$6:$E$1791,5,0),(IF($R$2270=2023,VLOOKUP(A986,'SEE - 2023'!$A$6:$E$1796,5,0),0)))))))</f>
        <v>0</v>
      </c>
      <c r="F986" s="182">
        <f>D986*E986</f>
        <v>0</v>
      </c>
      <c r="G986" s="184">
        <f>D986</f>
        <v>0</v>
      </c>
      <c r="H986" s="182">
        <f t="shared" ref="H986" si="207">E986*0.928</f>
        <v>0</v>
      </c>
      <c r="I986" s="182">
        <f>G986*H986</f>
        <v>0</v>
      </c>
      <c r="J986" s="182">
        <f>IF(P986&gt;G986,P986-G986,0)</f>
        <v>0</v>
      </c>
      <c r="K986" s="182">
        <f>IF(P986&gt;G986,Q986,0)</f>
        <v>0</v>
      </c>
      <c r="L986" s="182">
        <f>J986*K986</f>
        <v>0</v>
      </c>
      <c r="M986" s="182">
        <f>IF(P986&lt;G986,G986-P986,0)</f>
        <v>0</v>
      </c>
      <c r="N986" s="182">
        <f>IF(P986=0,H986,IF(P986&lt;G986,Q986,0))</f>
        <v>0</v>
      </c>
      <c r="O986" s="182">
        <f>M986*N986</f>
        <v>0</v>
      </c>
      <c r="P986" s="182"/>
      <c r="Q986" s="182">
        <f>IF(P986=0,0,IF(H986=0,((IF($R$2270=2021,VLOOKUP(A986,'SEE - 2021'!$A$6:$E$1681,5,0),(IF($R$2270=2022,VLOOKUP(A986,'SEE - 2022'!$A$6:$E$1791,5,0),(IF($R$2270=2023,VLOOKUP(A986,'SEE - 2023'!$A$6:$E$1796,5,0),0)))))*(1-$AC$5))),H986))</f>
        <v>0</v>
      </c>
      <c r="R986" s="182">
        <f>P986*Q986</f>
        <v>0</v>
      </c>
      <c r="S986" s="182">
        <f>P986</f>
        <v>0</v>
      </c>
      <c r="T986" s="182"/>
      <c r="U986" s="182">
        <f>S986*T986</f>
        <v>0</v>
      </c>
      <c r="V986" s="128"/>
      <c r="W986" s="128"/>
      <c r="X986" s="128"/>
      <c r="Y986" s="128"/>
      <c r="Z986" s="128"/>
      <c r="AA986" s="129"/>
    </row>
    <row r="987" spans="1:27" s="50" customFormat="1" ht="18.75" hidden="1" x14ac:dyDescent="0.25">
      <c r="A987" s="24"/>
      <c r="B987" s="61"/>
      <c r="C987" s="21"/>
      <c r="D987" s="233"/>
      <c r="E987" s="229"/>
      <c r="F987" s="23"/>
      <c r="G987" s="30"/>
      <c r="H987" s="229"/>
      <c r="I987" s="23"/>
      <c r="J987" s="30"/>
      <c r="K987" s="22"/>
      <c r="L987" s="23"/>
      <c r="M987" s="30"/>
      <c r="N987" s="22"/>
      <c r="O987" s="23"/>
      <c r="P987" s="233"/>
      <c r="Q987" s="22"/>
      <c r="R987" s="23"/>
      <c r="S987" s="30"/>
      <c r="T987" s="22"/>
      <c r="U987" s="23"/>
      <c r="AA987" s="116"/>
    </row>
    <row r="988" spans="1:27" s="50" customFormat="1" ht="31.5" hidden="1" x14ac:dyDescent="0.25">
      <c r="A988" s="19" t="s">
        <v>1214</v>
      </c>
      <c r="B988" s="153" t="s">
        <v>1451</v>
      </c>
      <c r="C988" s="124" t="s">
        <v>18</v>
      </c>
      <c r="D988" s="182">
        <v>0</v>
      </c>
      <c r="E988" s="182">
        <f>IF(D988=0,0,(IF($R$2270=2021,VLOOKUP(A988,'SEE - 2021'!$A$6:$E$1681,5,0),(IF($R$2270=2022,VLOOKUP(A988,'SEE - 2022'!$A$6:$E$1791,5,0),(IF($R$2270=2023,VLOOKUP(A988,'SEE - 2023'!$A$6:$E$1796,5,0),0)))))))</f>
        <v>0</v>
      </c>
      <c r="F988" s="182">
        <f>D988*E988</f>
        <v>0</v>
      </c>
      <c r="G988" s="184">
        <f>D988</f>
        <v>0</v>
      </c>
      <c r="H988" s="182">
        <f t="shared" ref="H988" si="208">E988*0.928</f>
        <v>0</v>
      </c>
      <c r="I988" s="182">
        <f>G988*H988</f>
        <v>0</v>
      </c>
      <c r="J988" s="182">
        <f>IF(P988&gt;G988,P988-G988,0)</f>
        <v>0</v>
      </c>
      <c r="K988" s="182">
        <f>IF(P988&gt;G988,Q988,0)</f>
        <v>0</v>
      </c>
      <c r="L988" s="182">
        <f>J988*K988</f>
        <v>0</v>
      </c>
      <c r="M988" s="182">
        <f>IF(P988&lt;G988,G988-P988,0)</f>
        <v>0</v>
      </c>
      <c r="N988" s="182">
        <f>IF(P988=0,H988,IF(P988&lt;G988,Q988,0))</f>
        <v>0</v>
      </c>
      <c r="O988" s="182">
        <f>M988*N988</f>
        <v>0</v>
      </c>
      <c r="P988" s="182"/>
      <c r="Q988" s="182">
        <f>IF(P988=0,0,IF(H988=0,((IF($R$2270=2021,VLOOKUP(A988,'SEE - 2021'!$A$6:$E$1681,5,0),(IF($R$2270=2022,VLOOKUP(A988,'SEE - 2022'!$A$6:$E$1791,5,0),(IF($R$2270=2023,VLOOKUP(A988,'SEE - 2023'!$A$6:$E$1796,5,0),0)))))*(1-$AC$5))),H988))</f>
        <v>0</v>
      </c>
      <c r="R988" s="182">
        <f>P988*Q988</f>
        <v>0</v>
      </c>
      <c r="S988" s="182">
        <f>P988</f>
        <v>0</v>
      </c>
      <c r="T988" s="182"/>
      <c r="U988" s="182">
        <f>S988*T988</f>
        <v>0</v>
      </c>
      <c r="V988" s="128"/>
      <c r="W988" s="128"/>
      <c r="X988" s="128"/>
      <c r="Y988" s="128"/>
      <c r="Z988" s="128"/>
      <c r="AA988" s="129"/>
    </row>
    <row r="989" spans="1:27" s="50" customFormat="1" ht="18.75" hidden="1" x14ac:dyDescent="0.25">
      <c r="A989" s="24"/>
      <c r="B989" s="61"/>
      <c r="C989" s="21"/>
      <c r="D989" s="233"/>
      <c r="E989" s="229"/>
      <c r="F989" s="23"/>
      <c r="G989" s="30"/>
      <c r="H989" s="229"/>
      <c r="I989" s="23"/>
      <c r="J989" s="30"/>
      <c r="K989" s="22"/>
      <c r="L989" s="23"/>
      <c r="M989" s="30"/>
      <c r="N989" s="22"/>
      <c r="O989" s="23"/>
      <c r="P989" s="233"/>
      <c r="Q989" s="22"/>
      <c r="R989" s="23"/>
      <c r="S989" s="30"/>
      <c r="T989" s="22"/>
      <c r="U989" s="23"/>
      <c r="AA989" s="116"/>
    </row>
    <row r="990" spans="1:27" s="50" customFormat="1" ht="31.5" hidden="1" x14ac:dyDescent="0.25">
      <c r="A990" s="19" t="s">
        <v>1215</v>
      </c>
      <c r="B990" s="153" t="s">
        <v>1528</v>
      </c>
      <c r="C990" s="124" t="s">
        <v>18</v>
      </c>
      <c r="D990" s="182">
        <v>0</v>
      </c>
      <c r="E990" s="182">
        <f>IF(D990=0,0,(IF($R$2270=2021,VLOOKUP(A990,'SEE - 2021'!$A$6:$E$1681,5,0),(IF($R$2270=2022,VLOOKUP(A990,'SEE - 2022'!$A$6:$E$1791,5,0),(IF($R$2270=2023,VLOOKUP(A990,'SEE - 2023'!$A$6:$E$1796,5,0),0)))))))</f>
        <v>0</v>
      </c>
      <c r="F990" s="182">
        <f>D990*E990</f>
        <v>0</v>
      </c>
      <c r="G990" s="184">
        <f>D990</f>
        <v>0</v>
      </c>
      <c r="H990" s="182">
        <f t="shared" ref="H990" si="209">E990*0.928</f>
        <v>0</v>
      </c>
      <c r="I990" s="182">
        <f>G990*H990</f>
        <v>0</v>
      </c>
      <c r="J990" s="182">
        <f>IF(P990&gt;G990,P990-G990,0)</f>
        <v>0</v>
      </c>
      <c r="K990" s="182">
        <f>IF(P990&gt;G990,Q990,0)</f>
        <v>0</v>
      </c>
      <c r="L990" s="182">
        <f>J990*K990</f>
        <v>0</v>
      </c>
      <c r="M990" s="182">
        <f>IF(P990&lt;G990,G990-P990,0)</f>
        <v>0</v>
      </c>
      <c r="N990" s="182">
        <f>IF(P990=0,H990,IF(P990&lt;G990,Q990,0))</f>
        <v>0</v>
      </c>
      <c r="O990" s="182">
        <f>M990*N990</f>
        <v>0</v>
      </c>
      <c r="P990" s="182"/>
      <c r="Q990" s="182">
        <f>IF(P990=0,0,IF(H990=0,((IF($R$2270=2021,VLOOKUP(A990,'SEE - 2021'!$A$6:$E$1681,5,0),(IF($R$2270=2022,VLOOKUP(A990,'SEE - 2022'!$A$6:$E$1791,5,0),(IF($R$2270=2023,VLOOKUP(A990,'SEE - 2023'!$A$6:$E$1796,5,0),0)))))*(1-$AC$5))),H990))</f>
        <v>0</v>
      </c>
      <c r="R990" s="182">
        <f>P990*Q990</f>
        <v>0</v>
      </c>
      <c r="S990" s="182">
        <f>P990</f>
        <v>0</v>
      </c>
      <c r="T990" s="182"/>
      <c r="U990" s="182">
        <f>S990*T990</f>
        <v>0</v>
      </c>
      <c r="V990" s="128"/>
      <c r="W990" s="128"/>
      <c r="X990" s="128"/>
      <c r="Y990" s="128"/>
      <c r="Z990" s="128"/>
      <c r="AA990" s="129"/>
    </row>
    <row r="991" spans="1:27" s="50" customFormat="1" ht="18.75" hidden="1" x14ac:dyDescent="0.25">
      <c r="A991" s="24"/>
      <c r="B991" s="61"/>
      <c r="C991" s="21"/>
      <c r="D991" s="233"/>
      <c r="E991" s="229"/>
      <c r="F991" s="23"/>
      <c r="G991" s="30"/>
      <c r="H991" s="229"/>
      <c r="I991" s="23"/>
      <c r="J991" s="30"/>
      <c r="K991" s="22"/>
      <c r="L991" s="23"/>
      <c r="M991" s="30"/>
      <c r="N991" s="22"/>
      <c r="O991" s="23"/>
      <c r="P991" s="233"/>
      <c r="Q991" s="22"/>
      <c r="R991" s="23"/>
      <c r="S991" s="30"/>
      <c r="T991" s="22"/>
      <c r="U991" s="23"/>
      <c r="AA991" s="116"/>
    </row>
    <row r="992" spans="1:27" s="50" customFormat="1" ht="31.5" hidden="1" x14ac:dyDescent="0.25">
      <c r="A992" s="19" t="s">
        <v>1216</v>
      </c>
      <c r="B992" s="153" t="s">
        <v>1529</v>
      </c>
      <c r="C992" s="124" t="s">
        <v>18</v>
      </c>
      <c r="D992" s="182">
        <v>0</v>
      </c>
      <c r="E992" s="182">
        <f>IF(D992=0,0,(IF($R$2270=2021,VLOOKUP(A992,'SEE - 2021'!$A$6:$E$1681,5,0),(IF($R$2270=2022,VLOOKUP(A992,'SEE - 2022'!$A$6:$E$1791,5,0),(IF($R$2270=2023,VLOOKUP(A992,'SEE - 2023'!$A$6:$E$1796,5,0),0)))))))</f>
        <v>0</v>
      </c>
      <c r="F992" s="182">
        <f>D992*E992</f>
        <v>0</v>
      </c>
      <c r="G992" s="184">
        <f>D992</f>
        <v>0</v>
      </c>
      <c r="H992" s="182">
        <f t="shared" ref="H992" si="210">E992*0.928</f>
        <v>0</v>
      </c>
      <c r="I992" s="182">
        <f>G992*H992</f>
        <v>0</v>
      </c>
      <c r="J992" s="182">
        <f>IF(P992&gt;G992,P992-G992,0)</f>
        <v>0</v>
      </c>
      <c r="K992" s="182">
        <f>IF(P992&gt;G992,Q992,0)</f>
        <v>0</v>
      </c>
      <c r="L992" s="182">
        <f>J992*K992</f>
        <v>0</v>
      </c>
      <c r="M992" s="182">
        <f>IF(P992&lt;G992,G992-P992,0)</f>
        <v>0</v>
      </c>
      <c r="N992" s="182">
        <f>IF(P992=0,H992,IF(P992&lt;G992,Q992,0))</f>
        <v>0</v>
      </c>
      <c r="O992" s="182">
        <f>M992*N992</f>
        <v>0</v>
      </c>
      <c r="P992" s="182"/>
      <c r="Q992" s="182">
        <f>IF(P992=0,0,IF(H992=0,((IF($R$2270=2021,VLOOKUP(A992,'SEE - 2021'!$A$6:$E$1681,5,0),(IF($R$2270=2022,VLOOKUP(A992,'SEE - 2022'!$A$6:$E$1791,5,0),(IF($R$2270=2023,VLOOKUP(A992,'SEE - 2023'!$A$6:$E$1796,5,0),0)))))*(1-$AC$5))),H992))</f>
        <v>0</v>
      </c>
      <c r="R992" s="182">
        <f>P992*Q992</f>
        <v>0</v>
      </c>
      <c r="S992" s="182">
        <f>P992</f>
        <v>0</v>
      </c>
      <c r="T992" s="182"/>
      <c r="U992" s="182">
        <f>S992*T992</f>
        <v>0</v>
      </c>
      <c r="V992" s="128"/>
      <c r="W992" s="128"/>
      <c r="X992" s="128"/>
      <c r="Y992" s="128"/>
      <c r="Z992" s="128"/>
      <c r="AA992" s="129"/>
    </row>
    <row r="993" spans="1:27" s="50" customFormat="1" ht="18.75" hidden="1" x14ac:dyDescent="0.25">
      <c r="A993" s="24"/>
      <c r="B993" s="61"/>
      <c r="C993" s="21"/>
      <c r="D993" s="233"/>
      <c r="E993" s="229"/>
      <c r="F993" s="23"/>
      <c r="G993" s="30"/>
      <c r="H993" s="229"/>
      <c r="I993" s="23"/>
      <c r="J993" s="30"/>
      <c r="K993" s="22"/>
      <c r="L993" s="23"/>
      <c r="M993" s="30"/>
      <c r="N993" s="22"/>
      <c r="O993" s="23"/>
      <c r="P993" s="233"/>
      <c r="Q993" s="22"/>
      <c r="R993" s="23"/>
      <c r="S993" s="30"/>
      <c r="T993" s="22"/>
      <c r="U993" s="23"/>
      <c r="AA993" s="116"/>
    </row>
    <row r="994" spans="1:27" s="50" customFormat="1" ht="31.5" x14ac:dyDescent="0.25">
      <c r="A994" s="19" t="s">
        <v>1217</v>
      </c>
      <c r="B994" s="153" t="s">
        <v>1530</v>
      </c>
      <c r="C994" s="124" t="s">
        <v>18</v>
      </c>
      <c r="D994" s="182">
        <v>2</v>
      </c>
      <c r="E994" s="182">
        <f>IF(D994=0,0,(IF($R$2270=2021,VLOOKUP(A994,'SEE - 2021'!$A$6:$E$1681,5,0),(IF($R$2270=2022,VLOOKUP(A994,'SEE - 2022'!$A$6:$E$1791,5,0),(IF($R$2270=2023,VLOOKUP(A994,'SEE - 2023'!$A$6:$E$1796,5,0),0)))))))</f>
        <v>364.53</v>
      </c>
      <c r="F994" s="182">
        <f>D994*E994</f>
        <v>729.06</v>
      </c>
      <c r="G994" s="184">
        <f>D994</f>
        <v>2</v>
      </c>
      <c r="H994" s="182">
        <f t="shared" ref="H994" si="211">E994*0.928</f>
        <v>338.28384</v>
      </c>
      <c r="I994" s="182">
        <f>G994*H994</f>
        <v>676.56768</v>
      </c>
      <c r="J994" s="182">
        <f>IF(P994&gt;G994,P994-G994,0)</f>
        <v>0</v>
      </c>
      <c r="K994" s="182">
        <f>IF(P994&gt;G994,Q994,0)</f>
        <v>0</v>
      </c>
      <c r="L994" s="182">
        <f>J994*K994</f>
        <v>0</v>
      </c>
      <c r="M994" s="182">
        <f>IF(P994&lt;G994,G994-P994,0)</f>
        <v>0</v>
      </c>
      <c r="N994" s="182">
        <f>IF(P994=0,H994,IF(P994&lt;G994,Q994,0))</f>
        <v>0</v>
      </c>
      <c r="O994" s="182">
        <f>M994*N994</f>
        <v>0</v>
      </c>
      <c r="P994" s="182">
        <v>2</v>
      </c>
      <c r="Q994" s="182">
        <f>IF(P994=0,0,IF(H994=0,((IF($R$2270=2021,VLOOKUP(A994,'SEE - 2021'!$A$6:$E$1681,5,0),(IF($R$2270=2022,VLOOKUP(A994,'SEE - 2022'!$A$6:$E$1791,5,0),(IF($R$2270=2023,VLOOKUP(A994,'SEE - 2023'!$A$6:$E$1796,5,0),0)))))*(1-$AC$5))),H994))</f>
        <v>338.28384</v>
      </c>
      <c r="R994" s="182">
        <f>P994*Q994</f>
        <v>676.56768</v>
      </c>
      <c r="S994" s="182">
        <f>P994</f>
        <v>2</v>
      </c>
      <c r="T994" s="182"/>
      <c r="U994" s="182">
        <f>S994*T994</f>
        <v>0</v>
      </c>
      <c r="V994" s="777"/>
      <c r="W994" s="778"/>
      <c r="X994" s="778"/>
      <c r="Y994" s="778"/>
      <c r="Z994" s="778"/>
      <c r="AA994" s="779"/>
    </row>
    <row r="995" spans="1:27" s="50" customFormat="1" ht="18.75" x14ac:dyDescent="0.25">
      <c r="A995" s="24"/>
      <c r="B995" s="61"/>
      <c r="C995" s="21"/>
      <c r="D995" s="233"/>
      <c r="E995" s="229"/>
      <c r="F995" s="23"/>
      <c r="G995" s="30"/>
      <c r="H995" s="229"/>
      <c r="I995" s="23"/>
      <c r="J995" s="30"/>
      <c r="K995" s="22"/>
      <c r="L995" s="23"/>
      <c r="M995" s="30"/>
      <c r="N995" s="22"/>
      <c r="O995" s="23"/>
      <c r="P995" s="233"/>
      <c r="Q995" s="22"/>
      <c r="R995" s="23"/>
      <c r="S995" s="30"/>
      <c r="T995" s="22"/>
      <c r="U995" s="23"/>
      <c r="AA995" s="116"/>
    </row>
    <row r="996" spans="1:27" s="50" customFormat="1" ht="31.5" hidden="1" x14ac:dyDescent="0.25">
      <c r="A996" s="19" t="s">
        <v>1218</v>
      </c>
      <c r="B996" s="153" t="s">
        <v>1531</v>
      </c>
      <c r="C996" s="124" t="s">
        <v>18</v>
      </c>
      <c r="D996" s="182"/>
      <c r="E996" s="182">
        <f>IF(D996=0,0,(IF($R$2270=2021,VLOOKUP(A996,'SEE - 2021'!$A$6:$E$1681,5,0),(IF($R$2270=2022,VLOOKUP(A996,'SEE - 2022'!$A$6:$E$1791,5,0),(IF($R$2270=2023,VLOOKUP(A996,'SEE - 2023'!$A$6:$E$1796,5,0),0)))))))</f>
        <v>0</v>
      </c>
      <c r="F996" s="182">
        <f>D996*E996</f>
        <v>0</v>
      </c>
      <c r="G996" s="184">
        <f>D996</f>
        <v>0</v>
      </c>
      <c r="H996" s="182">
        <f t="shared" ref="H996" si="212">E996*0.928</f>
        <v>0</v>
      </c>
      <c r="I996" s="182">
        <f>G996*H996</f>
        <v>0</v>
      </c>
      <c r="J996" s="182">
        <f>IF(P996&gt;G996,P996-G996,0)</f>
        <v>0</v>
      </c>
      <c r="K996" s="182">
        <f>IF(P996&gt;G996,Q996,0)</f>
        <v>0</v>
      </c>
      <c r="L996" s="182">
        <f>J996*K996</f>
        <v>0</v>
      </c>
      <c r="M996" s="182">
        <f>IF(P996&lt;G996,G996-P996,0)</f>
        <v>0</v>
      </c>
      <c r="N996" s="182">
        <f>IF(P996=0,H996,IF(P996&lt;G996,Q996,0))</f>
        <v>0</v>
      </c>
      <c r="O996" s="182">
        <f>M996*N996</f>
        <v>0</v>
      </c>
      <c r="P996" s="182"/>
      <c r="Q996" s="182">
        <f>IF(P996=0,0,IF(H996=0,((IF($R$2270=2021,VLOOKUP(A996,'SEE - 2021'!$A$6:$E$1681,5,0),(IF($R$2270=2022,VLOOKUP(A996,'SEE - 2022'!$A$6:$E$1791,5,0),(IF($R$2270=2023,VLOOKUP(A996,'SEE - 2023'!$A$6:$E$1796,5,0),0)))))*(1-$AC$5))),H996))</f>
        <v>0</v>
      </c>
      <c r="R996" s="182">
        <f>P996*Q996</f>
        <v>0</v>
      </c>
      <c r="S996" s="182">
        <f>P996</f>
        <v>0</v>
      </c>
      <c r="T996" s="182">
        <f>IF(S996=0,0,VLOOKUP(A996,'SEE - 2023'!$A$6:$E$1796,5,0))*(1-$AE$5)</f>
        <v>0</v>
      </c>
      <c r="U996" s="182">
        <f>S996*T996</f>
        <v>0</v>
      </c>
      <c r="V996" s="128"/>
      <c r="W996" s="128"/>
      <c r="X996" s="128"/>
      <c r="Y996" s="128"/>
      <c r="Z996" s="128"/>
      <c r="AA996" s="129"/>
    </row>
    <row r="997" spans="1:27" s="50" customFormat="1" ht="18.75" x14ac:dyDescent="0.25">
      <c r="A997" s="24"/>
      <c r="B997" s="25"/>
      <c r="C997" s="21"/>
      <c r="D997" s="233"/>
      <c r="E997" s="229"/>
      <c r="F997" s="23"/>
      <c r="G997" s="30"/>
      <c r="H997" s="229"/>
      <c r="I997" s="23"/>
      <c r="J997" s="30"/>
      <c r="K997" s="22"/>
      <c r="L997" s="23"/>
      <c r="M997" s="30"/>
      <c r="N997" s="22"/>
      <c r="O997" s="23"/>
      <c r="P997" s="233"/>
      <c r="Q997" s="22"/>
      <c r="R997" s="23"/>
      <c r="S997" s="30"/>
      <c r="T997" s="22"/>
      <c r="U997" s="23"/>
      <c r="AA997" s="116"/>
    </row>
    <row r="998" spans="1:27" s="50" customFormat="1" ht="18" customHeight="1" x14ac:dyDescent="0.25">
      <c r="A998" s="215" t="s">
        <v>21</v>
      </c>
      <c r="B998" s="26"/>
      <c r="C998" s="783" t="s">
        <v>21</v>
      </c>
      <c r="D998" s="784"/>
      <c r="E998" s="784"/>
      <c r="F998" s="469">
        <f>SUM(F717:F997)</f>
        <v>29965.878999999997</v>
      </c>
      <c r="G998" s="783" t="s">
        <v>21</v>
      </c>
      <c r="H998" s="784"/>
      <c r="I998" s="469">
        <f>SUM(I717:I997)</f>
        <v>27808.335712</v>
      </c>
      <c r="J998" s="783" t="s">
        <v>21</v>
      </c>
      <c r="K998" s="784"/>
      <c r="L998" s="470">
        <f>SUM(L717:L997)</f>
        <v>6278.6484799999998</v>
      </c>
      <c r="M998" s="783" t="s">
        <v>21</v>
      </c>
      <c r="N998" s="784"/>
      <c r="O998" s="469">
        <f>SUM(O717:O997)</f>
        <v>4691.0817600000009</v>
      </c>
      <c r="P998" s="783" t="s">
        <v>21</v>
      </c>
      <c r="Q998" s="784"/>
      <c r="R998" s="470">
        <f>SUM(R717:R997)</f>
        <v>29395.902431999999</v>
      </c>
      <c r="S998" s="783" t="s">
        <v>21</v>
      </c>
      <c r="T998" s="784"/>
      <c r="U998" s="470">
        <f>SUM(U717:U997)</f>
        <v>0</v>
      </c>
      <c r="AA998" s="116"/>
    </row>
    <row r="999" spans="1:27" s="50" customFormat="1" ht="18.75" x14ac:dyDescent="0.25">
      <c r="A999" s="19">
        <v>110000</v>
      </c>
      <c r="B999" s="20" t="s">
        <v>461</v>
      </c>
      <c r="C999" s="43"/>
      <c r="D999" s="439"/>
      <c r="E999" s="407"/>
      <c r="F999" s="46"/>
      <c r="G999" s="44"/>
      <c r="H999" s="407"/>
      <c r="I999" s="46"/>
      <c r="J999" s="44"/>
      <c r="K999" s="84"/>
      <c r="L999" s="46"/>
      <c r="M999" s="44"/>
      <c r="N999" s="84"/>
      <c r="O999" s="46"/>
      <c r="P999" s="439"/>
      <c r="Q999" s="84"/>
      <c r="R999" s="46"/>
      <c r="S999" s="44"/>
      <c r="T999" s="84"/>
      <c r="U999" s="46"/>
      <c r="V999" s="128"/>
      <c r="W999" s="128"/>
      <c r="X999" s="128"/>
      <c r="Y999" s="128"/>
      <c r="Z999" s="128"/>
      <c r="AA999" s="129"/>
    </row>
    <row r="1000" spans="1:27" s="50" customFormat="1" ht="31.5" hidden="1" x14ac:dyDescent="0.25">
      <c r="A1000" s="19">
        <v>110100</v>
      </c>
      <c r="B1000" s="135" t="s">
        <v>462</v>
      </c>
      <c r="C1000" s="124"/>
      <c r="D1000" s="632"/>
      <c r="E1000" s="631"/>
      <c r="F1000" s="127"/>
      <c r="G1000" s="136"/>
      <c r="H1000" s="631"/>
      <c r="I1000" s="127"/>
      <c r="J1000" s="136"/>
      <c r="K1000" s="125"/>
      <c r="L1000" s="127"/>
      <c r="M1000" s="136"/>
      <c r="N1000" s="125"/>
      <c r="O1000" s="127"/>
      <c r="P1000" s="632"/>
      <c r="Q1000" s="125"/>
      <c r="R1000" s="127"/>
      <c r="S1000" s="136"/>
      <c r="T1000" s="125"/>
      <c r="U1000" s="127"/>
      <c r="V1000" s="128"/>
      <c r="W1000" s="128"/>
      <c r="X1000" s="128"/>
      <c r="Y1000" s="128"/>
      <c r="Z1000" s="128"/>
      <c r="AA1000" s="129"/>
    </row>
    <row r="1001" spans="1:27" s="50" customFormat="1" ht="207" hidden="1" customHeight="1" x14ac:dyDescent="0.25">
      <c r="A1001" s="24"/>
      <c r="B1001" s="25" t="s">
        <v>1488</v>
      </c>
      <c r="C1001" s="21"/>
      <c r="D1001" s="233"/>
      <c r="E1001" s="229"/>
      <c r="F1001" s="23"/>
      <c r="G1001" s="30"/>
      <c r="H1001" s="229"/>
      <c r="I1001" s="23"/>
      <c r="J1001" s="30"/>
      <c r="K1001" s="22"/>
      <c r="L1001" s="23"/>
      <c r="M1001" s="30"/>
      <c r="N1001" s="22"/>
      <c r="O1001" s="23"/>
      <c r="P1001" s="233"/>
      <c r="Q1001" s="22"/>
      <c r="R1001" s="23"/>
      <c r="S1001" s="30"/>
      <c r="T1001" s="22"/>
      <c r="U1001" s="23"/>
      <c r="AA1001" s="116"/>
    </row>
    <row r="1002" spans="1:27" s="50" customFormat="1" ht="18.75" hidden="1" x14ac:dyDescent="0.25">
      <c r="A1002" s="24"/>
      <c r="B1002" s="29"/>
      <c r="C1002" s="21"/>
      <c r="D1002" s="233"/>
      <c r="E1002" s="229"/>
      <c r="F1002" s="23"/>
      <c r="G1002" s="30"/>
      <c r="H1002" s="229"/>
      <c r="I1002" s="23"/>
      <c r="J1002" s="30"/>
      <c r="K1002" s="22"/>
      <c r="L1002" s="23"/>
      <c r="M1002" s="30"/>
      <c r="N1002" s="22"/>
      <c r="O1002" s="23"/>
      <c r="P1002" s="233"/>
      <c r="Q1002" s="22"/>
      <c r="R1002" s="23"/>
      <c r="S1002" s="30"/>
      <c r="T1002" s="22"/>
      <c r="U1002" s="23"/>
      <c r="AA1002" s="116"/>
    </row>
    <row r="1003" spans="1:27" s="50" customFormat="1" ht="18.75" hidden="1" x14ac:dyDescent="0.25">
      <c r="A1003" s="19" t="s">
        <v>463</v>
      </c>
      <c r="B1003" s="130" t="s">
        <v>464</v>
      </c>
      <c r="C1003" s="124" t="s">
        <v>18</v>
      </c>
      <c r="D1003" s="182"/>
      <c r="E1003" s="182">
        <f>IF(D1003=0,0,(IF($R$2270=2021,VLOOKUP(A1003,'SEE - 2021'!$A$6:$E$1681,5,0),(IF($R$2270=2022,VLOOKUP(A1003,'SEE - 2022'!$A$6:$E$1791,5,0),(IF($R$2270=2023,VLOOKUP(A1003,'SEE - 2023'!$A$6:$E$1796,5,0),0)))))))</f>
        <v>0</v>
      </c>
      <c r="F1003" s="182">
        <f>D1003*E1003</f>
        <v>0</v>
      </c>
      <c r="G1003" s="184">
        <f>D1003</f>
        <v>0</v>
      </c>
      <c r="H1003" s="182">
        <f t="shared" ref="H1003:H1018" si="213">E1003*0.928</f>
        <v>0</v>
      </c>
      <c r="I1003" s="182">
        <f>G1003*H1003</f>
        <v>0</v>
      </c>
      <c r="J1003" s="182">
        <f>IF(P1003&gt;G1003,P1003-G1003,0)</f>
        <v>0</v>
      </c>
      <c r="K1003" s="182">
        <f>IF(P1003&gt;G1003,Q1003,0)</f>
        <v>0</v>
      </c>
      <c r="L1003" s="182">
        <f>J1003*K1003</f>
        <v>0</v>
      </c>
      <c r="M1003" s="182">
        <f>IF(P1003&lt;G1003,G1003-P1003,0)</f>
        <v>0</v>
      </c>
      <c r="N1003" s="182">
        <f>IF(P1003=0,H1003,IF(P1003&lt;G1003,Q1003,0))</f>
        <v>0</v>
      </c>
      <c r="O1003" s="182">
        <f>M1003*N1003</f>
        <v>0</v>
      </c>
      <c r="P1003" s="182"/>
      <c r="Q1003" s="182">
        <f>IF(P1003=0,0,IF(H1003=0,((IF($R$2270=2021,VLOOKUP(A1003,'SEE - 2021'!$A$6:$E$1681,5,0),(IF($R$2270=2022,VLOOKUP(A1003,'SEE - 2022'!$A$6:$E$1791,5,0),(IF($R$2270=2023,VLOOKUP(A1003,'SEE - 2023'!$A$6:$E$1796,5,0),0)))))*(1-$AC$5))),H1003))</f>
        <v>0</v>
      </c>
      <c r="R1003" s="182">
        <f>P1003*Q1003</f>
        <v>0</v>
      </c>
      <c r="S1003" s="182">
        <f>P1003</f>
        <v>0</v>
      </c>
      <c r="T1003" s="182">
        <f>IF(S1003=0,0,VLOOKUP(A1003,'SEE - 2023'!$A$6:$E$1796,5,0))*(1-$AE$5)</f>
        <v>0</v>
      </c>
      <c r="U1003" s="182">
        <f>S1003*T1003</f>
        <v>0</v>
      </c>
      <c r="V1003" s="128"/>
      <c r="W1003" s="128"/>
      <c r="X1003" s="128"/>
      <c r="Y1003" s="128"/>
      <c r="Z1003" s="128"/>
      <c r="AA1003" s="129"/>
    </row>
    <row r="1004" spans="1:27" s="50" customFormat="1" ht="18.75" hidden="1" x14ac:dyDescent="0.25">
      <c r="A1004" s="24"/>
      <c r="B1004" s="25"/>
      <c r="C1004" s="21"/>
      <c r="D1004" s="233"/>
      <c r="E1004" s="229"/>
      <c r="F1004" s="23"/>
      <c r="G1004" s="30"/>
      <c r="H1004" s="229"/>
      <c r="I1004" s="23"/>
      <c r="J1004" s="30"/>
      <c r="K1004" s="22"/>
      <c r="L1004" s="23"/>
      <c r="M1004" s="30"/>
      <c r="N1004" s="22"/>
      <c r="O1004" s="23"/>
      <c r="P1004" s="233"/>
      <c r="Q1004" s="22"/>
      <c r="R1004" s="23"/>
      <c r="S1004" s="30"/>
      <c r="T1004" s="22"/>
      <c r="U1004" s="23"/>
      <c r="AA1004" s="116"/>
    </row>
    <row r="1005" spans="1:27" s="50" customFormat="1" ht="18.75" hidden="1" x14ac:dyDescent="0.25">
      <c r="A1005" s="19" t="s">
        <v>465</v>
      </c>
      <c r="B1005" s="130" t="s">
        <v>466</v>
      </c>
      <c r="C1005" s="124" t="s">
        <v>18</v>
      </c>
      <c r="D1005" s="182"/>
      <c r="E1005" s="182">
        <f>IF(D1005=0,0,(IF($R$2270=2021,VLOOKUP(A1005,'SEE - 2021'!$A$6:$E$1681,5,0),(IF($R$2270=2022,VLOOKUP(A1005,'SEE - 2022'!$A$6:$E$1791,5,0),(IF($R$2270=2023,VLOOKUP(A1005,'SEE - 2023'!$A$6:$E$1796,5,0),0)))))))</f>
        <v>0</v>
      </c>
      <c r="F1005" s="182">
        <f>D1005*E1005</f>
        <v>0</v>
      </c>
      <c r="G1005" s="184">
        <f>D1005</f>
        <v>0</v>
      </c>
      <c r="H1005" s="182">
        <f t="shared" si="213"/>
        <v>0</v>
      </c>
      <c r="I1005" s="182">
        <f>G1005*H1005</f>
        <v>0</v>
      </c>
      <c r="J1005" s="182">
        <f>IF(P1005&gt;G1005,P1005-G1005,0)</f>
        <v>0</v>
      </c>
      <c r="K1005" s="182">
        <f>IF(P1005&gt;G1005,Q1005,0)</f>
        <v>0</v>
      </c>
      <c r="L1005" s="182">
        <f>J1005*K1005</f>
        <v>0</v>
      </c>
      <c r="M1005" s="182">
        <f>IF(P1005&lt;G1005,G1005-P1005,0)</f>
        <v>0</v>
      </c>
      <c r="N1005" s="182">
        <f>IF(P1005=0,H1005,IF(P1005&lt;G1005,Q1005,0))</f>
        <v>0</v>
      </c>
      <c r="O1005" s="182">
        <f>M1005*N1005</f>
        <v>0</v>
      </c>
      <c r="P1005" s="182"/>
      <c r="Q1005" s="182">
        <f>IF(P1005=0,0,IF(H1005=0,((IF($R$2270=2021,VLOOKUP(A1005,'SEE - 2021'!$A$6:$E$1681,5,0),(IF($R$2270=2022,VLOOKUP(A1005,'SEE - 2022'!$A$6:$E$1791,5,0),(IF($R$2270=2023,VLOOKUP(A1005,'SEE - 2023'!$A$6:$E$1796,5,0),0)))))*(1-$AC$5))),H1005))</f>
        <v>0</v>
      </c>
      <c r="R1005" s="182">
        <f>P1005*Q1005</f>
        <v>0</v>
      </c>
      <c r="S1005" s="182">
        <f>P1005</f>
        <v>0</v>
      </c>
      <c r="T1005" s="182">
        <f>IF(S1005=0,0,VLOOKUP(A1005,'SEE - 2023'!$A$6:$E$1796,5,0))*(1-$AE$5)</f>
        <v>0</v>
      </c>
      <c r="U1005" s="182">
        <f>S1005*T1005</f>
        <v>0</v>
      </c>
      <c r="V1005" s="128"/>
      <c r="W1005" s="128"/>
      <c r="X1005" s="128"/>
      <c r="Y1005" s="128"/>
      <c r="Z1005" s="128"/>
      <c r="AA1005" s="129"/>
    </row>
    <row r="1006" spans="1:27" s="50" customFormat="1" ht="18.75" hidden="1" x14ac:dyDescent="0.25">
      <c r="A1006" s="24"/>
      <c r="B1006" s="25"/>
      <c r="C1006" s="21"/>
      <c r="D1006" s="233"/>
      <c r="E1006" s="229"/>
      <c r="F1006" s="23"/>
      <c r="G1006" s="30"/>
      <c r="H1006" s="229"/>
      <c r="I1006" s="23"/>
      <c r="J1006" s="30"/>
      <c r="K1006" s="22"/>
      <c r="L1006" s="23"/>
      <c r="M1006" s="30"/>
      <c r="N1006" s="22"/>
      <c r="O1006" s="23"/>
      <c r="P1006" s="233"/>
      <c r="Q1006" s="22"/>
      <c r="R1006" s="23"/>
      <c r="S1006" s="30"/>
      <c r="T1006" s="22"/>
      <c r="U1006" s="23"/>
      <c r="AA1006" s="116"/>
    </row>
    <row r="1007" spans="1:27" s="50" customFormat="1" ht="18.75" hidden="1" x14ac:dyDescent="0.25">
      <c r="A1007" s="19" t="s">
        <v>467</v>
      </c>
      <c r="B1007" s="130" t="s">
        <v>468</v>
      </c>
      <c r="C1007" s="124" t="s">
        <v>18</v>
      </c>
      <c r="D1007" s="182"/>
      <c r="E1007" s="182">
        <f>IF(D1007=0,0,(IF($R$2270=2021,VLOOKUP(A1007,'SEE - 2021'!$A$6:$E$1681,5,0),(IF($R$2270=2022,VLOOKUP(A1007,'SEE - 2022'!$A$6:$E$1791,5,0),(IF($R$2270=2023,VLOOKUP(A1007,'SEE - 2023'!$A$6:$E$1796,5,0),0)))))))</f>
        <v>0</v>
      </c>
      <c r="F1007" s="182">
        <f>D1007*E1007</f>
        <v>0</v>
      </c>
      <c r="G1007" s="184">
        <f>D1007</f>
        <v>0</v>
      </c>
      <c r="H1007" s="182">
        <f t="shared" si="213"/>
        <v>0</v>
      </c>
      <c r="I1007" s="182">
        <f>G1007*H1007</f>
        <v>0</v>
      </c>
      <c r="J1007" s="182">
        <f>IF(P1007&gt;G1007,P1007-G1007,0)</f>
        <v>0</v>
      </c>
      <c r="K1007" s="182">
        <f>IF(P1007&gt;G1007,Q1007,0)</f>
        <v>0</v>
      </c>
      <c r="L1007" s="182">
        <f>J1007*K1007</f>
        <v>0</v>
      </c>
      <c r="M1007" s="182">
        <f>IF(P1007&lt;G1007,G1007-P1007,0)</f>
        <v>0</v>
      </c>
      <c r="N1007" s="182">
        <f>IF(P1007=0,H1007,IF(P1007&lt;G1007,Q1007,0))</f>
        <v>0</v>
      </c>
      <c r="O1007" s="182">
        <f>M1007*N1007</f>
        <v>0</v>
      </c>
      <c r="P1007" s="182"/>
      <c r="Q1007" s="182">
        <f>IF(P1007=0,0,IF(H1007=0,((IF($R$2270=2021,VLOOKUP(A1007,'SEE - 2021'!$A$6:$E$1681,5,0),(IF($R$2270=2022,VLOOKUP(A1007,'SEE - 2022'!$A$6:$E$1791,5,0),(IF($R$2270=2023,VLOOKUP(A1007,'SEE - 2023'!$A$6:$E$1796,5,0),0)))))*(1-$AC$5))),H1007))</f>
        <v>0</v>
      </c>
      <c r="R1007" s="182">
        <f>P1007*Q1007</f>
        <v>0</v>
      </c>
      <c r="S1007" s="182">
        <f>P1007</f>
        <v>0</v>
      </c>
      <c r="T1007" s="182">
        <f>IF(S1007=0,0,VLOOKUP(A1007,'SEE - 2023'!$A$6:$E$1796,5,0))*(1-$AE$5)</f>
        <v>0</v>
      </c>
      <c r="U1007" s="182">
        <f>S1007*T1007</f>
        <v>0</v>
      </c>
      <c r="V1007" s="128"/>
      <c r="W1007" s="128"/>
      <c r="X1007" s="128"/>
      <c r="Y1007" s="128"/>
      <c r="Z1007" s="128"/>
      <c r="AA1007" s="129"/>
    </row>
    <row r="1008" spans="1:27" s="50" customFormat="1" ht="18.75" hidden="1" x14ac:dyDescent="0.25">
      <c r="A1008" s="24"/>
      <c r="B1008" s="25"/>
      <c r="C1008" s="21"/>
      <c r="D1008" s="233"/>
      <c r="E1008" s="229"/>
      <c r="F1008" s="23"/>
      <c r="G1008" s="30"/>
      <c r="H1008" s="229"/>
      <c r="I1008" s="23"/>
      <c r="J1008" s="30"/>
      <c r="K1008" s="22"/>
      <c r="L1008" s="23"/>
      <c r="M1008" s="30"/>
      <c r="N1008" s="22"/>
      <c r="O1008" s="23"/>
      <c r="P1008" s="233"/>
      <c r="Q1008" s="22"/>
      <c r="R1008" s="23"/>
      <c r="S1008" s="30"/>
      <c r="T1008" s="22"/>
      <c r="U1008" s="23"/>
      <c r="AA1008" s="116"/>
    </row>
    <row r="1009" spans="1:27" s="50" customFormat="1" ht="18.75" hidden="1" x14ac:dyDescent="0.25">
      <c r="A1009" s="19" t="s">
        <v>469</v>
      </c>
      <c r="B1009" s="130" t="s">
        <v>470</v>
      </c>
      <c r="C1009" s="124" t="s">
        <v>18</v>
      </c>
      <c r="D1009" s="182"/>
      <c r="E1009" s="182">
        <f>IF(D1009=0,0,(IF($R$2270=2021,VLOOKUP(A1009,'SEE - 2021'!$A$6:$E$1681,5,0),(IF($R$2270=2022,VLOOKUP(A1009,'SEE - 2022'!$A$6:$E$1791,5,0),(IF($R$2270=2023,VLOOKUP(A1009,'SEE - 2023'!$A$6:$E$1796,5,0),0)))))))</f>
        <v>0</v>
      </c>
      <c r="F1009" s="182">
        <f>D1009*E1009</f>
        <v>0</v>
      </c>
      <c r="G1009" s="184">
        <f>D1009</f>
        <v>0</v>
      </c>
      <c r="H1009" s="182">
        <f t="shared" si="213"/>
        <v>0</v>
      </c>
      <c r="I1009" s="182">
        <f>G1009*H1009</f>
        <v>0</v>
      </c>
      <c r="J1009" s="182">
        <f>IF(P1009&gt;G1009,P1009-G1009,0)</f>
        <v>0</v>
      </c>
      <c r="K1009" s="182">
        <f>IF(P1009&gt;G1009,Q1009,0)</f>
        <v>0</v>
      </c>
      <c r="L1009" s="182">
        <f>J1009*K1009</f>
        <v>0</v>
      </c>
      <c r="M1009" s="182">
        <f>IF(P1009&lt;G1009,G1009-P1009,0)</f>
        <v>0</v>
      </c>
      <c r="N1009" s="182">
        <f>IF(P1009=0,H1009,IF(P1009&lt;G1009,Q1009,0))</f>
        <v>0</v>
      </c>
      <c r="O1009" s="182">
        <f>M1009*N1009</f>
        <v>0</v>
      </c>
      <c r="P1009" s="182"/>
      <c r="Q1009" s="182">
        <f>IF(P1009=0,0,IF(H1009=0,((IF($R$2270=2021,VLOOKUP(A1009,'SEE - 2021'!$A$6:$E$1681,5,0),(IF($R$2270=2022,VLOOKUP(A1009,'SEE - 2022'!$A$6:$E$1791,5,0),(IF($R$2270=2023,VLOOKUP(A1009,'SEE - 2023'!$A$6:$E$1796,5,0),0)))))*(1-$AC$5))),H1009))</f>
        <v>0</v>
      </c>
      <c r="R1009" s="182">
        <f>P1009*Q1009</f>
        <v>0</v>
      </c>
      <c r="S1009" s="182">
        <f>P1009</f>
        <v>0</v>
      </c>
      <c r="T1009" s="182">
        <f>IF(S1009=0,0,VLOOKUP(A1009,'SEE - 2023'!$A$6:$E$1796,5,0))*(1-$AE$5)</f>
        <v>0</v>
      </c>
      <c r="U1009" s="182">
        <f>S1009*T1009</f>
        <v>0</v>
      </c>
      <c r="V1009" s="128"/>
      <c r="W1009" s="128"/>
      <c r="X1009" s="128"/>
      <c r="Y1009" s="128"/>
      <c r="Z1009" s="128"/>
      <c r="AA1009" s="129"/>
    </row>
    <row r="1010" spans="1:27" s="50" customFormat="1" ht="18.75" hidden="1" x14ac:dyDescent="0.25">
      <c r="A1010" s="24"/>
      <c r="B1010" s="25"/>
      <c r="C1010" s="21"/>
      <c r="D1010" s="233"/>
      <c r="E1010" s="229"/>
      <c r="F1010" s="23"/>
      <c r="G1010" s="30"/>
      <c r="H1010" s="229"/>
      <c r="I1010" s="23"/>
      <c r="J1010" s="30"/>
      <c r="K1010" s="22"/>
      <c r="L1010" s="23"/>
      <c r="M1010" s="30"/>
      <c r="N1010" s="22"/>
      <c r="O1010" s="23"/>
      <c r="P1010" s="233"/>
      <c r="Q1010" s="22"/>
      <c r="R1010" s="23"/>
      <c r="S1010" s="30"/>
      <c r="T1010" s="22"/>
      <c r="U1010" s="23"/>
      <c r="AA1010" s="116"/>
    </row>
    <row r="1011" spans="1:27" s="50" customFormat="1" ht="18.75" hidden="1" x14ac:dyDescent="0.25">
      <c r="A1011" s="19" t="s">
        <v>471</v>
      </c>
      <c r="B1011" s="130" t="s">
        <v>472</v>
      </c>
      <c r="C1011" s="124" t="s">
        <v>18</v>
      </c>
      <c r="D1011" s="182"/>
      <c r="E1011" s="182">
        <f>IF(D1011=0,0,(IF($R$2270=2021,VLOOKUP(A1011,'SEE - 2021'!$A$6:$E$1681,5,0),(IF($R$2270=2022,VLOOKUP(A1011,'SEE - 2022'!$A$6:$E$1791,5,0),(IF($R$2270=2023,VLOOKUP(A1011,'SEE - 2023'!$A$6:$E$1796,5,0),0)))))))</f>
        <v>0</v>
      </c>
      <c r="F1011" s="182">
        <f>D1011*E1011</f>
        <v>0</v>
      </c>
      <c r="G1011" s="184">
        <f>D1011</f>
        <v>0</v>
      </c>
      <c r="H1011" s="182">
        <f t="shared" si="213"/>
        <v>0</v>
      </c>
      <c r="I1011" s="182">
        <f>G1011*H1011</f>
        <v>0</v>
      </c>
      <c r="J1011" s="182">
        <f>IF(P1011&gt;G1011,P1011-G1011,0)</f>
        <v>0</v>
      </c>
      <c r="K1011" s="182">
        <f>IF(P1011&gt;G1011,Q1011,0)</f>
        <v>0</v>
      </c>
      <c r="L1011" s="182">
        <f>J1011*K1011</f>
        <v>0</v>
      </c>
      <c r="M1011" s="182">
        <f>IF(P1011&lt;G1011,G1011-P1011,0)</f>
        <v>0</v>
      </c>
      <c r="N1011" s="182">
        <f>IF(P1011=0,H1011,IF(P1011&lt;G1011,Q1011,0))</f>
        <v>0</v>
      </c>
      <c r="O1011" s="182">
        <f>M1011*N1011</f>
        <v>0</v>
      </c>
      <c r="P1011" s="182"/>
      <c r="Q1011" s="182">
        <f>IF(P1011=0,0,IF(H1011=0,((IF($R$2270=2021,VLOOKUP(A1011,'SEE - 2021'!$A$6:$E$1681,5,0),(IF($R$2270=2022,VLOOKUP(A1011,'SEE - 2022'!$A$6:$E$1791,5,0),(IF($R$2270=2023,VLOOKUP(A1011,'SEE - 2023'!$A$6:$E$1796,5,0),0)))))*(1-$AC$5))),H1011))</f>
        <v>0</v>
      </c>
      <c r="R1011" s="182">
        <f>P1011*Q1011</f>
        <v>0</v>
      </c>
      <c r="S1011" s="182">
        <f>P1011</f>
        <v>0</v>
      </c>
      <c r="T1011" s="182">
        <f>IF(S1011=0,0,VLOOKUP(A1011,'SEE - 2023'!$A$6:$E$1796,5,0))*(1-$AE$5)</f>
        <v>0</v>
      </c>
      <c r="U1011" s="182">
        <f>S1011*T1011</f>
        <v>0</v>
      </c>
      <c r="V1011" s="128"/>
      <c r="W1011" s="128"/>
      <c r="X1011" s="128"/>
      <c r="Y1011" s="128"/>
      <c r="Z1011" s="128"/>
      <c r="AA1011" s="129"/>
    </row>
    <row r="1012" spans="1:27" s="50" customFormat="1" ht="18.75" hidden="1" x14ac:dyDescent="0.25">
      <c r="A1012" s="24"/>
      <c r="B1012" s="25"/>
      <c r="C1012" s="21"/>
      <c r="D1012" s="233"/>
      <c r="E1012" s="229"/>
      <c r="F1012" s="23"/>
      <c r="G1012" s="30"/>
      <c r="H1012" s="229"/>
      <c r="I1012" s="23"/>
      <c r="J1012" s="30"/>
      <c r="K1012" s="22"/>
      <c r="L1012" s="23"/>
      <c r="M1012" s="30"/>
      <c r="N1012" s="22"/>
      <c r="O1012" s="23"/>
      <c r="P1012" s="233"/>
      <c r="Q1012" s="22"/>
      <c r="R1012" s="23"/>
      <c r="S1012" s="30"/>
      <c r="T1012" s="22"/>
      <c r="U1012" s="23"/>
      <c r="AA1012" s="116"/>
    </row>
    <row r="1013" spans="1:27" s="50" customFormat="1" ht="18.75" hidden="1" x14ac:dyDescent="0.25">
      <c r="A1013" s="19" t="s">
        <v>473</v>
      </c>
      <c r="B1013" s="130" t="s">
        <v>474</v>
      </c>
      <c r="C1013" s="124" t="s">
        <v>18</v>
      </c>
      <c r="D1013" s="182"/>
      <c r="E1013" s="182">
        <f>IF(D1013=0,0,(IF($R$2270=2021,VLOOKUP(A1013,'SEE - 2021'!$A$6:$E$1681,5,0),(IF($R$2270=2022,VLOOKUP(A1013,'SEE - 2022'!$A$6:$E$1791,5,0),(IF($R$2270=2023,VLOOKUP(A1013,'SEE - 2023'!$A$6:$E$1796,5,0),0)))))))</f>
        <v>0</v>
      </c>
      <c r="F1013" s="182">
        <f>D1013*E1013</f>
        <v>0</v>
      </c>
      <c r="G1013" s="184">
        <f>D1013</f>
        <v>0</v>
      </c>
      <c r="H1013" s="182">
        <f t="shared" si="213"/>
        <v>0</v>
      </c>
      <c r="I1013" s="182">
        <f>G1013*H1013</f>
        <v>0</v>
      </c>
      <c r="J1013" s="182">
        <f>IF(P1013&gt;G1013,P1013-G1013,0)</f>
        <v>0</v>
      </c>
      <c r="K1013" s="182">
        <f>IF(P1013&gt;G1013,Q1013,0)</f>
        <v>0</v>
      </c>
      <c r="L1013" s="182">
        <f>J1013*K1013</f>
        <v>0</v>
      </c>
      <c r="M1013" s="182">
        <f>IF(P1013&lt;G1013,G1013-P1013,0)</f>
        <v>0</v>
      </c>
      <c r="N1013" s="182">
        <f>IF(P1013=0,H1013,IF(P1013&lt;G1013,Q1013,0))</f>
        <v>0</v>
      </c>
      <c r="O1013" s="182">
        <f>M1013*N1013</f>
        <v>0</v>
      </c>
      <c r="P1013" s="182"/>
      <c r="Q1013" s="182">
        <f>IF(P1013=0,0,IF(H1013=0,((IF($R$2270=2021,VLOOKUP(A1013,'SEE - 2021'!$A$6:$E$1681,5,0),(IF($R$2270=2022,VLOOKUP(A1013,'SEE - 2022'!$A$6:$E$1791,5,0),(IF($R$2270=2023,VLOOKUP(A1013,'SEE - 2023'!$A$6:$E$1796,5,0),0)))))*(1-$AC$5))),H1013))</f>
        <v>0</v>
      </c>
      <c r="R1013" s="182">
        <f>P1013*Q1013</f>
        <v>0</v>
      </c>
      <c r="S1013" s="182">
        <f>P1013</f>
        <v>0</v>
      </c>
      <c r="T1013" s="182">
        <f>IF(S1013=0,0,VLOOKUP(A1013,'SEE - 2023'!$A$6:$E$1796,5,0))*(1-$AE$5)</f>
        <v>0</v>
      </c>
      <c r="U1013" s="182">
        <f>S1013*T1013</f>
        <v>0</v>
      </c>
      <c r="V1013" s="128"/>
      <c r="W1013" s="128"/>
      <c r="X1013" s="128"/>
      <c r="Y1013" s="128"/>
      <c r="Z1013" s="128"/>
      <c r="AA1013" s="129"/>
    </row>
    <row r="1014" spans="1:27" s="50" customFormat="1" ht="18.75" hidden="1" x14ac:dyDescent="0.25">
      <c r="A1014" s="24"/>
      <c r="B1014" s="25"/>
      <c r="C1014" s="21"/>
      <c r="D1014" s="324"/>
      <c r="E1014" s="229"/>
      <c r="F1014" s="23"/>
      <c r="G1014" s="23"/>
      <c r="H1014" s="229"/>
      <c r="I1014" s="23"/>
      <c r="J1014" s="23"/>
      <c r="K1014" s="22"/>
      <c r="L1014" s="23"/>
      <c r="M1014" s="23"/>
      <c r="N1014" s="22"/>
      <c r="O1014" s="23"/>
      <c r="P1014" s="324"/>
      <c r="Q1014" s="22"/>
      <c r="R1014" s="23"/>
      <c r="S1014" s="23"/>
      <c r="T1014" s="22"/>
      <c r="U1014" s="23"/>
      <c r="AA1014" s="116"/>
    </row>
    <row r="1015" spans="1:27" s="50" customFormat="1" ht="18.75" hidden="1" x14ac:dyDescent="0.25">
      <c r="A1015" s="19" t="s">
        <v>475</v>
      </c>
      <c r="B1015" s="130" t="s">
        <v>1036</v>
      </c>
      <c r="C1015" s="124" t="s">
        <v>18</v>
      </c>
      <c r="D1015" s="182"/>
      <c r="E1015" s="182">
        <f>IF(D1015=0,0,(IF($R$2270=2021,VLOOKUP(A1015,'SEE - 2021'!$A$6:$E$1681,5,0),(IF($R$2270=2022,VLOOKUP(A1015,'SEE - 2022'!$A$6:$E$1791,5,0),(IF($R$2270=2023,VLOOKUP(A1015,'SEE - 2023'!$A$6:$E$1796,5,0),0)))))))</f>
        <v>0</v>
      </c>
      <c r="F1015" s="182">
        <f>D1015*E1015</f>
        <v>0</v>
      </c>
      <c r="G1015" s="184">
        <f>D1015</f>
        <v>0</v>
      </c>
      <c r="H1015" s="182">
        <f t="shared" si="213"/>
        <v>0</v>
      </c>
      <c r="I1015" s="182">
        <f>G1015*H1015</f>
        <v>0</v>
      </c>
      <c r="J1015" s="182">
        <f>IF(P1015&gt;G1015,P1015-G1015,0)</f>
        <v>0</v>
      </c>
      <c r="K1015" s="182">
        <f>IF(P1015&gt;G1015,Q1015,0)</f>
        <v>0</v>
      </c>
      <c r="L1015" s="182">
        <f>J1015*K1015</f>
        <v>0</v>
      </c>
      <c r="M1015" s="182">
        <f>IF(P1015&lt;G1015,G1015-P1015,0)</f>
        <v>0</v>
      </c>
      <c r="N1015" s="182">
        <f>IF(P1015=0,H1015,IF(P1015&lt;G1015,Q1015,0))</f>
        <v>0</v>
      </c>
      <c r="O1015" s="182">
        <f>M1015*N1015</f>
        <v>0</v>
      </c>
      <c r="P1015" s="182"/>
      <c r="Q1015" s="182">
        <f>IF(P1015=0,0,IF(H1015=0,((IF($R$2270=2021,VLOOKUP(A1015,'SEE - 2021'!$A$6:$E$1681,5,0),(IF($R$2270=2022,VLOOKUP(A1015,'SEE - 2022'!$A$6:$E$1791,5,0),(IF($R$2270=2023,VLOOKUP(A1015,'SEE - 2023'!$A$6:$E$1796,5,0),0)))))*(1-$AC$5))),H1015))</f>
        <v>0</v>
      </c>
      <c r="R1015" s="182">
        <f>P1015*Q1015</f>
        <v>0</v>
      </c>
      <c r="S1015" s="182">
        <f>P1015</f>
        <v>0</v>
      </c>
      <c r="T1015" s="182">
        <f>IF(S1015=0,0,VLOOKUP(A1015,'SEE - 2023'!$A$6:$E$1796,5,0))*(1-$AE$5)</f>
        <v>0</v>
      </c>
      <c r="U1015" s="182">
        <f>S1015*T1015</f>
        <v>0</v>
      </c>
      <c r="V1015" s="128"/>
      <c r="W1015" s="128"/>
      <c r="X1015" s="128"/>
      <c r="Y1015" s="128"/>
      <c r="Z1015" s="128"/>
      <c r="AA1015" s="129"/>
    </row>
    <row r="1016" spans="1:27" s="50" customFormat="1" ht="18.75" hidden="1" x14ac:dyDescent="0.25">
      <c r="A1016" s="24"/>
      <c r="B1016" s="25"/>
      <c r="C1016" s="21"/>
      <c r="D1016" s="233"/>
      <c r="E1016" s="229"/>
      <c r="F1016" s="23"/>
      <c r="G1016" s="30"/>
      <c r="H1016" s="229"/>
      <c r="I1016" s="23"/>
      <c r="J1016" s="30"/>
      <c r="K1016" s="22"/>
      <c r="L1016" s="23"/>
      <c r="M1016" s="30"/>
      <c r="N1016" s="22"/>
      <c r="O1016" s="23"/>
      <c r="P1016" s="233"/>
      <c r="Q1016" s="22"/>
      <c r="R1016" s="23"/>
      <c r="S1016" s="30"/>
      <c r="T1016" s="22"/>
      <c r="U1016" s="23"/>
      <c r="AA1016" s="116"/>
    </row>
    <row r="1017" spans="1:27" s="50" customFormat="1" ht="18.75" hidden="1" x14ac:dyDescent="0.25">
      <c r="A1017" s="19" t="s">
        <v>476</v>
      </c>
      <c r="B1017" s="135" t="s">
        <v>477</v>
      </c>
      <c r="C1017" s="124"/>
      <c r="D1017" s="632"/>
      <c r="E1017" s="631"/>
      <c r="F1017" s="127"/>
      <c r="G1017" s="136"/>
      <c r="H1017" s="182">
        <f t="shared" si="213"/>
        <v>0</v>
      </c>
      <c r="I1017" s="127"/>
      <c r="J1017" s="136"/>
      <c r="K1017" s="125"/>
      <c r="L1017" s="127"/>
      <c r="M1017" s="136"/>
      <c r="N1017" s="125"/>
      <c r="O1017" s="127"/>
      <c r="P1017" s="632"/>
      <c r="Q1017" s="125"/>
      <c r="R1017" s="127"/>
      <c r="S1017" s="136"/>
      <c r="T1017" s="125"/>
      <c r="U1017" s="127"/>
      <c r="V1017" s="128"/>
      <c r="W1017" s="128"/>
      <c r="X1017" s="128"/>
      <c r="Y1017" s="128"/>
      <c r="Z1017" s="128"/>
      <c r="AA1017" s="129"/>
    </row>
    <row r="1018" spans="1:27" s="50" customFormat="1" ht="31.5" hidden="1" x14ac:dyDescent="0.25">
      <c r="A1018" s="19" t="s">
        <v>478</v>
      </c>
      <c r="B1018" s="130" t="s">
        <v>1489</v>
      </c>
      <c r="C1018" s="124" t="s">
        <v>18</v>
      </c>
      <c r="D1018" s="182"/>
      <c r="E1018" s="182">
        <f>IF(D1018=0,0,(IF($R$2270=2021,VLOOKUP(A1018,'SEE - 2021'!$A$6:$E$1681,5,0),(IF($R$2270=2022,VLOOKUP(A1018,'SEE - 2022'!$A$6:$E$1791,5,0),(IF($R$2270=2023,VLOOKUP(A1018,'SEE - 2023'!$A$6:$E$1796,5,0),0)))))))</f>
        <v>0</v>
      </c>
      <c r="F1018" s="182">
        <f>D1018*E1018</f>
        <v>0</v>
      </c>
      <c r="G1018" s="184">
        <f>D1018</f>
        <v>0</v>
      </c>
      <c r="H1018" s="182">
        <f t="shared" si="213"/>
        <v>0</v>
      </c>
      <c r="I1018" s="182">
        <f>G1018*H1018</f>
        <v>0</v>
      </c>
      <c r="J1018" s="182">
        <f>IF(P1018&gt;G1018,P1018-G1018,0)</f>
        <v>0</v>
      </c>
      <c r="K1018" s="182">
        <f>IF(P1018&gt;G1018,Q1018,0)</f>
        <v>0</v>
      </c>
      <c r="L1018" s="182">
        <f>J1018*K1018</f>
        <v>0</v>
      </c>
      <c r="M1018" s="182">
        <f>IF(P1018&lt;G1018,G1018-P1018,0)</f>
        <v>0</v>
      </c>
      <c r="N1018" s="182">
        <f>IF(P1018=0,H1018,IF(P1018&lt;G1018,Q1018,0))</f>
        <v>0</v>
      </c>
      <c r="O1018" s="182">
        <f>M1018*N1018</f>
        <v>0</v>
      </c>
      <c r="P1018" s="182"/>
      <c r="Q1018" s="182">
        <f>IF(P1018=0,0,IF(H1018=0,((IF($R$2270=2021,VLOOKUP(A1018,'SEE - 2021'!$A$6:$E$1681,5,0),(IF($R$2270=2022,VLOOKUP(A1018,'SEE - 2022'!$A$6:$E$1791,5,0),(IF($R$2270=2023,VLOOKUP(A1018,'SEE - 2023'!$A$6:$E$1796,5,0),0)))))*(1-$AC$5))),H1018))</f>
        <v>0</v>
      </c>
      <c r="R1018" s="182">
        <f>P1018*Q1018</f>
        <v>0</v>
      </c>
      <c r="S1018" s="182">
        <f>P1018</f>
        <v>0</v>
      </c>
      <c r="T1018" s="182">
        <f>IF(S1018=0,0,VLOOKUP(A1018,'SEE - 2023'!$A$6:$E$1796,5,0))*(1-$AE$5)</f>
        <v>0</v>
      </c>
      <c r="U1018" s="182">
        <f>S1018*T1018</f>
        <v>0</v>
      </c>
      <c r="V1018" s="128"/>
      <c r="W1018" s="128"/>
      <c r="X1018" s="128"/>
      <c r="Y1018" s="128"/>
      <c r="Z1018" s="128"/>
      <c r="AA1018" s="129"/>
    </row>
    <row r="1019" spans="1:27" s="50" customFormat="1" ht="83.25" hidden="1" customHeight="1" x14ac:dyDescent="0.25">
      <c r="A1019" s="24"/>
      <c r="B1019" s="25" t="s">
        <v>479</v>
      </c>
      <c r="C1019" s="21"/>
      <c r="D1019" s="233"/>
      <c r="E1019" s="229"/>
      <c r="F1019" s="23"/>
      <c r="G1019" s="30"/>
      <c r="H1019" s="229"/>
      <c r="I1019" s="23"/>
      <c r="J1019" s="30"/>
      <c r="K1019" s="22"/>
      <c r="L1019" s="23"/>
      <c r="M1019" s="30"/>
      <c r="N1019" s="22"/>
      <c r="O1019" s="23"/>
      <c r="P1019" s="233"/>
      <c r="Q1019" s="22"/>
      <c r="R1019" s="23"/>
      <c r="S1019" s="30"/>
      <c r="T1019" s="22"/>
      <c r="U1019" s="23"/>
      <c r="AA1019" s="116"/>
    </row>
    <row r="1020" spans="1:27" s="50" customFormat="1" ht="18.75" hidden="1" x14ac:dyDescent="0.25">
      <c r="A1020" s="24"/>
      <c r="B1020" s="25"/>
      <c r="C1020" s="21"/>
      <c r="D1020" s="233"/>
      <c r="E1020" s="229"/>
      <c r="F1020" s="23"/>
      <c r="G1020" s="30"/>
      <c r="H1020" s="229"/>
      <c r="I1020" s="23"/>
      <c r="J1020" s="30"/>
      <c r="K1020" s="22"/>
      <c r="L1020" s="23"/>
      <c r="M1020" s="30"/>
      <c r="N1020" s="22"/>
      <c r="O1020" s="23"/>
      <c r="P1020" s="233"/>
      <c r="Q1020" s="22"/>
      <c r="R1020" s="23"/>
      <c r="S1020" s="30"/>
      <c r="T1020" s="22"/>
      <c r="U1020" s="23"/>
      <c r="AA1020" s="116"/>
    </row>
    <row r="1021" spans="1:27" s="50" customFormat="1" ht="18.75" hidden="1" x14ac:dyDescent="0.25">
      <c r="A1021" s="19" t="s">
        <v>481</v>
      </c>
      <c r="B1021" s="135" t="s">
        <v>303</v>
      </c>
      <c r="C1021" s="124"/>
      <c r="D1021" s="632"/>
      <c r="E1021" s="631"/>
      <c r="F1021" s="127"/>
      <c r="G1021" s="136"/>
      <c r="H1021" s="182">
        <f t="shared" ref="H1021:H1022" si="214">E1021*0.928</f>
        <v>0</v>
      </c>
      <c r="I1021" s="127"/>
      <c r="J1021" s="136"/>
      <c r="K1021" s="125"/>
      <c r="L1021" s="127"/>
      <c r="M1021" s="136"/>
      <c r="N1021" s="125"/>
      <c r="O1021" s="127"/>
      <c r="P1021" s="632"/>
      <c r="Q1021" s="125"/>
      <c r="R1021" s="127"/>
      <c r="S1021" s="136"/>
      <c r="T1021" s="125"/>
      <c r="U1021" s="127"/>
      <c r="V1021" s="128"/>
      <c r="W1021" s="128"/>
      <c r="X1021" s="128"/>
      <c r="Y1021" s="128"/>
      <c r="Z1021" s="128"/>
      <c r="AA1021" s="129"/>
    </row>
    <row r="1022" spans="1:27" s="50" customFormat="1" ht="18.75" hidden="1" x14ac:dyDescent="0.25">
      <c r="A1022" s="19" t="s">
        <v>482</v>
      </c>
      <c r="B1022" s="130" t="s">
        <v>483</v>
      </c>
      <c r="C1022" s="124" t="s">
        <v>18</v>
      </c>
      <c r="D1022" s="182"/>
      <c r="E1022" s="182">
        <f>IF(D1022=0,0,(IF($R$2270=2021,VLOOKUP(A1022,'SEE - 2021'!$A$6:$E$1681,5,0),(IF($R$2270=2022,VLOOKUP(A1022,'SEE - 2022'!$A$6:$E$1791,5,0),(IF($R$2270=2023,VLOOKUP(A1022,'SEE - 2023'!$A$6:$E$1796,5,0),0)))))))</f>
        <v>0</v>
      </c>
      <c r="F1022" s="182">
        <f>D1022*E1022</f>
        <v>0</v>
      </c>
      <c r="G1022" s="184">
        <f>D1022</f>
        <v>0</v>
      </c>
      <c r="H1022" s="182">
        <f t="shared" si="214"/>
        <v>0</v>
      </c>
      <c r="I1022" s="182">
        <f>G1022*H1022</f>
        <v>0</v>
      </c>
      <c r="J1022" s="182">
        <f>IF(P1022&gt;G1022,P1022-G1022,0)</f>
        <v>0</v>
      </c>
      <c r="K1022" s="182">
        <f>IF(P1022&gt;G1022,Q1022,0)</f>
        <v>0</v>
      </c>
      <c r="L1022" s="182">
        <f>J1022*K1022</f>
        <v>0</v>
      </c>
      <c r="M1022" s="182">
        <f>IF(P1022&lt;G1022,G1022-P1022,0)</f>
        <v>0</v>
      </c>
      <c r="N1022" s="182">
        <f>IF(P1022=0,H1022,IF(P1022&lt;G1022,Q1022,0))</f>
        <v>0</v>
      </c>
      <c r="O1022" s="182">
        <f>M1022*N1022</f>
        <v>0</v>
      </c>
      <c r="P1022" s="182"/>
      <c r="Q1022" s="182">
        <f>IF(P1022=0,0,IF(H1022=0,((IF($R$2270=2021,VLOOKUP(A1022,'SEE - 2021'!$A$6:$E$1681,5,0),(IF($R$2270=2022,VLOOKUP(A1022,'SEE - 2022'!$A$6:$E$1791,5,0),(IF($R$2270=2023,VLOOKUP(A1022,'SEE - 2023'!$A$6:$E$1796,5,0),0)))))*(1-$AC$5))),H1022))</f>
        <v>0</v>
      </c>
      <c r="R1022" s="182">
        <f>P1022*Q1022</f>
        <v>0</v>
      </c>
      <c r="S1022" s="182">
        <f>P1022</f>
        <v>0</v>
      </c>
      <c r="T1022" s="182">
        <f>IF(S1022=0,0,VLOOKUP(A1022,'SEE - 2023'!$A$6:$E$1796,5,0))*(1-$AE$5)</f>
        <v>0</v>
      </c>
      <c r="U1022" s="182">
        <f>S1022*T1022</f>
        <v>0</v>
      </c>
      <c r="V1022" s="128"/>
      <c r="W1022" s="128"/>
      <c r="X1022" s="128"/>
      <c r="Y1022" s="128"/>
      <c r="Z1022" s="128"/>
      <c r="AA1022" s="129"/>
    </row>
    <row r="1023" spans="1:27" s="50" customFormat="1" ht="57" hidden="1" customHeight="1" x14ac:dyDescent="0.25">
      <c r="A1023" s="24"/>
      <c r="B1023" s="25" t="s">
        <v>484</v>
      </c>
      <c r="C1023" s="21"/>
      <c r="D1023" s="233"/>
      <c r="E1023" s="229"/>
      <c r="F1023" s="23"/>
      <c r="G1023" s="30"/>
      <c r="H1023" s="229"/>
      <c r="I1023" s="23"/>
      <c r="J1023" s="30"/>
      <c r="K1023" s="22"/>
      <c r="L1023" s="23"/>
      <c r="M1023" s="30"/>
      <c r="N1023" s="22"/>
      <c r="O1023" s="23"/>
      <c r="P1023" s="233"/>
      <c r="Q1023" s="22"/>
      <c r="R1023" s="23"/>
      <c r="S1023" s="30"/>
      <c r="T1023" s="22"/>
      <c r="U1023" s="23"/>
      <c r="AA1023" s="116"/>
    </row>
    <row r="1024" spans="1:27" s="50" customFormat="1" ht="18.75" hidden="1" x14ac:dyDescent="0.25">
      <c r="A1024" s="24"/>
      <c r="B1024" s="26"/>
      <c r="C1024" s="21"/>
      <c r="D1024" s="233"/>
      <c r="E1024" s="229"/>
      <c r="F1024" s="23"/>
      <c r="G1024" s="30"/>
      <c r="H1024" s="229"/>
      <c r="I1024" s="23"/>
      <c r="J1024" s="30"/>
      <c r="K1024" s="22"/>
      <c r="L1024" s="23"/>
      <c r="M1024" s="30"/>
      <c r="N1024" s="22"/>
      <c r="O1024" s="23"/>
      <c r="P1024" s="233"/>
      <c r="Q1024" s="22"/>
      <c r="R1024" s="23"/>
      <c r="S1024" s="30"/>
      <c r="T1024" s="22"/>
      <c r="U1024" s="23"/>
      <c r="AA1024" s="116"/>
    </row>
    <row r="1025" spans="1:27" s="50" customFormat="1" ht="18.75" hidden="1" x14ac:dyDescent="0.25">
      <c r="A1025" s="19" t="s">
        <v>485</v>
      </c>
      <c r="B1025" s="130" t="s">
        <v>486</v>
      </c>
      <c r="C1025" s="124" t="s">
        <v>18</v>
      </c>
      <c r="D1025" s="182"/>
      <c r="E1025" s="182">
        <f>IF(D1025=0,0,(IF($R$2270=2021,VLOOKUP(A1025,'SEE - 2021'!$A$6:$E$1681,5,0),(IF($R$2270=2022,VLOOKUP(A1025,'SEE - 2022'!$A$6:$E$1791,5,0),(IF($R$2270=2023,VLOOKUP(A1025,'SEE - 2023'!$A$6:$E$1796,5,0),0)))))))</f>
        <v>0</v>
      </c>
      <c r="F1025" s="182">
        <f>D1025*E1025</f>
        <v>0</v>
      </c>
      <c r="G1025" s="184">
        <f>D1025</f>
        <v>0</v>
      </c>
      <c r="H1025" s="182">
        <f t="shared" ref="H1025" si="215">E1025*0.928</f>
        <v>0</v>
      </c>
      <c r="I1025" s="182">
        <f>G1025*H1025</f>
        <v>0</v>
      </c>
      <c r="J1025" s="182">
        <f>IF(P1025&gt;G1025,P1025-G1025,0)</f>
        <v>0</v>
      </c>
      <c r="K1025" s="182">
        <f>IF(P1025&gt;G1025,Q1025,0)</f>
        <v>0</v>
      </c>
      <c r="L1025" s="182">
        <f>J1025*K1025</f>
        <v>0</v>
      </c>
      <c r="M1025" s="182">
        <f>IF(P1025&lt;G1025,G1025-P1025,0)</f>
        <v>0</v>
      </c>
      <c r="N1025" s="182">
        <f>IF(P1025=0,H1025,IF(P1025&lt;G1025,Q1025,0))</f>
        <v>0</v>
      </c>
      <c r="O1025" s="182">
        <f>M1025*N1025</f>
        <v>0</v>
      </c>
      <c r="P1025" s="182"/>
      <c r="Q1025" s="182">
        <f>IF(P1025=0,0,IF(H1025=0,((IF($R$2270=2021,VLOOKUP(A1025,'SEE - 2021'!$A$6:$E$1681,5,0),(IF($R$2270=2022,VLOOKUP(A1025,'SEE - 2022'!$A$6:$E$1791,5,0),(IF($R$2270=2023,VLOOKUP(A1025,'SEE - 2023'!$A$6:$E$1796,5,0),0)))))*(1-$AC$5))),H1025))</f>
        <v>0</v>
      </c>
      <c r="R1025" s="182">
        <f>P1025*Q1025</f>
        <v>0</v>
      </c>
      <c r="S1025" s="182">
        <f>P1025</f>
        <v>0</v>
      </c>
      <c r="T1025" s="182">
        <f>IF(S1025=0,0,VLOOKUP(A1025,'SEE - 2023'!$A$6:$E$1796,5,0))*(1-$AE$5)</f>
        <v>0</v>
      </c>
      <c r="U1025" s="182">
        <f>S1025*T1025</f>
        <v>0</v>
      </c>
      <c r="V1025" s="128"/>
      <c r="W1025" s="128"/>
      <c r="X1025" s="128"/>
      <c r="Y1025" s="128"/>
      <c r="Z1025" s="128"/>
      <c r="AA1025" s="129"/>
    </row>
    <row r="1026" spans="1:27" s="50" customFormat="1" ht="63" hidden="1" x14ac:dyDescent="0.25">
      <c r="A1026" s="24"/>
      <c r="B1026" s="25" t="s">
        <v>918</v>
      </c>
      <c r="C1026" s="21"/>
      <c r="D1026" s="233"/>
      <c r="E1026" s="229"/>
      <c r="F1026" s="23"/>
      <c r="G1026" s="30"/>
      <c r="H1026" s="229"/>
      <c r="I1026" s="23"/>
      <c r="J1026" s="30"/>
      <c r="K1026" s="22"/>
      <c r="L1026" s="23"/>
      <c r="M1026" s="30"/>
      <c r="N1026" s="22"/>
      <c r="O1026" s="23"/>
      <c r="P1026" s="233"/>
      <c r="Q1026" s="22"/>
      <c r="R1026" s="23"/>
      <c r="S1026" s="30"/>
      <c r="T1026" s="22"/>
      <c r="U1026" s="23"/>
      <c r="AA1026" s="116"/>
    </row>
    <row r="1027" spans="1:27" s="50" customFormat="1" ht="18.75" hidden="1" x14ac:dyDescent="0.25">
      <c r="A1027" s="24"/>
      <c r="B1027" s="26"/>
      <c r="C1027" s="21"/>
      <c r="D1027" s="233"/>
      <c r="E1027" s="229"/>
      <c r="F1027" s="23"/>
      <c r="G1027" s="30"/>
      <c r="H1027" s="229"/>
      <c r="I1027" s="23"/>
      <c r="J1027" s="30"/>
      <c r="K1027" s="22"/>
      <c r="L1027" s="23"/>
      <c r="M1027" s="30"/>
      <c r="N1027" s="22"/>
      <c r="O1027" s="23"/>
      <c r="P1027" s="233"/>
      <c r="Q1027" s="22"/>
      <c r="R1027" s="23"/>
      <c r="S1027" s="30"/>
      <c r="T1027" s="22"/>
      <c r="U1027" s="23"/>
      <c r="AA1027" s="116"/>
    </row>
    <row r="1028" spans="1:27" s="50" customFormat="1" ht="18.75" hidden="1" x14ac:dyDescent="0.25">
      <c r="A1028" s="19" t="s">
        <v>487</v>
      </c>
      <c r="B1028" s="135" t="s">
        <v>488</v>
      </c>
      <c r="C1028" s="124"/>
      <c r="D1028" s="632"/>
      <c r="E1028" s="631"/>
      <c r="F1028" s="127"/>
      <c r="G1028" s="136"/>
      <c r="H1028" s="182">
        <f t="shared" ref="H1028:H1029" si="216">E1028*0.928</f>
        <v>0</v>
      </c>
      <c r="I1028" s="127"/>
      <c r="J1028" s="136"/>
      <c r="K1028" s="125"/>
      <c r="L1028" s="127"/>
      <c r="M1028" s="136"/>
      <c r="N1028" s="125"/>
      <c r="O1028" s="127"/>
      <c r="P1028" s="632"/>
      <c r="Q1028" s="125"/>
      <c r="R1028" s="127"/>
      <c r="S1028" s="136"/>
      <c r="T1028" s="125"/>
      <c r="U1028" s="127"/>
      <c r="V1028" s="128"/>
      <c r="W1028" s="128"/>
      <c r="X1028" s="128"/>
      <c r="Y1028" s="128"/>
      <c r="Z1028" s="128"/>
      <c r="AA1028" s="129"/>
    </row>
    <row r="1029" spans="1:27" s="50" customFormat="1" ht="31.5" hidden="1" x14ac:dyDescent="0.25">
      <c r="A1029" s="19" t="s">
        <v>489</v>
      </c>
      <c r="B1029" s="130" t="s">
        <v>1037</v>
      </c>
      <c r="C1029" s="124" t="s">
        <v>61</v>
      </c>
      <c r="D1029" s="182"/>
      <c r="E1029" s="182">
        <f>IF(D1029=0,0,(IF($R$2270=2021,VLOOKUP(A1029,'SEE - 2021'!$A$6:$E$1681,5,0),(IF($R$2270=2022,VLOOKUP(A1029,'SEE - 2022'!$A$6:$E$1791,5,0),(IF($R$2270=2023,VLOOKUP(A1029,'SEE - 2023'!$A$6:$E$1796,5,0),0)))))))</f>
        <v>0</v>
      </c>
      <c r="F1029" s="182">
        <f>D1029*E1029</f>
        <v>0</v>
      </c>
      <c r="G1029" s="184">
        <f>D1029</f>
        <v>0</v>
      </c>
      <c r="H1029" s="182">
        <f t="shared" si="216"/>
        <v>0</v>
      </c>
      <c r="I1029" s="182">
        <f>G1029*H1029</f>
        <v>0</v>
      </c>
      <c r="J1029" s="182">
        <f>IF(P1029&gt;G1029,P1029-G1029,0)</f>
        <v>0</v>
      </c>
      <c r="K1029" s="182">
        <f>IF(P1029&gt;G1029,Q1029,0)</f>
        <v>0</v>
      </c>
      <c r="L1029" s="182">
        <f>J1029*K1029</f>
        <v>0</v>
      </c>
      <c r="M1029" s="182">
        <f>IF(P1029&lt;G1029,G1029-P1029,0)</f>
        <v>0</v>
      </c>
      <c r="N1029" s="182">
        <f>IF(P1029=0,H1029,IF(P1029&lt;G1029,Q1029,0))</f>
        <v>0</v>
      </c>
      <c r="O1029" s="182">
        <f>M1029*N1029</f>
        <v>0</v>
      </c>
      <c r="P1029" s="182"/>
      <c r="Q1029" s="182">
        <f>IF(P1029=0,0,IF(H1029=0,((IF($R$2270=2021,VLOOKUP(A1029,'SEE - 2021'!$A$6:$E$1681,5,0),(IF($R$2270=2022,VLOOKUP(A1029,'SEE - 2022'!$A$6:$E$1791,5,0),(IF($R$2270=2023,VLOOKUP(A1029,'SEE - 2023'!$A$6:$E$1796,5,0),0)))))*(1-$AC$5))),H1029))</f>
        <v>0</v>
      </c>
      <c r="R1029" s="182">
        <f>P1029*Q1029</f>
        <v>0</v>
      </c>
      <c r="S1029" s="182">
        <f>P1029</f>
        <v>0</v>
      </c>
      <c r="T1029" s="182">
        <f>IF(S1029=0,0,VLOOKUP(A1029,'SEE - 2023'!$A$6:$E$1796,5,0))*(1-$AE$5)</f>
        <v>0</v>
      </c>
      <c r="U1029" s="182">
        <f>S1029*T1029</f>
        <v>0</v>
      </c>
      <c r="V1029" s="128"/>
      <c r="W1029" s="128"/>
      <c r="X1029" s="128"/>
      <c r="Y1029" s="128"/>
      <c r="Z1029" s="128"/>
      <c r="AA1029" s="129"/>
    </row>
    <row r="1030" spans="1:27" s="50" customFormat="1" ht="139.5" hidden="1" customHeight="1" x14ac:dyDescent="0.25">
      <c r="A1030" s="24"/>
      <c r="B1030" s="25" t="s">
        <v>490</v>
      </c>
      <c r="C1030" s="21"/>
      <c r="D1030" s="233"/>
      <c r="E1030" s="229"/>
      <c r="F1030" s="23"/>
      <c r="G1030" s="30"/>
      <c r="H1030" s="229"/>
      <c r="I1030" s="23"/>
      <c r="J1030" s="30"/>
      <c r="K1030" s="22"/>
      <c r="L1030" s="23"/>
      <c r="M1030" s="30"/>
      <c r="N1030" s="22"/>
      <c r="O1030" s="23"/>
      <c r="P1030" s="233"/>
      <c r="Q1030" s="22"/>
      <c r="R1030" s="23"/>
      <c r="S1030" s="30"/>
      <c r="T1030" s="22"/>
      <c r="U1030" s="23"/>
      <c r="AA1030" s="116"/>
    </row>
    <row r="1031" spans="1:27" s="50" customFormat="1" ht="18.75" hidden="1" x14ac:dyDescent="0.25">
      <c r="A1031" s="24"/>
      <c r="B1031" s="26"/>
      <c r="C1031" s="21"/>
      <c r="D1031" s="233"/>
      <c r="E1031" s="229"/>
      <c r="F1031" s="23"/>
      <c r="G1031" s="30"/>
      <c r="H1031" s="229"/>
      <c r="I1031" s="23"/>
      <c r="J1031" s="30"/>
      <c r="K1031" s="22"/>
      <c r="L1031" s="23"/>
      <c r="M1031" s="30"/>
      <c r="N1031" s="22"/>
      <c r="O1031" s="23"/>
      <c r="P1031" s="233"/>
      <c r="Q1031" s="22"/>
      <c r="R1031" s="23"/>
      <c r="S1031" s="30"/>
      <c r="T1031" s="22"/>
      <c r="U1031" s="23"/>
      <c r="AA1031" s="116"/>
    </row>
    <row r="1032" spans="1:27" s="50" customFormat="1" ht="43.5" customHeight="1" x14ac:dyDescent="0.25">
      <c r="A1032" s="19" t="s">
        <v>491</v>
      </c>
      <c r="B1032" s="135" t="s">
        <v>919</v>
      </c>
      <c r="C1032" s="124"/>
      <c r="D1032" s="632"/>
      <c r="E1032" s="631"/>
      <c r="F1032" s="127"/>
      <c r="G1032" s="136"/>
      <c r="H1032" s="182">
        <f t="shared" ref="H1032" si="217">E1032*0.928</f>
        <v>0</v>
      </c>
      <c r="I1032" s="127"/>
      <c r="J1032" s="136"/>
      <c r="K1032" s="125"/>
      <c r="L1032" s="127"/>
      <c r="M1032" s="136"/>
      <c r="N1032" s="125"/>
      <c r="O1032" s="127"/>
      <c r="P1032" s="632"/>
      <c r="Q1032" s="125"/>
      <c r="R1032" s="127"/>
      <c r="S1032" s="136"/>
      <c r="T1032" s="125"/>
      <c r="U1032" s="127"/>
      <c r="V1032" s="128"/>
      <c r="W1032" s="128"/>
      <c r="X1032" s="128"/>
      <c r="Y1032" s="128"/>
      <c r="Z1032" s="128"/>
      <c r="AA1032" s="129"/>
    </row>
    <row r="1033" spans="1:27" s="50" customFormat="1" ht="252" x14ac:dyDescent="0.25">
      <c r="A1033" s="24"/>
      <c r="B1033" s="25" t="s">
        <v>1039</v>
      </c>
      <c r="C1033" s="21"/>
      <c r="D1033" s="233"/>
      <c r="E1033" s="229"/>
      <c r="F1033" s="23"/>
      <c r="G1033" s="30"/>
      <c r="H1033" s="229"/>
      <c r="I1033" s="23"/>
      <c r="J1033" s="30"/>
      <c r="K1033" s="22"/>
      <c r="L1033" s="23"/>
      <c r="M1033" s="30"/>
      <c r="N1033" s="22"/>
      <c r="O1033" s="23"/>
      <c r="P1033" s="233"/>
      <c r="Q1033" s="22"/>
      <c r="R1033" s="23"/>
      <c r="S1033" s="30"/>
      <c r="T1033" s="22"/>
      <c r="U1033" s="23"/>
      <c r="AA1033" s="116"/>
    </row>
    <row r="1034" spans="1:27" s="50" customFormat="1" ht="18.75" x14ac:dyDescent="0.25">
      <c r="A1034" s="24"/>
      <c r="B1034" s="25"/>
      <c r="C1034" s="21"/>
      <c r="D1034" s="233"/>
      <c r="E1034" s="229"/>
      <c r="F1034" s="23"/>
      <c r="G1034" s="30"/>
      <c r="H1034" s="229"/>
      <c r="I1034" s="23"/>
      <c r="J1034" s="30"/>
      <c r="K1034" s="22"/>
      <c r="L1034" s="23"/>
      <c r="M1034" s="30"/>
      <c r="N1034" s="22"/>
      <c r="O1034" s="23"/>
      <c r="P1034" s="233"/>
      <c r="Q1034" s="22"/>
      <c r="R1034" s="23"/>
      <c r="S1034" s="30"/>
      <c r="T1034" s="22"/>
      <c r="U1034" s="23"/>
      <c r="AA1034" s="116"/>
    </row>
    <row r="1035" spans="1:27" s="50" customFormat="1" ht="31.5" hidden="1" x14ac:dyDescent="0.25">
      <c r="A1035" s="19" t="s">
        <v>492</v>
      </c>
      <c r="B1035" s="130" t="s">
        <v>498</v>
      </c>
      <c r="C1035" s="124" t="s">
        <v>18</v>
      </c>
      <c r="D1035" s="182">
        <v>0</v>
      </c>
      <c r="E1035" s="182">
        <f>IF(D1035=0,0,(IF($R$2270=2021,VLOOKUP(A1035,'SEE - 2021'!$A$6:$E$1681,5,0),(IF($R$2270=2022,VLOOKUP(A1035,'SEE - 2022'!$A$6:$E$1791,5,0),(IF($R$2270=2023,VLOOKUP(A1035,'SEE - 2023'!$A$6:$E$1796,5,0),0)))))))</f>
        <v>0</v>
      </c>
      <c r="F1035" s="182">
        <f>D1035*E1035</f>
        <v>0</v>
      </c>
      <c r="G1035" s="184">
        <f>D1035</f>
        <v>0</v>
      </c>
      <c r="H1035" s="182">
        <f t="shared" ref="H1035" si="218">E1035*0.928</f>
        <v>0</v>
      </c>
      <c r="I1035" s="182">
        <f>G1035*H1035</f>
        <v>0</v>
      </c>
      <c r="J1035" s="182">
        <f>IF(P1035&gt;G1035,P1035-G1035,0)</f>
        <v>0</v>
      </c>
      <c r="K1035" s="182">
        <f>IF(P1035&gt;G1035,Q1035,0)</f>
        <v>0</v>
      </c>
      <c r="L1035" s="182">
        <f>J1035*K1035</f>
        <v>0</v>
      </c>
      <c r="M1035" s="182">
        <f>IF(P1035&lt;G1035,G1035-P1035,0)</f>
        <v>0</v>
      </c>
      <c r="N1035" s="182">
        <f>IF(P1035=0,H1035,IF(P1035&lt;G1035,Q1035,0))</f>
        <v>0</v>
      </c>
      <c r="O1035" s="182">
        <f>M1035*N1035</f>
        <v>0</v>
      </c>
      <c r="P1035" s="182"/>
      <c r="Q1035" s="182">
        <f>IF(P1035=0,0,IF(H1035=0,((IF($R$2270=2021,VLOOKUP(A1035,'SEE - 2021'!$A$6:$E$1681,5,0),(IF($R$2270=2022,VLOOKUP(A1035,'SEE - 2022'!$A$6:$E$1791,5,0),(IF($R$2270=2023,VLOOKUP(A1035,'SEE - 2023'!$A$6:$E$1796,5,0),0)))))*(1-$AC$5))),H1035))</f>
        <v>0</v>
      </c>
      <c r="R1035" s="182">
        <f>P1035*Q1035</f>
        <v>0</v>
      </c>
      <c r="S1035" s="182">
        <f>P1035</f>
        <v>0</v>
      </c>
      <c r="T1035" s="182">
        <f>IF(S1035=0,0,VLOOKUP(A1035,'SEE - 2023'!$A$6:$E$1796,5,0))*(1-$AE$5)</f>
        <v>0</v>
      </c>
      <c r="U1035" s="182">
        <f>S1035*T1035</f>
        <v>0</v>
      </c>
      <c r="V1035" s="128"/>
      <c r="W1035" s="128"/>
      <c r="X1035" s="128"/>
      <c r="Y1035" s="128"/>
      <c r="Z1035" s="128"/>
      <c r="AA1035" s="129"/>
    </row>
    <row r="1036" spans="1:27" s="50" customFormat="1" ht="18.75" hidden="1" x14ac:dyDescent="0.25">
      <c r="A1036" s="24"/>
      <c r="B1036" s="29"/>
      <c r="C1036" s="21"/>
      <c r="D1036" s="233"/>
      <c r="E1036" s="229"/>
      <c r="F1036" s="23"/>
      <c r="G1036" s="30"/>
      <c r="H1036" s="229"/>
      <c r="I1036" s="23"/>
      <c r="J1036" s="30"/>
      <c r="K1036" s="22"/>
      <c r="L1036" s="23"/>
      <c r="M1036" s="30"/>
      <c r="N1036" s="22"/>
      <c r="O1036" s="23"/>
      <c r="P1036" s="233"/>
      <c r="Q1036" s="22"/>
      <c r="R1036" s="23"/>
      <c r="S1036" s="30"/>
      <c r="T1036" s="22"/>
      <c r="U1036" s="23"/>
      <c r="AA1036" s="116"/>
    </row>
    <row r="1037" spans="1:27" s="50" customFormat="1" ht="31.5" hidden="1" x14ac:dyDescent="0.25">
      <c r="A1037" s="19" t="s">
        <v>493</v>
      </c>
      <c r="B1037" s="130" t="s">
        <v>496</v>
      </c>
      <c r="C1037" s="124" t="s">
        <v>18</v>
      </c>
      <c r="D1037" s="182"/>
      <c r="E1037" s="182">
        <f>IF(D1037=0,0,(IF($R$2270=2021,VLOOKUP(A1037,'SEE - 2021'!$A$6:$E$1681,5,0),(IF($R$2270=2022,VLOOKUP(A1037,'SEE - 2022'!$A$6:$E$1791,5,0),(IF($R$2270=2023,VLOOKUP(A1037,'SEE - 2023'!$A$6:$E$1796,5,0),0)))))))</f>
        <v>0</v>
      </c>
      <c r="F1037" s="182">
        <f>D1037*E1037</f>
        <v>0</v>
      </c>
      <c r="G1037" s="184">
        <f>D1037</f>
        <v>0</v>
      </c>
      <c r="H1037" s="182">
        <f t="shared" ref="H1037" si="219">E1037*0.928</f>
        <v>0</v>
      </c>
      <c r="I1037" s="182">
        <f>G1037*H1037</f>
        <v>0</v>
      </c>
      <c r="J1037" s="182">
        <f>IF(P1037&gt;G1037,P1037-G1037,0)</f>
        <v>0</v>
      </c>
      <c r="K1037" s="182">
        <f>IF(P1037&gt;G1037,Q1037,0)</f>
        <v>0</v>
      </c>
      <c r="L1037" s="182">
        <f>J1037*K1037</f>
        <v>0</v>
      </c>
      <c r="M1037" s="182">
        <f>IF(P1037&lt;G1037,G1037-P1037,0)</f>
        <v>0</v>
      </c>
      <c r="N1037" s="182">
        <f>IF(P1037=0,H1037,IF(P1037&lt;G1037,Q1037,0))</f>
        <v>0</v>
      </c>
      <c r="O1037" s="182">
        <f>M1037*N1037</f>
        <v>0</v>
      </c>
      <c r="P1037" s="182"/>
      <c r="Q1037" s="182">
        <f>IF(P1037=0,0,IF(H1037=0,((IF($R$2270=2021,VLOOKUP(A1037,'SEE - 2021'!$A$6:$E$1681,5,0),(IF($R$2270=2022,VLOOKUP(A1037,'SEE - 2022'!$A$6:$E$1791,5,0),(IF($R$2270=2023,VLOOKUP(A1037,'SEE - 2023'!$A$6:$E$1796,5,0),0)))))*(1-$AC$5))),H1037))</f>
        <v>0</v>
      </c>
      <c r="R1037" s="182">
        <f>P1037*Q1037</f>
        <v>0</v>
      </c>
      <c r="S1037" s="182">
        <f>P1037</f>
        <v>0</v>
      </c>
      <c r="T1037" s="182">
        <f>IF(S1037=0,0,VLOOKUP(A1037,'SEE - 2023'!$A$6:$E$1796,5,0))*(1-$AE$5)</f>
        <v>0</v>
      </c>
      <c r="U1037" s="182">
        <f>S1037*T1037</f>
        <v>0</v>
      </c>
      <c r="V1037" s="128"/>
      <c r="W1037" s="128"/>
      <c r="X1037" s="128"/>
      <c r="Y1037" s="128"/>
      <c r="Z1037" s="128"/>
      <c r="AA1037" s="129"/>
    </row>
    <row r="1038" spans="1:27" s="50" customFormat="1" ht="18.75" hidden="1" x14ac:dyDescent="0.25">
      <c r="A1038" s="24"/>
      <c r="B1038" s="29"/>
      <c r="C1038" s="21"/>
      <c r="D1038" s="233"/>
      <c r="E1038" s="229"/>
      <c r="F1038" s="23"/>
      <c r="G1038" s="30"/>
      <c r="H1038" s="229"/>
      <c r="I1038" s="23"/>
      <c r="J1038" s="30"/>
      <c r="K1038" s="22"/>
      <c r="L1038" s="23"/>
      <c r="M1038" s="30"/>
      <c r="N1038" s="22"/>
      <c r="O1038" s="23"/>
      <c r="P1038" s="233"/>
      <c r="Q1038" s="22"/>
      <c r="R1038" s="23"/>
      <c r="S1038" s="30"/>
      <c r="T1038" s="22"/>
      <c r="U1038" s="23"/>
      <c r="AA1038" s="116"/>
    </row>
    <row r="1039" spans="1:27" s="50" customFormat="1" ht="31.5" hidden="1" x14ac:dyDescent="0.25">
      <c r="A1039" s="19" t="s">
        <v>495</v>
      </c>
      <c r="B1039" s="130" t="s">
        <v>494</v>
      </c>
      <c r="C1039" s="124" t="s">
        <v>18</v>
      </c>
      <c r="D1039" s="182">
        <v>0</v>
      </c>
      <c r="E1039" s="182">
        <f>IF(D1039=0,0,(IF($R$2270=2021,VLOOKUP(A1039,'SEE - 2021'!$A$6:$E$1681,5,0),(IF($R$2270=2022,VLOOKUP(A1039,'SEE - 2022'!$A$6:$E$1791,5,0),(IF($R$2270=2023,VLOOKUP(A1039,'SEE - 2023'!$A$6:$E$1796,5,0),0)))))))</f>
        <v>0</v>
      </c>
      <c r="F1039" s="182">
        <f>D1039*E1039</f>
        <v>0</v>
      </c>
      <c r="G1039" s="184">
        <f>D1039</f>
        <v>0</v>
      </c>
      <c r="H1039" s="182">
        <f t="shared" ref="H1039" si="220">E1039*0.928</f>
        <v>0</v>
      </c>
      <c r="I1039" s="182">
        <f>G1039*H1039</f>
        <v>0</v>
      </c>
      <c r="J1039" s="182">
        <f>IF(P1039&gt;G1039,P1039-G1039,0)</f>
        <v>0</v>
      </c>
      <c r="K1039" s="182">
        <f>IF(P1039&gt;G1039,Q1039,0)</f>
        <v>0</v>
      </c>
      <c r="L1039" s="182">
        <f>J1039*K1039</f>
        <v>0</v>
      </c>
      <c r="M1039" s="182">
        <f>IF(P1039&lt;G1039,G1039-P1039,0)</f>
        <v>0</v>
      </c>
      <c r="N1039" s="182">
        <f>IF(P1039=0,H1039,IF(P1039&lt;G1039,Q1039,0))</f>
        <v>0</v>
      </c>
      <c r="O1039" s="182">
        <f>M1039*N1039</f>
        <v>0</v>
      </c>
      <c r="P1039" s="182"/>
      <c r="Q1039" s="182">
        <f>IF(P1039=0,0,IF(H1039=0,((IF($R$2270=2021,VLOOKUP(A1039,'SEE - 2021'!$A$6:$E$1681,5,0),(IF($R$2270=2022,VLOOKUP(A1039,'SEE - 2022'!$A$6:$E$1791,5,0),(IF($R$2270=2023,VLOOKUP(A1039,'SEE - 2023'!$A$6:$E$1796,5,0),0)))))*(1-$AC$5))),H1039))</f>
        <v>0</v>
      </c>
      <c r="R1039" s="182">
        <f>P1039*Q1039</f>
        <v>0</v>
      </c>
      <c r="S1039" s="182">
        <f>P1039</f>
        <v>0</v>
      </c>
      <c r="T1039" s="182">
        <f>IF(S1039=0,0,VLOOKUP(A1039,'SEE - 2023'!$A$6:$E$1796,5,0))*(1-$AE$5)</f>
        <v>0</v>
      </c>
      <c r="U1039" s="182">
        <f>S1039*T1039</f>
        <v>0</v>
      </c>
      <c r="V1039" s="128"/>
      <c r="W1039" s="128"/>
      <c r="X1039" s="128"/>
      <c r="Y1039" s="128"/>
      <c r="Z1039" s="128"/>
      <c r="AA1039" s="129"/>
    </row>
    <row r="1040" spans="1:27" s="50" customFormat="1" ht="18.75" hidden="1" x14ac:dyDescent="0.25">
      <c r="A1040" s="24"/>
      <c r="B1040" s="29"/>
      <c r="C1040" s="21"/>
      <c r="D1040" s="233"/>
      <c r="E1040" s="229"/>
      <c r="F1040" s="23"/>
      <c r="G1040" s="30"/>
      <c r="H1040" s="229"/>
      <c r="I1040" s="23"/>
      <c r="J1040" s="30"/>
      <c r="K1040" s="22"/>
      <c r="L1040" s="23"/>
      <c r="M1040" s="30"/>
      <c r="N1040" s="22"/>
      <c r="O1040" s="23"/>
      <c r="P1040" s="233"/>
      <c r="Q1040" s="22"/>
      <c r="R1040" s="23"/>
      <c r="S1040" s="30"/>
      <c r="T1040" s="22"/>
      <c r="U1040" s="23"/>
      <c r="AA1040" s="116"/>
    </row>
    <row r="1041" spans="1:27" s="50" customFormat="1" ht="31.5" hidden="1" x14ac:dyDescent="0.25">
      <c r="A1041" s="19" t="s">
        <v>497</v>
      </c>
      <c r="B1041" s="130" t="s">
        <v>1038</v>
      </c>
      <c r="C1041" s="124" t="s">
        <v>18</v>
      </c>
      <c r="D1041" s="182"/>
      <c r="E1041" s="182">
        <f>IF(D1041=0,0,(IF($R$2270=2021,VLOOKUP(A1041,'SEE - 2021'!$A$6:$E$1681,5,0),(IF($R$2270=2022,VLOOKUP(A1041,'SEE - 2022'!$A$6:$E$1791,5,0),(IF($R$2270=2023,VLOOKUP(A1041,'SEE - 2023'!$A$6:$E$1796,5,0),0)))))))</f>
        <v>0</v>
      </c>
      <c r="F1041" s="182">
        <f>D1041*E1041</f>
        <v>0</v>
      </c>
      <c r="G1041" s="184">
        <f>D1041</f>
        <v>0</v>
      </c>
      <c r="H1041" s="182">
        <f t="shared" ref="H1041" si="221">E1041*0.928</f>
        <v>0</v>
      </c>
      <c r="I1041" s="182">
        <f>G1041*H1041</f>
        <v>0</v>
      </c>
      <c r="J1041" s="182">
        <f>IF(P1041&gt;G1041,P1041-G1041,0)</f>
        <v>0</v>
      </c>
      <c r="K1041" s="182">
        <f>IF(P1041&gt;G1041,Q1041,0)</f>
        <v>0</v>
      </c>
      <c r="L1041" s="182">
        <f>J1041*K1041</f>
        <v>0</v>
      </c>
      <c r="M1041" s="182">
        <f>IF(P1041&lt;G1041,G1041-P1041,0)</f>
        <v>0</v>
      </c>
      <c r="N1041" s="182">
        <f>IF(P1041=0,H1041,IF(P1041&lt;G1041,Q1041,0))</f>
        <v>0</v>
      </c>
      <c r="O1041" s="182">
        <f>M1041*N1041</f>
        <v>0</v>
      </c>
      <c r="P1041" s="182"/>
      <c r="Q1041" s="182">
        <f>IF(P1041=0,0,IF(H1041=0,((IF($R$2270=2021,VLOOKUP(A1041,'SEE - 2021'!$A$6:$E$1681,5,0),(IF($R$2270=2022,VLOOKUP(A1041,'SEE - 2022'!$A$6:$E$1791,5,0),(IF($R$2270=2023,VLOOKUP(A1041,'SEE - 2023'!$A$6:$E$1796,5,0),0)))))*(1-$AC$5))),H1041))</f>
        <v>0</v>
      </c>
      <c r="R1041" s="182">
        <f>P1041*Q1041</f>
        <v>0</v>
      </c>
      <c r="S1041" s="182">
        <f>P1041</f>
        <v>0</v>
      </c>
      <c r="T1041" s="182">
        <f>IF(S1041=0,0,VLOOKUP(A1041,'SEE - 2023'!$A$6:$E$1796,5,0))*(1-$AE$5)</f>
        <v>0</v>
      </c>
      <c r="U1041" s="182">
        <f>S1041*T1041</f>
        <v>0</v>
      </c>
      <c r="V1041" s="128"/>
      <c r="W1041" s="128"/>
      <c r="X1041" s="128"/>
      <c r="Y1041" s="128"/>
      <c r="Z1041" s="128"/>
      <c r="AA1041" s="129"/>
    </row>
    <row r="1042" spans="1:27" s="50" customFormat="1" ht="18.75" hidden="1" x14ac:dyDescent="0.25">
      <c r="A1042" s="24"/>
      <c r="B1042" s="25"/>
      <c r="C1042" s="21"/>
      <c r="D1042" s="233"/>
      <c r="E1042" s="229"/>
      <c r="F1042" s="23"/>
      <c r="G1042" s="30"/>
      <c r="H1042" s="229"/>
      <c r="I1042" s="23"/>
      <c r="J1042" s="30"/>
      <c r="K1042" s="22"/>
      <c r="L1042" s="23"/>
      <c r="M1042" s="30"/>
      <c r="N1042" s="22"/>
      <c r="O1042" s="23"/>
      <c r="P1042" s="233"/>
      <c r="Q1042" s="22"/>
      <c r="R1042" s="23"/>
      <c r="S1042" s="30"/>
      <c r="T1042" s="22"/>
      <c r="U1042" s="23"/>
      <c r="AA1042" s="116"/>
    </row>
    <row r="1043" spans="1:27" s="50" customFormat="1" ht="97.5" customHeight="1" x14ac:dyDescent="0.25">
      <c r="A1043" s="19" t="s">
        <v>499</v>
      </c>
      <c r="B1043" s="130" t="s">
        <v>920</v>
      </c>
      <c r="C1043" s="124" t="s">
        <v>18</v>
      </c>
      <c r="D1043" s="182">
        <v>8</v>
      </c>
      <c r="E1043" s="182">
        <f>IF(D1043=0,0,(IF($R$2270=2021,VLOOKUP(A1043,'SEE - 2021'!$A$6:$E$1681,5,0),(IF($R$2270=2022,VLOOKUP(A1043,'SEE - 2022'!$A$6:$E$1791,5,0),(IF($R$2270=2023,VLOOKUP(A1043,'SEE - 2023'!$A$6:$E$1796,5,0),0)))))))</f>
        <v>1735.93</v>
      </c>
      <c r="F1043" s="182">
        <f>D1043*E1043</f>
        <v>13887.44</v>
      </c>
      <c r="G1043" s="184">
        <f>D1043</f>
        <v>8</v>
      </c>
      <c r="H1043" s="182">
        <f t="shared" ref="H1043" si="222">E1043*0.928</f>
        <v>1610.9430400000001</v>
      </c>
      <c r="I1043" s="182">
        <f>G1043*H1043</f>
        <v>12887.544320000001</v>
      </c>
      <c r="J1043" s="182">
        <f>IF(P1043&gt;G1043,P1043-G1043,0)</f>
        <v>1</v>
      </c>
      <c r="K1043" s="182">
        <f>IF(P1043&gt;G1043,Q1043,0)</f>
        <v>1610.9430400000001</v>
      </c>
      <c r="L1043" s="182">
        <f>J1043*K1043</f>
        <v>1610.9430400000001</v>
      </c>
      <c r="M1043" s="182">
        <f>IF(P1043&lt;G1043,G1043-P1043,0)</f>
        <v>0</v>
      </c>
      <c r="N1043" s="182">
        <f>IF(P1043=0,H1043,IF(P1043&lt;G1043,Q1043,0))</f>
        <v>0</v>
      </c>
      <c r="O1043" s="182">
        <f>M1043*N1043</f>
        <v>0</v>
      </c>
      <c r="P1043" s="182">
        <v>9</v>
      </c>
      <c r="Q1043" s="182">
        <f>IF(P1043=0,0,IF(H1043=0,((IF($R$2270=2021,VLOOKUP(A1043,'SEE - 2021'!$A$6:$E$1681,5,0),(IF($R$2270=2022,VLOOKUP(A1043,'SEE - 2022'!$A$6:$E$1791,5,0),(IF($R$2270=2023,VLOOKUP(A1043,'SEE - 2023'!$A$6:$E$1796,5,0),0)))))*(1-$AC$5))),H1043))</f>
        <v>1610.9430400000001</v>
      </c>
      <c r="R1043" s="182">
        <f>P1043*Q1043</f>
        <v>14498.487360000001</v>
      </c>
      <c r="S1043" s="182">
        <f>P1043</f>
        <v>9</v>
      </c>
      <c r="T1043" s="182"/>
      <c r="U1043" s="182">
        <f>S1043*T1043</f>
        <v>0</v>
      </c>
      <c r="V1043" s="777"/>
      <c r="W1043" s="778"/>
      <c r="X1043" s="778"/>
      <c r="Y1043" s="778"/>
      <c r="Z1043" s="778"/>
      <c r="AA1043" s="779"/>
    </row>
    <row r="1044" spans="1:27" s="50" customFormat="1" ht="18.75" x14ac:dyDescent="0.25">
      <c r="A1044" s="24"/>
      <c r="B1044" s="25"/>
      <c r="C1044" s="21"/>
      <c r="D1044" s="233"/>
      <c r="E1044" s="229"/>
      <c r="F1044" s="23"/>
      <c r="G1044" s="30"/>
      <c r="H1044" s="229"/>
      <c r="I1044" s="23"/>
      <c r="J1044" s="30"/>
      <c r="K1044" s="22"/>
      <c r="L1044" s="23"/>
      <c r="M1044" s="30"/>
      <c r="N1044" s="22"/>
      <c r="O1044" s="23"/>
      <c r="P1044" s="233"/>
      <c r="Q1044" s="22"/>
      <c r="R1044" s="23"/>
      <c r="S1044" s="30"/>
      <c r="T1044" s="22"/>
      <c r="U1044" s="23"/>
      <c r="AA1044" s="116"/>
    </row>
    <row r="1045" spans="1:27" s="50" customFormat="1" ht="55.5" customHeight="1" x14ac:dyDescent="0.25">
      <c r="A1045" s="19" t="s">
        <v>500</v>
      </c>
      <c r="B1045" s="130" t="s">
        <v>922</v>
      </c>
      <c r="C1045" s="124" t="s">
        <v>18</v>
      </c>
      <c r="D1045" s="182">
        <v>2</v>
      </c>
      <c r="E1045" s="182">
        <f>IF(D1045=0,0,(IF($R$2270=2021,VLOOKUP(A1045,'SEE - 2021'!$A$6:$E$1681,5,0),(IF($R$2270=2022,VLOOKUP(A1045,'SEE - 2022'!$A$6:$E$1791,5,0),(IF($R$2270=2023,VLOOKUP(A1045,'SEE - 2023'!$A$6:$E$1796,5,0),0)))))))</f>
        <v>1828.77</v>
      </c>
      <c r="F1045" s="182">
        <f>D1045*E1045</f>
        <v>3657.54</v>
      </c>
      <c r="G1045" s="184">
        <f>D1045</f>
        <v>2</v>
      </c>
      <c r="H1045" s="182">
        <f t="shared" ref="H1045" si="223">E1045*0.928</f>
        <v>1697.0985600000001</v>
      </c>
      <c r="I1045" s="182">
        <f>G1045*H1045</f>
        <v>3394.1971200000003</v>
      </c>
      <c r="J1045" s="182">
        <f>IF(P1045&gt;G1045,P1045-G1045,0)</f>
        <v>0</v>
      </c>
      <c r="K1045" s="182">
        <f>IF(P1045&gt;G1045,Q1045,0)</f>
        <v>0</v>
      </c>
      <c r="L1045" s="182">
        <f>J1045*K1045</f>
        <v>0</v>
      </c>
      <c r="M1045" s="182">
        <f>IF(P1045&lt;G1045,G1045-P1045,0)</f>
        <v>0</v>
      </c>
      <c r="N1045" s="182">
        <f>IF(P1045=0,H1045,IF(P1045&lt;G1045,Q1045,0))</f>
        <v>0</v>
      </c>
      <c r="O1045" s="182">
        <f>M1045*N1045</f>
        <v>0</v>
      </c>
      <c r="P1045" s="182">
        <v>2</v>
      </c>
      <c r="Q1045" s="182">
        <f>IF(P1045=0,0,IF(H1045=0,((IF($R$2270=2021,VLOOKUP(A1045,'SEE - 2021'!$A$6:$E$1681,5,0),(IF($R$2270=2022,VLOOKUP(A1045,'SEE - 2022'!$A$6:$E$1791,5,0),(IF($R$2270=2023,VLOOKUP(A1045,'SEE - 2023'!$A$6:$E$1796,5,0),0)))))*(1-$AC$5))),H1045))</f>
        <v>1697.0985600000001</v>
      </c>
      <c r="R1045" s="182">
        <f>P1045*Q1045</f>
        <v>3394.1971200000003</v>
      </c>
      <c r="S1045" s="182">
        <f>P1045</f>
        <v>2</v>
      </c>
      <c r="T1045" s="182"/>
      <c r="U1045" s="182">
        <f>S1045*T1045</f>
        <v>0</v>
      </c>
      <c r="V1045" s="777"/>
      <c r="W1045" s="778"/>
      <c r="X1045" s="778"/>
      <c r="Y1045" s="778"/>
      <c r="Z1045" s="778"/>
      <c r="AA1045" s="779"/>
    </row>
    <row r="1046" spans="1:27" s="50" customFormat="1" ht="18.75" x14ac:dyDescent="0.25">
      <c r="A1046" s="24"/>
      <c r="B1046" s="25"/>
      <c r="C1046" s="21"/>
      <c r="D1046" s="324"/>
      <c r="E1046" s="229"/>
      <c r="F1046" s="23"/>
      <c r="G1046" s="23"/>
      <c r="H1046" s="229"/>
      <c r="I1046" s="23"/>
      <c r="J1046" s="23"/>
      <c r="K1046" s="22"/>
      <c r="L1046" s="23"/>
      <c r="M1046" s="23"/>
      <c r="N1046" s="22"/>
      <c r="O1046" s="23"/>
      <c r="P1046" s="324"/>
      <c r="Q1046" s="22"/>
      <c r="R1046" s="23"/>
      <c r="S1046" s="23"/>
      <c r="T1046" s="22"/>
      <c r="U1046" s="23"/>
      <c r="AA1046" s="116"/>
    </row>
    <row r="1047" spans="1:27" s="50" customFormat="1" ht="60.75" hidden="1" customHeight="1" x14ac:dyDescent="0.25">
      <c r="A1047" s="19" t="s">
        <v>501</v>
      </c>
      <c r="B1047" s="130" t="s">
        <v>921</v>
      </c>
      <c r="C1047" s="124" t="s">
        <v>18</v>
      </c>
      <c r="D1047" s="182"/>
      <c r="E1047" s="182">
        <f>IF(D1047=0,0,(IF($R$2270=2021,VLOOKUP(A1047,'SEE - 2021'!$A$6:$E$1681,5,0),(IF($R$2270=2022,VLOOKUP(A1047,'SEE - 2022'!$A$6:$E$1791,5,0),(IF($R$2270=2023,VLOOKUP(A1047,'SEE - 2023'!$A$6:$E$1796,5,0),0)))))))</f>
        <v>0</v>
      </c>
      <c r="F1047" s="182">
        <f>D1047*E1047</f>
        <v>0</v>
      </c>
      <c r="G1047" s="184">
        <f>D1047</f>
        <v>0</v>
      </c>
      <c r="H1047" s="182">
        <f t="shared" ref="H1047" si="224">E1047*0.928</f>
        <v>0</v>
      </c>
      <c r="I1047" s="182">
        <f>G1047*H1047</f>
        <v>0</v>
      </c>
      <c r="J1047" s="182">
        <f>IF(P1047&gt;G1047,P1047-G1047,0)</f>
        <v>0</v>
      </c>
      <c r="K1047" s="182">
        <f>IF(P1047&gt;G1047,Q1047,0)</f>
        <v>0</v>
      </c>
      <c r="L1047" s="182">
        <f>J1047*K1047</f>
        <v>0</v>
      </c>
      <c r="M1047" s="182">
        <f>IF(P1047&lt;G1047,G1047-P1047,0)</f>
        <v>0</v>
      </c>
      <c r="N1047" s="182">
        <f>IF(P1047=0,H1047,IF(P1047&lt;G1047,Q1047,0))</f>
        <v>0</v>
      </c>
      <c r="O1047" s="182">
        <f>M1047*N1047</f>
        <v>0</v>
      </c>
      <c r="P1047" s="182"/>
      <c r="Q1047" s="182">
        <f>IF(P1047=0,0,IF(H1047=0,((IF($R$2270=2021,VLOOKUP(A1047,'SEE - 2021'!$A$6:$E$1681,5,0),(IF($R$2270=2022,VLOOKUP(A1047,'SEE - 2022'!$A$6:$E$1791,5,0),(IF($R$2270=2023,VLOOKUP(A1047,'SEE - 2023'!$A$6:$E$1796,5,0),0)))))*(1-$AC$5))),H1047))</f>
        <v>0</v>
      </c>
      <c r="R1047" s="182">
        <f>P1047*Q1047</f>
        <v>0</v>
      </c>
      <c r="S1047" s="182">
        <f>P1047</f>
        <v>0</v>
      </c>
      <c r="T1047" s="182"/>
      <c r="U1047" s="182">
        <f>S1047*T1047</f>
        <v>0</v>
      </c>
      <c r="V1047" s="128"/>
      <c r="W1047" s="128"/>
      <c r="X1047" s="128"/>
      <c r="Y1047" s="128"/>
      <c r="Z1047" s="128"/>
      <c r="AA1047" s="129"/>
    </row>
    <row r="1048" spans="1:27" s="50" customFormat="1" ht="18.75" hidden="1" x14ac:dyDescent="0.25">
      <c r="A1048" s="24"/>
      <c r="B1048" s="25"/>
      <c r="C1048" s="21"/>
      <c r="D1048" s="324"/>
      <c r="E1048" s="229"/>
      <c r="F1048" s="23"/>
      <c r="G1048" s="23"/>
      <c r="H1048" s="229"/>
      <c r="I1048" s="23"/>
      <c r="J1048" s="23"/>
      <c r="K1048" s="22"/>
      <c r="L1048" s="23"/>
      <c r="M1048" s="23"/>
      <c r="N1048" s="22"/>
      <c r="O1048" s="23"/>
      <c r="P1048" s="324"/>
      <c r="Q1048" s="22"/>
      <c r="R1048" s="23"/>
      <c r="S1048" s="23"/>
      <c r="T1048" s="22"/>
      <c r="U1048" s="23"/>
      <c r="AA1048" s="116"/>
    </row>
    <row r="1049" spans="1:27" s="50" customFormat="1" ht="37.5" hidden="1" customHeight="1" x14ac:dyDescent="0.25">
      <c r="A1049" s="19" t="s">
        <v>852</v>
      </c>
      <c r="B1049" s="130" t="s">
        <v>1040</v>
      </c>
      <c r="C1049" s="124"/>
      <c r="D1049" s="634"/>
      <c r="E1049" s="631"/>
      <c r="F1049" s="127"/>
      <c r="G1049" s="127"/>
      <c r="H1049" s="182">
        <f t="shared" ref="H1049:H1050" si="225">E1049*0.928</f>
        <v>0</v>
      </c>
      <c r="I1049" s="127"/>
      <c r="J1049" s="127"/>
      <c r="K1049" s="125"/>
      <c r="L1049" s="127"/>
      <c r="M1049" s="127"/>
      <c r="N1049" s="125"/>
      <c r="O1049" s="127"/>
      <c r="P1049" s="634"/>
      <c r="Q1049" s="125"/>
      <c r="R1049" s="127"/>
      <c r="S1049" s="127"/>
      <c r="T1049" s="125"/>
      <c r="U1049" s="127"/>
      <c r="V1049" s="128"/>
      <c r="W1049" s="128"/>
      <c r="X1049" s="128"/>
      <c r="Y1049" s="128"/>
      <c r="Z1049" s="128"/>
      <c r="AA1049" s="129"/>
    </row>
    <row r="1050" spans="1:27" s="50" customFormat="1" ht="96.75" hidden="1" customHeight="1" x14ac:dyDescent="0.25">
      <c r="A1050" s="19" t="s">
        <v>951</v>
      </c>
      <c r="B1050" s="130" t="s">
        <v>1220</v>
      </c>
      <c r="C1050" s="124" t="s">
        <v>18</v>
      </c>
      <c r="D1050" s="182">
        <v>0</v>
      </c>
      <c r="E1050" s="182">
        <f>IF(D1050=0,0,(IF($R$2270=2021,VLOOKUP(A1050,'SEE - 2021'!$A$6:$E$1681,5,0),(IF($R$2270=2022,VLOOKUP(A1050,'SEE - 2022'!$A$6:$E$1791,5,0),(IF($R$2270=2023,VLOOKUP(A1050,'SEE - 2023'!$A$6:$E$1796,5,0),0)))))))</f>
        <v>0</v>
      </c>
      <c r="F1050" s="182">
        <f>D1050*E1050</f>
        <v>0</v>
      </c>
      <c r="G1050" s="184">
        <f>D1050</f>
        <v>0</v>
      </c>
      <c r="H1050" s="182">
        <f t="shared" si="225"/>
        <v>0</v>
      </c>
      <c r="I1050" s="182">
        <f>G1050*H1050</f>
        <v>0</v>
      </c>
      <c r="J1050" s="182">
        <f>IF(P1050&gt;G1050,P1050-G1050,0)</f>
        <v>0</v>
      </c>
      <c r="K1050" s="182">
        <f>IF(P1050&gt;G1050,Q1050,0)</f>
        <v>0</v>
      </c>
      <c r="L1050" s="182">
        <f>J1050*K1050</f>
        <v>0</v>
      </c>
      <c r="M1050" s="182">
        <f>IF(P1050&lt;G1050,G1050-P1050,0)</f>
        <v>0</v>
      </c>
      <c r="N1050" s="182">
        <f>IF(P1050=0,H1050,IF(P1050&lt;G1050,Q1050,0))</f>
        <v>0</v>
      </c>
      <c r="O1050" s="182">
        <f>M1050*N1050</f>
        <v>0</v>
      </c>
      <c r="P1050" s="182"/>
      <c r="Q1050" s="182">
        <f>IF(P1050=0,0,IF(H1050=0,((IF($R$2270=2021,VLOOKUP(A1050,'SEE - 2021'!$A$6:$E$1681,5,0),(IF($R$2270=2022,VLOOKUP(A1050,'SEE - 2022'!$A$6:$E$1791,5,0),(IF($R$2270=2023,VLOOKUP(A1050,'SEE - 2023'!$A$6:$E$1796,5,0),0)))))*(1-$AC$5))),H1050))</f>
        <v>0</v>
      </c>
      <c r="R1050" s="182">
        <f>P1050*Q1050</f>
        <v>0</v>
      </c>
      <c r="S1050" s="182">
        <f>P1050</f>
        <v>0</v>
      </c>
      <c r="T1050" s="182"/>
      <c r="U1050" s="182">
        <f>S1050*T1050</f>
        <v>0</v>
      </c>
      <c r="V1050" s="128"/>
      <c r="W1050" s="128"/>
      <c r="X1050" s="128"/>
      <c r="Y1050" s="128"/>
      <c r="Z1050" s="128"/>
      <c r="AA1050" s="129"/>
    </row>
    <row r="1051" spans="1:27" s="50" customFormat="1" ht="298.5" hidden="1" customHeight="1" x14ac:dyDescent="0.25">
      <c r="A1051" s="24"/>
      <c r="B1051" s="25" t="s">
        <v>923</v>
      </c>
      <c r="C1051" s="21"/>
      <c r="D1051" s="233"/>
      <c r="E1051" s="229"/>
      <c r="F1051" s="23"/>
      <c r="G1051" s="30"/>
      <c r="H1051" s="229"/>
      <c r="I1051" s="23"/>
      <c r="J1051" s="30"/>
      <c r="K1051" s="22"/>
      <c r="L1051" s="23"/>
      <c r="M1051" s="30"/>
      <c r="N1051" s="22"/>
      <c r="O1051" s="23"/>
      <c r="P1051" s="233"/>
      <c r="Q1051" s="22"/>
      <c r="R1051" s="23"/>
      <c r="S1051" s="30"/>
      <c r="T1051" s="22"/>
      <c r="U1051" s="23"/>
      <c r="AA1051" s="116"/>
    </row>
    <row r="1052" spans="1:27" s="50" customFormat="1" ht="18.75" hidden="1" x14ac:dyDescent="0.25">
      <c r="A1052" s="24"/>
      <c r="B1052" s="25"/>
      <c r="C1052" s="21"/>
      <c r="D1052" s="324"/>
      <c r="E1052" s="229"/>
      <c r="F1052" s="23"/>
      <c r="G1052" s="23"/>
      <c r="H1052" s="229"/>
      <c r="I1052" s="23"/>
      <c r="J1052" s="23"/>
      <c r="K1052" s="22"/>
      <c r="L1052" s="23"/>
      <c r="M1052" s="23"/>
      <c r="N1052" s="22"/>
      <c r="O1052" s="23"/>
      <c r="P1052" s="324"/>
      <c r="Q1052" s="22"/>
      <c r="R1052" s="23"/>
      <c r="S1052" s="23"/>
      <c r="T1052" s="22"/>
      <c r="U1052" s="23"/>
      <c r="AA1052" s="116"/>
    </row>
    <row r="1053" spans="1:27" s="50" customFormat="1" ht="55.5" customHeight="1" x14ac:dyDescent="0.25">
      <c r="A1053" s="19" t="s">
        <v>952</v>
      </c>
      <c r="B1053" s="153" t="s">
        <v>1557</v>
      </c>
      <c r="C1053" s="124" t="s">
        <v>18</v>
      </c>
      <c r="D1053" s="182">
        <v>8</v>
      </c>
      <c r="E1053" s="182">
        <f>IF(D1053=0,0,(IF($R$2270=2021,VLOOKUP(A1053,'SEE - 2021'!$A$6:$E$1681,5,0),(IF($R$2270=2022,VLOOKUP(A1053,'SEE - 2022'!$A$6:$E$1791,5,0),(IF($R$2270=2023,VLOOKUP(A1053,'SEE - 2023'!$A$6:$E$1796,5,0),0)))))))</f>
        <v>717.41</v>
      </c>
      <c r="F1053" s="182">
        <f>D1053*E1053</f>
        <v>5739.28</v>
      </c>
      <c r="G1053" s="184">
        <f>D1053</f>
        <v>8</v>
      </c>
      <c r="H1053" s="182">
        <f t="shared" ref="H1053" si="226">E1053*0.928</f>
        <v>665.75648000000001</v>
      </c>
      <c r="I1053" s="182">
        <f>G1053*H1053</f>
        <v>5326.0518400000001</v>
      </c>
      <c r="J1053" s="182">
        <f>IF(P1053&gt;G1053,P1053-G1053,0)</f>
        <v>0</v>
      </c>
      <c r="K1053" s="182">
        <f>IF(P1053&gt;G1053,Q1053,0)</f>
        <v>0</v>
      </c>
      <c r="L1053" s="182">
        <f>J1053*K1053</f>
        <v>0</v>
      </c>
      <c r="M1053" s="182">
        <f>IF(P1053&lt;G1053,G1053-P1053,0)</f>
        <v>0</v>
      </c>
      <c r="N1053" s="182">
        <f>IF(P1053=0,H1053,IF(P1053&lt;G1053,Q1053,0))</f>
        <v>0</v>
      </c>
      <c r="O1053" s="182">
        <f>M1053*N1053</f>
        <v>0</v>
      </c>
      <c r="P1053" s="182">
        <v>8</v>
      </c>
      <c r="Q1053" s="182">
        <f>IF(P1053=0,0,IF(H1053=0,((IF($R$2270=2021,VLOOKUP(A1053,'SEE - 2021'!$A$6:$E$1681,5,0),(IF($R$2270=2022,VLOOKUP(A1053,'SEE - 2022'!$A$6:$E$1791,5,0),(IF($R$2270=2023,VLOOKUP(A1053,'SEE - 2023'!$A$6:$E$1796,5,0),0)))))*(1-$AC$5))),H1053))</f>
        <v>665.75648000000001</v>
      </c>
      <c r="R1053" s="182">
        <f>P1053*Q1053</f>
        <v>5326.0518400000001</v>
      </c>
      <c r="S1053" s="182">
        <f>P1053</f>
        <v>8</v>
      </c>
      <c r="T1053" s="182"/>
      <c r="U1053" s="182">
        <f>S1053*T1053</f>
        <v>0</v>
      </c>
      <c r="V1053" s="777"/>
      <c r="W1053" s="778"/>
      <c r="X1053" s="778"/>
      <c r="Y1053" s="778"/>
      <c r="Z1053" s="778"/>
      <c r="AA1053" s="779"/>
    </row>
    <row r="1054" spans="1:27" s="50" customFormat="1" ht="189" x14ac:dyDescent="0.25">
      <c r="A1054" s="24"/>
      <c r="B1054" s="61" t="s">
        <v>924</v>
      </c>
      <c r="C1054" s="21"/>
      <c r="D1054" s="233"/>
      <c r="E1054" s="229"/>
      <c r="F1054" s="23"/>
      <c r="G1054" s="30"/>
      <c r="H1054" s="229"/>
      <c r="I1054" s="23"/>
      <c r="J1054" s="30"/>
      <c r="K1054" s="22"/>
      <c r="L1054" s="23"/>
      <c r="M1054" s="30"/>
      <c r="N1054" s="22"/>
      <c r="O1054" s="23"/>
      <c r="P1054" s="233"/>
      <c r="Q1054" s="22"/>
      <c r="R1054" s="23"/>
      <c r="S1054" s="30"/>
      <c r="T1054" s="22"/>
      <c r="U1054" s="23"/>
      <c r="AA1054" s="116"/>
    </row>
    <row r="1055" spans="1:27" s="50" customFormat="1" ht="18.75" x14ac:dyDescent="0.25">
      <c r="A1055" s="24"/>
      <c r="B1055" s="25"/>
      <c r="C1055" s="21"/>
      <c r="D1055" s="233"/>
      <c r="E1055" s="229"/>
      <c r="F1055" s="23"/>
      <c r="G1055" s="30"/>
      <c r="H1055" s="229"/>
      <c r="I1055" s="23"/>
      <c r="J1055" s="30"/>
      <c r="K1055" s="22"/>
      <c r="L1055" s="23"/>
      <c r="M1055" s="30"/>
      <c r="N1055" s="22"/>
      <c r="O1055" s="23"/>
      <c r="P1055" s="233"/>
      <c r="Q1055" s="22"/>
      <c r="R1055" s="23"/>
      <c r="S1055" s="30"/>
      <c r="T1055" s="22"/>
      <c r="U1055" s="23"/>
      <c r="AA1055" s="116"/>
    </row>
    <row r="1056" spans="1:27" s="50" customFormat="1" ht="18.75" hidden="1" x14ac:dyDescent="0.25">
      <c r="A1056" s="19" t="s">
        <v>1042</v>
      </c>
      <c r="B1056" s="157" t="s">
        <v>980</v>
      </c>
      <c r="C1056" s="124"/>
      <c r="D1056" s="632"/>
      <c r="E1056" s="631"/>
      <c r="F1056" s="127"/>
      <c r="G1056" s="136"/>
      <c r="H1056" s="182">
        <f t="shared" ref="H1056:H1057" si="227">E1056*0.928</f>
        <v>0</v>
      </c>
      <c r="I1056" s="127"/>
      <c r="J1056" s="136"/>
      <c r="K1056" s="125"/>
      <c r="L1056" s="127"/>
      <c r="M1056" s="136"/>
      <c r="N1056" s="125"/>
      <c r="O1056" s="127"/>
      <c r="P1056" s="632"/>
      <c r="Q1056" s="125"/>
      <c r="R1056" s="127"/>
      <c r="S1056" s="136"/>
      <c r="T1056" s="125"/>
      <c r="U1056" s="127"/>
      <c r="V1056" s="128"/>
      <c r="W1056" s="128"/>
      <c r="X1056" s="128"/>
      <c r="Y1056" s="128"/>
      <c r="Z1056" s="128"/>
      <c r="AA1056" s="129"/>
    </row>
    <row r="1057" spans="1:27" s="50" customFormat="1" ht="18.75" hidden="1" x14ac:dyDescent="0.25">
      <c r="A1057" s="19" t="s">
        <v>1043</v>
      </c>
      <c r="B1057" s="158" t="s">
        <v>1046</v>
      </c>
      <c r="C1057" s="124" t="s">
        <v>8</v>
      </c>
      <c r="D1057" s="182"/>
      <c r="E1057" s="182">
        <f>IF(D1057=0,0,(IF($R$2270=2021,VLOOKUP(A1057,'SEE - 2021'!$A$6:$E$1681,5,0),(IF($R$2270=2022,VLOOKUP(A1057,'SEE - 2022'!$A$6:$E$1791,5,0),(IF($R$2270=2023,VLOOKUP(A1057,'SEE - 2023'!$A$6:$E$1796,5,0),0)))))))</f>
        <v>0</v>
      </c>
      <c r="F1057" s="182">
        <f>D1057*E1057</f>
        <v>0</v>
      </c>
      <c r="G1057" s="184">
        <f>D1057</f>
        <v>0</v>
      </c>
      <c r="H1057" s="182">
        <f t="shared" si="227"/>
        <v>0</v>
      </c>
      <c r="I1057" s="182">
        <f>G1057*H1057</f>
        <v>0</v>
      </c>
      <c r="J1057" s="182">
        <f>IF(P1057&gt;G1057,P1057-G1057,0)</f>
        <v>0</v>
      </c>
      <c r="K1057" s="182">
        <f>IF(P1057&gt;G1057,Q1057,0)</f>
        <v>0</v>
      </c>
      <c r="L1057" s="182">
        <f>J1057*K1057</f>
        <v>0</v>
      </c>
      <c r="M1057" s="182">
        <f>IF(P1057&lt;G1057,G1057-P1057,0)</f>
        <v>0</v>
      </c>
      <c r="N1057" s="182">
        <f>IF(P1057=0,H1057,IF(P1057&lt;G1057,Q1057,0))</f>
        <v>0</v>
      </c>
      <c r="O1057" s="182">
        <f>M1057*N1057</f>
        <v>0</v>
      </c>
      <c r="P1057" s="182"/>
      <c r="Q1057" s="182">
        <f>IF(P1057=0,0,IF(H1057=0,((IF($R$2270=2021,VLOOKUP(A1057,'SEE - 2021'!$A$6:$E$1681,5,0),(IF($R$2270=2022,VLOOKUP(A1057,'SEE - 2022'!$A$6:$E$1791,5,0),(IF($R$2270=2023,VLOOKUP(A1057,'SEE - 2023'!$A$6:$E$1796,5,0),0)))))*(1-$AC$5))),H1057))</f>
        <v>0</v>
      </c>
      <c r="R1057" s="182">
        <f>P1057*Q1057</f>
        <v>0</v>
      </c>
      <c r="S1057" s="182">
        <f>P1057</f>
        <v>0</v>
      </c>
      <c r="T1057" s="182">
        <f>IF(S1057=0,0,VLOOKUP(A1057,'SEE - 2023'!$A$6:$E$1796,5,0))*(1-$AE$5)</f>
        <v>0</v>
      </c>
      <c r="U1057" s="182">
        <f>S1057*T1057</f>
        <v>0</v>
      </c>
      <c r="V1057" s="128"/>
      <c r="W1057" s="128"/>
      <c r="X1057" s="128"/>
      <c r="Y1057" s="128"/>
      <c r="Z1057" s="128"/>
      <c r="AA1057" s="129"/>
    </row>
    <row r="1058" spans="1:27" s="50" customFormat="1" ht="126" hidden="1" x14ac:dyDescent="0.25">
      <c r="A1058" s="24"/>
      <c r="B1058" s="63" t="s">
        <v>1238</v>
      </c>
      <c r="C1058" s="21"/>
      <c r="D1058" s="233"/>
      <c r="E1058" s="229"/>
      <c r="F1058" s="23"/>
      <c r="G1058" s="30"/>
      <c r="H1058" s="229"/>
      <c r="I1058" s="23"/>
      <c r="J1058" s="30"/>
      <c r="K1058" s="22"/>
      <c r="L1058" s="23"/>
      <c r="M1058" s="30"/>
      <c r="N1058" s="22"/>
      <c r="O1058" s="23"/>
      <c r="P1058" s="233"/>
      <c r="Q1058" s="22"/>
      <c r="R1058" s="23"/>
      <c r="S1058" s="30"/>
      <c r="T1058" s="22"/>
      <c r="U1058" s="23"/>
      <c r="AA1058" s="116"/>
    </row>
    <row r="1059" spans="1:27" s="50" customFormat="1" ht="18.75" hidden="1" x14ac:dyDescent="0.25">
      <c r="A1059" s="24"/>
      <c r="B1059" s="29"/>
      <c r="C1059" s="21"/>
      <c r="D1059" s="233"/>
      <c r="E1059" s="229"/>
      <c r="F1059" s="23"/>
      <c r="G1059" s="30"/>
      <c r="H1059" s="229"/>
      <c r="I1059" s="23"/>
      <c r="J1059" s="30"/>
      <c r="K1059" s="22"/>
      <c r="L1059" s="23"/>
      <c r="M1059" s="30"/>
      <c r="N1059" s="22"/>
      <c r="O1059" s="23"/>
      <c r="P1059" s="233"/>
      <c r="Q1059" s="22"/>
      <c r="R1059" s="23"/>
      <c r="S1059" s="30"/>
      <c r="T1059" s="22"/>
      <c r="U1059" s="23"/>
      <c r="AA1059" s="116"/>
    </row>
    <row r="1060" spans="1:27" s="50" customFormat="1" ht="18.75" hidden="1" x14ac:dyDescent="0.25">
      <c r="A1060" s="19" t="s">
        <v>1048</v>
      </c>
      <c r="B1060" s="135" t="s">
        <v>1044</v>
      </c>
      <c r="C1060" s="124"/>
      <c r="D1060" s="632"/>
      <c r="E1060" s="631"/>
      <c r="F1060" s="127"/>
      <c r="G1060" s="136"/>
      <c r="H1060" s="182">
        <f t="shared" ref="H1060:H1061" si="228">E1060*0.928</f>
        <v>0</v>
      </c>
      <c r="I1060" s="127"/>
      <c r="J1060" s="136"/>
      <c r="K1060" s="125"/>
      <c r="L1060" s="127"/>
      <c r="M1060" s="136"/>
      <c r="N1060" s="125"/>
      <c r="O1060" s="127"/>
      <c r="P1060" s="632"/>
      <c r="Q1060" s="125"/>
      <c r="R1060" s="127"/>
      <c r="S1060" s="136"/>
      <c r="T1060" s="125"/>
      <c r="U1060" s="127"/>
      <c r="V1060" s="128"/>
      <c r="W1060" s="128"/>
      <c r="X1060" s="128"/>
      <c r="Y1060" s="128"/>
      <c r="Z1060" s="128"/>
      <c r="AA1060" s="129"/>
    </row>
    <row r="1061" spans="1:27" s="50" customFormat="1" ht="18.75" hidden="1" x14ac:dyDescent="0.25">
      <c r="A1061" s="19" t="s">
        <v>1049</v>
      </c>
      <c r="B1061" s="158" t="s">
        <v>1045</v>
      </c>
      <c r="C1061" s="124" t="s">
        <v>8</v>
      </c>
      <c r="D1061" s="182"/>
      <c r="E1061" s="182">
        <f>IF(D1061=0,0,(IF($R$2270=2021,VLOOKUP(A1061,'SEE - 2021'!$A$6:$E$1681,5,0),(IF($R$2270=2022,VLOOKUP(A1061,'SEE - 2022'!$A$6:$E$1791,5,0),(IF($R$2270=2023,VLOOKUP(A1061,'SEE - 2023'!$A$6:$E$1796,5,0),0)))))))</f>
        <v>0</v>
      </c>
      <c r="F1061" s="182">
        <f>D1061*E1061</f>
        <v>0</v>
      </c>
      <c r="G1061" s="184">
        <f>D1061</f>
        <v>0</v>
      </c>
      <c r="H1061" s="182">
        <f t="shared" si="228"/>
        <v>0</v>
      </c>
      <c r="I1061" s="182">
        <f>G1061*H1061</f>
        <v>0</v>
      </c>
      <c r="J1061" s="182">
        <f>IF(P1061&gt;G1061,P1061-G1061,0)</f>
        <v>0</v>
      </c>
      <c r="K1061" s="182">
        <f>IF(P1061&gt;G1061,Q1061,0)</f>
        <v>0</v>
      </c>
      <c r="L1061" s="182">
        <f>J1061*K1061</f>
        <v>0</v>
      </c>
      <c r="M1061" s="182">
        <f>IF(P1061&lt;G1061,G1061-P1061,0)</f>
        <v>0</v>
      </c>
      <c r="N1061" s="182">
        <f>IF(P1061=0,H1061,IF(P1061&lt;G1061,Q1061,0))</f>
        <v>0</v>
      </c>
      <c r="O1061" s="182">
        <f>M1061*N1061</f>
        <v>0</v>
      </c>
      <c r="P1061" s="182"/>
      <c r="Q1061" s="182">
        <f>IF(P1061=0,0,IF(H1061=0,((IF($R$2270=2021,VLOOKUP(A1061,'SEE - 2021'!$A$6:$E$1681,5,0),(IF($R$2270=2022,VLOOKUP(A1061,'SEE - 2022'!$A$6:$E$1791,5,0),(IF($R$2270=2023,VLOOKUP(A1061,'SEE - 2023'!$A$6:$E$1796,5,0),0)))))*(1-$AC$5))),H1061))</f>
        <v>0</v>
      </c>
      <c r="R1061" s="182">
        <f>P1061*Q1061</f>
        <v>0</v>
      </c>
      <c r="S1061" s="182">
        <f>P1061</f>
        <v>0</v>
      </c>
      <c r="T1061" s="182">
        <f>IF(S1061=0,0,VLOOKUP(A1061,'SEE - 2023'!$A$6:$E$1796,5,0))*(1-$AE$5)</f>
        <v>0</v>
      </c>
      <c r="U1061" s="182">
        <f>S1061*T1061</f>
        <v>0</v>
      </c>
      <c r="V1061" s="128"/>
      <c r="W1061" s="128"/>
      <c r="X1061" s="128"/>
      <c r="Y1061" s="128"/>
      <c r="Z1061" s="128"/>
      <c r="AA1061" s="129"/>
    </row>
    <row r="1062" spans="1:27" s="50" customFormat="1" ht="78.75" hidden="1" x14ac:dyDescent="0.25">
      <c r="A1062" s="24"/>
      <c r="B1062" s="63" t="s">
        <v>1047</v>
      </c>
      <c r="C1062" s="21"/>
      <c r="D1062" s="233"/>
      <c r="E1062" s="229"/>
      <c r="F1062" s="23"/>
      <c r="G1062" s="30"/>
      <c r="H1062" s="229"/>
      <c r="I1062" s="23"/>
      <c r="J1062" s="30"/>
      <c r="K1062" s="22"/>
      <c r="L1062" s="23"/>
      <c r="M1062" s="30"/>
      <c r="N1062" s="22"/>
      <c r="O1062" s="23"/>
      <c r="P1062" s="233"/>
      <c r="Q1062" s="22"/>
      <c r="R1062" s="23"/>
      <c r="S1062" s="30"/>
      <c r="T1062" s="22"/>
      <c r="U1062" s="23"/>
      <c r="AA1062" s="116"/>
    </row>
    <row r="1063" spans="1:27" s="50" customFormat="1" ht="18.75" hidden="1" x14ac:dyDescent="0.25">
      <c r="A1063" s="24"/>
      <c r="B1063" s="25"/>
      <c r="C1063" s="21"/>
      <c r="D1063" s="233"/>
      <c r="E1063" s="229"/>
      <c r="F1063" s="23"/>
      <c r="G1063" s="30"/>
      <c r="H1063" s="229"/>
      <c r="I1063" s="23"/>
      <c r="J1063" s="30"/>
      <c r="K1063" s="22"/>
      <c r="L1063" s="23"/>
      <c r="M1063" s="30"/>
      <c r="N1063" s="22"/>
      <c r="O1063" s="23"/>
      <c r="P1063" s="233"/>
      <c r="Q1063" s="22"/>
      <c r="R1063" s="23"/>
      <c r="S1063" s="30"/>
      <c r="T1063" s="22"/>
      <c r="U1063" s="23"/>
      <c r="AA1063" s="116"/>
    </row>
    <row r="1064" spans="1:27" s="50" customFormat="1" ht="63" x14ac:dyDescent="0.25">
      <c r="A1064" s="24"/>
      <c r="B1064" s="64" t="s">
        <v>502</v>
      </c>
      <c r="C1064" s="21"/>
      <c r="D1064" s="233"/>
      <c r="E1064" s="229"/>
      <c r="F1064" s="23"/>
      <c r="G1064" s="30"/>
      <c r="H1064" s="229"/>
      <c r="I1064" s="23"/>
      <c r="J1064" s="30"/>
      <c r="K1064" s="22"/>
      <c r="L1064" s="23"/>
      <c r="M1064" s="30"/>
      <c r="N1064" s="22"/>
      <c r="O1064" s="23"/>
      <c r="P1064" s="233"/>
      <c r="Q1064" s="22"/>
      <c r="R1064" s="23"/>
      <c r="S1064" s="30"/>
      <c r="T1064" s="22"/>
      <c r="U1064" s="23"/>
      <c r="AA1064" s="116"/>
    </row>
    <row r="1065" spans="1:27" s="50" customFormat="1" ht="18" customHeight="1" x14ac:dyDescent="0.25">
      <c r="A1065" s="215" t="s">
        <v>21</v>
      </c>
      <c r="B1065" s="138"/>
      <c r="C1065" s="783" t="s">
        <v>21</v>
      </c>
      <c r="D1065" s="784"/>
      <c r="E1065" s="784"/>
      <c r="F1065" s="469">
        <f>SUM(F1000:F1064)</f>
        <v>23284.26</v>
      </c>
      <c r="G1065" s="783" t="s">
        <v>21</v>
      </c>
      <c r="H1065" s="784"/>
      <c r="I1065" s="469">
        <f>SUM(I1000:I1064)</f>
        <v>21607.793280000002</v>
      </c>
      <c r="J1065" s="783" t="s">
        <v>21</v>
      </c>
      <c r="K1065" s="784"/>
      <c r="L1065" s="470">
        <f>SUM(L1000:L1064)</f>
        <v>1610.9430400000001</v>
      </c>
      <c r="M1065" s="783" t="s">
        <v>21</v>
      </c>
      <c r="N1065" s="784"/>
      <c r="O1065" s="469">
        <f>SUM(O1000:O1064)</f>
        <v>0</v>
      </c>
      <c r="P1065" s="783" t="s">
        <v>21</v>
      </c>
      <c r="Q1065" s="784"/>
      <c r="R1065" s="470">
        <f>SUM(R1000:R1064)</f>
        <v>23218.73632</v>
      </c>
      <c r="S1065" s="783" t="s">
        <v>21</v>
      </c>
      <c r="T1065" s="784"/>
      <c r="U1065" s="470">
        <f>SUM(U1000:U1064)</f>
        <v>0</v>
      </c>
      <c r="AA1065" s="116"/>
    </row>
    <row r="1066" spans="1:27" s="50" customFormat="1" ht="18.75" x14ac:dyDescent="0.25">
      <c r="A1066" s="19" t="s">
        <v>503</v>
      </c>
      <c r="B1066" s="20" t="s">
        <v>504</v>
      </c>
      <c r="C1066" s="467"/>
      <c r="D1066" s="439"/>
      <c r="E1066" s="640"/>
      <c r="F1066" s="46"/>
      <c r="G1066" s="44"/>
      <c r="H1066" s="640"/>
      <c r="I1066" s="46"/>
      <c r="J1066" s="44"/>
      <c r="K1066" s="45"/>
      <c r="L1066" s="46"/>
      <c r="M1066" s="44"/>
      <c r="N1066" s="45"/>
      <c r="O1066" s="46"/>
      <c r="P1066" s="439"/>
      <c r="Q1066" s="45"/>
      <c r="R1066" s="46"/>
      <c r="S1066" s="44"/>
      <c r="T1066" s="45"/>
      <c r="U1066" s="46"/>
      <c r="V1066" s="128"/>
      <c r="W1066" s="128"/>
      <c r="X1066" s="128"/>
      <c r="Y1066" s="128"/>
      <c r="Z1066" s="128"/>
      <c r="AA1066" s="129"/>
    </row>
    <row r="1067" spans="1:27" s="50" customFormat="1" ht="18.75" x14ac:dyDescent="0.25">
      <c r="A1067" s="19" t="s">
        <v>505</v>
      </c>
      <c r="B1067" s="135" t="s">
        <v>265</v>
      </c>
      <c r="C1067" s="124"/>
      <c r="D1067" s="632"/>
      <c r="E1067" s="631"/>
      <c r="F1067" s="127"/>
      <c r="G1067" s="136"/>
      <c r="H1067" s="631"/>
      <c r="I1067" s="127"/>
      <c r="J1067" s="136"/>
      <c r="K1067" s="125"/>
      <c r="L1067" s="127"/>
      <c r="M1067" s="136"/>
      <c r="N1067" s="125"/>
      <c r="O1067" s="127"/>
      <c r="P1067" s="632"/>
      <c r="Q1067" s="125"/>
      <c r="R1067" s="127"/>
      <c r="S1067" s="136"/>
      <c r="T1067" s="125"/>
      <c r="U1067" s="127"/>
      <c r="V1067" s="128"/>
      <c r="W1067" s="128"/>
      <c r="X1067" s="128"/>
      <c r="Y1067" s="128"/>
      <c r="Z1067" s="128"/>
      <c r="AA1067" s="129"/>
    </row>
    <row r="1068" spans="1:27" s="50" customFormat="1" ht="21" hidden="1" x14ac:dyDescent="0.25">
      <c r="A1068" s="19" t="s">
        <v>506</v>
      </c>
      <c r="B1068" s="130" t="s">
        <v>1414</v>
      </c>
      <c r="C1068" s="124" t="s">
        <v>1435</v>
      </c>
      <c r="D1068" s="182"/>
      <c r="E1068" s="182">
        <f>IF(D1068=0,0,(IF($R$2270=2021,VLOOKUP(A1068,'SEE - 2021'!$A$6:$E$1681,5,0),(IF($R$2270=2022,VLOOKUP(A1068,'SEE - 2022'!$A$6:$E$1791,5,0),(IF($R$2270=2023,VLOOKUP(A1068,'SEE - 2023'!$A$6:$E$1796,5,0),0)))))))</f>
        <v>0</v>
      </c>
      <c r="F1068" s="182">
        <f>D1068*E1068</f>
        <v>0</v>
      </c>
      <c r="G1068" s="184">
        <f>D1068</f>
        <v>0</v>
      </c>
      <c r="H1068" s="182">
        <f t="shared" ref="H1068" si="229">E1068*0.928</f>
        <v>0</v>
      </c>
      <c r="I1068" s="182">
        <f>G1068*H1068</f>
        <v>0</v>
      </c>
      <c r="J1068" s="182">
        <f>IF(P1068&gt;G1068,P1068-G1068,0)</f>
        <v>0</v>
      </c>
      <c r="K1068" s="182">
        <f>IF(P1068&gt;G1068,Q1068,0)</f>
        <v>0</v>
      </c>
      <c r="L1068" s="182">
        <f>J1068*K1068</f>
        <v>0</v>
      </c>
      <c r="M1068" s="182">
        <f>IF(P1068&lt;G1068,G1068-P1068,0)</f>
        <v>0</v>
      </c>
      <c r="N1068" s="182">
        <f>IF(P1068=0,H1068,IF(P1068&lt;G1068,Q1068,0))</f>
        <v>0</v>
      </c>
      <c r="O1068" s="182">
        <f>M1068*N1068</f>
        <v>0</v>
      </c>
      <c r="P1068" s="182"/>
      <c r="Q1068" s="182">
        <f>IF(P1068=0,0,IF(H1068=0,((IF($R$2270=2021,VLOOKUP(A1068,'SEE - 2021'!$A$6:$E$1681,5,0),(IF($R$2270=2022,VLOOKUP(A1068,'SEE - 2022'!$A$6:$E$1791,5,0),(IF($R$2270=2023,VLOOKUP(A1068,'SEE - 2023'!$A$6:$E$1796,5,0),0)))))*(1-$AC$5))),H1068))</f>
        <v>0</v>
      </c>
      <c r="R1068" s="182">
        <f>P1068*Q1068</f>
        <v>0</v>
      </c>
      <c r="S1068" s="182">
        <f>P1068</f>
        <v>0</v>
      </c>
      <c r="T1068" s="182">
        <f>IF(S1068=0,0,VLOOKUP(A1068,'SEE - 2023'!$A$6:$E$1796,5,0))*(1-$AE$5)</f>
        <v>0</v>
      </c>
      <c r="U1068" s="182">
        <f>S1068*T1068</f>
        <v>0</v>
      </c>
      <c r="V1068" s="128"/>
      <c r="W1068" s="128"/>
      <c r="X1068" s="128"/>
      <c r="Y1068" s="128"/>
      <c r="Z1068" s="128"/>
      <c r="AA1068" s="129"/>
    </row>
    <row r="1069" spans="1:27" s="50" customFormat="1" ht="157.5" hidden="1" x14ac:dyDescent="0.25">
      <c r="A1069" s="24"/>
      <c r="B1069" s="25" t="s">
        <v>1415</v>
      </c>
      <c r="C1069" s="21"/>
      <c r="D1069" s="233"/>
      <c r="E1069" s="229"/>
      <c r="F1069" s="23"/>
      <c r="G1069" s="30"/>
      <c r="H1069" s="229"/>
      <c r="I1069" s="23"/>
      <c r="J1069" s="30"/>
      <c r="K1069" s="22"/>
      <c r="L1069" s="23"/>
      <c r="M1069" s="30"/>
      <c r="N1069" s="22"/>
      <c r="O1069" s="23"/>
      <c r="P1069" s="233"/>
      <c r="Q1069" s="22"/>
      <c r="R1069" s="23"/>
      <c r="S1069" s="30"/>
      <c r="T1069" s="22"/>
      <c r="U1069" s="23"/>
      <c r="AA1069" s="116"/>
    </row>
    <row r="1070" spans="1:27" s="50" customFormat="1" ht="18.75" hidden="1" x14ac:dyDescent="0.25">
      <c r="A1070" s="24"/>
      <c r="B1070" s="25"/>
      <c r="C1070" s="21"/>
      <c r="D1070" s="233"/>
      <c r="E1070" s="229"/>
      <c r="F1070" s="23"/>
      <c r="G1070" s="30"/>
      <c r="H1070" s="229"/>
      <c r="I1070" s="23"/>
      <c r="J1070" s="30"/>
      <c r="K1070" s="22"/>
      <c r="L1070" s="23"/>
      <c r="M1070" s="30"/>
      <c r="N1070" s="22"/>
      <c r="O1070" s="23"/>
      <c r="P1070" s="233"/>
      <c r="Q1070" s="22"/>
      <c r="R1070" s="23"/>
      <c r="S1070" s="30"/>
      <c r="T1070" s="22"/>
      <c r="U1070" s="23"/>
      <c r="AA1070" s="116"/>
    </row>
    <row r="1071" spans="1:27" s="50" customFormat="1" ht="21" hidden="1" x14ac:dyDescent="0.25">
      <c r="A1071" s="19" t="s">
        <v>507</v>
      </c>
      <c r="B1071" s="130" t="s">
        <v>953</v>
      </c>
      <c r="C1071" s="124" t="s">
        <v>1435</v>
      </c>
      <c r="D1071" s="182"/>
      <c r="E1071" s="182">
        <f>IF(D1071=0,0,(IF($R$2270=2021,VLOOKUP(A1071,'SEE - 2021'!$A$6:$E$1681,5,0),(IF($R$2270=2022,VLOOKUP(A1071,'SEE - 2022'!$A$6:$E$1791,5,0),(IF($R$2270=2023,VLOOKUP(A1071,'SEE - 2023'!$A$6:$E$1796,5,0),0)))))))</f>
        <v>0</v>
      </c>
      <c r="F1071" s="182">
        <f>D1071*E1071</f>
        <v>0</v>
      </c>
      <c r="G1071" s="184">
        <f>D1071</f>
        <v>0</v>
      </c>
      <c r="H1071" s="182">
        <f t="shared" ref="H1071" si="230">E1071*0.928</f>
        <v>0</v>
      </c>
      <c r="I1071" s="182">
        <f>G1071*H1071</f>
        <v>0</v>
      </c>
      <c r="J1071" s="182">
        <f>IF(P1071&gt;G1071,P1071-G1071,0)</f>
        <v>0</v>
      </c>
      <c r="K1071" s="182">
        <f>IF(P1071&gt;G1071,Q1071,0)</f>
        <v>0</v>
      </c>
      <c r="L1071" s="182">
        <f>J1071*K1071</f>
        <v>0</v>
      </c>
      <c r="M1071" s="182">
        <f>IF(P1071&lt;G1071,G1071-P1071,0)</f>
        <v>0</v>
      </c>
      <c r="N1071" s="182">
        <f>IF(P1071=0,H1071,IF(P1071&lt;G1071,Q1071,0))</f>
        <v>0</v>
      </c>
      <c r="O1071" s="182">
        <f>M1071*N1071</f>
        <v>0</v>
      </c>
      <c r="P1071" s="182"/>
      <c r="Q1071" s="182">
        <f>IF(P1071=0,0,IF(H1071=0,((IF($R$2270=2021,VLOOKUP(A1071,'SEE - 2021'!$A$6:$E$1681,5,0),(IF($R$2270=2022,VLOOKUP(A1071,'SEE - 2022'!$A$6:$E$1791,5,0),(IF($R$2270=2023,VLOOKUP(A1071,'SEE - 2023'!$A$6:$E$1796,5,0),0)))))*(1-$AC$5))),H1071))</f>
        <v>0</v>
      </c>
      <c r="R1071" s="182">
        <f>P1071*Q1071</f>
        <v>0</v>
      </c>
      <c r="S1071" s="182">
        <f>P1071</f>
        <v>0</v>
      </c>
      <c r="T1071" s="182">
        <f>IF(S1071=0,0,VLOOKUP(A1071,'SEE - 2023'!$A$6:$E$1796,5,0))*(1-$AE$5)</f>
        <v>0</v>
      </c>
      <c r="U1071" s="182">
        <f>S1071*T1071</f>
        <v>0</v>
      </c>
      <c r="V1071" s="128"/>
      <c r="W1071" s="128"/>
      <c r="X1071" s="128"/>
      <c r="Y1071" s="128"/>
      <c r="Z1071" s="128"/>
      <c r="AA1071" s="129"/>
    </row>
    <row r="1072" spans="1:27" s="50" customFormat="1" ht="157.5" hidden="1" x14ac:dyDescent="0.25">
      <c r="A1072" s="24"/>
      <c r="B1072" s="25" t="s">
        <v>1050</v>
      </c>
      <c r="C1072" s="21"/>
      <c r="D1072" s="233"/>
      <c r="E1072" s="229"/>
      <c r="F1072" s="23"/>
      <c r="G1072" s="30"/>
      <c r="H1072" s="229"/>
      <c r="I1072" s="23"/>
      <c r="J1072" s="30"/>
      <c r="K1072" s="22"/>
      <c r="L1072" s="23"/>
      <c r="M1072" s="30"/>
      <c r="N1072" s="22"/>
      <c r="O1072" s="23"/>
      <c r="P1072" s="233"/>
      <c r="Q1072" s="22"/>
      <c r="R1072" s="23"/>
      <c r="S1072" s="30"/>
      <c r="T1072" s="22"/>
      <c r="U1072" s="23"/>
      <c r="AA1072" s="116"/>
    </row>
    <row r="1073" spans="1:27" s="50" customFormat="1" ht="18.75" hidden="1" x14ac:dyDescent="0.25">
      <c r="A1073" s="24"/>
      <c r="B1073" s="25"/>
      <c r="C1073" s="21"/>
      <c r="D1073" s="233"/>
      <c r="E1073" s="229"/>
      <c r="F1073" s="23"/>
      <c r="G1073" s="30"/>
      <c r="H1073" s="229"/>
      <c r="I1073" s="23"/>
      <c r="J1073" s="30"/>
      <c r="K1073" s="22"/>
      <c r="L1073" s="23"/>
      <c r="M1073" s="30"/>
      <c r="N1073" s="22"/>
      <c r="O1073" s="23"/>
      <c r="P1073" s="233"/>
      <c r="Q1073" s="22"/>
      <c r="R1073" s="23"/>
      <c r="S1073" s="30"/>
      <c r="T1073" s="22"/>
      <c r="U1073" s="23"/>
      <c r="AA1073" s="116"/>
    </row>
    <row r="1074" spans="1:27" s="50" customFormat="1" ht="132" customHeight="1" x14ac:dyDescent="0.25">
      <c r="A1074" s="19" t="s">
        <v>508</v>
      </c>
      <c r="B1074" s="130" t="s">
        <v>954</v>
      </c>
      <c r="C1074" s="124" t="s">
        <v>1435</v>
      </c>
      <c r="D1074" s="182">
        <v>62</v>
      </c>
      <c r="E1074" s="182">
        <f>IF(D1074=0,0,(IF($R$2270=2021,VLOOKUP(A1074,'SEE - 2021'!$A$6:$E$1681,5,0),(IF($R$2270=2022,VLOOKUP(A1074,'SEE - 2022'!$A$6:$E$1791,5,0),(IF($R$2270=2023,VLOOKUP(A1074,'SEE - 2023'!$A$6:$E$1796,5,0),0)))))))</f>
        <v>705.42</v>
      </c>
      <c r="F1074" s="182">
        <f>D1074*E1074</f>
        <v>43736.04</v>
      </c>
      <c r="G1074" s="184">
        <f>D1074</f>
        <v>62</v>
      </c>
      <c r="H1074" s="182">
        <f t="shared" ref="H1074" si="231">E1074*0.928</f>
        <v>654.62976000000003</v>
      </c>
      <c r="I1074" s="182">
        <f>G1074*H1074</f>
        <v>40587.045120000002</v>
      </c>
      <c r="J1074" s="182">
        <f>IF(P1074&gt;G1074,P1074-G1074,0)</f>
        <v>2.4000000000000057</v>
      </c>
      <c r="K1074" s="182">
        <f>IF(P1074&gt;G1074,Q1074,0)</f>
        <v>654.62976000000003</v>
      </c>
      <c r="L1074" s="182">
        <f>J1074*K1074</f>
        <v>1571.1114240000038</v>
      </c>
      <c r="M1074" s="182">
        <f>IF(P1074&lt;G1074,G1074-P1074,0)</f>
        <v>0</v>
      </c>
      <c r="N1074" s="182">
        <f>IF(P1074=0,H1074,IF(P1074&lt;G1074,Q1074,0))</f>
        <v>0</v>
      </c>
      <c r="O1074" s="182">
        <f>M1074*N1074</f>
        <v>0</v>
      </c>
      <c r="P1074" s="182">
        <v>64.400000000000006</v>
      </c>
      <c r="Q1074" s="182">
        <f>IF(P1074=0,0,IF(H1074=0,((IF($R$2270=2021,VLOOKUP(A1074,'SEE - 2021'!$A$6:$E$1681,5,0),(IF($R$2270=2022,VLOOKUP(A1074,'SEE - 2022'!$A$6:$E$1791,5,0),(IF($R$2270=2023,VLOOKUP(A1074,'SEE - 2023'!$A$6:$E$1796,5,0),0)))))*(1-$AC$5))),H1074))</f>
        <v>654.62976000000003</v>
      </c>
      <c r="R1074" s="182">
        <f>P1074*Q1074</f>
        <v>42158.156544000005</v>
      </c>
      <c r="S1074" s="182">
        <f>P1074</f>
        <v>64.400000000000006</v>
      </c>
      <c r="T1074" s="182"/>
      <c r="U1074" s="182">
        <f>S1074*T1074</f>
        <v>0</v>
      </c>
      <c r="V1074" s="777"/>
      <c r="W1074" s="778"/>
      <c r="X1074" s="778"/>
      <c r="Y1074" s="778"/>
      <c r="Z1074" s="778"/>
      <c r="AA1074" s="779"/>
    </row>
    <row r="1075" spans="1:27" s="50" customFormat="1" ht="156" customHeight="1" x14ac:dyDescent="0.25">
      <c r="A1075" s="24"/>
      <c r="B1075" s="25" t="s">
        <v>1051</v>
      </c>
      <c r="C1075" s="21"/>
      <c r="D1075" s="233"/>
      <c r="E1075" s="229"/>
      <c r="F1075" s="23"/>
      <c r="G1075" s="30"/>
      <c r="H1075" s="229"/>
      <c r="I1075" s="23"/>
      <c r="J1075" s="30"/>
      <c r="K1075" s="22"/>
      <c r="L1075" s="23"/>
      <c r="M1075" s="30"/>
      <c r="N1075" s="22"/>
      <c r="O1075" s="23"/>
      <c r="P1075" s="233"/>
      <c r="Q1075" s="22"/>
      <c r="R1075" s="23"/>
      <c r="S1075" s="30"/>
      <c r="T1075" s="22"/>
      <c r="U1075" s="23"/>
      <c r="AA1075" s="116"/>
    </row>
    <row r="1076" spans="1:27" s="50" customFormat="1" ht="18.75" x14ac:dyDescent="0.25">
      <c r="A1076" s="24"/>
      <c r="B1076" s="25"/>
      <c r="C1076" s="21"/>
      <c r="D1076" s="233"/>
      <c r="E1076" s="229"/>
      <c r="F1076" s="23"/>
      <c r="G1076" s="30"/>
      <c r="H1076" s="229"/>
      <c r="I1076" s="23"/>
      <c r="J1076" s="30"/>
      <c r="K1076" s="22"/>
      <c r="L1076" s="23"/>
      <c r="M1076" s="30"/>
      <c r="N1076" s="22"/>
      <c r="O1076" s="23"/>
      <c r="P1076" s="233"/>
      <c r="Q1076" s="22"/>
      <c r="R1076" s="23"/>
      <c r="S1076" s="30"/>
      <c r="T1076" s="22"/>
      <c r="U1076" s="23"/>
      <c r="AA1076" s="116"/>
    </row>
    <row r="1077" spans="1:27" s="50" customFormat="1" ht="153" customHeight="1" x14ac:dyDescent="0.25">
      <c r="A1077" s="19" t="s">
        <v>509</v>
      </c>
      <c r="B1077" s="130" t="s">
        <v>510</v>
      </c>
      <c r="C1077" s="124" t="s">
        <v>1435</v>
      </c>
      <c r="D1077" s="182">
        <v>82.94</v>
      </c>
      <c r="E1077" s="182">
        <f>IF(D1077=0,0,(IF($R$2270=2021,VLOOKUP(A1077,'SEE - 2021'!$A$6:$E$1681,5,0),(IF($R$2270=2022,VLOOKUP(A1077,'SEE - 2022'!$A$6:$E$1791,5,0),(IF($R$2270=2023,VLOOKUP(A1077,'SEE - 2023'!$A$6:$E$1796,5,0),0)))))))</f>
        <v>422.83</v>
      </c>
      <c r="F1077" s="182">
        <f>D1077*E1077</f>
        <v>35069.520199999999</v>
      </c>
      <c r="G1077" s="184">
        <f>D1077</f>
        <v>82.94</v>
      </c>
      <c r="H1077" s="182">
        <f t="shared" ref="H1077" si="232">E1077*0.928</f>
        <v>392.38623999999999</v>
      </c>
      <c r="I1077" s="182">
        <f>G1077*H1077</f>
        <v>32544.514745599998</v>
      </c>
      <c r="J1077" s="182">
        <f>IF(P1077&gt;G1077,P1077-G1077,0)</f>
        <v>4.1400000000000006</v>
      </c>
      <c r="K1077" s="182">
        <f>IF(P1077&gt;G1077,Q1077,0)</f>
        <v>392.38623999999999</v>
      </c>
      <c r="L1077" s="182">
        <f>J1077*K1077</f>
        <v>1624.4790336000001</v>
      </c>
      <c r="M1077" s="182">
        <f>IF(P1077&lt;G1077,G1077-P1077,0)</f>
        <v>0</v>
      </c>
      <c r="N1077" s="182">
        <f>IF(P1077=0,H1077,IF(P1077&lt;G1077,Q1077,0))</f>
        <v>0</v>
      </c>
      <c r="O1077" s="182">
        <f>M1077*N1077</f>
        <v>0</v>
      </c>
      <c r="P1077" s="182">
        <v>87.08</v>
      </c>
      <c r="Q1077" s="182">
        <f>IF(P1077=0,0,IF(H1077=0,((IF($R$2270=2021,VLOOKUP(A1077,'SEE - 2021'!$A$6:$E$1681,5,0),(IF($R$2270=2022,VLOOKUP(A1077,'SEE - 2022'!$A$6:$E$1791,5,0),(IF($R$2270=2023,VLOOKUP(A1077,'SEE - 2023'!$A$6:$E$1796,5,0),0)))))*(1-$AC$5))),H1077))</f>
        <v>392.38623999999999</v>
      </c>
      <c r="R1077" s="182">
        <f>P1077*Q1077</f>
        <v>34168.993779199998</v>
      </c>
      <c r="S1077" s="182">
        <f>P1077</f>
        <v>87.08</v>
      </c>
      <c r="T1077" s="182"/>
      <c r="U1077" s="182">
        <f>S1077*T1077</f>
        <v>0</v>
      </c>
      <c r="V1077" s="777"/>
      <c r="W1077" s="778"/>
      <c r="X1077" s="778"/>
      <c r="Y1077" s="778"/>
      <c r="Z1077" s="778"/>
      <c r="AA1077" s="779"/>
    </row>
    <row r="1078" spans="1:27" s="50" customFormat="1" ht="157.5" x14ac:dyDescent="0.25">
      <c r="A1078" s="24"/>
      <c r="B1078" s="25" t="s">
        <v>925</v>
      </c>
      <c r="C1078" s="21"/>
      <c r="D1078" s="233"/>
      <c r="E1078" s="229"/>
      <c r="F1078" s="23"/>
      <c r="G1078" s="30"/>
      <c r="H1078" s="229"/>
      <c r="I1078" s="23"/>
      <c r="J1078" s="30"/>
      <c r="K1078" s="22"/>
      <c r="L1078" s="23"/>
      <c r="M1078" s="30"/>
      <c r="N1078" s="22"/>
      <c r="O1078" s="23"/>
      <c r="P1078" s="233"/>
      <c r="Q1078" s="22"/>
      <c r="R1078" s="23"/>
      <c r="S1078" s="30"/>
      <c r="T1078" s="22"/>
      <c r="U1078" s="23"/>
      <c r="AA1078" s="116"/>
    </row>
    <row r="1079" spans="1:27" s="50" customFormat="1" ht="18.75" x14ac:dyDescent="0.25">
      <c r="A1079" s="24"/>
      <c r="B1079" s="25"/>
      <c r="C1079" s="21"/>
      <c r="D1079" s="233"/>
      <c r="E1079" s="229"/>
      <c r="F1079" s="23"/>
      <c r="G1079" s="30"/>
      <c r="H1079" s="229"/>
      <c r="I1079" s="23"/>
      <c r="J1079" s="30"/>
      <c r="K1079" s="22"/>
      <c r="L1079" s="23"/>
      <c r="M1079" s="30"/>
      <c r="N1079" s="22"/>
      <c r="O1079" s="23"/>
      <c r="P1079" s="233"/>
      <c r="Q1079" s="22"/>
      <c r="R1079" s="23"/>
      <c r="S1079" s="30"/>
      <c r="T1079" s="22"/>
      <c r="U1079" s="23"/>
      <c r="AA1079" s="116"/>
    </row>
    <row r="1080" spans="1:27" s="50" customFormat="1" ht="31.5" hidden="1" x14ac:dyDescent="0.25">
      <c r="A1080" s="19" t="s">
        <v>853</v>
      </c>
      <c r="B1080" s="130" t="s">
        <v>856</v>
      </c>
      <c r="C1080" s="124" t="s">
        <v>8</v>
      </c>
      <c r="D1080" s="182">
        <v>0</v>
      </c>
      <c r="E1080" s="182">
        <f>IF(D1080=0,0,(IF($R$2270=2021,VLOOKUP(A1080,'SEE - 2021'!$A$6:$E$1681,5,0),(IF($R$2270=2022,VLOOKUP(A1080,'SEE - 2022'!$A$6:$E$1791,5,0),(IF($R$2270=2023,VLOOKUP(A1080,'SEE - 2023'!$A$6:$E$1796,5,0),0)))))))</f>
        <v>0</v>
      </c>
      <c r="F1080" s="182">
        <f>D1080*E1080</f>
        <v>0</v>
      </c>
      <c r="G1080" s="184">
        <f>D1080</f>
        <v>0</v>
      </c>
      <c r="H1080" s="182">
        <f t="shared" ref="H1080" si="233">E1080*0.928</f>
        <v>0</v>
      </c>
      <c r="I1080" s="182">
        <f>G1080*H1080</f>
        <v>0</v>
      </c>
      <c r="J1080" s="182">
        <f>IF(P1080&gt;G1080,P1080-G1080,0)</f>
        <v>0</v>
      </c>
      <c r="K1080" s="182">
        <f>IF(P1080&gt;G1080,Q1080,0)</f>
        <v>0</v>
      </c>
      <c r="L1080" s="182">
        <f>J1080*K1080</f>
        <v>0</v>
      </c>
      <c r="M1080" s="182">
        <f>IF(P1080&lt;G1080,G1080-P1080,0)</f>
        <v>0</v>
      </c>
      <c r="N1080" s="182">
        <f>IF(P1080=0,H1080,IF(P1080&lt;G1080,Q1080,0))</f>
        <v>0</v>
      </c>
      <c r="O1080" s="182">
        <f>M1080*N1080</f>
        <v>0</v>
      </c>
      <c r="P1080" s="182"/>
      <c r="Q1080" s="182">
        <f>IF(P1080=0,0,IF(H1080=0,((IF($R$2270=2021,VLOOKUP(A1080,'SEE - 2021'!$A$6:$E$1681,5,0),(IF($R$2270=2022,VLOOKUP(A1080,'SEE - 2022'!$A$6:$E$1791,5,0),(IF($R$2270=2023,VLOOKUP(A1080,'SEE - 2023'!$A$6:$E$1796,5,0),0)))))*(1-$AC$5))),H1080))</f>
        <v>0</v>
      </c>
      <c r="R1080" s="182">
        <f>P1080*Q1080</f>
        <v>0</v>
      </c>
      <c r="S1080" s="182">
        <f>P1080</f>
        <v>0</v>
      </c>
      <c r="T1080" s="182">
        <f>IF(S1080=0,0,VLOOKUP(A1080,'SEE - 2023'!$A$6:$E$1796,5,0))*(1-$AE$5)</f>
        <v>0</v>
      </c>
      <c r="U1080" s="182">
        <f>S1080*T1080</f>
        <v>0</v>
      </c>
      <c r="V1080" s="128"/>
      <c r="W1080" s="128"/>
      <c r="X1080" s="128"/>
      <c r="Y1080" s="128"/>
      <c r="Z1080" s="128"/>
      <c r="AA1080" s="129"/>
    </row>
    <row r="1081" spans="1:27" s="50" customFormat="1" ht="63" hidden="1" x14ac:dyDescent="0.25">
      <c r="A1081" s="24"/>
      <c r="B1081" s="25" t="s">
        <v>926</v>
      </c>
      <c r="C1081" s="21"/>
      <c r="D1081" s="233"/>
      <c r="E1081" s="229"/>
      <c r="F1081" s="23"/>
      <c r="G1081" s="30"/>
      <c r="H1081" s="229"/>
      <c r="I1081" s="23"/>
      <c r="J1081" s="30"/>
      <c r="K1081" s="22"/>
      <c r="L1081" s="23"/>
      <c r="M1081" s="30"/>
      <c r="N1081" s="22"/>
      <c r="O1081" s="23"/>
      <c r="P1081" s="233"/>
      <c r="Q1081" s="22"/>
      <c r="R1081" s="23"/>
      <c r="S1081" s="30"/>
      <c r="T1081" s="22"/>
      <c r="U1081" s="23"/>
      <c r="AA1081" s="116"/>
    </row>
    <row r="1082" spans="1:27" s="50" customFormat="1" ht="18.75" hidden="1" x14ac:dyDescent="0.25">
      <c r="A1082" s="24"/>
      <c r="B1082" s="25"/>
      <c r="C1082" s="21"/>
      <c r="D1082" s="233"/>
      <c r="E1082" s="229"/>
      <c r="F1082" s="23"/>
      <c r="G1082" s="30"/>
      <c r="H1082" s="229"/>
      <c r="I1082" s="23"/>
      <c r="J1082" s="30"/>
      <c r="K1082" s="22"/>
      <c r="L1082" s="23"/>
      <c r="M1082" s="30"/>
      <c r="N1082" s="22"/>
      <c r="O1082" s="23"/>
      <c r="P1082" s="233"/>
      <c r="Q1082" s="22"/>
      <c r="R1082" s="23"/>
      <c r="S1082" s="30"/>
      <c r="T1082" s="22"/>
      <c r="U1082" s="23"/>
      <c r="AA1082" s="116"/>
    </row>
    <row r="1083" spans="1:27" s="50" customFormat="1" ht="111.75" customHeight="1" x14ac:dyDescent="0.25">
      <c r="A1083" s="19" t="s">
        <v>854</v>
      </c>
      <c r="B1083" s="130" t="s">
        <v>857</v>
      </c>
      <c r="C1083" s="124" t="s">
        <v>8</v>
      </c>
      <c r="D1083" s="182">
        <v>94</v>
      </c>
      <c r="E1083" s="182">
        <f>IF(D1083=0,0,(IF($R$2270=2021,VLOOKUP(A1083,'SEE - 2021'!$A$6:$E$1681,5,0),(IF($R$2270=2022,VLOOKUP(A1083,'SEE - 2022'!$A$6:$E$1791,5,0),(IF($R$2270=2023,VLOOKUP(A1083,'SEE - 2023'!$A$6:$E$1796,5,0),0)))))))</f>
        <v>729.69</v>
      </c>
      <c r="F1083" s="182">
        <f>D1083*E1083</f>
        <v>68590.86</v>
      </c>
      <c r="G1083" s="184">
        <f>D1083</f>
        <v>94</v>
      </c>
      <c r="H1083" s="182">
        <f t="shared" ref="H1083" si="234">E1083*0.928</f>
        <v>677.15232000000003</v>
      </c>
      <c r="I1083" s="182">
        <f>G1083*H1083</f>
        <v>63652.318080000005</v>
      </c>
      <c r="J1083" s="182">
        <f>IF(P1083&gt;G1083,P1083-G1083,0)</f>
        <v>0</v>
      </c>
      <c r="K1083" s="182">
        <f>IF(P1083&gt;G1083,Q1083,0)</f>
        <v>0</v>
      </c>
      <c r="L1083" s="182">
        <f>J1083*K1083</f>
        <v>0</v>
      </c>
      <c r="M1083" s="182">
        <f>IF(P1083&lt;G1083,G1083-P1083,0)</f>
        <v>94</v>
      </c>
      <c r="N1083" s="182">
        <f>IF(P1083=0,H1083,IF(P1083&lt;G1083,Q1083,0))</f>
        <v>677.15232000000003</v>
      </c>
      <c r="O1083" s="182">
        <f>M1083*N1083</f>
        <v>63652.318080000005</v>
      </c>
      <c r="P1083" s="182">
        <v>0</v>
      </c>
      <c r="Q1083" s="182">
        <f>IF(P1083=0,0,IF(H1083=0,((IF($R$2270=2021,VLOOKUP(A1083,'SEE - 2021'!$A$6:$E$1681,5,0),(IF($R$2270=2022,VLOOKUP(A1083,'SEE - 2022'!$A$6:$E$1791,5,0),(IF($R$2270=2023,VLOOKUP(A1083,'SEE - 2023'!$A$6:$E$1796,5,0),0)))))*(1-$AC$5))),H1083))</f>
        <v>0</v>
      </c>
      <c r="R1083" s="182">
        <f>P1083*Q1083</f>
        <v>0</v>
      </c>
      <c r="S1083" s="182">
        <f>P1083</f>
        <v>0</v>
      </c>
      <c r="T1083" s="182">
        <f>IF(S1083=0,0,VLOOKUP(A1083,'SEE - 2023'!$A$6:$E$1796,5,0))*(1-$AE$5)</f>
        <v>0</v>
      </c>
      <c r="U1083" s="182">
        <f>S1083*T1083</f>
        <v>0</v>
      </c>
      <c r="V1083" s="777"/>
      <c r="W1083" s="778"/>
      <c r="X1083" s="778"/>
      <c r="Y1083" s="778"/>
      <c r="Z1083" s="778"/>
      <c r="AA1083" s="779"/>
    </row>
    <row r="1084" spans="1:27" s="50" customFormat="1" ht="63" x14ac:dyDescent="0.25">
      <c r="A1084" s="24"/>
      <c r="B1084" s="25" t="s">
        <v>927</v>
      </c>
      <c r="C1084" s="21"/>
      <c r="D1084" s="233"/>
      <c r="E1084" s="229"/>
      <c r="F1084" s="23"/>
      <c r="G1084" s="30"/>
      <c r="H1084" s="229"/>
      <c r="I1084" s="23"/>
      <c r="J1084" s="30"/>
      <c r="K1084" s="22"/>
      <c r="L1084" s="23"/>
      <c r="M1084" s="30"/>
      <c r="N1084" s="22"/>
      <c r="O1084" s="23"/>
      <c r="P1084" s="233"/>
      <c r="Q1084" s="22"/>
      <c r="R1084" s="23"/>
      <c r="S1084" s="30"/>
      <c r="T1084" s="22"/>
      <c r="U1084" s="23"/>
      <c r="AA1084" s="116"/>
    </row>
    <row r="1085" spans="1:27" s="50" customFormat="1" ht="18.75" x14ac:dyDescent="0.25">
      <c r="A1085" s="24"/>
      <c r="B1085" s="26"/>
      <c r="C1085" s="21"/>
      <c r="D1085" s="233"/>
      <c r="E1085" s="229"/>
      <c r="F1085" s="23"/>
      <c r="G1085" s="30"/>
      <c r="H1085" s="229"/>
      <c r="I1085" s="23"/>
      <c r="J1085" s="30"/>
      <c r="K1085" s="22"/>
      <c r="L1085" s="23"/>
      <c r="M1085" s="30"/>
      <c r="N1085" s="22"/>
      <c r="O1085" s="23"/>
      <c r="P1085" s="233"/>
      <c r="Q1085" s="22"/>
      <c r="R1085" s="23"/>
      <c r="S1085" s="30"/>
      <c r="T1085" s="22"/>
      <c r="U1085" s="23"/>
      <c r="AA1085" s="116"/>
    </row>
    <row r="1086" spans="1:27" s="50" customFormat="1" ht="104.25" customHeight="1" x14ac:dyDescent="0.25">
      <c r="A1086" s="19" t="s">
        <v>855</v>
      </c>
      <c r="B1086" s="130" t="s">
        <v>955</v>
      </c>
      <c r="C1086" s="124" t="s">
        <v>8</v>
      </c>
      <c r="D1086" s="182">
        <v>3.42</v>
      </c>
      <c r="E1086" s="182">
        <f>IF(D1086=0,0,(IF($R$2270=2021,VLOOKUP(A1086,'SEE - 2021'!$A$6:$E$1681,5,0),(IF($R$2270=2022,VLOOKUP(A1086,'SEE - 2022'!$A$6:$E$1791,5,0),(IF($R$2270=2023,VLOOKUP(A1086,'SEE - 2023'!$A$6:$E$1796,5,0),0)))))))</f>
        <v>571.66999999999996</v>
      </c>
      <c r="F1086" s="182">
        <f>D1086*E1086</f>
        <v>1955.1113999999998</v>
      </c>
      <c r="G1086" s="184">
        <f>D1086</f>
        <v>3.42</v>
      </c>
      <c r="H1086" s="182">
        <f t="shared" ref="H1086" si="235">E1086*0.928</f>
        <v>530.50976000000003</v>
      </c>
      <c r="I1086" s="182">
        <f>G1086*H1086</f>
        <v>1814.3433792000001</v>
      </c>
      <c r="J1086" s="182">
        <f>IF(P1086&gt;G1086,P1086-G1086,0)</f>
        <v>0</v>
      </c>
      <c r="K1086" s="182">
        <f>IF(P1086&gt;G1086,Q1086,0)</f>
        <v>0</v>
      </c>
      <c r="L1086" s="182">
        <f>J1086*K1086</f>
        <v>0</v>
      </c>
      <c r="M1086" s="182">
        <f>IF(P1086&lt;G1086,G1086-P1086,0)</f>
        <v>3.42</v>
      </c>
      <c r="N1086" s="182">
        <f>IF(P1086=0,H1086,IF(P1086&lt;G1086,Q1086,0))</f>
        <v>530.50976000000003</v>
      </c>
      <c r="O1086" s="182">
        <f>M1086*N1086</f>
        <v>1814.3433792000001</v>
      </c>
      <c r="P1086" s="182">
        <v>0</v>
      </c>
      <c r="Q1086" s="182">
        <f>IF(P1086=0,0,IF(H1086=0,((IF($R$2270=2021,VLOOKUP(A1086,'SEE - 2021'!$A$6:$E$1681,5,0),(IF($R$2270=2022,VLOOKUP(A1086,'SEE - 2022'!$A$6:$E$1791,5,0),(IF($R$2270=2023,VLOOKUP(A1086,'SEE - 2023'!$A$6:$E$1796,5,0),0)))))*(1-$AC$5))),H1086))</f>
        <v>0</v>
      </c>
      <c r="R1086" s="182">
        <f>P1086*Q1086</f>
        <v>0</v>
      </c>
      <c r="S1086" s="182">
        <f>P1086</f>
        <v>0</v>
      </c>
      <c r="T1086" s="182">
        <f>IF(S1086=0,0,VLOOKUP(A1086,'SEE - 2023'!$A$6:$E$1796,5,0))*(1-$AE$5)</f>
        <v>0</v>
      </c>
      <c r="U1086" s="182">
        <f>S1086*T1086</f>
        <v>0</v>
      </c>
      <c r="V1086" s="777"/>
      <c r="W1086" s="778"/>
      <c r="X1086" s="778"/>
      <c r="Y1086" s="778"/>
      <c r="Z1086" s="778"/>
      <c r="AA1086" s="779"/>
    </row>
    <row r="1087" spans="1:27" s="50" customFormat="1" ht="62.25" customHeight="1" x14ac:dyDescent="0.25">
      <c r="A1087" s="24"/>
      <c r="B1087" s="25" t="s">
        <v>956</v>
      </c>
      <c r="C1087" s="21"/>
      <c r="D1087" s="233"/>
      <c r="E1087" s="229"/>
      <c r="F1087" s="23"/>
      <c r="G1087" s="30"/>
      <c r="H1087" s="229"/>
      <c r="I1087" s="23"/>
      <c r="J1087" s="30"/>
      <c r="K1087" s="22"/>
      <c r="L1087" s="23"/>
      <c r="M1087" s="30"/>
      <c r="N1087" s="22"/>
      <c r="O1087" s="23"/>
      <c r="P1087" s="233"/>
      <c r="Q1087" s="22"/>
      <c r="R1087" s="23"/>
      <c r="S1087" s="30"/>
      <c r="T1087" s="22"/>
      <c r="U1087" s="23"/>
      <c r="AA1087" s="116"/>
    </row>
    <row r="1088" spans="1:27" s="50" customFormat="1" ht="18.75" x14ac:dyDescent="0.25">
      <c r="A1088" s="24"/>
      <c r="B1088" s="25"/>
      <c r="C1088" s="21"/>
      <c r="D1088" s="233"/>
      <c r="E1088" s="229"/>
      <c r="F1088" s="23"/>
      <c r="G1088" s="30"/>
      <c r="H1088" s="229"/>
      <c r="I1088" s="23"/>
      <c r="J1088" s="30"/>
      <c r="K1088" s="22"/>
      <c r="L1088" s="23"/>
      <c r="M1088" s="30"/>
      <c r="N1088" s="22"/>
      <c r="O1088" s="23"/>
      <c r="P1088" s="233"/>
      <c r="Q1088" s="22"/>
      <c r="R1088" s="23"/>
      <c r="S1088" s="30"/>
      <c r="T1088" s="22"/>
      <c r="U1088" s="23"/>
      <c r="AA1088" s="116"/>
    </row>
    <row r="1089" spans="1:27" s="50" customFormat="1" ht="18.75" x14ac:dyDescent="0.25">
      <c r="A1089" s="19" t="s">
        <v>511</v>
      </c>
      <c r="B1089" s="135" t="s">
        <v>512</v>
      </c>
      <c r="C1089" s="124"/>
      <c r="D1089" s="632"/>
      <c r="E1089" s="631"/>
      <c r="F1089" s="127"/>
      <c r="G1089" s="136"/>
      <c r="H1089" s="182">
        <f t="shared" ref="H1089:H1090" si="236">E1089*0.928</f>
        <v>0</v>
      </c>
      <c r="I1089" s="127"/>
      <c r="J1089" s="136"/>
      <c r="K1089" s="125"/>
      <c r="L1089" s="127"/>
      <c r="M1089" s="136"/>
      <c r="N1089" s="125"/>
      <c r="O1089" s="127"/>
      <c r="P1089" s="632"/>
      <c r="Q1089" s="125"/>
      <c r="R1089" s="127"/>
      <c r="S1089" s="136"/>
      <c r="T1089" s="125"/>
      <c r="U1089" s="127"/>
      <c r="V1089" s="128"/>
      <c r="W1089" s="128"/>
      <c r="X1089" s="128"/>
      <c r="Y1089" s="128"/>
      <c r="Z1089" s="128"/>
      <c r="AA1089" s="129"/>
    </row>
    <row r="1090" spans="1:27" s="50" customFormat="1" ht="79.5" customHeight="1" x14ac:dyDescent="0.25">
      <c r="A1090" s="19" t="s">
        <v>513</v>
      </c>
      <c r="B1090" s="130" t="s">
        <v>514</v>
      </c>
      <c r="C1090" s="124" t="s">
        <v>8</v>
      </c>
      <c r="D1090" s="182">
        <v>19.690000000000001</v>
      </c>
      <c r="E1090" s="182">
        <f>IF(D1090=0,0,(IF($R$2270=2021,VLOOKUP(A1090,'SEE - 2021'!$A$6:$E$1681,5,0),(IF($R$2270=2022,VLOOKUP(A1090,'SEE - 2022'!$A$6:$E$1791,5,0),(IF($R$2270=2023,VLOOKUP(A1090,'SEE - 2023'!$A$6:$E$1796,5,0),0)))))))</f>
        <v>214.67</v>
      </c>
      <c r="F1090" s="182">
        <f>D1090*E1090</f>
        <v>4226.8523000000005</v>
      </c>
      <c r="G1090" s="184">
        <f>D1090</f>
        <v>19.690000000000001</v>
      </c>
      <c r="H1090" s="182">
        <f t="shared" si="236"/>
        <v>199.21376000000001</v>
      </c>
      <c r="I1090" s="182">
        <f>G1090*H1090</f>
        <v>3922.5189344000005</v>
      </c>
      <c r="J1090" s="182">
        <f>IF(P1090&gt;G1090,P1090-G1090,0)</f>
        <v>0</v>
      </c>
      <c r="K1090" s="182">
        <f>IF(P1090&gt;G1090,Q1090,0)</f>
        <v>0</v>
      </c>
      <c r="L1090" s="182">
        <f>J1090*K1090</f>
        <v>0</v>
      </c>
      <c r="M1090" s="182">
        <f>IF(P1090&lt;G1090,G1090-P1090,0)</f>
        <v>19.690000000000001</v>
      </c>
      <c r="N1090" s="182">
        <f>IF(P1090=0,H1090,IF(P1090&lt;G1090,Q1090,0))</f>
        <v>199.21376000000001</v>
      </c>
      <c r="O1090" s="182">
        <f>M1090*N1090</f>
        <v>3922.5189344000005</v>
      </c>
      <c r="P1090" s="182">
        <v>0</v>
      </c>
      <c r="Q1090" s="182">
        <f>IF(P1090=0,0,IF(H1090=0,((IF($R$2270=2021,VLOOKUP(A1090,'SEE - 2021'!$A$6:$E$1681,5,0),(IF($R$2270=2022,VLOOKUP(A1090,'SEE - 2022'!$A$6:$E$1791,5,0),(IF($R$2270=2023,VLOOKUP(A1090,'SEE - 2023'!$A$6:$E$1796,5,0),0)))))*(1-$AC$5))),H1090))</f>
        <v>0</v>
      </c>
      <c r="R1090" s="182">
        <f>P1090*Q1090</f>
        <v>0</v>
      </c>
      <c r="S1090" s="182">
        <f>P1090</f>
        <v>0</v>
      </c>
      <c r="T1090" s="182">
        <f>IF(S1090=0,0,VLOOKUP(A1090,'SEE - 2023'!$A$6:$E$1796,5,0))*(1-$AE$5)</f>
        <v>0</v>
      </c>
      <c r="U1090" s="182">
        <f>S1090*T1090</f>
        <v>0</v>
      </c>
      <c r="V1090" s="777"/>
      <c r="W1090" s="778"/>
      <c r="X1090" s="778"/>
      <c r="Y1090" s="778"/>
      <c r="Z1090" s="778"/>
      <c r="AA1090" s="779"/>
    </row>
    <row r="1091" spans="1:27" s="50" customFormat="1" ht="78.75" x14ac:dyDescent="0.25">
      <c r="A1091" s="24"/>
      <c r="B1091" s="25" t="s">
        <v>1466</v>
      </c>
      <c r="C1091" s="21"/>
      <c r="D1091" s="233"/>
      <c r="E1091" s="229"/>
      <c r="F1091" s="23"/>
      <c r="G1091" s="30"/>
      <c r="H1091" s="229"/>
      <c r="I1091" s="23"/>
      <c r="J1091" s="30"/>
      <c r="K1091" s="22"/>
      <c r="L1091" s="23"/>
      <c r="M1091" s="30"/>
      <c r="N1091" s="22"/>
      <c r="O1091" s="23"/>
      <c r="P1091" s="233"/>
      <c r="Q1091" s="22"/>
      <c r="R1091" s="23"/>
      <c r="S1091" s="30"/>
      <c r="T1091" s="22"/>
      <c r="U1091" s="23"/>
      <c r="AA1091" s="116"/>
    </row>
    <row r="1092" spans="1:27" s="50" customFormat="1" ht="18.75" x14ac:dyDescent="0.25">
      <c r="A1092" s="24"/>
      <c r="B1092" s="26"/>
      <c r="C1092" s="21"/>
      <c r="D1092" s="233"/>
      <c r="E1092" s="229"/>
      <c r="F1092" s="23"/>
      <c r="G1092" s="30"/>
      <c r="H1092" s="229"/>
      <c r="I1092" s="23"/>
      <c r="J1092" s="30"/>
      <c r="K1092" s="22"/>
      <c r="L1092" s="23"/>
      <c r="M1092" s="30"/>
      <c r="N1092" s="22"/>
      <c r="O1092" s="23"/>
      <c r="P1092" s="233"/>
      <c r="Q1092" s="22"/>
      <c r="R1092" s="23"/>
      <c r="S1092" s="30"/>
      <c r="T1092" s="22"/>
      <c r="U1092" s="23"/>
      <c r="AA1092" s="116"/>
    </row>
    <row r="1093" spans="1:27" s="50" customFormat="1" ht="18.75" hidden="1" x14ac:dyDescent="0.25">
      <c r="A1093" s="19" t="s">
        <v>515</v>
      </c>
      <c r="B1093" s="130" t="s">
        <v>516</v>
      </c>
      <c r="C1093" s="124" t="s">
        <v>8</v>
      </c>
      <c r="D1093" s="182"/>
      <c r="E1093" s="182">
        <f>IF(D1093=0,0,(IF($R$2270=2021,VLOOKUP(A1093,'SEE - 2021'!$A$6:$E$1681,5,0),(IF($R$2270=2022,VLOOKUP(A1093,'SEE - 2022'!$A$6:$E$1791,5,0),(IF($R$2270=2023,VLOOKUP(A1093,'SEE - 2023'!$A$6:$E$1796,5,0),0)))))))</f>
        <v>0</v>
      </c>
      <c r="F1093" s="182">
        <f>D1093*E1093</f>
        <v>0</v>
      </c>
      <c r="G1093" s="184">
        <f>D1093</f>
        <v>0</v>
      </c>
      <c r="H1093" s="182">
        <f t="shared" ref="H1093" si="237">E1093*0.928</f>
        <v>0</v>
      </c>
      <c r="I1093" s="182">
        <f>G1093*H1093</f>
        <v>0</v>
      </c>
      <c r="J1093" s="182">
        <f>IF(P1093&gt;G1093,P1093-G1093,0)</f>
        <v>0</v>
      </c>
      <c r="K1093" s="182">
        <f>IF(P1093&gt;G1093,Q1093,0)</f>
        <v>0</v>
      </c>
      <c r="L1093" s="182">
        <f>J1093*K1093</f>
        <v>0</v>
      </c>
      <c r="M1093" s="182">
        <f>IF(P1093&lt;G1093,G1093-P1093,0)</f>
        <v>0</v>
      </c>
      <c r="N1093" s="182">
        <f>IF(P1093=0,H1093,IF(P1093&lt;G1093,Q1093,0))</f>
        <v>0</v>
      </c>
      <c r="O1093" s="182">
        <f>M1093*N1093</f>
        <v>0</v>
      </c>
      <c r="P1093" s="182"/>
      <c r="Q1093" s="182">
        <f>IF(P1093=0,0,IF(H1093=0,((IF($R$2270=2021,VLOOKUP(A1093,'SEE - 2021'!$A$6:$E$1681,5,0),(IF($R$2270=2022,VLOOKUP(A1093,'SEE - 2022'!$A$6:$E$1791,5,0),(IF($R$2270=2023,VLOOKUP(A1093,'SEE - 2023'!$A$6:$E$1796,5,0),0)))))*(1-$AC$5))),H1093))</f>
        <v>0</v>
      </c>
      <c r="R1093" s="182">
        <f>P1093*Q1093</f>
        <v>0</v>
      </c>
      <c r="S1093" s="182">
        <f>P1093</f>
        <v>0</v>
      </c>
      <c r="T1093" s="182">
        <f>IF(S1093=0,0,VLOOKUP(A1093,'SEE - 2023'!$A$6:$E$1796,5,0))*(1-$AE$5)</f>
        <v>0</v>
      </c>
      <c r="U1093" s="182">
        <f>S1093*T1093</f>
        <v>0</v>
      </c>
      <c r="V1093" s="128"/>
      <c r="W1093" s="128"/>
      <c r="X1093" s="128"/>
      <c r="Y1093" s="128"/>
      <c r="Z1093" s="128"/>
      <c r="AA1093" s="129"/>
    </row>
    <row r="1094" spans="1:27" s="50" customFormat="1" ht="78.75" hidden="1" x14ac:dyDescent="0.25">
      <c r="A1094" s="24"/>
      <c r="B1094" s="25" t="s">
        <v>1467</v>
      </c>
      <c r="C1094" s="21"/>
      <c r="D1094" s="233"/>
      <c r="E1094" s="229"/>
      <c r="F1094" s="23"/>
      <c r="G1094" s="30"/>
      <c r="H1094" s="229"/>
      <c r="I1094" s="23"/>
      <c r="J1094" s="30"/>
      <c r="K1094" s="22"/>
      <c r="L1094" s="23"/>
      <c r="M1094" s="30"/>
      <c r="N1094" s="22"/>
      <c r="O1094" s="23"/>
      <c r="P1094" s="233"/>
      <c r="Q1094" s="22"/>
      <c r="R1094" s="23"/>
      <c r="S1094" s="30"/>
      <c r="T1094" s="22"/>
      <c r="U1094" s="23"/>
      <c r="AA1094" s="116"/>
    </row>
    <row r="1095" spans="1:27" s="50" customFormat="1" ht="18.75" hidden="1" x14ac:dyDescent="0.25">
      <c r="A1095" s="24"/>
      <c r="B1095" s="26"/>
      <c r="C1095" s="21"/>
      <c r="D1095" s="233"/>
      <c r="E1095" s="229"/>
      <c r="F1095" s="23"/>
      <c r="G1095" s="30"/>
      <c r="H1095" s="229"/>
      <c r="I1095" s="23"/>
      <c r="J1095" s="30"/>
      <c r="K1095" s="22"/>
      <c r="L1095" s="23"/>
      <c r="M1095" s="30"/>
      <c r="N1095" s="22"/>
      <c r="O1095" s="23"/>
      <c r="P1095" s="233"/>
      <c r="Q1095" s="22"/>
      <c r="R1095" s="23"/>
      <c r="S1095" s="30"/>
      <c r="T1095" s="22"/>
      <c r="U1095" s="23"/>
      <c r="AA1095" s="116"/>
    </row>
    <row r="1096" spans="1:27" s="50" customFormat="1" ht="18.75" hidden="1" x14ac:dyDescent="0.25">
      <c r="A1096" s="19" t="s">
        <v>517</v>
      </c>
      <c r="B1096" s="130" t="s">
        <v>518</v>
      </c>
      <c r="C1096" s="124" t="s">
        <v>8</v>
      </c>
      <c r="D1096" s="182"/>
      <c r="E1096" s="182">
        <f>IF(D1096=0,0,(IF($R$2270=2021,VLOOKUP(A1096,'SEE - 2021'!$A$6:$E$1681,5,0),(IF($R$2270=2022,VLOOKUP(A1096,'SEE - 2022'!$A$6:$E$1791,5,0),(IF($R$2270=2023,VLOOKUP(A1096,'SEE - 2023'!$A$6:$E$1796,5,0),0)))))))</f>
        <v>0</v>
      </c>
      <c r="F1096" s="182">
        <f>D1096*E1096</f>
        <v>0</v>
      </c>
      <c r="G1096" s="184">
        <f>D1096</f>
        <v>0</v>
      </c>
      <c r="H1096" s="182">
        <f t="shared" ref="H1096" si="238">E1096*0.928</f>
        <v>0</v>
      </c>
      <c r="I1096" s="182">
        <f>G1096*H1096</f>
        <v>0</v>
      </c>
      <c r="J1096" s="182">
        <f>IF(P1096&gt;G1096,P1096-G1096,0)</f>
        <v>0</v>
      </c>
      <c r="K1096" s="182">
        <f>IF(P1096&gt;G1096,Q1096,0)</f>
        <v>0</v>
      </c>
      <c r="L1096" s="182">
        <f>J1096*K1096</f>
        <v>0</v>
      </c>
      <c r="M1096" s="182">
        <f>IF(P1096&lt;G1096,G1096-P1096,0)</f>
        <v>0</v>
      </c>
      <c r="N1096" s="182">
        <f>IF(P1096=0,H1096,IF(P1096&lt;G1096,Q1096,0))</f>
        <v>0</v>
      </c>
      <c r="O1096" s="182">
        <f>M1096*N1096</f>
        <v>0</v>
      </c>
      <c r="P1096" s="182"/>
      <c r="Q1096" s="182">
        <f>IF(P1096=0,0,IF(H1096=0,((IF($R$2270=2021,VLOOKUP(A1096,'SEE - 2021'!$A$6:$E$1681,5,0),(IF($R$2270=2022,VLOOKUP(A1096,'SEE - 2022'!$A$6:$E$1791,5,0),(IF($R$2270=2023,VLOOKUP(A1096,'SEE - 2023'!$A$6:$E$1796,5,0),0)))))*(1-$AC$5))),H1096))</f>
        <v>0</v>
      </c>
      <c r="R1096" s="182">
        <f>P1096*Q1096</f>
        <v>0</v>
      </c>
      <c r="S1096" s="182">
        <f>P1096</f>
        <v>0</v>
      </c>
      <c r="T1096" s="182">
        <f>IF(S1096=0,0,VLOOKUP(A1096,'SEE - 2023'!$A$6:$E$1796,5,0))*(1-$AE$5)</f>
        <v>0</v>
      </c>
      <c r="U1096" s="182">
        <f>S1096*T1096</f>
        <v>0</v>
      </c>
      <c r="V1096" s="128"/>
      <c r="W1096" s="128"/>
      <c r="X1096" s="128"/>
      <c r="Y1096" s="128"/>
      <c r="Z1096" s="128"/>
      <c r="AA1096" s="129"/>
    </row>
    <row r="1097" spans="1:27" s="50" customFormat="1" ht="78.75" hidden="1" x14ac:dyDescent="0.25">
      <c r="A1097" s="24"/>
      <c r="B1097" s="25" t="s">
        <v>1468</v>
      </c>
      <c r="C1097" s="21"/>
      <c r="D1097" s="233"/>
      <c r="E1097" s="229"/>
      <c r="F1097" s="23"/>
      <c r="G1097" s="30"/>
      <c r="H1097" s="229"/>
      <c r="I1097" s="23"/>
      <c r="J1097" s="30"/>
      <c r="K1097" s="22"/>
      <c r="L1097" s="23"/>
      <c r="M1097" s="30"/>
      <c r="N1097" s="22"/>
      <c r="O1097" s="23"/>
      <c r="P1097" s="233"/>
      <c r="Q1097" s="22"/>
      <c r="R1097" s="23"/>
      <c r="S1097" s="30"/>
      <c r="T1097" s="22"/>
      <c r="U1097" s="23"/>
      <c r="AA1097" s="116"/>
    </row>
    <row r="1098" spans="1:27" s="50" customFormat="1" ht="18.75" hidden="1" x14ac:dyDescent="0.25">
      <c r="A1098" s="24"/>
      <c r="B1098" s="26"/>
      <c r="C1098" s="21"/>
      <c r="D1098" s="233"/>
      <c r="E1098" s="229"/>
      <c r="F1098" s="23"/>
      <c r="G1098" s="30"/>
      <c r="H1098" s="229"/>
      <c r="I1098" s="23"/>
      <c r="J1098" s="30"/>
      <c r="K1098" s="22"/>
      <c r="L1098" s="23"/>
      <c r="M1098" s="30"/>
      <c r="N1098" s="22"/>
      <c r="O1098" s="23"/>
      <c r="P1098" s="233"/>
      <c r="Q1098" s="22"/>
      <c r="R1098" s="23"/>
      <c r="S1098" s="30"/>
      <c r="T1098" s="22"/>
      <c r="U1098" s="23"/>
      <c r="AA1098" s="116"/>
    </row>
    <row r="1099" spans="1:27" s="50" customFormat="1" ht="18.75" x14ac:dyDescent="0.25">
      <c r="A1099" s="19" t="s">
        <v>519</v>
      </c>
      <c r="B1099" s="135" t="s">
        <v>367</v>
      </c>
      <c r="C1099" s="124"/>
      <c r="D1099" s="632"/>
      <c r="E1099" s="631"/>
      <c r="F1099" s="127"/>
      <c r="G1099" s="136"/>
      <c r="H1099" s="182">
        <f t="shared" ref="H1099:H1100" si="239">E1099*0.928</f>
        <v>0</v>
      </c>
      <c r="I1099" s="127"/>
      <c r="J1099" s="136"/>
      <c r="K1099" s="125"/>
      <c r="L1099" s="127"/>
      <c r="M1099" s="136"/>
      <c r="N1099" s="125"/>
      <c r="O1099" s="127"/>
      <c r="P1099" s="632"/>
      <c r="Q1099" s="125"/>
      <c r="R1099" s="127"/>
      <c r="S1099" s="136"/>
      <c r="T1099" s="125"/>
      <c r="U1099" s="127"/>
      <c r="V1099" s="128"/>
      <c r="W1099" s="128"/>
      <c r="X1099" s="128"/>
      <c r="Y1099" s="128"/>
      <c r="Z1099" s="128"/>
      <c r="AA1099" s="129"/>
    </row>
    <row r="1100" spans="1:27" s="50" customFormat="1" ht="81" customHeight="1" x14ac:dyDescent="0.25">
      <c r="A1100" s="19" t="s">
        <v>520</v>
      </c>
      <c r="B1100" s="130" t="s">
        <v>521</v>
      </c>
      <c r="C1100" s="124" t="s">
        <v>1435</v>
      </c>
      <c r="D1100" s="182">
        <v>173.93</v>
      </c>
      <c r="E1100" s="182">
        <f>IF(D1100=0,0,(IF($R$2270=2021,VLOOKUP(A1100,'SEE - 2021'!$A$6:$E$1681,5,0),(IF($R$2270=2022,VLOOKUP(A1100,'SEE - 2022'!$A$6:$E$1791,5,0),(IF($R$2270=2023,VLOOKUP(A1100,'SEE - 2023'!$A$6:$E$1796,5,0),0)))))))</f>
        <v>137.25</v>
      </c>
      <c r="F1100" s="182">
        <f>D1100*E1100</f>
        <v>23871.892500000002</v>
      </c>
      <c r="G1100" s="184">
        <f>D1100</f>
        <v>173.93</v>
      </c>
      <c r="H1100" s="182">
        <f t="shared" si="239"/>
        <v>127.36800000000001</v>
      </c>
      <c r="I1100" s="182">
        <f>G1100*H1100</f>
        <v>22153.116240000003</v>
      </c>
      <c r="J1100" s="182">
        <f>IF(P1100&gt;G1100,P1100-G1100,0)</f>
        <v>0</v>
      </c>
      <c r="K1100" s="182">
        <f>IF(P1100&gt;G1100,Q1100,0)</f>
        <v>0</v>
      </c>
      <c r="L1100" s="182">
        <f>J1100*K1100</f>
        <v>0</v>
      </c>
      <c r="M1100" s="182">
        <f>IF(P1100&lt;G1100,G1100-P1100,0)</f>
        <v>173.93</v>
      </c>
      <c r="N1100" s="182">
        <f>IF(P1100=0,H1100,IF(P1100&lt;G1100,Q1100,0))</f>
        <v>127.36800000000001</v>
      </c>
      <c r="O1100" s="182">
        <f>M1100*N1100</f>
        <v>22153.116240000003</v>
      </c>
      <c r="P1100" s="182">
        <v>0</v>
      </c>
      <c r="Q1100" s="182">
        <f>IF(P1100=0,0,IF(H1100=0,((IF($R$2270=2021,VLOOKUP(A1100,'SEE - 2021'!$A$6:$E$1681,5,0),(IF($R$2270=2022,VLOOKUP(A1100,'SEE - 2022'!$A$6:$E$1791,5,0),(IF($R$2270=2023,VLOOKUP(A1100,'SEE - 2023'!$A$6:$E$1796,5,0),0)))))*(1-$AC$5))),H1100))</f>
        <v>0</v>
      </c>
      <c r="R1100" s="182">
        <f>P1100*Q1100</f>
        <v>0</v>
      </c>
      <c r="S1100" s="182">
        <f>P1100</f>
        <v>0</v>
      </c>
      <c r="T1100" s="182">
        <f>IF(S1100=0,0,VLOOKUP(A1100,'SEE - 2023'!$A$6:$E$1796,5,0))*(1-$AE$5)</f>
        <v>0</v>
      </c>
      <c r="U1100" s="182">
        <f>S1100*T1100</f>
        <v>0</v>
      </c>
      <c r="V1100" s="777"/>
      <c r="W1100" s="778"/>
      <c r="X1100" s="778"/>
      <c r="Y1100" s="778"/>
      <c r="Z1100" s="778"/>
      <c r="AA1100" s="779"/>
    </row>
    <row r="1101" spans="1:27" s="50" customFormat="1" ht="78.75" x14ac:dyDescent="0.25">
      <c r="A1101" s="24"/>
      <c r="B1101" s="25" t="s">
        <v>928</v>
      </c>
      <c r="C1101" s="21"/>
      <c r="D1101" s="233"/>
      <c r="E1101" s="229"/>
      <c r="F1101" s="23"/>
      <c r="G1101" s="30"/>
      <c r="H1101" s="229"/>
      <c r="I1101" s="23"/>
      <c r="J1101" s="30"/>
      <c r="K1101" s="22"/>
      <c r="L1101" s="23"/>
      <c r="M1101" s="30"/>
      <c r="N1101" s="22"/>
      <c r="O1101" s="23"/>
      <c r="P1101" s="233"/>
      <c r="Q1101" s="22"/>
      <c r="R1101" s="23"/>
      <c r="S1101" s="30"/>
      <c r="T1101" s="22"/>
      <c r="U1101" s="23"/>
      <c r="AA1101" s="116"/>
    </row>
    <row r="1102" spans="1:27" s="50" customFormat="1" ht="18.75" x14ac:dyDescent="0.25">
      <c r="A1102" s="24"/>
      <c r="B1102" s="25"/>
      <c r="C1102" s="21"/>
      <c r="D1102" s="233"/>
      <c r="E1102" s="229"/>
      <c r="F1102" s="23"/>
      <c r="G1102" s="30"/>
      <c r="H1102" s="229"/>
      <c r="I1102" s="23"/>
      <c r="J1102" s="30"/>
      <c r="K1102" s="22"/>
      <c r="L1102" s="23"/>
      <c r="M1102" s="30"/>
      <c r="N1102" s="22"/>
      <c r="O1102" s="23"/>
      <c r="P1102" s="233"/>
      <c r="Q1102" s="22"/>
      <c r="R1102" s="23"/>
      <c r="S1102" s="30"/>
      <c r="T1102" s="22"/>
      <c r="U1102" s="23"/>
      <c r="AA1102" s="116"/>
    </row>
    <row r="1103" spans="1:27" s="50" customFormat="1" ht="31.5" hidden="1" x14ac:dyDescent="0.25">
      <c r="A1103" s="19" t="s">
        <v>522</v>
      </c>
      <c r="B1103" s="130" t="s">
        <v>1375</v>
      </c>
      <c r="C1103" s="124" t="s">
        <v>18</v>
      </c>
      <c r="D1103" s="182"/>
      <c r="E1103" s="182">
        <f>IF(D1103=0,0,(IF($R$2270=2021,VLOOKUP(A1103,'SEE - 2021'!$A$6:$E$1681,5,0),(IF($R$2270=2022,VLOOKUP(A1103,'SEE - 2022'!$A$6:$E$1791,5,0),(IF($R$2270=2023,VLOOKUP(A1103,'SEE - 2023'!$A$6:$E$1796,5,0),0)))))))</f>
        <v>0</v>
      </c>
      <c r="F1103" s="182">
        <f>D1103*E1103</f>
        <v>0</v>
      </c>
      <c r="G1103" s="184">
        <f>D1103</f>
        <v>0</v>
      </c>
      <c r="H1103" s="182">
        <f t="shared" ref="H1103" si="240">E1103*0.928</f>
        <v>0</v>
      </c>
      <c r="I1103" s="182">
        <f>G1103*H1103</f>
        <v>0</v>
      </c>
      <c r="J1103" s="182">
        <f>IF(P1103&gt;G1103,P1103-G1103,0)</f>
        <v>0</v>
      </c>
      <c r="K1103" s="182">
        <f>IF(P1103&gt;G1103,Q1103,0)</f>
        <v>0</v>
      </c>
      <c r="L1103" s="182">
        <f>J1103*K1103</f>
        <v>0</v>
      </c>
      <c r="M1103" s="182">
        <f>IF(P1103&lt;G1103,G1103-P1103,0)</f>
        <v>0</v>
      </c>
      <c r="N1103" s="182">
        <f>IF(P1103=0,H1103,IF(P1103&lt;G1103,Q1103,0))</f>
        <v>0</v>
      </c>
      <c r="O1103" s="182">
        <f>M1103*N1103</f>
        <v>0</v>
      </c>
      <c r="P1103" s="182"/>
      <c r="Q1103" s="182">
        <f>IF(P1103=0,0,IF(H1103=0,((IF($R$2270=2021,VLOOKUP(A1103,'SEE - 2021'!$A$6:$E$1681,5,0),(IF($R$2270=2022,VLOOKUP(A1103,'SEE - 2022'!$A$6:$E$1791,5,0),(IF($R$2270=2023,VLOOKUP(A1103,'SEE - 2023'!$A$6:$E$1796,5,0),0)))))*(1-$AC$5))),H1103))</f>
        <v>0</v>
      </c>
      <c r="R1103" s="182">
        <f>P1103*Q1103</f>
        <v>0</v>
      </c>
      <c r="S1103" s="182">
        <f>P1103</f>
        <v>0</v>
      </c>
      <c r="T1103" s="182">
        <f>IF(S1103=0,0,VLOOKUP(A1103,'SEE - 2023'!$A$6:$E$1796,5,0))*(1-$AE$5)</f>
        <v>0</v>
      </c>
      <c r="U1103" s="182">
        <f>S1103*T1103</f>
        <v>0</v>
      </c>
      <c r="V1103" s="128"/>
      <c r="W1103" s="128"/>
      <c r="X1103" s="128"/>
      <c r="Y1103" s="128"/>
      <c r="Z1103" s="128"/>
      <c r="AA1103" s="129"/>
    </row>
    <row r="1104" spans="1:27" s="50" customFormat="1" ht="81" hidden="1" customHeight="1" x14ac:dyDescent="0.25">
      <c r="A1104" s="24"/>
      <c r="B1104" s="25" t="s">
        <v>929</v>
      </c>
      <c r="C1104" s="21"/>
      <c r="D1104" s="233"/>
      <c r="E1104" s="229"/>
      <c r="F1104" s="23"/>
      <c r="G1104" s="30"/>
      <c r="H1104" s="229"/>
      <c r="I1104" s="23"/>
      <c r="J1104" s="30"/>
      <c r="K1104" s="22"/>
      <c r="L1104" s="23"/>
      <c r="M1104" s="30"/>
      <c r="N1104" s="22"/>
      <c r="O1104" s="23"/>
      <c r="P1104" s="233"/>
      <c r="Q1104" s="22"/>
      <c r="R1104" s="23"/>
      <c r="S1104" s="30"/>
      <c r="T1104" s="22"/>
      <c r="U1104" s="23"/>
      <c r="AA1104" s="116"/>
    </row>
    <row r="1105" spans="1:27" s="50" customFormat="1" ht="18" customHeight="1" x14ac:dyDescent="0.25">
      <c r="A1105" s="215" t="s">
        <v>21</v>
      </c>
      <c r="B1105" s="26"/>
      <c r="C1105" s="783" t="s">
        <v>21</v>
      </c>
      <c r="D1105" s="784"/>
      <c r="E1105" s="784"/>
      <c r="F1105" s="469">
        <f>SUM(F1067:F1104)</f>
        <v>177450.27639999997</v>
      </c>
      <c r="G1105" s="783" t="s">
        <v>21</v>
      </c>
      <c r="H1105" s="784"/>
      <c r="I1105" s="469">
        <f>SUM(I1067:I1104)</f>
        <v>164673.85649919999</v>
      </c>
      <c r="J1105" s="783" t="s">
        <v>21</v>
      </c>
      <c r="K1105" s="784"/>
      <c r="L1105" s="470">
        <f>SUM(L1067:L1104)</f>
        <v>3195.5904576000039</v>
      </c>
      <c r="M1105" s="783" t="s">
        <v>21</v>
      </c>
      <c r="N1105" s="784"/>
      <c r="O1105" s="469">
        <f>SUM(O1067:O1104)</f>
        <v>91542.29663360001</v>
      </c>
      <c r="P1105" s="783" t="s">
        <v>21</v>
      </c>
      <c r="Q1105" s="784"/>
      <c r="R1105" s="470">
        <f>SUM(R1067:R1104)</f>
        <v>76327.15032320001</v>
      </c>
      <c r="S1105" s="783" t="s">
        <v>21</v>
      </c>
      <c r="T1105" s="784"/>
      <c r="U1105" s="470">
        <f>SUM(U1067:U1104)</f>
        <v>0</v>
      </c>
      <c r="AA1105" s="116"/>
    </row>
    <row r="1106" spans="1:27" s="50" customFormat="1" ht="18.75" x14ac:dyDescent="0.25">
      <c r="A1106" s="19">
        <v>130000</v>
      </c>
      <c r="B1106" s="20" t="s">
        <v>523</v>
      </c>
      <c r="C1106" s="43"/>
      <c r="D1106" s="439"/>
      <c r="E1106" s="640"/>
      <c r="F1106" s="46"/>
      <c r="G1106" s="44"/>
      <c r="H1106" s="640"/>
      <c r="I1106" s="46"/>
      <c r="J1106" s="44"/>
      <c r="K1106" s="45"/>
      <c r="L1106" s="46"/>
      <c r="M1106" s="44"/>
      <c r="N1106" s="45"/>
      <c r="O1106" s="46"/>
      <c r="P1106" s="439"/>
      <c r="Q1106" s="45"/>
      <c r="R1106" s="46"/>
      <c r="S1106" s="44"/>
      <c r="T1106" s="45"/>
      <c r="U1106" s="46"/>
      <c r="V1106" s="128"/>
      <c r="W1106" s="128"/>
      <c r="X1106" s="128"/>
      <c r="Y1106" s="128"/>
      <c r="Z1106" s="128"/>
      <c r="AA1106" s="129"/>
    </row>
    <row r="1107" spans="1:27" s="50" customFormat="1" ht="18.75" x14ac:dyDescent="0.25">
      <c r="A1107" s="19">
        <v>130100</v>
      </c>
      <c r="B1107" s="135" t="s">
        <v>524</v>
      </c>
      <c r="C1107" s="124"/>
      <c r="D1107" s="632"/>
      <c r="E1107" s="631"/>
      <c r="F1107" s="127"/>
      <c r="G1107" s="136"/>
      <c r="H1107" s="631"/>
      <c r="I1107" s="127"/>
      <c r="J1107" s="136"/>
      <c r="K1107" s="125"/>
      <c r="L1107" s="127"/>
      <c r="M1107" s="136"/>
      <c r="N1107" s="125"/>
      <c r="O1107" s="127"/>
      <c r="P1107" s="632"/>
      <c r="Q1107" s="125"/>
      <c r="R1107" s="127"/>
      <c r="S1107" s="136"/>
      <c r="T1107" s="125"/>
      <c r="U1107" s="127"/>
      <c r="V1107" s="128"/>
      <c r="W1107" s="128"/>
      <c r="X1107" s="128"/>
      <c r="Y1107" s="128"/>
      <c r="Z1107" s="128"/>
      <c r="AA1107" s="129"/>
    </row>
    <row r="1108" spans="1:27" s="50" customFormat="1" ht="18.75" hidden="1" x14ac:dyDescent="0.25">
      <c r="A1108" s="19">
        <v>130101</v>
      </c>
      <c r="B1108" s="130" t="s">
        <v>525</v>
      </c>
      <c r="C1108" s="124" t="s">
        <v>18</v>
      </c>
      <c r="D1108" s="182"/>
      <c r="E1108" s="182">
        <f>IF(D1108=0,0,(IF($R$2270=2021,VLOOKUP(A1108,'SEE - 2021'!$A$6:$E$1681,5,0),(IF($R$2270=2022,VLOOKUP(A1108,'SEE - 2022'!$A$6:$E$1791,5,0),(IF($R$2270=2023,VLOOKUP(A1108,'SEE - 2023'!$A$6:$E$1796,5,0),0)))))))</f>
        <v>0</v>
      </c>
      <c r="F1108" s="182">
        <f>D1108*E1108</f>
        <v>0</v>
      </c>
      <c r="G1108" s="184">
        <f>D1108</f>
        <v>0</v>
      </c>
      <c r="H1108" s="182">
        <f t="shared" ref="H1108" si="241">E1108*0.928</f>
        <v>0</v>
      </c>
      <c r="I1108" s="182">
        <f>G1108*H1108</f>
        <v>0</v>
      </c>
      <c r="J1108" s="182">
        <f>IF(P1108&gt;G1108,P1108-G1108,0)</f>
        <v>0</v>
      </c>
      <c r="K1108" s="182">
        <f>IF(P1108&gt;G1108,Q1108,0)</f>
        <v>0</v>
      </c>
      <c r="L1108" s="182">
        <f>J1108*K1108</f>
        <v>0</v>
      </c>
      <c r="M1108" s="182">
        <f>IF(P1108&lt;G1108,G1108-P1108,0)</f>
        <v>0</v>
      </c>
      <c r="N1108" s="182">
        <f>IF(P1108=0,H1108,IF(P1108&lt;G1108,Q1108,0))</f>
        <v>0</v>
      </c>
      <c r="O1108" s="182">
        <f>M1108*N1108</f>
        <v>0</v>
      </c>
      <c r="P1108" s="182"/>
      <c r="Q1108" s="182">
        <f>IF(P1108=0,0,IF(H1108=0,((IF($R$2270=2021,VLOOKUP(A1108,'SEE - 2021'!$A$6:$E$1681,5,0),(IF($R$2270=2022,VLOOKUP(A1108,'SEE - 2022'!$A$6:$E$1791,5,0),(IF($R$2270=2023,VLOOKUP(A1108,'SEE - 2023'!$A$6:$E$1796,5,0),0)))))*(1-$AC$5))),H1108))</f>
        <v>0</v>
      </c>
      <c r="R1108" s="182">
        <f>P1108*Q1108</f>
        <v>0</v>
      </c>
      <c r="S1108" s="182">
        <f>P1108</f>
        <v>0</v>
      </c>
      <c r="T1108" s="182">
        <f>IF(S1108=0,0,VLOOKUP(A1108,'SEE - 2023'!$A$6:$E$1796,5,0))*(1-$AE$5)</f>
        <v>0</v>
      </c>
      <c r="U1108" s="182">
        <f>S1108*T1108</f>
        <v>0</v>
      </c>
      <c r="V1108" s="128"/>
      <c r="W1108" s="128"/>
      <c r="X1108" s="128"/>
      <c r="Y1108" s="128"/>
      <c r="Z1108" s="128"/>
      <c r="AA1108" s="129"/>
    </row>
    <row r="1109" spans="1:27" s="50" customFormat="1" ht="99.75" hidden="1" customHeight="1" x14ac:dyDescent="0.25">
      <c r="A1109" s="24"/>
      <c r="B1109" s="25" t="s">
        <v>526</v>
      </c>
      <c r="C1109" s="21"/>
      <c r="D1109" s="233"/>
      <c r="E1109" s="229"/>
      <c r="F1109" s="23"/>
      <c r="G1109" s="30"/>
      <c r="H1109" s="229"/>
      <c r="I1109" s="23"/>
      <c r="J1109" s="30"/>
      <c r="K1109" s="22"/>
      <c r="L1109" s="23"/>
      <c r="M1109" s="30"/>
      <c r="N1109" s="22"/>
      <c r="O1109" s="23"/>
      <c r="P1109" s="233"/>
      <c r="Q1109" s="22"/>
      <c r="R1109" s="23"/>
      <c r="S1109" s="30"/>
      <c r="T1109" s="22"/>
      <c r="U1109" s="23"/>
      <c r="AA1109" s="116"/>
    </row>
    <row r="1110" spans="1:27" s="50" customFormat="1" ht="18.75" hidden="1" x14ac:dyDescent="0.25">
      <c r="A1110" s="24"/>
      <c r="B1110" s="25"/>
      <c r="C1110" s="21"/>
      <c r="D1110" s="233"/>
      <c r="E1110" s="229"/>
      <c r="F1110" s="23"/>
      <c r="G1110" s="30"/>
      <c r="H1110" s="229"/>
      <c r="I1110" s="23"/>
      <c r="J1110" s="30"/>
      <c r="K1110" s="22"/>
      <c r="L1110" s="23"/>
      <c r="M1110" s="30"/>
      <c r="N1110" s="22"/>
      <c r="O1110" s="23"/>
      <c r="P1110" s="233"/>
      <c r="Q1110" s="22"/>
      <c r="R1110" s="23"/>
      <c r="S1110" s="30"/>
      <c r="T1110" s="22"/>
      <c r="U1110" s="23"/>
      <c r="AA1110" s="116"/>
    </row>
    <row r="1111" spans="1:27" s="50" customFormat="1" ht="32.25" customHeight="1" x14ac:dyDescent="0.25">
      <c r="A1111" s="19" t="s">
        <v>527</v>
      </c>
      <c r="B1111" s="130" t="s">
        <v>528</v>
      </c>
      <c r="C1111" s="124" t="s">
        <v>18</v>
      </c>
      <c r="D1111" s="182">
        <v>10</v>
      </c>
      <c r="E1111" s="182">
        <f>IF(D1111=0,0,(IF($R$2270=2021,VLOOKUP(A1111,'SEE - 2021'!$A$6:$E$1681,5,0),(IF($R$2270=2022,VLOOKUP(A1111,'SEE - 2022'!$A$6:$E$1791,5,0),(IF($R$2270=2023,VLOOKUP(A1111,'SEE - 2023'!$A$6:$E$1796,5,0),0)))))))</f>
        <v>125.19</v>
      </c>
      <c r="F1111" s="182">
        <f>D1111*E1111</f>
        <v>1251.9000000000001</v>
      </c>
      <c r="G1111" s="184">
        <f>D1111</f>
        <v>10</v>
      </c>
      <c r="H1111" s="182">
        <f t="shared" ref="H1111" si="242">E1111*0.928</f>
        <v>116.17632</v>
      </c>
      <c r="I1111" s="182">
        <f>G1111*H1111</f>
        <v>1161.7632000000001</v>
      </c>
      <c r="J1111" s="182">
        <f>IF(P1111&gt;G1111,P1111-G1111,0)</f>
        <v>1</v>
      </c>
      <c r="K1111" s="182">
        <f>IF(P1111&gt;G1111,Q1111,0)</f>
        <v>116.17632</v>
      </c>
      <c r="L1111" s="182">
        <f>J1111*K1111</f>
        <v>116.17632</v>
      </c>
      <c r="M1111" s="182">
        <f>IF(P1111&lt;G1111,G1111-P1111,0)</f>
        <v>0</v>
      </c>
      <c r="N1111" s="182">
        <f>IF(P1111=0,H1111,IF(P1111&lt;G1111,Q1111,0))</f>
        <v>0</v>
      </c>
      <c r="O1111" s="182">
        <f>M1111*N1111</f>
        <v>0</v>
      </c>
      <c r="P1111" s="182">
        <v>11</v>
      </c>
      <c r="Q1111" s="182">
        <f>IF(P1111=0,0,IF(H1111=0,((IF($R$2270=2021,VLOOKUP(A1111,'SEE - 2021'!$A$6:$E$1681,5,0),(IF($R$2270=2022,VLOOKUP(A1111,'SEE - 2022'!$A$6:$E$1791,5,0),(IF($R$2270=2023,VLOOKUP(A1111,'SEE - 2023'!$A$6:$E$1796,5,0),0)))))*(1-$AC$5))),H1111))</f>
        <v>116.17632</v>
      </c>
      <c r="R1111" s="182">
        <f>P1111*Q1111</f>
        <v>1277.9395200000001</v>
      </c>
      <c r="S1111" s="182">
        <f>P1111</f>
        <v>11</v>
      </c>
      <c r="T1111" s="182"/>
      <c r="U1111" s="182">
        <f>S1111*T1111</f>
        <v>0</v>
      </c>
      <c r="V1111" s="777"/>
      <c r="W1111" s="778"/>
      <c r="X1111" s="778"/>
      <c r="Y1111" s="778"/>
      <c r="Z1111" s="778"/>
      <c r="AA1111" s="779"/>
    </row>
    <row r="1112" spans="1:27" s="50" customFormat="1" ht="96.75" customHeight="1" x14ac:dyDescent="0.25">
      <c r="A1112" s="24"/>
      <c r="B1112" s="25" t="s">
        <v>529</v>
      </c>
      <c r="C1112" s="21"/>
      <c r="D1112" s="233"/>
      <c r="E1112" s="229"/>
      <c r="F1112" s="23"/>
      <c r="G1112" s="30"/>
      <c r="H1112" s="229"/>
      <c r="I1112" s="23"/>
      <c r="J1112" s="30"/>
      <c r="K1112" s="22"/>
      <c r="L1112" s="23"/>
      <c r="M1112" s="30"/>
      <c r="N1112" s="22"/>
      <c r="O1112" s="23"/>
      <c r="P1112" s="233"/>
      <c r="Q1112" s="22"/>
      <c r="R1112" s="23"/>
      <c r="S1112" s="30"/>
      <c r="T1112" s="22"/>
      <c r="U1112" s="23"/>
      <c r="AA1112" s="116"/>
    </row>
    <row r="1113" spans="1:27" s="50" customFormat="1" ht="18.75" x14ac:dyDescent="0.25">
      <c r="A1113" s="24"/>
      <c r="B1113" s="25"/>
      <c r="C1113" s="21"/>
      <c r="D1113" s="233"/>
      <c r="E1113" s="229"/>
      <c r="F1113" s="23"/>
      <c r="G1113" s="30"/>
      <c r="H1113" s="229"/>
      <c r="I1113" s="23"/>
      <c r="J1113" s="30"/>
      <c r="K1113" s="22"/>
      <c r="L1113" s="23"/>
      <c r="M1113" s="30"/>
      <c r="N1113" s="22"/>
      <c r="O1113" s="23"/>
      <c r="P1113" s="233"/>
      <c r="Q1113" s="22"/>
      <c r="R1113" s="23"/>
      <c r="S1113" s="30"/>
      <c r="T1113" s="22"/>
      <c r="U1113" s="23"/>
      <c r="AA1113" s="116"/>
    </row>
    <row r="1114" spans="1:27" s="50" customFormat="1" ht="27.75" customHeight="1" x14ac:dyDescent="0.25">
      <c r="A1114" s="19" t="s">
        <v>530</v>
      </c>
      <c r="B1114" s="130" t="s">
        <v>774</v>
      </c>
      <c r="C1114" s="124" t="s">
        <v>18</v>
      </c>
      <c r="D1114" s="182">
        <v>8</v>
      </c>
      <c r="E1114" s="182">
        <f>IF(D1114=0,0,(IF($R$2270=2021,VLOOKUP(A1114,'SEE - 2021'!$A$6:$E$1681,5,0),(IF($R$2270=2022,VLOOKUP(A1114,'SEE - 2022'!$A$6:$E$1791,5,0),(IF($R$2270=2023,VLOOKUP(A1114,'SEE - 2023'!$A$6:$E$1796,5,0),0)))))))</f>
        <v>62.55</v>
      </c>
      <c r="F1114" s="182">
        <f>D1114*E1114</f>
        <v>500.4</v>
      </c>
      <c r="G1114" s="184">
        <f>D1114</f>
        <v>8</v>
      </c>
      <c r="H1114" s="182">
        <f t="shared" ref="H1114" si="243">E1114*0.928</f>
        <v>58.046399999999998</v>
      </c>
      <c r="I1114" s="182">
        <f>G1114*H1114</f>
        <v>464.37119999999999</v>
      </c>
      <c r="J1114" s="182">
        <f>IF(P1114&gt;G1114,P1114-G1114,0)</f>
        <v>0</v>
      </c>
      <c r="K1114" s="182">
        <f>IF(P1114&gt;G1114,Q1114,0)</f>
        <v>0</v>
      </c>
      <c r="L1114" s="182">
        <f>J1114*K1114</f>
        <v>0</v>
      </c>
      <c r="M1114" s="182">
        <f>IF(P1114&lt;G1114,G1114-P1114,0)</f>
        <v>0</v>
      </c>
      <c r="N1114" s="182">
        <f>IF(P1114=0,H1114,IF(P1114&lt;G1114,Q1114,0))</f>
        <v>0</v>
      </c>
      <c r="O1114" s="182">
        <f>M1114*N1114</f>
        <v>0</v>
      </c>
      <c r="P1114" s="182">
        <v>8</v>
      </c>
      <c r="Q1114" s="182">
        <f>IF(P1114=0,0,IF(H1114=0,((IF($R$2270=2021,VLOOKUP(A1114,'SEE - 2021'!$A$6:$E$1681,5,0),(IF($R$2270=2022,VLOOKUP(A1114,'SEE - 2022'!$A$6:$E$1791,5,0),(IF($R$2270=2023,VLOOKUP(A1114,'SEE - 2023'!$A$6:$E$1796,5,0),0)))))*(1-$AC$5))),H1114))</f>
        <v>58.046399999999998</v>
      </c>
      <c r="R1114" s="182">
        <f>P1114*Q1114</f>
        <v>464.37119999999999</v>
      </c>
      <c r="S1114" s="182">
        <f>P1114</f>
        <v>8</v>
      </c>
      <c r="T1114" s="182"/>
      <c r="U1114" s="182">
        <f>S1114*T1114</f>
        <v>0</v>
      </c>
      <c r="V1114" s="777"/>
      <c r="W1114" s="778"/>
      <c r="X1114" s="778"/>
      <c r="Y1114" s="778"/>
      <c r="Z1114" s="778"/>
      <c r="AA1114" s="779"/>
    </row>
    <row r="1115" spans="1:27" s="50" customFormat="1" ht="51.75" customHeight="1" x14ac:dyDescent="0.25">
      <c r="A1115" s="24"/>
      <c r="B1115" s="25" t="s">
        <v>775</v>
      </c>
      <c r="C1115" s="21"/>
      <c r="D1115" s="229"/>
      <c r="E1115" s="229"/>
      <c r="F1115" s="23"/>
      <c r="G1115" s="22"/>
      <c r="H1115" s="229"/>
      <c r="I1115" s="23"/>
      <c r="J1115" s="22"/>
      <c r="K1115" s="22"/>
      <c r="L1115" s="23"/>
      <c r="M1115" s="22"/>
      <c r="N1115" s="22"/>
      <c r="O1115" s="23"/>
      <c r="P1115" s="229"/>
      <c r="Q1115" s="22"/>
      <c r="R1115" s="23"/>
      <c r="S1115" s="22"/>
      <c r="T1115" s="22"/>
      <c r="U1115" s="23"/>
      <c r="AA1115" s="116"/>
    </row>
    <row r="1116" spans="1:27" s="50" customFormat="1" ht="18.75" x14ac:dyDescent="0.25">
      <c r="A1116" s="24"/>
      <c r="B1116" s="25"/>
      <c r="C1116" s="21"/>
      <c r="D1116" s="229"/>
      <c r="E1116" s="229"/>
      <c r="F1116" s="23"/>
      <c r="G1116" s="22"/>
      <c r="H1116" s="229"/>
      <c r="I1116" s="23"/>
      <c r="J1116" s="22"/>
      <c r="K1116" s="22"/>
      <c r="L1116" s="23"/>
      <c r="M1116" s="22"/>
      <c r="N1116" s="22"/>
      <c r="O1116" s="23"/>
      <c r="P1116" s="229"/>
      <c r="Q1116" s="22"/>
      <c r="R1116" s="23"/>
      <c r="S1116" s="22"/>
      <c r="T1116" s="22"/>
      <c r="U1116" s="23"/>
      <c r="AA1116" s="116"/>
    </row>
    <row r="1117" spans="1:27" s="50" customFormat="1" ht="18.75" hidden="1" x14ac:dyDescent="0.25">
      <c r="A1117" s="19" t="s">
        <v>1221</v>
      </c>
      <c r="B1117" s="130" t="s">
        <v>858</v>
      </c>
      <c r="C1117" s="124" t="s">
        <v>18</v>
      </c>
      <c r="D1117" s="182"/>
      <c r="E1117" s="182">
        <f>IF(D1117=0,0,(IF($R$2270=2021,VLOOKUP(A1117,'SEE - 2021'!$A$6:$E$1681,5,0),(IF($R$2270=2022,VLOOKUP(A1117,'SEE - 2022'!$A$6:$E$1791,5,0),(IF($R$2270=2023,VLOOKUP(A1117,'SEE - 2023'!$A$6:$E$1796,5,0),0)))))))</f>
        <v>0</v>
      </c>
      <c r="F1117" s="182">
        <f>D1117*E1117</f>
        <v>0</v>
      </c>
      <c r="G1117" s="184">
        <f>D1117</f>
        <v>0</v>
      </c>
      <c r="H1117" s="182">
        <f t="shared" ref="H1117" si="244">E1117*0.928</f>
        <v>0</v>
      </c>
      <c r="I1117" s="182">
        <f>G1117*H1117</f>
        <v>0</v>
      </c>
      <c r="J1117" s="182">
        <f>IF(P1117&gt;G1117,P1117-G1117,0)</f>
        <v>0</v>
      </c>
      <c r="K1117" s="182">
        <f>IF(P1117&gt;G1117,Q1117,0)</f>
        <v>0</v>
      </c>
      <c r="L1117" s="182">
        <f>J1117*K1117</f>
        <v>0</v>
      </c>
      <c r="M1117" s="182">
        <f>IF(P1117&lt;G1117,G1117-P1117,0)</f>
        <v>0</v>
      </c>
      <c r="N1117" s="182">
        <f>IF(P1117=0,H1117,IF(P1117&lt;G1117,Q1117,0))</f>
        <v>0</v>
      </c>
      <c r="O1117" s="182">
        <f>M1117*N1117</f>
        <v>0</v>
      </c>
      <c r="P1117" s="182"/>
      <c r="Q1117" s="182">
        <f>IF(P1117=0,0,IF(H1117=0,((IF($R$2270=2021,VLOOKUP(A1117,'SEE - 2021'!$A$6:$E$1681,5,0),(IF($R$2270=2022,VLOOKUP(A1117,'SEE - 2022'!$A$6:$E$1791,5,0),(IF($R$2270=2023,VLOOKUP(A1117,'SEE - 2023'!$A$6:$E$1796,5,0),0)))))*(1-$AC$5))),H1117))</f>
        <v>0</v>
      </c>
      <c r="R1117" s="182">
        <f>P1117*Q1117</f>
        <v>0</v>
      </c>
      <c r="S1117" s="182">
        <f>P1117</f>
        <v>0</v>
      </c>
      <c r="T1117" s="182">
        <f>IF(S1117=0,0,VLOOKUP(A1117,'SEE - 2023'!$A$6:$E$1796,5,0))*(1-$AE$5)</f>
        <v>0</v>
      </c>
      <c r="U1117" s="182">
        <f>S1117*T1117</f>
        <v>0</v>
      </c>
      <c r="V1117" s="128"/>
      <c r="W1117" s="128"/>
      <c r="X1117" s="128"/>
      <c r="Y1117" s="128"/>
      <c r="Z1117" s="128"/>
      <c r="AA1117" s="129"/>
    </row>
    <row r="1118" spans="1:27" s="50" customFormat="1" ht="157.5" hidden="1" x14ac:dyDescent="0.25">
      <c r="A1118" s="24"/>
      <c r="B1118" s="25" t="s">
        <v>859</v>
      </c>
      <c r="C1118" s="21"/>
      <c r="D1118" s="229"/>
      <c r="E1118" s="229"/>
      <c r="F1118" s="23"/>
      <c r="G1118" s="22"/>
      <c r="H1118" s="229"/>
      <c r="I1118" s="23"/>
      <c r="J1118" s="22"/>
      <c r="K1118" s="22"/>
      <c r="L1118" s="23"/>
      <c r="M1118" s="22"/>
      <c r="N1118" s="22"/>
      <c r="O1118" s="23"/>
      <c r="P1118" s="229"/>
      <c r="Q1118" s="22"/>
      <c r="R1118" s="23"/>
      <c r="S1118" s="22"/>
      <c r="T1118" s="22"/>
      <c r="U1118" s="23"/>
      <c r="AA1118" s="116"/>
    </row>
    <row r="1119" spans="1:27" s="50" customFormat="1" ht="18.75" hidden="1" x14ac:dyDescent="0.25">
      <c r="A1119" s="24"/>
      <c r="B1119" s="25"/>
      <c r="C1119" s="21"/>
      <c r="D1119" s="229"/>
      <c r="E1119" s="229"/>
      <c r="F1119" s="23"/>
      <c r="G1119" s="22"/>
      <c r="H1119" s="229"/>
      <c r="I1119" s="23"/>
      <c r="J1119" s="22"/>
      <c r="K1119" s="22"/>
      <c r="L1119" s="23"/>
      <c r="M1119" s="22"/>
      <c r="N1119" s="22"/>
      <c r="O1119" s="23"/>
      <c r="P1119" s="229"/>
      <c r="Q1119" s="22"/>
      <c r="R1119" s="23"/>
      <c r="S1119" s="22"/>
      <c r="T1119" s="22"/>
      <c r="U1119" s="23"/>
      <c r="AA1119" s="116"/>
    </row>
    <row r="1120" spans="1:27" s="50" customFormat="1" ht="18.75" hidden="1" x14ac:dyDescent="0.25">
      <c r="A1120" s="19" t="s">
        <v>531</v>
      </c>
      <c r="B1120" s="135" t="s">
        <v>532</v>
      </c>
      <c r="C1120" s="124"/>
      <c r="D1120" s="632"/>
      <c r="E1120" s="631"/>
      <c r="F1120" s="127"/>
      <c r="G1120" s="136"/>
      <c r="H1120" s="182">
        <f t="shared" ref="H1120:H1121" si="245">E1120*0.928</f>
        <v>0</v>
      </c>
      <c r="I1120" s="127"/>
      <c r="J1120" s="136"/>
      <c r="K1120" s="125"/>
      <c r="L1120" s="127"/>
      <c r="M1120" s="136"/>
      <c r="N1120" s="125"/>
      <c r="O1120" s="127"/>
      <c r="P1120" s="632"/>
      <c r="Q1120" s="125"/>
      <c r="R1120" s="127"/>
      <c r="S1120" s="136"/>
      <c r="T1120" s="125"/>
      <c r="U1120" s="127"/>
      <c r="V1120" s="128"/>
      <c r="W1120" s="128"/>
      <c r="X1120" s="128"/>
      <c r="Y1120" s="128"/>
      <c r="Z1120" s="128"/>
      <c r="AA1120" s="129"/>
    </row>
    <row r="1121" spans="1:27" s="50" customFormat="1" ht="18.75" hidden="1" x14ac:dyDescent="0.25">
      <c r="A1121" s="19" t="s">
        <v>533</v>
      </c>
      <c r="B1121" s="130" t="s">
        <v>970</v>
      </c>
      <c r="C1121" s="124" t="s">
        <v>18</v>
      </c>
      <c r="D1121" s="182">
        <v>0</v>
      </c>
      <c r="E1121" s="182">
        <f>IF(D1121=0,0,(IF($R$2270=2021,VLOOKUP(A1121,'SEE - 2021'!$A$6:$E$1681,5,0),(IF($R$2270=2022,VLOOKUP(A1121,'SEE - 2022'!$A$6:$E$1791,5,0),(IF($R$2270=2023,VLOOKUP(A1121,'SEE - 2023'!$A$6:$E$1796,5,0),0)))))))</f>
        <v>0</v>
      </c>
      <c r="F1121" s="182">
        <f>D1121*E1121</f>
        <v>0</v>
      </c>
      <c r="G1121" s="184">
        <f>D1121</f>
        <v>0</v>
      </c>
      <c r="H1121" s="182">
        <f t="shared" si="245"/>
        <v>0</v>
      </c>
      <c r="I1121" s="182">
        <f>G1121*H1121</f>
        <v>0</v>
      </c>
      <c r="J1121" s="182">
        <f>IF(P1121&gt;G1121,P1121-G1121,0)</f>
        <v>0</v>
      </c>
      <c r="K1121" s="182">
        <f>IF(P1121&gt;G1121,Q1121,0)</f>
        <v>0</v>
      </c>
      <c r="L1121" s="182">
        <f>J1121*K1121</f>
        <v>0</v>
      </c>
      <c r="M1121" s="182">
        <f>IF(P1121&lt;G1121,G1121-P1121,0)</f>
        <v>0</v>
      </c>
      <c r="N1121" s="182">
        <f>IF(P1121=0,H1121,IF(P1121&lt;G1121,Q1121,0))</f>
        <v>0</v>
      </c>
      <c r="O1121" s="182">
        <f>M1121*N1121</f>
        <v>0</v>
      </c>
      <c r="P1121" s="182"/>
      <c r="Q1121" s="182">
        <f>IF(P1121=0,0,IF(H1121=0,((IF($R$2270=2021,VLOOKUP(A1121,'SEE - 2021'!$A$6:$E$1681,5,0),(IF($R$2270=2022,VLOOKUP(A1121,'SEE - 2022'!$A$6:$E$1791,5,0),(IF($R$2270=2023,VLOOKUP(A1121,'SEE - 2023'!$A$6:$E$1796,5,0),0)))))*(1-$AC$5))),H1121))</f>
        <v>0</v>
      </c>
      <c r="R1121" s="182">
        <f>P1121*Q1121</f>
        <v>0</v>
      </c>
      <c r="S1121" s="182">
        <f>P1121</f>
        <v>0</v>
      </c>
      <c r="T1121" s="182">
        <f>IF(S1121=0,0,VLOOKUP(A1121,'SEE - 2023'!$A$6:$E$1796,5,0))*(1-$AE$5)</f>
        <v>0</v>
      </c>
      <c r="U1121" s="182">
        <f>S1121*T1121</f>
        <v>0</v>
      </c>
      <c r="V1121" s="128"/>
      <c r="W1121" s="128"/>
      <c r="X1121" s="128"/>
      <c r="Y1121" s="128"/>
      <c r="Z1121" s="128"/>
      <c r="AA1121" s="129"/>
    </row>
    <row r="1122" spans="1:27" s="50" customFormat="1" ht="110.25" hidden="1" x14ac:dyDescent="0.25">
      <c r="A1122" s="24"/>
      <c r="B1122" s="25" t="s">
        <v>971</v>
      </c>
      <c r="C1122" s="21"/>
      <c r="D1122" s="233"/>
      <c r="E1122" s="229"/>
      <c r="F1122" s="23"/>
      <c r="G1122" s="30"/>
      <c r="H1122" s="229"/>
      <c r="I1122" s="23"/>
      <c r="J1122" s="30"/>
      <c r="K1122" s="22"/>
      <c r="L1122" s="23"/>
      <c r="M1122" s="30"/>
      <c r="N1122" s="22"/>
      <c r="O1122" s="23"/>
      <c r="P1122" s="233"/>
      <c r="Q1122" s="22"/>
      <c r="R1122" s="23"/>
      <c r="S1122" s="30"/>
      <c r="T1122" s="22"/>
      <c r="U1122" s="23"/>
      <c r="AA1122" s="116"/>
    </row>
    <row r="1123" spans="1:27" s="50" customFormat="1" ht="18.75" hidden="1" x14ac:dyDescent="0.25">
      <c r="A1123" s="24"/>
      <c r="B1123" s="26"/>
      <c r="C1123" s="21"/>
      <c r="D1123" s="233"/>
      <c r="E1123" s="229"/>
      <c r="F1123" s="23"/>
      <c r="G1123" s="30"/>
      <c r="H1123" s="229"/>
      <c r="I1123" s="23"/>
      <c r="J1123" s="30"/>
      <c r="K1123" s="22"/>
      <c r="L1123" s="23"/>
      <c r="M1123" s="30"/>
      <c r="N1123" s="22"/>
      <c r="O1123" s="23"/>
      <c r="P1123" s="233"/>
      <c r="Q1123" s="22"/>
      <c r="R1123" s="23"/>
      <c r="S1123" s="30"/>
      <c r="T1123" s="22"/>
      <c r="U1123" s="23"/>
      <c r="AA1123" s="116"/>
    </row>
    <row r="1124" spans="1:27" s="50" customFormat="1" ht="18.75" hidden="1" x14ac:dyDescent="0.25">
      <c r="A1124" s="19" t="s">
        <v>534</v>
      </c>
      <c r="B1124" s="130" t="s">
        <v>972</v>
      </c>
      <c r="C1124" s="124" t="s">
        <v>18</v>
      </c>
      <c r="D1124" s="182">
        <v>0</v>
      </c>
      <c r="E1124" s="182">
        <f>IF(D1124=0,0,(IF($R$2270=2021,VLOOKUP(A1124,'SEE - 2021'!$A$6:$E$1681,5,0),(IF($R$2270=2022,VLOOKUP(A1124,'SEE - 2022'!$A$6:$E$1791,5,0),(IF($R$2270=2023,VLOOKUP(A1124,'SEE - 2023'!$A$6:$E$1796,5,0),0)))))))</f>
        <v>0</v>
      </c>
      <c r="F1124" s="182">
        <f>D1124*E1124</f>
        <v>0</v>
      </c>
      <c r="G1124" s="184">
        <f>D1124</f>
        <v>0</v>
      </c>
      <c r="H1124" s="182">
        <f t="shared" ref="H1124" si="246">E1124*0.928</f>
        <v>0</v>
      </c>
      <c r="I1124" s="182">
        <f>G1124*H1124</f>
        <v>0</v>
      </c>
      <c r="J1124" s="182">
        <f>IF(P1124&gt;G1124,P1124-G1124,0)</f>
        <v>0</v>
      </c>
      <c r="K1124" s="182">
        <f>IF(P1124&gt;G1124,Q1124,0)</f>
        <v>0</v>
      </c>
      <c r="L1124" s="182">
        <f>J1124*K1124</f>
        <v>0</v>
      </c>
      <c r="M1124" s="182">
        <f>IF(P1124&lt;G1124,G1124-P1124,0)</f>
        <v>0</v>
      </c>
      <c r="N1124" s="182">
        <f>IF(P1124=0,H1124,IF(P1124&lt;G1124,Q1124,0))</f>
        <v>0</v>
      </c>
      <c r="O1124" s="182">
        <f>M1124*N1124</f>
        <v>0</v>
      </c>
      <c r="P1124" s="182"/>
      <c r="Q1124" s="182">
        <f>IF(P1124=0,0,IF(H1124=0,((IF($R$2270=2021,VLOOKUP(A1124,'SEE - 2021'!$A$6:$E$1681,5,0),(IF($R$2270=2022,VLOOKUP(A1124,'SEE - 2022'!$A$6:$E$1791,5,0),(IF($R$2270=2023,VLOOKUP(A1124,'SEE - 2023'!$A$6:$E$1796,5,0),0)))))*(1-$AC$5))),H1124))</f>
        <v>0</v>
      </c>
      <c r="R1124" s="182">
        <f>P1124*Q1124</f>
        <v>0</v>
      </c>
      <c r="S1124" s="182">
        <f>P1124</f>
        <v>0</v>
      </c>
      <c r="T1124" s="182">
        <f>IF(S1124=0,0,VLOOKUP(A1124,'SEE - 2023'!$A$6:$E$1796,5,0))*(1-$AE$5)</f>
        <v>0</v>
      </c>
      <c r="U1124" s="182">
        <f>S1124*T1124</f>
        <v>0</v>
      </c>
      <c r="V1124" s="128"/>
      <c r="W1124" s="128"/>
      <c r="X1124" s="128"/>
      <c r="Y1124" s="128"/>
      <c r="Z1124" s="128"/>
      <c r="AA1124" s="129"/>
    </row>
    <row r="1125" spans="1:27" s="50" customFormat="1" ht="110.25" hidden="1" x14ac:dyDescent="0.25">
      <c r="A1125" s="24"/>
      <c r="B1125" s="25" t="s">
        <v>1052</v>
      </c>
      <c r="C1125" s="21"/>
      <c r="D1125" s="233"/>
      <c r="E1125" s="229"/>
      <c r="F1125" s="23"/>
      <c r="G1125" s="30"/>
      <c r="H1125" s="229"/>
      <c r="I1125" s="23"/>
      <c r="J1125" s="30"/>
      <c r="K1125" s="22"/>
      <c r="L1125" s="23"/>
      <c r="M1125" s="30"/>
      <c r="N1125" s="22"/>
      <c r="O1125" s="23"/>
      <c r="P1125" s="233"/>
      <c r="Q1125" s="22"/>
      <c r="R1125" s="23"/>
      <c r="S1125" s="30"/>
      <c r="T1125" s="22"/>
      <c r="U1125" s="23"/>
      <c r="AA1125" s="116"/>
    </row>
    <row r="1126" spans="1:27" s="50" customFormat="1" ht="18.75" hidden="1" x14ac:dyDescent="0.25">
      <c r="A1126" s="24"/>
      <c r="B1126" s="25"/>
      <c r="C1126" s="21"/>
      <c r="D1126" s="233"/>
      <c r="E1126" s="229"/>
      <c r="F1126" s="23"/>
      <c r="G1126" s="30"/>
      <c r="H1126" s="229"/>
      <c r="I1126" s="23"/>
      <c r="J1126" s="30"/>
      <c r="K1126" s="22"/>
      <c r="L1126" s="23"/>
      <c r="M1126" s="30"/>
      <c r="N1126" s="22"/>
      <c r="O1126" s="23"/>
      <c r="P1126" s="233"/>
      <c r="Q1126" s="22"/>
      <c r="R1126" s="23"/>
      <c r="S1126" s="30"/>
      <c r="T1126" s="22"/>
      <c r="U1126" s="23"/>
      <c r="AA1126" s="116"/>
    </row>
    <row r="1127" spans="1:27" s="50" customFormat="1" ht="18.75" hidden="1" x14ac:dyDescent="0.25">
      <c r="A1127" s="19" t="s">
        <v>535</v>
      </c>
      <c r="B1127" s="130" t="s">
        <v>1239</v>
      </c>
      <c r="C1127" s="124" t="s">
        <v>61</v>
      </c>
      <c r="D1127" s="182"/>
      <c r="E1127" s="182">
        <f>IF(D1127=0,0,(IF($R$2270=2021,VLOOKUP(A1127,'SEE - 2021'!$A$6:$E$1681,5,0),(IF($R$2270=2022,VLOOKUP(A1127,'SEE - 2022'!$A$6:$E$1791,5,0),(IF($R$2270=2023,VLOOKUP(A1127,'SEE - 2023'!$A$6:$E$1796,5,0),0)))))))</f>
        <v>0</v>
      </c>
      <c r="F1127" s="182">
        <f>D1127*E1127</f>
        <v>0</v>
      </c>
      <c r="G1127" s="184">
        <f>D1127</f>
        <v>0</v>
      </c>
      <c r="H1127" s="182">
        <f t="shared" ref="H1127" si="247">E1127*0.928</f>
        <v>0</v>
      </c>
      <c r="I1127" s="182">
        <f>G1127*H1127</f>
        <v>0</v>
      </c>
      <c r="J1127" s="182">
        <f>IF(P1127&gt;G1127,P1127-G1127,0)</f>
        <v>0</v>
      </c>
      <c r="K1127" s="182">
        <f>IF(P1127&gt;G1127,Q1127,0)</f>
        <v>0</v>
      </c>
      <c r="L1127" s="182">
        <f>J1127*K1127</f>
        <v>0</v>
      </c>
      <c r="M1127" s="182">
        <f>IF(P1127&lt;G1127,G1127-P1127,0)</f>
        <v>0</v>
      </c>
      <c r="N1127" s="182">
        <f>IF(P1127=0,H1127,IF(P1127&lt;G1127,Q1127,0))</f>
        <v>0</v>
      </c>
      <c r="O1127" s="182">
        <f>M1127*N1127</f>
        <v>0</v>
      </c>
      <c r="P1127" s="182"/>
      <c r="Q1127" s="182">
        <f>IF(P1127=0,0,IF(H1127=0,((IF($R$2270=2021,VLOOKUP(A1127,'SEE - 2021'!$A$6:$E$1681,5,0),(IF($R$2270=2022,VLOOKUP(A1127,'SEE - 2022'!$A$6:$E$1791,5,0),(IF($R$2270=2023,VLOOKUP(A1127,'SEE - 2023'!$A$6:$E$1796,5,0),0)))))*(1-$AC$5))),H1127))</f>
        <v>0</v>
      </c>
      <c r="R1127" s="182">
        <f>P1127*Q1127</f>
        <v>0</v>
      </c>
      <c r="S1127" s="182">
        <f>P1127</f>
        <v>0</v>
      </c>
      <c r="T1127" s="182">
        <f>IF(S1127=0,0,VLOOKUP(A1127,'SEE - 2023'!$A$6:$E$1796,5,0))*(1-$AE$5)</f>
        <v>0</v>
      </c>
      <c r="U1127" s="182">
        <f>S1127*T1127</f>
        <v>0</v>
      </c>
      <c r="V1127" s="128"/>
      <c r="W1127" s="128"/>
      <c r="X1127" s="128"/>
      <c r="Y1127" s="128"/>
      <c r="Z1127" s="128"/>
      <c r="AA1127" s="129"/>
    </row>
    <row r="1128" spans="1:27" s="50" customFormat="1" ht="204.75" hidden="1" x14ac:dyDescent="0.25">
      <c r="A1128" s="24"/>
      <c r="B1128" s="25" t="s">
        <v>1240</v>
      </c>
      <c r="C1128" s="21"/>
      <c r="D1128" s="233"/>
      <c r="E1128" s="229"/>
      <c r="F1128" s="23"/>
      <c r="G1128" s="30"/>
      <c r="H1128" s="229"/>
      <c r="I1128" s="23"/>
      <c r="J1128" s="30"/>
      <c r="K1128" s="22"/>
      <c r="L1128" s="23"/>
      <c r="M1128" s="30"/>
      <c r="N1128" s="22"/>
      <c r="O1128" s="23"/>
      <c r="P1128" s="233"/>
      <c r="Q1128" s="22"/>
      <c r="R1128" s="23"/>
      <c r="S1128" s="30"/>
      <c r="T1128" s="22"/>
      <c r="U1128" s="23"/>
      <c r="AA1128" s="116"/>
    </row>
    <row r="1129" spans="1:27" s="50" customFormat="1" ht="18.75" hidden="1" x14ac:dyDescent="0.25">
      <c r="A1129" s="24"/>
      <c r="B1129" s="25"/>
      <c r="C1129" s="21"/>
      <c r="D1129" s="233"/>
      <c r="E1129" s="229"/>
      <c r="F1129" s="23"/>
      <c r="G1129" s="30"/>
      <c r="H1129" s="229"/>
      <c r="I1129" s="23"/>
      <c r="J1129" s="30"/>
      <c r="K1129" s="22"/>
      <c r="L1129" s="23"/>
      <c r="M1129" s="30"/>
      <c r="N1129" s="22"/>
      <c r="O1129" s="23"/>
      <c r="P1129" s="233"/>
      <c r="Q1129" s="22"/>
      <c r="R1129" s="23"/>
      <c r="S1129" s="30"/>
      <c r="T1129" s="22"/>
      <c r="U1129" s="23"/>
      <c r="AA1129" s="116"/>
    </row>
    <row r="1130" spans="1:27" s="50" customFormat="1" ht="18.75" hidden="1" x14ac:dyDescent="0.25">
      <c r="A1130" s="19" t="s">
        <v>536</v>
      </c>
      <c r="B1130" s="130" t="s">
        <v>1241</v>
      </c>
      <c r="C1130" s="124" t="s">
        <v>61</v>
      </c>
      <c r="D1130" s="182"/>
      <c r="E1130" s="182">
        <f>IF(D1130=0,0,(IF($R$2270=2021,VLOOKUP(A1130,'SEE - 2021'!$A$6:$E$1681,5,0),(IF($R$2270=2022,VLOOKUP(A1130,'SEE - 2022'!$A$6:$E$1791,5,0),(IF($R$2270=2023,VLOOKUP(A1130,'SEE - 2023'!$A$6:$E$1796,5,0),0)))))))</f>
        <v>0</v>
      </c>
      <c r="F1130" s="182">
        <f>D1130*E1130</f>
        <v>0</v>
      </c>
      <c r="G1130" s="184">
        <f>D1130</f>
        <v>0</v>
      </c>
      <c r="H1130" s="182">
        <f t="shared" ref="H1130" si="248">E1130*0.928</f>
        <v>0</v>
      </c>
      <c r="I1130" s="182">
        <f>G1130*H1130</f>
        <v>0</v>
      </c>
      <c r="J1130" s="182">
        <f>IF(P1130&gt;G1130,P1130-G1130,0)</f>
        <v>0</v>
      </c>
      <c r="K1130" s="182">
        <f>IF(P1130&gt;G1130,Q1130,0)</f>
        <v>0</v>
      </c>
      <c r="L1130" s="182">
        <f>J1130*K1130</f>
        <v>0</v>
      </c>
      <c r="M1130" s="182">
        <f>IF(P1130&lt;G1130,G1130-P1130,0)</f>
        <v>0</v>
      </c>
      <c r="N1130" s="182">
        <f>IF(P1130=0,H1130,IF(P1130&lt;G1130,Q1130,0))</f>
        <v>0</v>
      </c>
      <c r="O1130" s="182">
        <f>M1130*N1130</f>
        <v>0</v>
      </c>
      <c r="P1130" s="182"/>
      <c r="Q1130" s="182">
        <f>IF(P1130=0,0,IF(H1130=0,((IF($R$2270=2021,VLOOKUP(A1130,'SEE - 2021'!$A$6:$E$1681,5,0),(IF($R$2270=2022,VLOOKUP(A1130,'SEE - 2022'!$A$6:$E$1791,5,0),(IF($R$2270=2023,VLOOKUP(A1130,'SEE - 2023'!$A$6:$E$1796,5,0),0)))))*(1-$AC$5))),H1130))</f>
        <v>0</v>
      </c>
      <c r="R1130" s="182">
        <f>P1130*Q1130</f>
        <v>0</v>
      </c>
      <c r="S1130" s="182">
        <f>P1130</f>
        <v>0</v>
      </c>
      <c r="T1130" s="182">
        <f>IF(S1130=0,0,VLOOKUP(A1130,'SEE - 2023'!$A$6:$E$1796,5,0))*(1-$AE$5)</f>
        <v>0</v>
      </c>
      <c r="U1130" s="182">
        <f>S1130*T1130</f>
        <v>0</v>
      </c>
      <c r="V1130" s="128"/>
      <c r="W1130" s="128"/>
      <c r="X1130" s="128"/>
      <c r="Y1130" s="128"/>
      <c r="Z1130" s="128"/>
      <c r="AA1130" s="129"/>
    </row>
    <row r="1131" spans="1:27" s="50" customFormat="1" ht="204.75" hidden="1" x14ac:dyDescent="0.25">
      <c r="A1131" s="24"/>
      <c r="B1131" s="25" t="s">
        <v>1242</v>
      </c>
      <c r="C1131" s="21"/>
      <c r="D1131" s="233"/>
      <c r="E1131" s="229"/>
      <c r="F1131" s="23"/>
      <c r="G1131" s="30"/>
      <c r="H1131" s="229"/>
      <c r="I1131" s="23"/>
      <c r="J1131" s="30"/>
      <c r="K1131" s="22"/>
      <c r="L1131" s="23"/>
      <c r="M1131" s="30"/>
      <c r="N1131" s="22"/>
      <c r="O1131" s="23"/>
      <c r="P1131" s="233"/>
      <c r="Q1131" s="22"/>
      <c r="R1131" s="23"/>
      <c r="S1131" s="30"/>
      <c r="T1131" s="22"/>
      <c r="U1131" s="23"/>
      <c r="AA1131" s="116"/>
    </row>
    <row r="1132" spans="1:27" s="50" customFormat="1" ht="18.75" hidden="1" x14ac:dyDescent="0.25">
      <c r="A1132" s="24"/>
      <c r="B1132" s="25"/>
      <c r="C1132" s="21"/>
      <c r="D1132" s="233"/>
      <c r="E1132" s="229"/>
      <c r="F1132" s="23"/>
      <c r="G1132" s="30"/>
      <c r="H1132" s="229"/>
      <c r="I1132" s="23"/>
      <c r="J1132" s="30"/>
      <c r="K1132" s="22"/>
      <c r="L1132" s="23"/>
      <c r="M1132" s="30"/>
      <c r="N1132" s="22"/>
      <c r="O1132" s="23"/>
      <c r="P1132" s="233"/>
      <c r="Q1132" s="22"/>
      <c r="R1132" s="23"/>
      <c r="S1132" s="30"/>
      <c r="T1132" s="22"/>
      <c r="U1132" s="23"/>
      <c r="AA1132" s="116"/>
    </row>
    <row r="1133" spans="1:27" s="50" customFormat="1" ht="18.75" hidden="1" x14ac:dyDescent="0.25">
      <c r="A1133" s="19" t="s">
        <v>860</v>
      </c>
      <c r="B1133" s="130" t="s">
        <v>1244</v>
      </c>
      <c r="C1133" s="124" t="s">
        <v>61</v>
      </c>
      <c r="D1133" s="182"/>
      <c r="E1133" s="182">
        <f>IF(D1133=0,0,(IF($R$2270=2021,VLOOKUP(A1133,'SEE - 2021'!$A$6:$E$1681,5,0),(IF($R$2270=2022,VLOOKUP(A1133,'SEE - 2022'!$A$6:$E$1791,5,0),(IF($R$2270=2023,VLOOKUP(A1133,'SEE - 2023'!$A$6:$E$1796,5,0),0)))))))</f>
        <v>0</v>
      </c>
      <c r="F1133" s="182">
        <f>D1133*E1133</f>
        <v>0</v>
      </c>
      <c r="G1133" s="184">
        <f>D1133</f>
        <v>0</v>
      </c>
      <c r="H1133" s="182">
        <f t="shared" ref="H1133" si="249">E1133*0.928</f>
        <v>0</v>
      </c>
      <c r="I1133" s="182">
        <f>G1133*H1133</f>
        <v>0</v>
      </c>
      <c r="J1133" s="182">
        <f>IF(P1133&gt;G1133,P1133-G1133,0)</f>
        <v>0</v>
      </c>
      <c r="K1133" s="182">
        <f>IF(P1133&gt;G1133,Q1133,0)</f>
        <v>0</v>
      </c>
      <c r="L1133" s="182">
        <f>J1133*K1133</f>
        <v>0</v>
      </c>
      <c r="M1133" s="182">
        <f>IF(P1133&lt;G1133,G1133-P1133,0)</f>
        <v>0</v>
      </c>
      <c r="N1133" s="182">
        <f>IF(P1133=0,H1133,IF(P1133&lt;G1133,Q1133,0))</f>
        <v>0</v>
      </c>
      <c r="O1133" s="182">
        <f>M1133*N1133</f>
        <v>0</v>
      </c>
      <c r="P1133" s="182"/>
      <c r="Q1133" s="182">
        <f>IF(P1133=0,0,IF(H1133=0,((IF($R$2270=2021,VLOOKUP(A1133,'SEE - 2021'!$A$6:$E$1681,5,0),(IF($R$2270=2022,VLOOKUP(A1133,'SEE - 2022'!$A$6:$E$1791,5,0),(IF($R$2270=2023,VLOOKUP(A1133,'SEE - 2023'!$A$6:$E$1796,5,0),0)))))*(1-$AC$5))),H1133))</f>
        <v>0</v>
      </c>
      <c r="R1133" s="182">
        <f>P1133*Q1133</f>
        <v>0</v>
      </c>
      <c r="S1133" s="182">
        <f>P1133</f>
        <v>0</v>
      </c>
      <c r="T1133" s="182">
        <f>IF(S1133=0,0,VLOOKUP(A1133,'SEE - 2023'!$A$6:$E$1796,5,0))*(1-$AE$5)</f>
        <v>0</v>
      </c>
      <c r="U1133" s="182">
        <f>S1133*T1133</f>
        <v>0</v>
      </c>
      <c r="V1133" s="128"/>
      <c r="W1133" s="128"/>
      <c r="X1133" s="128"/>
      <c r="Y1133" s="128"/>
      <c r="Z1133" s="128"/>
      <c r="AA1133" s="129"/>
    </row>
    <row r="1134" spans="1:27" s="50" customFormat="1" ht="204.75" hidden="1" x14ac:dyDescent="0.25">
      <c r="A1134" s="24"/>
      <c r="B1134" s="25" t="s">
        <v>1243</v>
      </c>
      <c r="C1134" s="21"/>
      <c r="D1134" s="233"/>
      <c r="E1134" s="229"/>
      <c r="F1134" s="23"/>
      <c r="G1134" s="30"/>
      <c r="H1134" s="229"/>
      <c r="I1134" s="23"/>
      <c r="J1134" s="30"/>
      <c r="K1134" s="22"/>
      <c r="L1134" s="23"/>
      <c r="M1134" s="30"/>
      <c r="N1134" s="22"/>
      <c r="O1134" s="23"/>
      <c r="P1134" s="233"/>
      <c r="Q1134" s="22"/>
      <c r="R1134" s="23"/>
      <c r="S1134" s="30"/>
      <c r="T1134" s="22"/>
      <c r="U1134" s="23"/>
      <c r="AA1134" s="116"/>
    </row>
    <row r="1135" spans="1:27" s="50" customFormat="1" ht="18.75" hidden="1" x14ac:dyDescent="0.25">
      <c r="A1135" s="24"/>
      <c r="B1135" s="25"/>
      <c r="C1135" s="21"/>
      <c r="D1135" s="233"/>
      <c r="E1135" s="229"/>
      <c r="F1135" s="23"/>
      <c r="G1135" s="30"/>
      <c r="H1135" s="229"/>
      <c r="I1135" s="23"/>
      <c r="J1135" s="30"/>
      <c r="K1135" s="22"/>
      <c r="L1135" s="23"/>
      <c r="M1135" s="30"/>
      <c r="N1135" s="22"/>
      <c r="O1135" s="23"/>
      <c r="P1135" s="233"/>
      <c r="Q1135" s="22"/>
      <c r="R1135" s="23"/>
      <c r="S1135" s="30"/>
      <c r="T1135" s="22"/>
      <c r="U1135" s="23"/>
      <c r="AA1135" s="116"/>
    </row>
    <row r="1136" spans="1:27" s="50" customFormat="1" ht="18.75" hidden="1" x14ac:dyDescent="0.25">
      <c r="A1136" s="19" t="s">
        <v>862</v>
      </c>
      <c r="B1136" s="130" t="s">
        <v>1271</v>
      </c>
      <c r="C1136" s="124" t="s">
        <v>61</v>
      </c>
      <c r="D1136" s="182"/>
      <c r="E1136" s="182">
        <f>IF(D1136=0,0,(IF($R$2270=2021,VLOOKUP(A1136,'SEE - 2021'!$A$6:$E$1681,5,0),(IF($R$2270=2022,VLOOKUP(A1136,'SEE - 2022'!$A$6:$E$1791,5,0),(IF($R$2270=2023,VLOOKUP(A1136,'SEE - 2023'!$A$6:$E$1796,5,0),0)))))))</f>
        <v>0</v>
      </c>
      <c r="F1136" s="182">
        <f>D1136*E1136</f>
        <v>0</v>
      </c>
      <c r="G1136" s="184">
        <f>D1136</f>
        <v>0</v>
      </c>
      <c r="H1136" s="182">
        <f t="shared" ref="H1136" si="250">E1136*0.928</f>
        <v>0</v>
      </c>
      <c r="I1136" s="182">
        <f>G1136*H1136</f>
        <v>0</v>
      </c>
      <c r="J1136" s="182">
        <f>IF(P1136&gt;G1136,P1136-G1136,0)</f>
        <v>0</v>
      </c>
      <c r="K1136" s="182">
        <f>IF(P1136&gt;G1136,Q1136,0)</f>
        <v>0</v>
      </c>
      <c r="L1136" s="182">
        <f>J1136*K1136</f>
        <v>0</v>
      </c>
      <c r="M1136" s="182">
        <f>IF(P1136&lt;G1136,G1136-P1136,0)</f>
        <v>0</v>
      </c>
      <c r="N1136" s="182">
        <f>IF(P1136=0,H1136,IF(P1136&lt;G1136,Q1136,0))</f>
        <v>0</v>
      </c>
      <c r="O1136" s="182">
        <f>M1136*N1136</f>
        <v>0</v>
      </c>
      <c r="P1136" s="182"/>
      <c r="Q1136" s="182">
        <f>IF(P1136=0,0,IF(H1136=0,((IF($R$2270=2021,VLOOKUP(A1136,'SEE - 2021'!$A$6:$E$1681,5,0),(IF($R$2270=2022,VLOOKUP(A1136,'SEE - 2022'!$A$6:$E$1791,5,0),(IF($R$2270=2023,VLOOKUP(A1136,'SEE - 2023'!$A$6:$E$1796,5,0),0)))))*(1-$AC$5))),H1136))</f>
        <v>0</v>
      </c>
      <c r="R1136" s="182">
        <f>P1136*Q1136</f>
        <v>0</v>
      </c>
      <c r="S1136" s="182">
        <f>P1136</f>
        <v>0</v>
      </c>
      <c r="T1136" s="182">
        <f>IF(S1136=0,0,VLOOKUP(A1136,'SEE - 2023'!$A$6:$E$1796,5,0))*(1-$AE$5)</f>
        <v>0</v>
      </c>
      <c r="U1136" s="182">
        <f>S1136*T1136</f>
        <v>0</v>
      </c>
      <c r="V1136" s="128"/>
      <c r="W1136" s="128"/>
      <c r="X1136" s="128"/>
      <c r="Y1136" s="128"/>
      <c r="Z1136" s="128"/>
      <c r="AA1136" s="129"/>
    </row>
    <row r="1137" spans="1:27" s="50" customFormat="1" ht="204.75" hidden="1" x14ac:dyDescent="0.25">
      <c r="A1137" s="24"/>
      <c r="B1137" s="25" t="s">
        <v>1243</v>
      </c>
      <c r="C1137" s="21"/>
      <c r="D1137" s="233"/>
      <c r="E1137" s="229"/>
      <c r="F1137" s="23"/>
      <c r="G1137" s="30"/>
      <c r="H1137" s="229"/>
      <c r="I1137" s="23"/>
      <c r="J1137" s="30"/>
      <c r="K1137" s="22"/>
      <c r="L1137" s="23"/>
      <c r="M1137" s="30"/>
      <c r="N1137" s="22"/>
      <c r="O1137" s="23"/>
      <c r="P1137" s="233"/>
      <c r="Q1137" s="22"/>
      <c r="R1137" s="23"/>
      <c r="S1137" s="30"/>
      <c r="T1137" s="22"/>
      <c r="U1137" s="23"/>
      <c r="AA1137" s="116"/>
    </row>
    <row r="1138" spans="1:27" s="50" customFormat="1" ht="18.75" hidden="1" x14ac:dyDescent="0.25">
      <c r="A1138" s="24"/>
      <c r="B1138" s="25"/>
      <c r="C1138" s="21"/>
      <c r="D1138" s="233"/>
      <c r="E1138" s="229"/>
      <c r="F1138" s="23"/>
      <c r="G1138" s="30"/>
      <c r="H1138" s="229"/>
      <c r="I1138" s="23"/>
      <c r="J1138" s="30"/>
      <c r="K1138" s="22"/>
      <c r="L1138" s="23"/>
      <c r="M1138" s="30"/>
      <c r="N1138" s="22"/>
      <c r="O1138" s="23"/>
      <c r="P1138" s="233"/>
      <c r="Q1138" s="22"/>
      <c r="R1138" s="23"/>
      <c r="S1138" s="30"/>
      <c r="T1138" s="22"/>
      <c r="U1138" s="23"/>
      <c r="AA1138" s="116"/>
    </row>
    <row r="1139" spans="1:27" s="50" customFormat="1" ht="18.75" hidden="1" x14ac:dyDescent="0.25">
      <c r="A1139" s="19" t="s">
        <v>894</v>
      </c>
      <c r="B1139" s="130" t="s">
        <v>861</v>
      </c>
      <c r="C1139" s="124" t="s">
        <v>61</v>
      </c>
      <c r="D1139" s="182"/>
      <c r="E1139" s="182">
        <f>IF(D1139=0,0,(IF($R$2270=2021,VLOOKUP(A1139,'SEE - 2021'!$A$6:$E$1681,5,0),(IF($R$2270=2022,VLOOKUP(A1139,'SEE - 2022'!$A$6:$E$1791,5,0),(IF($R$2270=2023,VLOOKUP(A1139,'SEE - 2023'!$A$6:$E$1796,5,0),0)))))))</f>
        <v>0</v>
      </c>
      <c r="F1139" s="182">
        <f>D1139*E1139</f>
        <v>0</v>
      </c>
      <c r="G1139" s="184">
        <f>D1139</f>
        <v>0</v>
      </c>
      <c r="H1139" s="182">
        <f t="shared" ref="H1139" si="251">E1139*0.928</f>
        <v>0</v>
      </c>
      <c r="I1139" s="182">
        <f>G1139*H1139</f>
        <v>0</v>
      </c>
      <c r="J1139" s="182">
        <f>IF(P1139&gt;G1139,P1139-G1139,0)</f>
        <v>0</v>
      </c>
      <c r="K1139" s="182">
        <f>IF(P1139&gt;G1139,Q1139,0)</f>
        <v>0</v>
      </c>
      <c r="L1139" s="182">
        <f>J1139*K1139</f>
        <v>0</v>
      </c>
      <c r="M1139" s="182">
        <f>IF(P1139&lt;G1139,G1139-P1139,0)</f>
        <v>0</v>
      </c>
      <c r="N1139" s="182">
        <f>IF(P1139=0,H1139,IF(P1139&lt;G1139,Q1139,0))</f>
        <v>0</v>
      </c>
      <c r="O1139" s="182">
        <f>M1139*N1139</f>
        <v>0</v>
      </c>
      <c r="P1139" s="182"/>
      <c r="Q1139" s="182">
        <f>IF(P1139=0,0,IF(H1139=0,((IF($R$2270=2021,VLOOKUP(A1139,'SEE - 2021'!$A$6:$E$1681,5,0),(IF($R$2270=2022,VLOOKUP(A1139,'SEE - 2022'!$A$6:$E$1791,5,0),(IF($R$2270=2023,VLOOKUP(A1139,'SEE - 2023'!$A$6:$E$1796,5,0),0)))))*(1-$AC$5))),H1139))</f>
        <v>0</v>
      </c>
      <c r="R1139" s="182">
        <f>P1139*Q1139</f>
        <v>0</v>
      </c>
      <c r="S1139" s="182">
        <f>P1139</f>
        <v>0</v>
      </c>
      <c r="T1139" s="182">
        <f>IF(S1139=0,0,VLOOKUP(A1139,'SEE - 2023'!$A$6:$E$1796,5,0))*(1-$AE$5)</f>
        <v>0</v>
      </c>
      <c r="U1139" s="182">
        <f>S1139*T1139</f>
        <v>0</v>
      </c>
      <c r="V1139" s="128"/>
      <c r="W1139" s="128"/>
      <c r="X1139" s="128"/>
      <c r="Y1139" s="128"/>
      <c r="Z1139" s="128"/>
      <c r="AA1139" s="129"/>
    </row>
    <row r="1140" spans="1:27" s="50" customFormat="1" ht="172.5" hidden="1" customHeight="1" x14ac:dyDescent="0.25">
      <c r="A1140" s="24"/>
      <c r="B1140" s="25" t="s">
        <v>1249</v>
      </c>
      <c r="C1140" s="21"/>
      <c r="D1140" s="233"/>
      <c r="E1140" s="229"/>
      <c r="F1140" s="23"/>
      <c r="G1140" s="30"/>
      <c r="H1140" s="229"/>
      <c r="I1140" s="23"/>
      <c r="J1140" s="30"/>
      <c r="K1140" s="22"/>
      <c r="L1140" s="23"/>
      <c r="M1140" s="30"/>
      <c r="N1140" s="22"/>
      <c r="O1140" s="23"/>
      <c r="P1140" s="233"/>
      <c r="Q1140" s="22"/>
      <c r="R1140" s="23"/>
      <c r="S1140" s="30"/>
      <c r="T1140" s="22"/>
      <c r="U1140" s="23"/>
      <c r="AA1140" s="116"/>
    </row>
    <row r="1141" spans="1:27" s="50" customFormat="1" ht="18.75" hidden="1" x14ac:dyDescent="0.25">
      <c r="A1141" s="24"/>
      <c r="B1141" s="25"/>
      <c r="C1141" s="21"/>
      <c r="D1141" s="233"/>
      <c r="E1141" s="229"/>
      <c r="F1141" s="23"/>
      <c r="G1141" s="30"/>
      <c r="H1141" s="229"/>
      <c r="I1141" s="23"/>
      <c r="J1141" s="30"/>
      <c r="K1141" s="22"/>
      <c r="L1141" s="23"/>
      <c r="M1141" s="30"/>
      <c r="N1141" s="22"/>
      <c r="O1141" s="23"/>
      <c r="P1141" s="233"/>
      <c r="Q1141" s="22"/>
      <c r="R1141" s="23"/>
      <c r="S1141" s="30"/>
      <c r="T1141" s="22"/>
      <c r="U1141" s="23"/>
      <c r="AA1141" s="116"/>
    </row>
    <row r="1142" spans="1:27" s="50" customFormat="1" ht="31.5" hidden="1" x14ac:dyDescent="0.25">
      <c r="A1142" s="19" t="s">
        <v>1250</v>
      </c>
      <c r="B1142" s="130" t="s">
        <v>1247</v>
      </c>
      <c r="C1142" s="124" t="s">
        <v>61</v>
      </c>
      <c r="D1142" s="182"/>
      <c r="E1142" s="182">
        <f>IF(D1142=0,0,(IF($R$2270=2021,VLOOKUP(A1142,'SEE - 2021'!$A$6:$E$1681,5,0),(IF($R$2270=2022,VLOOKUP(A1142,'SEE - 2022'!$A$6:$E$1791,5,0),(IF($R$2270=2023,VLOOKUP(A1142,'SEE - 2023'!$A$6:$E$1796,5,0),0)))))))</f>
        <v>0</v>
      </c>
      <c r="F1142" s="182">
        <f>D1142*E1142</f>
        <v>0</v>
      </c>
      <c r="G1142" s="184">
        <f>D1142</f>
        <v>0</v>
      </c>
      <c r="H1142" s="182">
        <f t="shared" ref="H1142" si="252">E1142*0.928</f>
        <v>0</v>
      </c>
      <c r="I1142" s="182">
        <f>G1142*H1142</f>
        <v>0</v>
      </c>
      <c r="J1142" s="182">
        <f>IF(P1142&gt;G1142,P1142-G1142,0)</f>
        <v>0</v>
      </c>
      <c r="K1142" s="182">
        <f>IF(P1142&gt;G1142,Q1142,0)</f>
        <v>0</v>
      </c>
      <c r="L1142" s="182">
        <f>J1142*K1142</f>
        <v>0</v>
      </c>
      <c r="M1142" s="182">
        <f>IF(P1142&lt;G1142,G1142-P1142,0)</f>
        <v>0</v>
      </c>
      <c r="N1142" s="182">
        <f>IF(P1142=0,H1142,IF(P1142&lt;G1142,Q1142,0))</f>
        <v>0</v>
      </c>
      <c r="O1142" s="182">
        <f>M1142*N1142</f>
        <v>0</v>
      </c>
      <c r="P1142" s="182"/>
      <c r="Q1142" s="182">
        <f>IF(P1142=0,0,IF(H1142=0,((IF($R$2270=2021,VLOOKUP(A1142,'SEE - 2021'!$A$6:$E$1681,5,0),(IF($R$2270=2022,VLOOKUP(A1142,'SEE - 2022'!$A$6:$E$1791,5,0),(IF($R$2270=2023,VLOOKUP(A1142,'SEE - 2023'!$A$6:$E$1796,5,0),0)))))*(1-$AC$5))),H1142))</f>
        <v>0</v>
      </c>
      <c r="R1142" s="182">
        <f>P1142*Q1142</f>
        <v>0</v>
      </c>
      <c r="S1142" s="182">
        <f>P1142</f>
        <v>0</v>
      </c>
      <c r="T1142" s="182">
        <f>IF(S1142=0,0,VLOOKUP(A1142,'SEE - 2023'!$A$6:$E$1796,5,0))*(1-$AE$5)</f>
        <v>0</v>
      </c>
      <c r="U1142" s="182">
        <f>S1142*T1142</f>
        <v>0</v>
      </c>
      <c r="V1142" s="128"/>
      <c r="W1142" s="128"/>
      <c r="X1142" s="128"/>
      <c r="Y1142" s="128"/>
      <c r="Z1142" s="128"/>
      <c r="AA1142" s="129"/>
    </row>
    <row r="1143" spans="1:27" s="50" customFormat="1" ht="236.25" hidden="1" x14ac:dyDescent="0.25">
      <c r="A1143" s="24"/>
      <c r="B1143" s="25" t="s">
        <v>1245</v>
      </c>
      <c r="C1143" s="21"/>
      <c r="D1143" s="233"/>
      <c r="E1143" s="229"/>
      <c r="F1143" s="23"/>
      <c r="G1143" s="30"/>
      <c r="H1143" s="229"/>
      <c r="I1143" s="23"/>
      <c r="J1143" s="30"/>
      <c r="K1143" s="22"/>
      <c r="L1143" s="23"/>
      <c r="M1143" s="30"/>
      <c r="N1143" s="22"/>
      <c r="O1143" s="23"/>
      <c r="P1143" s="233"/>
      <c r="Q1143" s="22"/>
      <c r="R1143" s="23"/>
      <c r="S1143" s="30"/>
      <c r="T1143" s="22"/>
      <c r="U1143" s="23"/>
      <c r="AA1143" s="116"/>
    </row>
    <row r="1144" spans="1:27" s="50" customFormat="1" ht="18.75" hidden="1" x14ac:dyDescent="0.25">
      <c r="A1144" s="24"/>
      <c r="B1144" s="25"/>
      <c r="C1144" s="21"/>
      <c r="D1144" s="233"/>
      <c r="E1144" s="229"/>
      <c r="F1144" s="23"/>
      <c r="G1144" s="30"/>
      <c r="H1144" s="229"/>
      <c r="I1144" s="23"/>
      <c r="J1144" s="30"/>
      <c r="K1144" s="22"/>
      <c r="L1144" s="23"/>
      <c r="M1144" s="30"/>
      <c r="N1144" s="22"/>
      <c r="O1144" s="23"/>
      <c r="P1144" s="233"/>
      <c r="Q1144" s="22"/>
      <c r="R1144" s="23"/>
      <c r="S1144" s="30"/>
      <c r="T1144" s="22"/>
      <c r="U1144" s="23"/>
      <c r="AA1144" s="116"/>
    </row>
    <row r="1145" spans="1:27" s="50" customFormat="1" ht="31.5" hidden="1" x14ac:dyDescent="0.25">
      <c r="A1145" s="19" t="s">
        <v>1272</v>
      </c>
      <c r="B1145" s="130" t="s">
        <v>1248</v>
      </c>
      <c r="C1145" s="124" t="s">
        <v>61</v>
      </c>
      <c r="D1145" s="182"/>
      <c r="E1145" s="182">
        <f>IF(D1145=0,0,(IF($R$2270=2021,VLOOKUP(A1145,'SEE - 2021'!$A$6:$E$1681,5,0),(IF($R$2270=2022,VLOOKUP(A1145,'SEE - 2022'!$A$6:$E$1791,5,0),(IF($R$2270=2023,VLOOKUP(A1145,'SEE - 2023'!$A$6:$E$1796,5,0),0)))))))</f>
        <v>0</v>
      </c>
      <c r="F1145" s="182">
        <f>D1145*E1145</f>
        <v>0</v>
      </c>
      <c r="G1145" s="184">
        <f>D1145</f>
        <v>0</v>
      </c>
      <c r="H1145" s="182">
        <f t="shared" ref="H1145" si="253">E1145*0.928</f>
        <v>0</v>
      </c>
      <c r="I1145" s="182">
        <f>G1145*H1145</f>
        <v>0</v>
      </c>
      <c r="J1145" s="182">
        <f>IF(P1145&gt;G1145,P1145-G1145,0)</f>
        <v>0</v>
      </c>
      <c r="K1145" s="182">
        <f>IF(P1145&gt;G1145,Q1145,0)</f>
        <v>0</v>
      </c>
      <c r="L1145" s="182">
        <f>J1145*K1145</f>
        <v>0</v>
      </c>
      <c r="M1145" s="182">
        <f>IF(P1145&lt;G1145,G1145-P1145,0)</f>
        <v>0</v>
      </c>
      <c r="N1145" s="182">
        <f>IF(P1145=0,H1145,IF(P1145&lt;G1145,Q1145,0))</f>
        <v>0</v>
      </c>
      <c r="O1145" s="182">
        <f>M1145*N1145</f>
        <v>0</v>
      </c>
      <c r="P1145" s="182"/>
      <c r="Q1145" s="182">
        <f>IF(P1145=0,0,IF(H1145=0,((IF($R$2270=2021,VLOOKUP(A1145,'SEE - 2021'!$A$6:$E$1681,5,0),(IF($R$2270=2022,VLOOKUP(A1145,'SEE - 2022'!$A$6:$E$1791,5,0),(IF($R$2270=2023,VLOOKUP(A1145,'SEE - 2023'!$A$6:$E$1796,5,0),0)))))*(1-$AC$5))),H1145))</f>
        <v>0</v>
      </c>
      <c r="R1145" s="182">
        <f>P1145*Q1145</f>
        <v>0</v>
      </c>
      <c r="S1145" s="182">
        <f>P1145</f>
        <v>0</v>
      </c>
      <c r="T1145" s="182">
        <f>IF(S1145=0,0,VLOOKUP(A1145,'SEE - 2023'!$A$6:$E$1796,5,0))*(1-$AE$5)</f>
        <v>0</v>
      </c>
      <c r="U1145" s="182">
        <f>S1145*T1145</f>
        <v>0</v>
      </c>
      <c r="V1145" s="128"/>
      <c r="W1145" s="128"/>
      <c r="X1145" s="128"/>
      <c r="Y1145" s="128"/>
      <c r="Z1145" s="128"/>
      <c r="AA1145" s="129"/>
    </row>
    <row r="1146" spans="1:27" s="50" customFormat="1" ht="221.25" hidden="1" customHeight="1" x14ac:dyDescent="0.25">
      <c r="A1146" s="24"/>
      <c r="B1146" s="25" t="s">
        <v>1246</v>
      </c>
      <c r="C1146" s="21"/>
      <c r="D1146" s="233"/>
      <c r="E1146" s="229"/>
      <c r="F1146" s="23"/>
      <c r="G1146" s="30"/>
      <c r="H1146" s="229"/>
      <c r="I1146" s="23"/>
      <c r="J1146" s="30"/>
      <c r="K1146" s="22"/>
      <c r="L1146" s="23"/>
      <c r="M1146" s="30"/>
      <c r="N1146" s="22"/>
      <c r="O1146" s="23"/>
      <c r="P1146" s="233"/>
      <c r="Q1146" s="22"/>
      <c r="R1146" s="23"/>
      <c r="S1146" s="30"/>
      <c r="T1146" s="22"/>
      <c r="U1146" s="23"/>
      <c r="AA1146" s="116"/>
    </row>
    <row r="1147" spans="1:27" s="50" customFormat="1" ht="18" customHeight="1" x14ac:dyDescent="0.25">
      <c r="A1147" s="215" t="s">
        <v>21</v>
      </c>
      <c r="B1147" s="26"/>
      <c r="C1147" s="783" t="s">
        <v>21</v>
      </c>
      <c r="D1147" s="784"/>
      <c r="E1147" s="784"/>
      <c r="F1147" s="469">
        <f>SUM(F1107:F1146)</f>
        <v>1752.3000000000002</v>
      </c>
      <c r="G1147" s="783" t="s">
        <v>21</v>
      </c>
      <c r="H1147" s="784"/>
      <c r="I1147" s="469">
        <f>SUM(I1107:I1146)</f>
        <v>1626.1344000000001</v>
      </c>
      <c r="J1147" s="783" t="s">
        <v>21</v>
      </c>
      <c r="K1147" s="784"/>
      <c r="L1147" s="470">
        <f>SUM(L1107:L1146)</f>
        <v>116.17632</v>
      </c>
      <c r="M1147" s="783" t="s">
        <v>21</v>
      </c>
      <c r="N1147" s="784"/>
      <c r="O1147" s="469">
        <f>SUM(O1107:O1146)</f>
        <v>0</v>
      </c>
      <c r="P1147" s="783" t="s">
        <v>21</v>
      </c>
      <c r="Q1147" s="784"/>
      <c r="R1147" s="470">
        <f>SUM(R1107:R1146)</f>
        <v>1742.3107200000002</v>
      </c>
      <c r="S1147" s="783" t="s">
        <v>21</v>
      </c>
      <c r="T1147" s="784"/>
      <c r="U1147" s="470">
        <f>SUM(U1107:U1146)</f>
        <v>0</v>
      </c>
      <c r="AA1147" s="116"/>
    </row>
    <row r="1148" spans="1:27" s="50" customFormat="1" ht="18.75" x14ac:dyDescent="0.25">
      <c r="A1148" s="19">
        <v>140000</v>
      </c>
      <c r="B1148" s="20" t="s">
        <v>537</v>
      </c>
      <c r="C1148" s="43"/>
      <c r="D1148" s="439"/>
      <c r="E1148" s="640"/>
      <c r="F1148" s="46"/>
      <c r="G1148" s="44"/>
      <c r="H1148" s="640"/>
      <c r="I1148" s="46"/>
      <c r="J1148" s="44"/>
      <c r="K1148" s="45"/>
      <c r="L1148" s="46"/>
      <c r="M1148" s="44"/>
      <c r="N1148" s="45"/>
      <c r="O1148" s="46"/>
      <c r="P1148" s="439"/>
      <c r="Q1148" s="45"/>
      <c r="R1148" s="46"/>
      <c r="S1148" s="44"/>
      <c r="T1148" s="45"/>
      <c r="U1148" s="46"/>
      <c r="V1148" s="128"/>
      <c r="W1148" s="128"/>
      <c r="X1148" s="128"/>
      <c r="Y1148" s="128"/>
      <c r="Z1148" s="128"/>
      <c r="AA1148" s="129"/>
    </row>
    <row r="1149" spans="1:27" s="50" customFormat="1" ht="18.75" x14ac:dyDescent="0.25">
      <c r="A1149" s="19">
        <v>140100</v>
      </c>
      <c r="B1149" s="135" t="s">
        <v>161</v>
      </c>
      <c r="C1149" s="124"/>
      <c r="D1149" s="632"/>
      <c r="E1149" s="631"/>
      <c r="F1149" s="127"/>
      <c r="G1149" s="136"/>
      <c r="H1149" s="631"/>
      <c r="I1149" s="127"/>
      <c r="J1149" s="136"/>
      <c r="K1149" s="125"/>
      <c r="L1149" s="127"/>
      <c r="M1149" s="136"/>
      <c r="N1149" s="125"/>
      <c r="O1149" s="127"/>
      <c r="P1149" s="632"/>
      <c r="Q1149" s="125"/>
      <c r="R1149" s="127"/>
      <c r="S1149" s="136"/>
      <c r="T1149" s="125"/>
      <c r="U1149" s="127"/>
      <c r="V1149" s="128"/>
      <c r="W1149" s="128"/>
      <c r="X1149" s="128"/>
      <c r="Y1149" s="128"/>
      <c r="Z1149" s="128"/>
      <c r="AA1149" s="129"/>
    </row>
    <row r="1150" spans="1:27" s="50" customFormat="1" ht="31.5" hidden="1" x14ac:dyDescent="0.25">
      <c r="A1150" s="19">
        <v>140101</v>
      </c>
      <c r="B1150" s="153" t="s">
        <v>1532</v>
      </c>
      <c r="C1150" s="124" t="s">
        <v>8</v>
      </c>
      <c r="D1150" s="182"/>
      <c r="E1150" s="182">
        <f>IF(D1150=0,0,(IF($R$2270=2021,VLOOKUP(A1150,'SEE - 2021'!$A$6:$E$1681,5,0),(IF($R$2270=2022,VLOOKUP(A1150,'SEE - 2022'!$A$6:$E$1791,5,0),(IF($R$2270=2023,VLOOKUP(A1150,'SEE - 2023'!$A$6:$E$1796,5,0),0)))))))</f>
        <v>0</v>
      </c>
      <c r="F1150" s="182">
        <f>D1150*E1150</f>
        <v>0</v>
      </c>
      <c r="G1150" s="184">
        <f>D1150</f>
        <v>0</v>
      </c>
      <c r="H1150" s="182">
        <f t="shared" ref="H1150" si="254">E1150*0.928</f>
        <v>0</v>
      </c>
      <c r="I1150" s="182">
        <f>G1150*H1150</f>
        <v>0</v>
      </c>
      <c r="J1150" s="182">
        <f>IF(P1150&gt;G1150,P1150-G1150,0)</f>
        <v>0</v>
      </c>
      <c r="K1150" s="182">
        <f>IF(P1150&gt;G1150,Q1150,0)</f>
        <v>0</v>
      </c>
      <c r="L1150" s="182">
        <f>J1150*K1150</f>
        <v>0</v>
      </c>
      <c r="M1150" s="182">
        <f>IF(P1150&lt;G1150,G1150-P1150,0)</f>
        <v>0</v>
      </c>
      <c r="N1150" s="182">
        <f>IF(P1150=0,H1150,IF(P1150&lt;G1150,Q1150,0))</f>
        <v>0</v>
      </c>
      <c r="O1150" s="182">
        <f>M1150*N1150</f>
        <v>0</v>
      </c>
      <c r="P1150" s="182"/>
      <c r="Q1150" s="182">
        <f>IF(P1150=0,0,IF(H1150=0,((IF($R$2270=2021,VLOOKUP(A1150,'SEE - 2021'!$A$6:$E$1681,5,0),(IF($R$2270=2022,VLOOKUP(A1150,'SEE - 2022'!$A$6:$E$1791,5,0),(IF($R$2270=2023,VLOOKUP(A1150,'SEE - 2023'!$A$6:$E$1796,5,0),0)))))*(1-$AC$5))),H1150))</f>
        <v>0</v>
      </c>
      <c r="R1150" s="182">
        <f>P1150*Q1150</f>
        <v>0</v>
      </c>
      <c r="S1150" s="182">
        <f>P1150</f>
        <v>0</v>
      </c>
      <c r="T1150" s="182">
        <f>IF(S1150=0,0,VLOOKUP(A1150,'SEE - 2023'!$A$6:$E$1796,5,0))*(1-$AE$5)</f>
        <v>0</v>
      </c>
      <c r="U1150" s="182">
        <f>S1150*T1150</f>
        <v>0</v>
      </c>
      <c r="V1150" s="128"/>
      <c r="W1150" s="128"/>
      <c r="X1150" s="128"/>
      <c r="Y1150" s="128"/>
      <c r="Z1150" s="128"/>
      <c r="AA1150" s="129"/>
    </row>
    <row r="1151" spans="1:27" s="50" customFormat="1" ht="78.75" hidden="1" customHeight="1" x14ac:dyDescent="0.25">
      <c r="A1151" s="24"/>
      <c r="B1151" s="61" t="s">
        <v>1533</v>
      </c>
      <c r="C1151" s="21"/>
      <c r="D1151" s="233"/>
      <c r="E1151" s="229"/>
      <c r="F1151" s="23"/>
      <c r="G1151" s="30"/>
      <c r="H1151" s="229"/>
      <c r="I1151" s="23"/>
      <c r="J1151" s="30"/>
      <c r="K1151" s="22"/>
      <c r="L1151" s="23"/>
      <c r="M1151" s="30"/>
      <c r="N1151" s="22"/>
      <c r="O1151" s="23"/>
      <c r="P1151" s="233"/>
      <c r="Q1151" s="22"/>
      <c r="R1151" s="23"/>
      <c r="S1151" s="30"/>
      <c r="T1151" s="22"/>
      <c r="U1151" s="23"/>
      <c r="AA1151" s="116"/>
    </row>
    <row r="1152" spans="1:27" s="50" customFormat="1" ht="18.75" hidden="1" x14ac:dyDescent="0.25">
      <c r="A1152" s="24"/>
      <c r="B1152" s="25"/>
      <c r="C1152" s="21"/>
      <c r="D1152" s="233"/>
      <c r="E1152" s="229"/>
      <c r="F1152" s="23"/>
      <c r="G1152" s="30"/>
      <c r="H1152" s="229"/>
      <c r="I1152" s="23"/>
      <c r="J1152" s="30"/>
      <c r="K1152" s="22"/>
      <c r="L1152" s="23"/>
      <c r="M1152" s="30"/>
      <c r="N1152" s="22"/>
      <c r="O1152" s="23"/>
      <c r="P1152" s="233"/>
      <c r="Q1152" s="22"/>
      <c r="R1152" s="23"/>
      <c r="S1152" s="30"/>
      <c r="T1152" s="22"/>
      <c r="U1152" s="23"/>
      <c r="AA1152" s="116"/>
    </row>
    <row r="1153" spans="1:27" s="50" customFormat="1" ht="102" customHeight="1" x14ac:dyDescent="0.25">
      <c r="A1153" s="19" t="s">
        <v>538</v>
      </c>
      <c r="B1153" s="130" t="s">
        <v>539</v>
      </c>
      <c r="C1153" s="124" t="s">
        <v>8</v>
      </c>
      <c r="D1153" s="182"/>
      <c r="E1153" s="182">
        <f>IF(D1153=0,0,(IF($R$2270=2021,VLOOKUP(A1153,'SEE - 2021'!$A$6:$E$1681,5,0),(IF($R$2270=2022,VLOOKUP(A1153,'SEE - 2022'!$A$6:$E$1791,5,0),(IF($R$2270=2023,VLOOKUP(A1153,'SEE - 2023'!$A$6:$E$1796,5,0),0)))))))</f>
        <v>0</v>
      </c>
      <c r="F1153" s="182">
        <f>D1153*E1153</f>
        <v>0</v>
      </c>
      <c r="G1153" s="184">
        <f>D1153</f>
        <v>0</v>
      </c>
      <c r="H1153" s="182">
        <f t="shared" ref="H1153" si="255">E1153*0.928</f>
        <v>0</v>
      </c>
      <c r="I1153" s="182">
        <f>G1153*H1153</f>
        <v>0</v>
      </c>
      <c r="J1153" s="182">
        <f>IF(P1153&gt;G1153,P1153-G1153,0)</f>
        <v>870</v>
      </c>
      <c r="K1153" s="182">
        <f>IF(P1153&gt;G1153,Q1153,0)</f>
        <v>28.517440000000001</v>
      </c>
      <c r="L1153" s="182">
        <f>J1153*K1153</f>
        <v>24810.1728</v>
      </c>
      <c r="M1153" s="182">
        <f>IF(P1153&lt;G1153,G1153-P1153,0)</f>
        <v>0</v>
      </c>
      <c r="N1153" s="182">
        <f>IF(P1153=0,H1153,IF(P1153&lt;G1153,Q1153,0))</f>
        <v>0</v>
      </c>
      <c r="O1153" s="182">
        <f>M1153*N1153</f>
        <v>0</v>
      </c>
      <c r="P1153" s="182">
        <v>870</v>
      </c>
      <c r="Q1153" s="182">
        <f>IF(P1153=0,0,IF(H1153=0,((IF($R$2270=2021,VLOOKUP(A1153,'SEE - 2021'!$A$6:$E$1681,5,0),(IF($R$2270=2022,VLOOKUP(A1153,'SEE - 2022'!$A$6:$E$1791,5,0),(IF($R$2270=2023,VLOOKUP(A1153,'SEE - 2023'!$A$6:$E$1796,5,0),0)))))*(1-$AC$5))),H1153))</f>
        <v>28.517440000000001</v>
      </c>
      <c r="R1153" s="182">
        <f>P1153*Q1153</f>
        <v>24810.1728</v>
      </c>
      <c r="S1153" s="182">
        <f>P1153</f>
        <v>870</v>
      </c>
      <c r="T1153" s="182"/>
      <c r="U1153" s="182">
        <f>S1153*T1153</f>
        <v>0</v>
      </c>
      <c r="V1153" s="777"/>
      <c r="W1153" s="778"/>
      <c r="X1153" s="778"/>
      <c r="Y1153" s="778"/>
      <c r="Z1153" s="778"/>
      <c r="AA1153" s="779"/>
    </row>
    <row r="1154" spans="1:27" s="50" customFormat="1" ht="81" customHeight="1" x14ac:dyDescent="0.25">
      <c r="A1154" s="24"/>
      <c r="B1154" s="25" t="s">
        <v>863</v>
      </c>
      <c r="C1154" s="21"/>
      <c r="D1154" s="233"/>
      <c r="E1154" s="229"/>
      <c r="F1154" s="23"/>
      <c r="G1154" s="30"/>
      <c r="H1154" s="229"/>
      <c r="I1154" s="23"/>
      <c r="J1154" s="30"/>
      <c r="K1154" s="22"/>
      <c r="L1154" s="23"/>
      <c r="M1154" s="30"/>
      <c r="N1154" s="22"/>
      <c r="O1154" s="23"/>
      <c r="P1154" s="233"/>
      <c r="Q1154" s="22"/>
      <c r="R1154" s="23"/>
      <c r="S1154" s="30"/>
      <c r="T1154" s="22"/>
      <c r="U1154" s="23"/>
      <c r="AA1154" s="116"/>
    </row>
    <row r="1155" spans="1:27" s="50" customFormat="1" ht="18.75" x14ac:dyDescent="0.25">
      <c r="A1155" s="24"/>
      <c r="B1155" s="25"/>
      <c r="C1155" s="21"/>
      <c r="D1155" s="233"/>
      <c r="E1155" s="229"/>
      <c r="F1155" s="23"/>
      <c r="G1155" s="30"/>
      <c r="H1155" s="229"/>
      <c r="I1155" s="23"/>
      <c r="J1155" s="30"/>
      <c r="K1155" s="22"/>
      <c r="L1155" s="23"/>
      <c r="M1155" s="30"/>
      <c r="N1155" s="22"/>
      <c r="O1155" s="23"/>
      <c r="P1155" s="233"/>
      <c r="Q1155" s="22"/>
      <c r="R1155" s="23"/>
      <c r="S1155" s="30"/>
      <c r="T1155" s="22"/>
      <c r="U1155" s="23"/>
      <c r="AA1155" s="116"/>
    </row>
    <row r="1156" spans="1:27" s="50" customFormat="1" ht="131.25" customHeight="1" x14ac:dyDescent="0.25">
      <c r="A1156" s="19" t="s">
        <v>540</v>
      </c>
      <c r="B1156" s="130" t="s">
        <v>1387</v>
      </c>
      <c r="C1156" s="124" t="s">
        <v>8</v>
      </c>
      <c r="D1156" s="182">
        <v>1110.08</v>
      </c>
      <c r="E1156" s="182">
        <f>IF(D1156=0,0,(IF($R$2270=2021,VLOOKUP(A1156,'SEE - 2021'!$A$6:$E$1681,5,0),(IF($R$2270=2022,VLOOKUP(A1156,'SEE - 2022'!$A$6:$E$1791,5,0),(IF($R$2270=2023,VLOOKUP(A1156,'SEE - 2023'!$A$6:$E$1796,5,0),0)))))))</f>
        <v>27.82</v>
      </c>
      <c r="F1156" s="182">
        <f>D1156*E1156</f>
        <v>30882.425599999999</v>
      </c>
      <c r="G1156" s="184">
        <f>D1156</f>
        <v>1110.08</v>
      </c>
      <c r="H1156" s="182">
        <f t="shared" ref="H1156" si="256">E1156*0.928</f>
        <v>25.816960000000002</v>
      </c>
      <c r="I1156" s="182">
        <f>G1156*H1156</f>
        <v>28658.890956800002</v>
      </c>
      <c r="J1156" s="182">
        <f>IF(P1156&gt;G1156,P1156-G1156,0)</f>
        <v>0</v>
      </c>
      <c r="K1156" s="182">
        <f>IF(P1156&gt;G1156,Q1156,0)</f>
        <v>0</v>
      </c>
      <c r="L1156" s="182">
        <f>J1156*K1156</f>
        <v>0</v>
      </c>
      <c r="M1156" s="182">
        <f>IF(P1156&lt;G1156,G1156-P1156,0)</f>
        <v>674.07999999999993</v>
      </c>
      <c r="N1156" s="182">
        <f>IF(P1156=0,H1156,IF(P1156&lt;G1156,Q1156,0))</f>
        <v>25.816960000000002</v>
      </c>
      <c r="O1156" s="182">
        <f>M1156*N1156</f>
        <v>17402.696396799998</v>
      </c>
      <c r="P1156" s="182">
        <v>436</v>
      </c>
      <c r="Q1156" s="182">
        <f>IF(P1156=0,0,IF(H1156=0,((IF($R$2270=2021,VLOOKUP(A1156,'SEE - 2021'!$A$6:$E$1681,5,0),(IF($R$2270=2022,VLOOKUP(A1156,'SEE - 2022'!$A$6:$E$1791,5,0),(IF($R$2270=2023,VLOOKUP(A1156,'SEE - 2023'!$A$6:$E$1796,5,0),0)))))*(1-$AC$5))),H1156))</f>
        <v>25.816960000000002</v>
      </c>
      <c r="R1156" s="182">
        <f>P1156*Q1156</f>
        <v>11256.19456</v>
      </c>
      <c r="S1156" s="182">
        <f>P1156</f>
        <v>436</v>
      </c>
      <c r="T1156" s="182"/>
      <c r="U1156" s="182">
        <f>S1156*T1156</f>
        <v>0</v>
      </c>
      <c r="V1156" s="777"/>
      <c r="W1156" s="778"/>
      <c r="X1156" s="778"/>
      <c r="Y1156" s="778"/>
      <c r="Z1156" s="778"/>
      <c r="AA1156" s="779"/>
    </row>
    <row r="1157" spans="1:27" s="50" customFormat="1" ht="78.75" x14ac:dyDescent="0.25">
      <c r="A1157" s="24"/>
      <c r="B1157" s="25" t="s">
        <v>930</v>
      </c>
      <c r="C1157" s="21"/>
      <c r="D1157" s="233"/>
      <c r="E1157" s="229"/>
      <c r="F1157" s="23"/>
      <c r="G1157" s="30"/>
      <c r="H1157" s="229"/>
      <c r="I1157" s="23"/>
      <c r="J1157" s="30"/>
      <c r="K1157" s="22"/>
      <c r="L1157" s="23"/>
      <c r="M1157" s="30"/>
      <c r="N1157" s="22"/>
      <c r="O1157" s="23"/>
      <c r="P1157" s="233"/>
      <c r="Q1157" s="22"/>
      <c r="R1157" s="23"/>
      <c r="S1157" s="30"/>
      <c r="T1157" s="22"/>
      <c r="U1157" s="23"/>
      <c r="AA1157" s="116"/>
    </row>
    <row r="1158" spans="1:27" s="50" customFormat="1" ht="18.75" x14ac:dyDescent="0.25">
      <c r="A1158" s="24"/>
      <c r="B1158" s="25"/>
      <c r="C1158" s="21"/>
      <c r="D1158" s="233"/>
      <c r="E1158" s="229"/>
      <c r="F1158" s="23"/>
      <c r="G1158" s="30"/>
      <c r="H1158" s="229"/>
      <c r="I1158" s="23"/>
      <c r="J1158" s="30"/>
      <c r="K1158" s="22"/>
      <c r="L1158" s="23"/>
      <c r="M1158" s="30"/>
      <c r="N1158" s="22"/>
      <c r="O1158" s="23"/>
      <c r="P1158" s="233"/>
      <c r="Q1158" s="22"/>
      <c r="R1158" s="23"/>
      <c r="S1158" s="30"/>
      <c r="T1158" s="22"/>
      <c r="U1158" s="23"/>
      <c r="AA1158" s="116"/>
    </row>
    <row r="1159" spans="1:27" s="50" customFormat="1" ht="115.5" customHeight="1" x14ac:dyDescent="0.25">
      <c r="A1159" s="19" t="s">
        <v>541</v>
      </c>
      <c r="B1159" s="130" t="s">
        <v>543</v>
      </c>
      <c r="C1159" s="124" t="s">
        <v>8</v>
      </c>
      <c r="D1159" s="182">
        <v>1276</v>
      </c>
      <c r="E1159" s="182">
        <f>IF(D1159=0,0,(IF($R$2270=2021,VLOOKUP(A1159,'SEE - 2021'!$A$6:$E$1681,5,0),(IF($R$2270=2022,VLOOKUP(A1159,'SEE - 2022'!$A$6:$E$1791,5,0),(IF($R$2270=2023,VLOOKUP(A1159,'SEE - 2023'!$A$6:$E$1796,5,0),0)))))))</f>
        <v>8.08</v>
      </c>
      <c r="F1159" s="182">
        <f>D1159*E1159</f>
        <v>10310.08</v>
      </c>
      <c r="G1159" s="184">
        <f>D1159</f>
        <v>1276</v>
      </c>
      <c r="H1159" s="182">
        <f t="shared" ref="H1159" si="257">E1159*0.928</f>
        <v>7.49824</v>
      </c>
      <c r="I1159" s="182">
        <f>G1159*H1159</f>
        <v>9567.7542400000002</v>
      </c>
      <c r="J1159" s="182">
        <f>IF(P1159&gt;G1159,P1159-G1159,0)</f>
        <v>29.799999999999955</v>
      </c>
      <c r="K1159" s="182">
        <f>IF(P1159&gt;G1159,Q1159,0)</f>
        <v>7.49824</v>
      </c>
      <c r="L1159" s="182">
        <f>J1159*K1159</f>
        <v>223.44755199999966</v>
      </c>
      <c r="M1159" s="182">
        <f>IF(P1159&lt;G1159,G1159-P1159,0)</f>
        <v>0</v>
      </c>
      <c r="N1159" s="182">
        <f>IF(P1159=0,H1159,IF(P1159&lt;G1159,Q1159,0))</f>
        <v>0</v>
      </c>
      <c r="O1159" s="182">
        <f>M1159*N1159</f>
        <v>0</v>
      </c>
      <c r="P1159" s="182">
        <v>1305.8</v>
      </c>
      <c r="Q1159" s="182">
        <f>IF(P1159=0,0,IF(H1159=0,((IF($R$2270=2021,VLOOKUP(A1159,'SEE - 2021'!$A$6:$E$1681,5,0),(IF($R$2270=2022,VLOOKUP(A1159,'SEE - 2022'!$A$6:$E$1791,5,0),(IF($R$2270=2023,VLOOKUP(A1159,'SEE - 2023'!$A$6:$E$1796,5,0),0)))))*(1-$AC$5))),H1159))</f>
        <v>7.49824</v>
      </c>
      <c r="R1159" s="182">
        <f>P1159*Q1159</f>
        <v>9791.2017919999998</v>
      </c>
      <c r="S1159" s="182">
        <f>P1159</f>
        <v>1305.8</v>
      </c>
      <c r="T1159" s="182"/>
      <c r="U1159" s="182">
        <f>S1159*T1159</f>
        <v>0</v>
      </c>
      <c r="V1159" s="777"/>
      <c r="W1159" s="778"/>
      <c r="X1159" s="778"/>
      <c r="Y1159" s="778"/>
      <c r="Z1159" s="778"/>
      <c r="AA1159" s="779"/>
    </row>
    <row r="1160" spans="1:27" s="50" customFormat="1" ht="78.75" x14ac:dyDescent="0.25">
      <c r="A1160" s="24"/>
      <c r="B1160" s="25" t="s">
        <v>544</v>
      </c>
      <c r="C1160" s="21"/>
      <c r="D1160" s="233"/>
      <c r="E1160" s="229"/>
      <c r="F1160" s="23"/>
      <c r="G1160" s="30"/>
      <c r="H1160" s="229"/>
      <c r="I1160" s="23"/>
      <c r="J1160" s="30"/>
      <c r="K1160" s="22"/>
      <c r="L1160" s="23"/>
      <c r="M1160" s="30"/>
      <c r="N1160" s="22"/>
      <c r="O1160" s="23"/>
      <c r="P1160" s="233"/>
      <c r="Q1160" s="22"/>
      <c r="R1160" s="23"/>
      <c r="S1160" s="30"/>
      <c r="T1160" s="22"/>
      <c r="U1160" s="23"/>
      <c r="AA1160" s="116"/>
    </row>
    <row r="1161" spans="1:27" s="50" customFormat="1" ht="18.75" x14ac:dyDescent="0.25">
      <c r="A1161" s="24"/>
      <c r="B1161" s="26"/>
      <c r="C1161" s="21"/>
      <c r="D1161" s="233"/>
      <c r="E1161" s="229"/>
      <c r="F1161" s="23"/>
      <c r="G1161" s="30"/>
      <c r="H1161" s="229"/>
      <c r="I1161" s="23"/>
      <c r="J1161" s="30"/>
      <c r="K1161" s="22"/>
      <c r="L1161" s="23"/>
      <c r="M1161" s="30"/>
      <c r="N1161" s="22"/>
      <c r="O1161" s="23"/>
      <c r="P1161" s="233"/>
      <c r="Q1161" s="22"/>
      <c r="R1161" s="23"/>
      <c r="S1161" s="30"/>
      <c r="T1161" s="22"/>
      <c r="U1161" s="23"/>
      <c r="AA1161" s="116"/>
    </row>
    <row r="1162" spans="1:27" s="50" customFormat="1" ht="18.75" hidden="1" x14ac:dyDescent="0.25">
      <c r="A1162" s="19" t="s">
        <v>542</v>
      </c>
      <c r="B1162" s="130" t="s">
        <v>546</v>
      </c>
      <c r="C1162" s="124" t="s">
        <v>8</v>
      </c>
      <c r="D1162" s="182"/>
      <c r="E1162" s="182">
        <f>IF(D1162=0,0,(IF($R$2270=2021,VLOOKUP(A1162,'SEE - 2021'!$A$6:$E$1681,5,0),(IF($R$2270=2022,VLOOKUP(A1162,'SEE - 2022'!$A$6:$E$1791,5,0),(IF($R$2270=2023,VLOOKUP(A1162,'SEE - 2023'!$A$6:$E$1796,5,0),0)))))))</f>
        <v>0</v>
      </c>
      <c r="F1162" s="182">
        <f>D1162*E1162</f>
        <v>0</v>
      </c>
      <c r="G1162" s="184">
        <f>D1162</f>
        <v>0</v>
      </c>
      <c r="H1162" s="182">
        <f t="shared" ref="H1162" si="258">E1162*0.928</f>
        <v>0</v>
      </c>
      <c r="I1162" s="182">
        <f>G1162*H1162</f>
        <v>0</v>
      </c>
      <c r="J1162" s="182">
        <f>IF(P1162&gt;G1162,P1162-G1162,0)</f>
        <v>0</v>
      </c>
      <c r="K1162" s="182">
        <f>IF(P1162&gt;G1162,Q1162,0)</f>
        <v>0</v>
      </c>
      <c r="L1162" s="182">
        <f>J1162*K1162</f>
        <v>0</v>
      </c>
      <c r="M1162" s="182">
        <f>IF(P1162&lt;G1162,G1162-P1162,0)</f>
        <v>0</v>
      </c>
      <c r="N1162" s="182">
        <f>IF(P1162=0,H1162,IF(P1162&lt;G1162,Q1162,0))</f>
        <v>0</v>
      </c>
      <c r="O1162" s="182">
        <f>M1162*N1162</f>
        <v>0</v>
      </c>
      <c r="P1162" s="182"/>
      <c r="Q1162" s="182">
        <f>IF(P1162=0,0,IF(H1162=0,((IF($R$2270=2021,VLOOKUP(A1162,'SEE - 2021'!$A$6:$E$1681,5,0),(IF($R$2270=2022,VLOOKUP(A1162,'SEE - 2022'!$A$6:$E$1791,5,0),(IF($R$2270=2023,VLOOKUP(A1162,'SEE - 2023'!$A$6:$E$1796,5,0),0)))))*(1-$AC$5))),H1162))</f>
        <v>0</v>
      </c>
      <c r="R1162" s="182">
        <f>P1162*Q1162</f>
        <v>0</v>
      </c>
      <c r="S1162" s="182">
        <f>P1162</f>
        <v>0</v>
      </c>
      <c r="T1162" s="182"/>
      <c r="U1162" s="182">
        <f>S1162*T1162</f>
        <v>0</v>
      </c>
      <c r="V1162" s="128"/>
      <c r="W1162" s="128"/>
      <c r="X1162" s="128"/>
      <c r="Y1162" s="128"/>
      <c r="Z1162" s="128"/>
      <c r="AA1162" s="129"/>
    </row>
    <row r="1163" spans="1:27" s="50" customFormat="1" ht="78.75" hidden="1" x14ac:dyDescent="0.25">
      <c r="A1163" s="24"/>
      <c r="B1163" s="25" t="s">
        <v>547</v>
      </c>
      <c r="C1163" s="21"/>
      <c r="D1163" s="233"/>
      <c r="E1163" s="229"/>
      <c r="F1163" s="23"/>
      <c r="G1163" s="30"/>
      <c r="H1163" s="229"/>
      <c r="I1163" s="23"/>
      <c r="J1163" s="30"/>
      <c r="K1163" s="22"/>
      <c r="L1163" s="23"/>
      <c r="M1163" s="30"/>
      <c r="N1163" s="22"/>
      <c r="O1163" s="23"/>
      <c r="P1163" s="233"/>
      <c r="Q1163" s="22"/>
      <c r="R1163" s="23"/>
      <c r="S1163" s="30"/>
      <c r="T1163" s="22"/>
      <c r="U1163" s="23"/>
      <c r="AA1163" s="116"/>
    </row>
    <row r="1164" spans="1:27" s="50" customFormat="1" ht="18.75" hidden="1" x14ac:dyDescent="0.25">
      <c r="A1164" s="24"/>
      <c r="B1164" s="26"/>
      <c r="C1164" s="21"/>
      <c r="D1164" s="233"/>
      <c r="E1164" s="229"/>
      <c r="F1164" s="23"/>
      <c r="G1164" s="30"/>
      <c r="H1164" s="229"/>
      <c r="I1164" s="23"/>
      <c r="J1164" s="30"/>
      <c r="K1164" s="22"/>
      <c r="L1164" s="23"/>
      <c r="M1164" s="30"/>
      <c r="N1164" s="22"/>
      <c r="O1164" s="23"/>
      <c r="P1164" s="233"/>
      <c r="Q1164" s="22"/>
      <c r="R1164" s="23"/>
      <c r="S1164" s="30"/>
      <c r="T1164" s="22"/>
      <c r="U1164" s="23"/>
      <c r="AA1164" s="116"/>
    </row>
    <row r="1165" spans="1:27" s="50" customFormat="1" ht="31.5" hidden="1" x14ac:dyDescent="0.25">
      <c r="A1165" s="19" t="s">
        <v>545</v>
      </c>
      <c r="B1165" s="130" t="s">
        <v>776</v>
      </c>
      <c r="C1165" s="124" t="s">
        <v>8</v>
      </c>
      <c r="D1165" s="182"/>
      <c r="E1165" s="182">
        <f>IF(D1165=0,0,(IF($R$2270=2021,VLOOKUP(A1165,'SEE - 2021'!$A$6:$E$1681,5,0),(IF($R$2270=2022,VLOOKUP(A1165,'SEE - 2022'!$A$6:$E$1791,5,0),(IF($R$2270=2023,VLOOKUP(A1165,'SEE - 2023'!$A$6:$E$1796,5,0),0)))))))</f>
        <v>0</v>
      </c>
      <c r="F1165" s="182">
        <f>D1165*E1165</f>
        <v>0</v>
      </c>
      <c r="G1165" s="184">
        <f>D1165</f>
        <v>0</v>
      </c>
      <c r="H1165" s="182">
        <f t="shared" ref="H1165" si="259">E1165*0.928</f>
        <v>0</v>
      </c>
      <c r="I1165" s="182">
        <f>G1165*H1165</f>
        <v>0</v>
      </c>
      <c r="J1165" s="182">
        <f>IF(P1165&gt;G1165,P1165-G1165,0)</f>
        <v>0</v>
      </c>
      <c r="K1165" s="182">
        <f>IF(P1165&gt;G1165,Q1165,0)</f>
        <v>0</v>
      </c>
      <c r="L1165" s="182">
        <f>J1165*K1165</f>
        <v>0</v>
      </c>
      <c r="M1165" s="182">
        <f>IF(P1165&lt;G1165,G1165-P1165,0)</f>
        <v>0</v>
      </c>
      <c r="N1165" s="182">
        <f>IF(P1165=0,H1165,IF(P1165&lt;G1165,Q1165,0))</f>
        <v>0</v>
      </c>
      <c r="O1165" s="182">
        <f>M1165*N1165</f>
        <v>0</v>
      </c>
      <c r="P1165" s="182"/>
      <c r="Q1165" s="182">
        <f>IF(P1165=0,0,IF(H1165=0,((IF($R$2270=2021,VLOOKUP(A1165,'SEE - 2021'!$A$6:$E$1681,5,0),(IF($R$2270=2022,VLOOKUP(A1165,'SEE - 2022'!$A$6:$E$1791,5,0),(IF($R$2270=2023,VLOOKUP(A1165,'SEE - 2023'!$A$6:$E$1796,5,0),0)))))*(1-$AC$5))),H1165))</f>
        <v>0</v>
      </c>
      <c r="R1165" s="182">
        <f>P1165*Q1165</f>
        <v>0</v>
      </c>
      <c r="S1165" s="182">
        <f>P1165</f>
        <v>0</v>
      </c>
      <c r="T1165" s="182"/>
      <c r="U1165" s="182">
        <f>S1165*T1165</f>
        <v>0</v>
      </c>
      <c r="V1165" s="128"/>
      <c r="W1165" s="128"/>
      <c r="X1165" s="128"/>
      <c r="Y1165" s="128"/>
      <c r="Z1165" s="128"/>
      <c r="AA1165" s="129"/>
    </row>
    <row r="1166" spans="1:27" s="50" customFormat="1" ht="78.75" hidden="1" x14ac:dyDescent="0.25">
      <c r="A1166" s="24"/>
      <c r="B1166" s="25" t="s">
        <v>549</v>
      </c>
      <c r="C1166" s="21"/>
      <c r="D1166" s="233"/>
      <c r="E1166" s="229"/>
      <c r="F1166" s="23"/>
      <c r="G1166" s="30"/>
      <c r="H1166" s="229"/>
      <c r="I1166" s="23"/>
      <c r="J1166" s="30"/>
      <c r="K1166" s="22"/>
      <c r="L1166" s="23"/>
      <c r="M1166" s="30"/>
      <c r="N1166" s="22"/>
      <c r="O1166" s="23"/>
      <c r="P1166" s="233"/>
      <c r="Q1166" s="22"/>
      <c r="R1166" s="23"/>
      <c r="S1166" s="30"/>
      <c r="T1166" s="22"/>
      <c r="U1166" s="23"/>
      <c r="AA1166" s="116"/>
    </row>
    <row r="1167" spans="1:27" s="50" customFormat="1" ht="18.75" hidden="1" x14ac:dyDescent="0.25">
      <c r="A1167" s="24"/>
      <c r="B1167" s="26"/>
      <c r="C1167" s="21"/>
      <c r="D1167" s="233"/>
      <c r="E1167" s="229"/>
      <c r="F1167" s="23"/>
      <c r="G1167" s="30"/>
      <c r="H1167" s="229"/>
      <c r="I1167" s="23"/>
      <c r="J1167" s="30"/>
      <c r="K1167" s="22"/>
      <c r="L1167" s="23"/>
      <c r="M1167" s="30"/>
      <c r="N1167" s="22"/>
      <c r="O1167" s="23"/>
      <c r="P1167" s="233"/>
      <c r="Q1167" s="22"/>
      <c r="R1167" s="23"/>
      <c r="S1167" s="30"/>
      <c r="T1167" s="22"/>
      <c r="U1167" s="23"/>
      <c r="AA1167" s="116"/>
    </row>
    <row r="1168" spans="1:27" s="50" customFormat="1" ht="31.5" hidden="1" x14ac:dyDescent="0.25">
      <c r="A1168" s="19" t="s">
        <v>548</v>
      </c>
      <c r="B1168" s="159" t="s">
        <v>1053</v>
      </c>
      <c r="C1168" s="124" t="s">
        <v>8</v>
      </c>
      <c r="D1168" s="182"/>
      <c r="E1168" s="182">
        <f>IF(D1168=0,0,(IF($R$2270=2021,VLOOKUP(A1168,'SEE - 2021'!$A$6:$E$1681,5,0),(IF($R$2270=2022,VLOOKUP(A1168,'SEE - 2022'!$A$6:$E$1791,5,0),(IF($R$2270=2023,VLOOKUP(A1168,'SEE - 2023'!$A$6:$E$1796,5,0),0)))))))</f>
        <v>0</v>
      </c>
      <c r="F1168" s="182">
        <f>D1168*E1168</f>
        <v>0</v>
      </c>
      <c r="G1168" s="184">
        <f>D1168</f>
        <v>0</v>
      </c>
      <c r="H1168" s="182">
        <f t="shared" ref="H1168" si="260">E1168*0.928</f>
        <v>0</v>
      </c>
      <c r="I1168" s="182">
        <f>G1168*H1168</f>
        <v>0</v>
      </c>
      <c r="J1168" s="182">
        <f>IF(P1168&gt;G1168,P1168-G1168,0)</f>
        <v>0</v>
      </c>
      <c r="K1168" s="182">
        <f>IF(P1168&gt;G1168,Q1168,0)</f>
        <v>0</v>
      </c>
      <c r="L1168" s="182">
        <f>J1168*K1168</f>
        <v>0</v>
      </c>
      <c r="M1168" s="182">
        <f>IF(P1168&lt;G1168,G1168-P1168,0)</f>
        <v>0</v>
      </c>
      <c r="N1168" s="182">
        <f>IF(P1168=0,H1168,IF(P1168&lt;G1168,Q1168,0))</f>
        <v>0</v>
      </c>
      <c r="O1168" s="182">
        <f>M1168*N1168</f>
        <v>0</v>
      </c>
      <c r="P1168" s="182"/>
      <c r="Q1168" s="182">
        <f>IF(P1168=0,0,IF(H1168=0,((IF($R$2270=2021,VLOOKUP(A1168,'SEE - 2021'!$A$6:$E$1681,5,0),(IF($R$2270=2022,VLOOKUP(A1168,'SEE - 2022'!$A$6:$E$1791,5,0),(IF($R$2270=2023,VLOOKUP(A1168,'SEE - 2023'!$A$6:$E$1796,5,0),0)))))*(1-$AC$5))),H1168))</f>
        <v>0</v>
      </c>
      <c r="R1168" s="182">
        <f>P1168*Q1168</f>
        <v>0</v>
      </c>
      <c r="S1168" s="182">
        <f>P1168</f>
        <v>0</v>
      </c>
      <c r="T1168" s="182"/>
      <c r="U1168" s="182">
        <f>S1168*T1168</f>
        <v>0</v>
      </c>
      <c r="V1168" s="128"/>
      <c r="W1168" s="128"/>
      <c r="X1168" s="128"/>
      <c r="Y1168" s="128"/>
      <c r="Z1168" s="128"/>
      <c r="AA1168" s="129"/>
    </row>
    <row r="1169" spans="1:27" s="50" customFormat="1" ht="299.25" hidden="1" x14ac:dyDescent="0.25">
      <c r="A1169" s="24"/>
      <c r="B1169" s="27" t="s">
        <v>1054</v>
      </c>
      <c r="C1169" s="21"/>
      <c r="D1169" s="233"/>
      <c r="E1169" s="229"/>
      <c r="F1169" s="23"/>
      <c r="G1169" s="30"/>
      <c r="H1169" s="229"/>
      <c r="I1169" s="23"/>
      <c r="J1169" s="30"/>
      <c r="K1169" s="22"/>
      <c r="L1169" s="23"/>
      <c r="M1169" s="30"/>
      <c r="N1169" s="22"/>
      <c r="O1169" s="23"/>
      <c r="P1169" s="233"/>
      <c r="Q1169" s="22"/>
      <c r="R1169" s="23"/>
      <c r="S1169" s="30"/>
      <c r="T1169" s="22"/>
      <c r="U1169" s="23"/>
      <c r="AA1169" s="116"/>
    </row>
    <row r="1170" spans="1:27" s="50" customFormat="1" ht="18.75" hidden="1" x14ac:dyDescent="0.25">
      <c r="A1170" s="24"/>
      <c r="B1170" s="65"/>
      <c r="C1170" s="21"/>
      <c r="D1170" s="233"/>
      <c r="E1170" s="229"/>
      <c r="F1170" s="23"/>
      <c r="G1170" s="30"/>
      <c r="H1170" s="229"/>
      <c r="I1170" s="23"/>
      <c r="J1170" s="30"/>
      <c r="K1170" s="22"/>
      <c r="L1170" s="23"/>
      <c r="M1170" s="30"/>
      <c r="N1170" s="22"/>
      <c r="O1170" s="23"/>
      <c r="P1170" s="233"/>
      <c r="Q1170" s="22"/>
      <c r="R1170" s="23"/>
      <c r="S1170" s="30"/>
      <c r="T1170" s="22"/>
      <c r="U1170" s="23"/>
      <c r="AA1170" s="116"/>
    </row>
    <row r="1171" spans="1:27" s="50" customFormat="1" ht="18.75" hidden="1" x14ac:dyDescent="0.25">
      <c r="A1171" s="19" t="s">
        <v>550</v>
      </c>
      <c r="B1171" s="159" t="s">
        <v>551</v>
      </c>
      <c r="C1171" s="124" t="s">
        <v>8</v>
      </c>
      <c r="D1171" s="182"/>
      <c r="E1171" s="182">
        <f>IF(D1171=0,0,(IF($R$2270=2021,VLOOKUP(A1171,'SEE - 2021'!$A$6:$E$1681,5,0),(IF($R$2270=2022,VLOOKUP(A1171,'SEE - 2022'!$A$6:$E$1791,5,0),(IF($R$2270=2023,VLOOKUP(A1171,'SEE - 2023'!$A$6:$E$1796,5,0),0)))))))</f>
        <v>0</v>
      </c>
      <c r="F1171" s="182">
        <f>D1171*E1171</f>
        <v>0</v>
      </c>
      <c r="G1171" s="184">
        <f>D1171</f>
        <v>0</v>
      </c>
      <c r="H1171" s="182">
        <f t="shared" ref="H1171" si="261">E1171*0.928</f>
        <v>0</v>
      </c>
      <c r="I1171" s="182">
        <f>G1171*H1171</f>
        <v>0</v>
      </c>
      <c r="J1171" s="182">
        <f>IF(P1171&gt;G1171,P1171-G1171,0)</f>
        <v>0</v>
      </c>
      <c r="K1171" s="182">
        <f>IF(P1171&gt;G1171,Q1171,0)</f>
        <v>0</v>
      </c>
      <c r="L1171" s="182">
        <f>J1171*K1171</f>
        <v>0</v>
      </c>
      <c r="M1171" s="182">
        <f>IF(P1171&lt;G1171,G1171-P1171,0)</f>
        <v>0</v>
      </c>
      <c r="N1171" s="182">
        <f>IF(P1171=0,H1171,IF(P1171&lt;G1171,Q1171,0))</f>
        <v>0</v>
      </c>
      <c r="O1171" s="182">
        <f>M1171*N1171</f>
        <v>0</v>
      </c>
      <c r="P1171" s="182"/>
      <c r="Q1171" s="182">
        <f>IF(P1171=0,0,IF(H1171=0,((IF($R$2270=2021,VLOOKUP(A1171,'SEE - 2021'!$A$6:$E$1681,5,0),(IF($R$2270=2022,VLOOKUP(A1171,'SEE - 2022'!$A$6:$E$1791,5,0),(IF($R$2270=2023,VLOOKUP(A1171,'SEE - 2023'!$A$6:$E$1796,5,0),0)))))*(1-$AC$5))),H1171))</f>
        <v>0</v>
      </c>
      <c r="R1171" s="182">
        <f>P1171*Q1171</f>
        <v>0</v>
      </c>
      <c r="S1171" s="182">
        <f>P1171</f>
        <v>0</v>
      </c>
      <c r="T1171" s="182"/>
      <c r="U1171" s="182">
        <f>S1171*T1171</f>
        <v>0</v>
      </c>
      <c r="V1171" s="128"/>
      <c r="W1171" s="128"/>
      <c r="X1171" s="128"/>
      <c r="Y1171" s="128"/>
      <c r="Z1171" s="128"/>
      <c r="AA1171" s="129"/>
    </row>
    <row r="1172" spans="1:27" s="50" customFormat="1" ht="106.5" hidden="1" customHeight="1" x14ac:dyDescent="0.25">
      <c r="A1172" s="24"/>
      <c r="B1172" s="97" t="s">
        <v>931</v>
      </c>
      <c r="C1172" s="21"/>
      <c r="D1172" s="233"/>
      <c r="E1172" s="229"/>
      <c r="F1172" s="23"/>
      <c r="G1172" s="30"/>
      <c r="H1172" s="229"/>
      <c r="I1172" s="23"/>
      <c r="J1172" s="30"/>
      <c r="K1172" s="22"/>
      <c r="L1172" s="23"/>
      <c r="M1172" s="30"/>
      <c r="N1172" s="22"/>
      <c r="O1172" s="23"/>
      <c r="P1172" s="233"/>
      <c r="Q1172" s="22"/>
      <c r="R1172" s="23"/>
      <c r="S1172" s="30"/>
      <c r="T1172" s="22"/>
      <c r="U1172" s="23"/>
      <c r="AA1172" s="116"/>
    </row>
    <row r="1173" spans="1:27" s="50" customFormat="1" ht="18.75" hidden="1" x14ac:dyDescent="0.25">
      <c r="A1173" s="24"/>
      <c r="B1173" s="97"/>
      <c r="C1173" s="21"/>
      <c r="D1173" s="233"/>
      <c r="E1173" s="229"/>
      <c r="F1173" s="23"/>
      <c r="G1173" s="30"/>
      <c r="H1173" s="229"/>
      <c r="I1173" s="23"/>
      <c r="J1173" s="30"/>
      <c r="K1173" s="22"/>
      <c r="L1173" s="23"/>
      <c r="M1173" s="30"/>
      <c r="N1173" s="22"/>
      <c r="O1173" s="23"/>
      <c r="P1173" s="233"/>
      <c r="Q1173" s="22"/>
      <c r="R1173" s="23"/>
      <c r="S1173" s="30"/>
      <c r="T1173" s="22"/>
      <c r="U1173" s="23"/>
      <c r="AA1173" s="116"/>
    </row>
    <row r="1174" spans="1:27" s="50" customFormat="1" ht="149.25" customHeight="1" x14ac:dyDescent="0.25">
      <c r="A1174" s="132" t="s">
        <v>1575</v>
      </c>
      <c r="B1174" s="160" t="s">
        <v>1579</v>
      </c>
      <c r="C1174" s="134" t="s">
        <v>8</v>
      </c>
      <c r="D1174" s="182">
        <v>165.92</v>
      </c>
      <c r="E1174" s="182">
        <f>IF(D1174=0,0,(IF($R$2270=2021,VLOOKUP(A1174,'SEE - 2021'!$A$6:$E$1681,5,0),(IF($R$2270=2022,VLOOKUP(A1174,'SEE - 2022'!$A$6:$E$1791,5,0),(IF($R$2270=2023,VLOOKUP(A1174,'SEE - 2023'!$A$6:$E$1796,5,0),0)))))))</f>
        <v>68.42</v>
      </c>
      <c r="F1174" s="182">
        <f>D1174*E1174</f>
        <v>11352.2464</v>
      </c>
      <c r="G1174" s="184">
        <f>D1174</f>
        <v>165.92</v>
      </c>
      <c r="H1174" s="182">
        <f t="shared" ref="H1174" si="262">E1174*0.928</f>
        <v>63.493760000000002</v>
      </c>
      <c r="I1174" s="182">
        <f>G1174*H1174</f>
        <v>10534.884659199999</v>
      </c>
      <c r="J1174" s="182">
        <f>IF(P1174&gt;G1174,P1174-G1174,0)</f>
        <v>270.08000000000004</v>
      </c>
      <c r="K1174" s="182">
        <f>IF(P1174&gt;G1174,Q1174,0)</f>
        <v>63.493760000000002</v>
      </c>
      <c r="L1174" s="182">
        <f>J1174*K1174</f>
        <v>17148.394700800003</v>
      </c>
      <c r="M1174" s="182">
        <f>IF(P1174&lt;G1174,G1174-P1174,0)</f>
        <v>0</v>
      </c>
      <c r="N1174" s="182">
        <f>IF(P1174=0,H1174,IF(P1174&lt;G1174,Q1174,0))</f>
        <v>0</v>
      </c>
      <c r="O1174" s="182">
        <f>M1174*N1174</f>
        <v>0</v>
      </c>
      <c r="P1174" s="182">
        <v>436</v>
      </c>
      <c r="Q1174" s="182">
        <f>IF(P1174=0,0,IF(H1174=0,((IF($R$2270=2021,VLOOKUP(A1174,'SEE - 2021'!$A$6:$E$1681,5,0),(IF($R$2270=2022,VLOOKUP(A1174,'SEE - 2022'!$A$6:$E$1791,5,0),(IF($R$2270=2023,VLOOKUP(A1174,'SEE - 2023'!$A$6:$E$1796,5,0),0)))))*(1-$AC$5))),H1174))</f>
        <v>63.493760000000002</v>
      </c>
      <c r="R1174" s="182">
        <f>P1174*Q1174</f>
        <v>27683.27936</v>
      </c>
      <c r="S1174" s="182">
        <f>P1174</f>
        <v>436</v>
      </c>
      <c r="T1174" s="182"/>
      <c r="U1174" s="182">
        <f>S1174*T1174</f>
        <v>0</v>
      </c>
      <c r="V1174" s="777"/>
      <c r="W1174" s="778"/>
      <c r="X1174" s="778"/>
      <c r="Y1174" s="778"/>
      <c r="Z1174" s="778"/>
      <c r="AA1174" s="779"/>
    </row>
    <row r="1175" spans="1:27" s="50" customFormat="1" ht="299.25" x14ac:dyDescent="0.25">
      <c r="A1175" s="66"/>
      <c r="B1175" s="98" t="s">
        <v>1576</v>
      </c>
      <c r="C1175" s="67"/>
      <c r="D1175" s="401"/>
      <c r="E1175" s="334"/>
      <c r="F1175" s="70"/>
      <c r="G1175" s="68"/>
      <c r="H1175" s="334"/>
      <c r="I1175" s="70"/>
      <c r="J1175" s="68"/>
      <c r="K1175" s="69"/>
      <c r="L1175" s="70"/>
      <c r="M1175" s="68"/>
      <c r="N1175" s="69"/>
      <c r="O1175" s="70"/>
      <c r="P1175" s="401"/>
      <c r="Q1175" s="69"/>
      <c r="R1175" s="70"/>
      <c r="S1175" s="68"/>
      <c r="T1175" s="69"/>
      <c r="U1175" s="70"/>
      <c r="AA1175" s="116"/>
    </row>
    <row r="1176" spans="1:27" s="50" customFormat="1" ht="18.75" x14ac:dyDescent="0.25">
      <c r="A1176" s="24"/>
      <c r="B1176" s="97"/>
      <c r="C1176" s="21"/>
      <c r="D1176" s="233"/>
      <c r="E1176" s="229"/>
      <c r="F1176" s="23"/>
      <c r="G1176" s="30"/>
      <c r="H1176" s="229"/>
      <c r="I1176" s="23"/>
      <c r="J1176" s="30"/>
      <c r="K1176" s="22"/>
      <c r="L1176" s="23"/>
      <c r="M1176" s="30"/>
      <c r="N1176" s="22"/>
      <c r="O1176" s="23"/>
      <c r="P1176" s="233"/>
      <c r="Q1176" s="22"/>
      <c r="R1176" s="23"/>
      <c r="S1176" s="30"/>
      <c r="T1176" s="22"/>
      <c r="U1176" s="23"/>
      <c r="AA1176" s="116"/>
    </row>
    <row r="1177" spans="1:27" s="50" customFormat="1" ht="18.75" x14ac:dyDescent="0.25">
      <c r="A1177" s="19" t="s">
        <v>552</v>
      </c>
      <c r="B1177" s="135" t="s">
        <v>367</v>
      </c>
      <c r="C1177" s="124"/>
      <c r="D1177" s="632"/>
      <c r="E1177" s="631"/>
      <c r="F1177" s="127"/>
      <c r="G1177" s="136"/>
      <c r="H1177" s="182">
        <f t="shared" ref="H1177:H1178" si="263">E1177*0.928</f>
        <v>0</v>
      </c>
      <c r="I1177" s="127"/>
      <c r="J1177" s="136"/>
      <c r="K1177" s="125"/>
      <c r="L1177" s="127"/>
      <c r="M1177" s="136"/>
      <c r="N1177" s="125"/>
      <c r="O1177" s="127"/>
      <c r="P1177" s="632"/>
      <c r="Q1177" s="125"/>
      <c r="R1177" s="127"/>
      <c r="S1177" s="136"/>
      <c r="T1177" s="125"/>
      <c r="U1177" s="127"/>
      <c r="V1177" s="128"/>
      <c r="W1177" s="128"/>
      <c r="X1177" s="128"/>
      <c r="Y1177" s="128"/>
      <c r="Z1177" s="128"/>
      <c r="AA1177" s="129"/>
    </row>
    <row r="1178" spans="1:27" s="50" customFormat="1" ht="18.75" hidden="1" x14ac:dyDescent="0.25">
      <c r="A1178" s="19" t="s">
        <v>553</v>
      </c>
      <c r="B1178" s="130" t="s">
        <v>554</v>
      </c>
      <c r="C1178" s="124" t="s">
        <v>61</v>
      </c>
      <c r="D1178" s="182"/>
      <c r="E1178" s="182">
        <f>IF(D1178=0,0,(IF($R$2270=2021,VLOOKUP(A1178,'SEE - 2021'!$A$6:$E$1681,5,0),(IF($R$2270=2022,VLOOKUP(A1178,'SEE - 2022'!$A$6:$E$1791,5,0),(IF($R$2270=2023,VLOOKUP(A1178,'SEE - 2023'!$A$6:$E$1796,5,0),0)))))))</f>
        <v>0</v>
      </c>
      <c r="F1178" s="182">
        <f>D1178*E1178</f>
        <v>0</v>
      </c>
      <c r="G1178" s="184">
        <f>D1178</f>
        <v>0</v>
      </c>
      <c r="H1178" s="182">
        <f t="shared" si="263"/>
        <v>0</v>
      </c>
      <c r="I1178" s="182">
        <f>G1178*H1178</f>
        <v>0</v>
      </c>
      <c r="J1178" s="182">
        <f>IF(P1178&gt;G1178,P1178-G1178,0)</f>
        <v>0</v>
      </c>
      <c r="K1178" s="182">
        <f>IF(P1178&gt;G1178,Q1178,0)</f>
        <v>0</v>
      </c>
      <c r="L1178" s="182">
        <f>J1178*K1178</f>
        <v>0</v>
      </c>
      <c r="M1178" s="182">
        <f>IF(P1178&lt;G1178,G1178-P1178,0)</f>
        <v>0</v>
      </c>
      <c r="N1178" s="182">
        <f>IF(P1178=0,H1178,IF(P1178&lt;G1178,Q1178,0))</f>
        <v>0</v>
      </c>
      <c r="O1178" s="182">
        <f>M1178*N1178</f>
        <v>0</v>
      </c>
      <c r="P1178" s="182"/>
      <c r="Q1178" s="182">
        <f>IF(P1178=0,0,IF(H1178=0,((IF($R$2270=2021,VLOOKUP(A1178,'SEE - 2021'!$A$6:$E$1681,5,0),(IF($R$2270=2022,VLOOKUP(A1178,'SEE - 2022'!$A$6:$E$1791,5,0),(IF($R$2270=2023,VLOOKUP(A1178,'SEE - 2023'!$A$6:$E$1796,5,0),0)))))*(1-$AC$5))),H1178))</f>
        <v>0</v>
      </c>
      <c r="R1178" s="182">
        <f>P1178*Q1178</f>
        <v>0</v>
      </c>
      <c r="S1178" s="182">
        <f>P1178</f>
        <v>0</v>
      </c>
      <c r="T1178" s="182"/>
      <c r="U1178" s="182">
        <f>S1178*T1178</f>
        <v>0</v>
      </c>
      <c r="V1178" s="128"/>
      <c r="W1178" s="128"/>
      <c r="X1178" s="128"/>
      <c r="Y1178" s="128"/>
      <c r="Z1178" s="128"/>
      <c r="AA1178" s="129"/>
    </row>
    <row r="1179" spans="1:27" s="50" customFormat="1" ht="220.5" hidden="1" x14ac:dyDescent="0.25">
      <c r="A1179" s="24"/>
      <c r="B1179" s="25" t="s">
        <v>932</v>
      </c>
      <c r="C1179" s="21"/>
      <c r="D1179" s="233"/>
      <c r="E1179" s="229"/>
      <c r="F1179" s="23"/>
      <c r="G1179" s="30"/>
      <c r="H1179" s="229"/>
      <c r="I1179" s="23"/>
      <c r="J1179" s="30"/>
      <c r="K1179" s="22"/>
      <c r="L1179" s="23"/>
      <c r="M1179" s="30"/>
      <c r="N1179" s="22"/>
      <c r="O1179" s="23"/>
      <c r="P1179" s="233"/>
      <c r="Q1179" s="22"/>
      <c r="R1179" s="23"/>
      <c r="S1179" s="30"/>
      <c r="T1179" s="22"/>
      <c r="U1179" s="23"/>
      <c r="AA1179" s="116"/>
    </row>
    <row r="1180" spans="1:27" s="50" customFormat="1" ht="18.75" hidden="1" x14ac:dyDescent="0.25">
      <c r="A1180" s="24"/>
      <c r="B1180" s="26"/>
      <c r="C1180" s="21"/>
      <c r="D1180" s="233"/>
      <c r="E1180" s="229"/>
      <c r="F1180" s="23"/>
      <c r="G1180" s="30"/>
      <c r="H1180" s="229"/>
      <c r="I1180" s="23"/>
      <c r="J1180" s="30"/>
      <c r="K1180" s="22"/>
      <c r="L1180" s="23"/>
      <c r="M1180" s="30"/>
      <c r="N1180" s="22"/>
      <c r="O1180" s="23"/>
      <c r="P1180" s="233"/>
      <c r="Q1180" s="22"/>
      <c r="R1180" s="23"/>
      <c r="S1180" s="30"/>
      <c r="T1180" s="22"/>
      <c r="U1180" s="23"/>
      <c r="AA1180" s="116"/>
    </row>
    <row r="1181" spans="1:27" s="50" customFormat="1" ht="18.75" x14ac:dyDescent="0.25">
      <c r="A1181" s="19" t="s">
        <v>555</v>
      </c>
      <c r="B1181" s="130" t="s">
        <v>556</v>
      </c>
      <c r="C1181" s="124" t="s">
        <v>61</v>
      </c>
      <c r="D1181" s="182">
        <v>8.74</v>
      </c>
      <c r="E1181" s="182">
        <f>IF(D1181=0,0,(IF($R$2270=2021,VLOOKUP(A1181,'SEE - 2021'!$A$6:$E$1681,5,0),(IF($R$2270=2022,VLOOKUP(A1181,'SEE - 2022'!$A$6:$E$1791,5,0),(IF($R$2270=2023,VLOOKUP(A1181,'SEE - 2023'!$A$6:$E$1796,5,0),0)))))))</f>
        <v>0.98</v>
      </c>
      <c r="F1181" s="182">
        <f>D1181*E1181</f>
        <v>8.5652000000000008</v>
      </c>
      <c r="G1181" s="184">
        <f>D1181</f>
        <v>8.74</v>
      </c>
      <c r="H1181" s="182">
        <f t="shared" ref="H1181" si="264">E1181*0.928</f>
        <v>0.90944000000000003</v>
      </c>
      <c r="I1181" s="182">
        <f>G1181*H1181</f>
        <v>7.9485056000000007</v>
      </c>
      <c r="J1181" s="182">
        <f>IF(P1181&gt;G1181,P1181-G1181,0)</f>
        <v>0</v>
      </c>
      <c r="K1181" s="182">
        <f>IF(P1181&gt;G1181,Q1181,0)</f>
        <v>0</v>
      </c>
      <c r="L1181" s="182">
        <f>J1181*K1181</f>
        <v>0</v>
      </c>
      <c r="M1181" s="182">
        <f>IF(P1181&lt;G1181,G1181-P1181,0)</f>
        <v>0</v>
      </c>
      <c r="N1181" s="182">
        <f>IF(P1181=0,H1181,IF(P1181&lt;G1181,Q1181,0))</f>
        <v>0</v>
      </c>
      <c r="O1181" s="182">
        <f>M1181*N1181</f>
        <v>0</v>
      </c>
      <c r="P1181" s="182">
        <v>8.74</v>
      </c>
      <c r="Q1181" s="182">
        <f>IF(P1181=0,0,IF(H1181=0,((IF($R$2270=2021,VLOOKUP(A1181,'SEE - 2021'!$A$6:$E$1681,5,0),(IF($R$2270=2022,VLOOKUP(A1181,'SEE - 2022'!$A$6:$E$1791,5,0),(IF($R$2270=2023,VLOOKUP(A1181,'SEE - 2023'!$A$6:$E$1796,5,0),0)))))*(1-$AC$5))),H1181))</f>
        <v>0.90944000000000003</v>
      </c>
      <c r="R1181" s="182">
        <f>P1181*Q1181</f>
        <v>7.9485056000000007</v>
      </c>
      <c r="S1181" s="182">
        <f>P1181</f>
        <v>8.74</v>
      </c>
      <c r="T1181" s="182"/>
      <c r="U1181" s="182">
        <f>S1181*T1181</f>
        <v>0</v>
      </c>
      <c r="V1181" s="777"/>
      <c r="W1181" s="778"/>
      <c r="X1181" s="778"/>
      <c r="Y1181" s="778"/>
      <c r="Z1181" s="778"/>
      <c r="AA1181" s="779"/>
    </row>
    <row r="1182" spans="1:27" s="50" customFormat="1" ht="63" x14ac:dyDescent="0.25">
      <c r="A1182" s="24"/>
      <c r="B1182" s="25" t="s">
        <v>557</v>
      </c>
      <c r="C1182" s="21"/>
      <c r="D1182" s="233"/>
      <c r="E1182" s="229"/>
      <c r="F1182" s="23"/>
      <c r="G1182" s="30"/>
      <c r="H1182" s="229"/>
      <c r="I1182" s="23"/>
      <c r="J1182" s="30"/>
      <c r="K1182" s="22"/>
      <c r="L1182" s="23"/>
      <c r="M1182" s="30"/>
      <c r="N1182" s="22"/>
      <c r="O1182" s="23"/>
      <c r="P1182" s="233"/>
      <c r="Q1182" s="22"/>
      <c r="R1182" s="23"/>
      <c r="S1182" s="30"/>
      <c r="T1182" s="22"/>
      <c r="U1182" s="23"/>
      <c r="AA1182" s="116"/>
    </row>
    <row r="1183" spans="1:27" s="50" customFormat="1" ht="18" customHeight="1" x14ac:dyDescent="0.25">
      <c r="A1183" s="215" t="s">
        <v>21</v>
      </c>
      <c r="B1183" s="138"/>
      <c r="C1183" s="783" t="s">
        <v>21</v>
      </c>
      <c r="D1183" s="784"/>
      <c r="E1183" s="784"/>
      <c r="F1183" s="469">
        <f>SUM(F1149:F1182)</f>
        <v>52553.31719999999</v>
      </c>
      <c r="G1183" s="783" t="s">
        <v>21</v>
      </c>
      <c r="H1183" s="784"/>
      <c r="I1183" s="469">
        <f>SUM(I1149:I1182)</f>
        <v>48769.478361599999</v>
      </c>
      <c r="J1183" s="783" t="s">
        <v>21</v>
      </c>
      <c r="K1183" s="784"/>
      <c r="L1183" s="470">
        <f>SUM(L1149:L1182)</f>
        <v>42182.015052800009</v>
      </c>
      <c r="M1183" s="783" t="s">
        <v>21</v>
      </c>
      <c r="N1183" s="784"/>
      <c r="O1183" s="469">
        <f>SUM(O1149:O1182)</f>
        <v>17402.696396799998</v>
      </c>
      <c r="P1183" s="783" t="s">
        <v>21</v>
      </c>
      <c r="Q1183" s="784"/>
      <c r="R1183" s="470">
        <f>SUM(R1149:R1182)</f>
        <v>73548.797017599994</v>
      </c>
      <c r="S1183" s="783" t="s">
        <v>21</v>
      </c>
      <c r="T1183" s="784"/>
      <c r="U1183" s="470">
        <f>SUM(U1149:U1182)</f>
        <v>0</v>
      </c>
      <c r="AA1183" s="116"/>
    </row>
    <row r="1184" spans="1:27" s="50" customFormat="1" ht="18.75" x14ac:dyDescent="0.25">
      <c r="A1184" s="19">
        <v>150000</v>
      </c>
      <c r="B1184" s="20" t="s">
        <v>558</v>
      </c>
      <c r="C1184" s="43"/>
      <c r="D1184" s="439"/>
      <c r="E1184" s="407"/>
      <c r="F1184" s="46"/>
      <c r="G1184" s="44"/>
      <c r="H1184" s="407"/>
      <c r="I1184" s="46"/>
      <c r="J1184" s="44"/>
      <c r="K1184" s="84"/>
      <c r="L1184" s="46"/>
      <c r="M1184" s="44"/>
      <c r="N1184" s="84"/>
      <c r="O1184" s="46"/>
      <c r="P1184" s="439"/>
      <c r="Q1184" s="84"/>
      <c r="R1184" s="46"/>
      <c r="S1184" s="44"/>
      <c r="T1184" s="84"/>
      <c r="U1184" s="46"/>
      <c r="V1184" s="128"/>
      <c r="W1184" s="128"/>
      <c r="X1184" s="128"/>
      <c r="Y1184" s="128"/>
      <c r="Z1184" s="128"/>
      <c r="AA1184" s="129"/>
    </row>
    <row r="1185" spans="1:27" s="50" customFormat="1" ht="18.75" x14ac:dyDescent="0.25">
      <c r="A1185" s="19">
        <v>150100</v>
      </c>
      <c r="B1185" s="135" t="s">
        <v>559</v>
      </c>
      <c r="C1185" s="124"/>
      <c r="D1185" s="632"/>
      <c r="E1185" s="631"/>
      <c r="F1185" s="127"/>
      <c r="G1185" s="136"/>
      <c r="H1185" s="631"/>
      <c r="I1185" s="127"/>
      <c r="J1185" s="136"/>
      <c r="K1185" s="125"/>
      <c r="L1185" s="127"/>
      <c r="M1185" s="136"/>
      <c r="N1185" s="125"/>
      <c r="O1185" s="127"/>
      <c r="P1185" s="632"/>
      <c r="Q1185" s="125"/>
      <c r="R1185" s="127"/>
      <c r="S1185" s="136"/>
      <c r="T1185" s="125"/>
      <c r="U1185" s="127"/>
      <c r="V1185" s="128"/>
      <c r="W1185" s="128"/>
      <c r="X1185" s="128"/>
      <c r="Y1185" s="128"/>
      <c r="Z1185" s="128"/>
      <c r="AA1185" s="129"/>
    </row>
    <row r="1186" spans="1:27" s="50" customFormat="1" ht="31.5" hidden="1" x14ac:dyDescent="0.25">
      <c r="A1186" s="19">
        <v>150101</v>
      </c>
      <c r="B1186" s="130" t="s">
        <v>560</v>
      </c>
      <c r="C1186" s="124" t="s">
        <v>1435</v>
      </c>
      <c r="D1186" s="182"/>
      <c r="E1186" s="182">
        <f>IF(D1186=0,0,(IF($R$2270=2021,VLOOKUP(A1186,'SEE - 2021'!$A$6:$E$1681,5,0),(IF($R$2270=2022,VLOOKUP(A1186,'SEE - 2022'!$A$6:$E$1791,5,0),(IF($R$2270=2023,VLOOKUP(A1186,'SEE - 2023'!$A$6:$E$1796,5,0),0)))))))</f>
        <v>0</v>
      </c>
      <c r="F1186" s="182">
        <f>D1186*E1186</f>
        <v>0</v>
      </c>
      <c r="G1186" s="184">
        <f>D1186</f>
        <v>0</v>
      </c>
      <c r="H1186" s="182">
        <f t="shared" ref="H1186" si="265">E1186*0.928</f>
        <v>0</v>
      </c>
      <c r="I1186" s="182">
        <f>G1186*H1186</f>
        <v>0</v>
      </c>
      <c r="J1186" s="182">
        <f>IF(P1186&gt;G1186,P1186-G1186,0)</f>
        <v>0</v>
      </c>
      <c r="K1186" s="182">
        <f>IF(P1186&gt;G1186,Q1186,0)</f>
        <v>0</v>
      </c>
      <c r="L1186" s="182">
        <f>J1186*K1186</f>
        <v>0</v>
      </c>
      <c r="M1186" s="182">
        <f>IF(P1186&lt;G1186,G1186-P1186,0)</f>
        <v>0</v>
      </c>
      <c r="N1186" s="182">
        <f>IF(P1186=0,H1186,IF(P1186&lt;G1186,Q1186,0))</f>
        <v>0</v>
      </c>
      <c r="O1186" s="182">
        <f>M1186*N1186</f>
        <v>0</v>
      </c>
      <c r="P1186" s="182"/>
      <c r="Q1186" s="182">
        <f>IF(P1186=0,0,IF(H1186=0,((IF($R$2270=2021,VLOOKUP(A1186,'SEE - 2021'!$A$6:$E$1681,5,0),(IF($R$2270=2022,VLOOKUP(A1186,'SEE - 2022'!$A$6:$E$1791,5,0),(IF($R$2270=2023,VLOOKUP(A1186,'SEE - 2023'!$A$6:$E$1796,5,0),0)))))*(1-$AC$5))),H1186))</f>
        <v>0</v>
      </c>
      <c r="R1186" s="182">
        <f>P1186*Q1186</f>
        <v>0</v>
      </c>
      <c r="S1186" s="182">
        <f>P1186</f>
        <v>0</v>
      </c>
      <c r="T1186" s="182">
        <f>IF(S1186=0,0,VLOOKUP(A1186,'SEE - 2023'!$A$6:$E$1796,5,0))*(1-$AE$5)</f>
        <v>0</v>
      </c>
      <c r="U1186" s="182">
        <f>S1186*T1186</f>
        <v>0</v>
      </c>
      <c r="V1186" s="128"/>
      <c r="W1186" s="128"/>
      <c r="X1186" s="128"/>
      <c r="Y1186" s="128"/>
      <c r="Z1186" s="128"/>
      <c r="AA1186" s="129"/>
    </row>
    <row r="1187" spans="1:27" s="50" customFormat="1" ht="63" hidden="1" x14ac:dyDescent="0.25">
      <c r="A1187" s="24"/>
      <c r="B1187" s="25" t="s">
        <v>933</v>
      </c>
      <c r="C1187" s="21"/>
      <c r="D1187" s="233"/>
      <c r="E1187" s="229"/>
      <c r="F1187" s="23"/>
      <c r="G1187" s="30"/>
      <c r="H1187" s="229"/>
      <c r="I1187" s="23"/>
      <c r="J1187" s="30"/>
      <c r="K1187" s="22"/>
      <c r="L1187" s="23"/>
      <c r="M1187" s="30"/>
      <c r="N1187" s="22"/>
      <c r="O1187" s="23"/>
      <c r="P1187" s="233"/>
      <c r="Q1187" s="22"/>
      <c r="R1187" s="23"/>
      <c r="S1187" s="30"/>
      <c r="T1187" s="22"/>
      <c r="U1187" s="23"/>
      <c r="AA1187" s="116"/>
    </row>
    <row r="1188" spans="1:27" s="50" customFormat="1" ht="18.75" hidden="1" x14ac:dyDescent="0.25">
      <c r="A1188" s="24"/>
      <c r="B1188" s="25"/>
      <c r="C1188" s="21"/>
      <c r="D1188" s="233"/>
      <c r="E1188" s="229"/>
      <c r="F1188" s="23"/>
      <c r="G1188" s="30"/>
      <c r="H1188" s="229"/>
      <c r="I1188" s="23"/>
      <c r="J1188" s="30"/>
      <c r="K1188" s="22"/>
      <c r="L1188" s="23"/>
      <c r="M1188" s="30"/>
      <c r="N1188" s="22"/>
      <c r="O1188" s="23"/>
      <c r="P1188" s="233"/>
      <c r="Q1188" s="22"/>
      <c r="R1188" s="23"/>
      <c r="S1188" s="30"/>
      <c r="T1188" s="22"/>
      <c r="U1188" s="23"/>
      <c r="AA1188" s="116"/>
    </row>
    <row r="1189" spans="1:27" s="50" customFormat="1" ht="47.25" hidden="1" x14ac:dyDescent="0.25">
      <c r="A1189" s="19" t="s">
        <v>561</v>
      </c>
      <c r="B1189" s="130" t="s">
        <v>1376</v>
      </c>
      <c r="C1189" s="124" t="s">
        <v>1435</v>
      </c>
      <c r="D1189" s="182"/>
      <c r="E1189" s="182">
        <f>IF(D1189=0,0,(IF($R$2270=2021,VLOOKUP(A1189,'SEE - 2021'!$A$6:$E$1681,5,0),(IF($R$2270=2022,VLOOKUP(A1189,'SEE - 2022'!$A$6:$E$1791,5,0),(IF($R$2270=2023,VLOOKUP(A1189,'SEE - 2023'!$A$6:$E$1796,5,0),0)))))))</f>
        <v>0</v>
      </c>
      <c r="F1189" s="182">
        <f>D1189*E1189</f>
        <v>0</v>
      </c>
      <c r="G1189" s="184">
        <f>D1189</f>
        <v>0</v>
      </c>
      <c r="H1189" s="182">
        <f t="shared" ref="H1189" si="266">E1189*0.928</f>
        <v>0</v>
      </c>
      <c r="I1189" s="182">
        <f>G1189*H1189</f>
        <v>0</v>
      </c>
      <c r="J1189" s="182">
        <f>IF(P1189&gt;G1189,P1189-G1189,0)</f>
        <v>0</v>
      </c>
      <c r="K1189" s="182">
        <f>IF(P1189&gt;G1189,Q1189,0)</f>
        <v>0</v>
      </c>
      <c r="L1189" s="182">
        <f>J1189*K1189</f>
        <v>0</v>
      </c>
      <c r="M1189" s="182">
        <f>IF(P1189&lt;G1189,G1189-P1189,0)</f>
        <v>0</v>
      </c>
      <c r="N1189" s="182">
        <f>IF(P1189=0,H1189,IF(P1189&lt;G1189,Q1189,0))</f>
        <v>0</v>
      </c>
      <c r="O1189" s="182">
        <f>M1189*N1189</f>
        <v>0</v>
      </c>
      <c r="P1189" s="182"/>
      <c r="Q1189" s="182">
        <f>IF(P1189=0,0,IF(H1189=0,((IF($R$2270=2021,VLOOKUP(A1189,'SEE - 2021'!$A$6:$E$1681,5,0),(IF($R$2270=2022,VLOOKUP(A1189,'SEE - 2022'!$A$6:$E$1791,5,0),(IF($R$2270=2023,VLOOKUP(A1189,'SEE - 2023'!$A$6:$E$1796,5,0),0)))))*(1-$AC$5))),H1189))</f>
        <v>0</v>
      </c>
      <c r="R1189" s="182">
        <f>P1189*Q1189</f>
        <v>0</v>
      </c>
      <c r="S1189" s="182">
        <f>P1189</f>
        <v>0</v>
      </c>
      <c r="T1189" s="182">
        <f>IF(S1189=0,0,VLOOKUP(A1189,'SEE - 2023'!$A$6:$E$1796,5,0))*(1-$AE$5)</f>
        <v>0</v>
      </c>
      <c r="U1189" s="182">
        <f>S1189*T1189</f>
        <v>0</v>
      </c>
      <c r="V1189" s="128"/>
      <c r="W1189" s="128"/>
      <c r="X1189" s="128"/>
      <c r="Y1189" s="128"/>
      <c r="Z1189" s="128"/>
      <c r="AA1189" s="129"/>
    </row>
    <row r="1190" spans="1:27" s="50" customFormat="1" ht="126" hidden="1" x14ac:dyDescent="0.25">
      <c r="A1190" s="24"/>
      <c r="B1190" s="25" t="s">
        <v>934</v>
      </c>
      <c r="C1190" s="21"/>
      <c r="D1190" s="233"/>
      <c r="E1190" s="229"/>
      <c r="F1190" s="23"/>
      <c r="G1190" s="30"/>
      <c r="H1190" s="229"/>
      <c r="I1190" s="23"/>
      <c r="J1190" s="30"/>
      <c r="K1190" s="22"/>
      <c r="L1190" s="23"/>
      <c r="M1190" s="30"/>
      <c r="N1190" s="22"/>
      <c r="O1190" s="23"/>
      <c r="P1190" s="233"/>
      <c r="Q1190" s="22"/>
      <c r="R1190" s="23"/>
      <c r="S1190" s="30"/>
      <c r="T1190" s="22"/>
      <c r="U1190" s="23"/>
      <c r="AA1190" s="116"/>
    </row>
    <row r="1191" spans="1:27" s="50" customFormat="1" ht="18.75" hidden="1" x14ac:dyDescent="0.25">
      <c r="A1191" s="24"/>
      <c r="B1191" s="25"/>
      <c r="C1191" s="21"/>
      <c r="D1191" s="233"/>
      <c r="E1191" s="229"/>
      <c r="F1191" s="23"/>
      <c r="G1191" s="30"/>
      <c r="H1191" s="229"/>
      <c r="I1191" s="23"/>
      <c r="J1191" s="30"/>
      <c r="K1191" s="22"/>
      <c r="L1191" s="23"/>
      <c r="M1191" s="30"/>
      <c r="N1191" s="22"/>
      <c r="O1191" s="23"/>
      <c r="P1191" s="233"/>
      <c r="Q1191" s="22"/>
      <c r="R1191" s="23"/>
      <c r="S1191" s="30"/>
      <c r="T1191" s="22"/>
      <c r="U1191" s="23"/>
      <c r="AA1191" s="116"/>
    </row>
    <row r="1192" spans="1:27" s="50" customFormat="1" ht="31.5" hidden="1" x14ac:dyDescent="0.25">
      <c r="A1192" s="19" t="s">
        <v>562</v>
      </c>
      <c r="B1192" s="130" t="s">
        <v>1469</v>
      </c>
      <c r="C1192" s="124" t="s">
        <v>1435</v>
      </c>
      <c r="D1192" s="182"/>
      <c r="E1192" s="182">
        <f>IF(D1192=0,0,(IF($R$2270=2021,VLOOKUP(A1192,'SEE - 2021'!$A$6:$E$1681,5,0),(IF($R$2270=2022,VLOOKUP(A1192,'SEE - 2022'!$A$6:$E$1791,5,0),(IF($R$2270=2023,VLOOKUP(A1192,'SEE - 2023'!$A$6:$E$1796,5,0),0)))))))</f>
        <v>0</v>
      </c>
      <c r="F1192" s="182">
        <f>D1192*E1192</f>
        <v>0</v>
      </c>
      <c r="G1192" s="184">
        <f>D1192</f>
        <v>0</v>
      </c>
      <c r="H1192" s="182">
        <f t="shared" ref="H1192" si="267">E1192*0.928</f>
        <v>0</v>
      </c>
      <c r="I1192" s="182">
        <f>G1192*H1192</f>
        <v>0</v>
      </c>
      <c r="J1192" s="182">
        <f>IF(P1192&gt;G1192,P1192-G1192,0)</f>
        <v>0</v>
      </c>
      <c r="K1192" s="182">
        <f>IF(P1192&gt;G1192,Q1192,0)</f>
        <v>0</v>
      </c>
      <c r="L1192" s="182">
        <f>J1192*K1192</f>
        <v>0</v>
      </c>
      <c r="M1192" s="182">
        <f>IF(P1192&lt;G1192,G1192-P1192,0)</f>
        <v>0</v>
      </c>
      <c r="N1192" s="182">
        <f>IF(P1192=0,H1192,IF(P1192&lt;G1192,Q1192,0))</f>
        <v>0</v>
      </c>
      <c r="O1192" s="182">
        <f>M1192*N1192</f>
        <v>0</v>
      </c>
      <c r="P1192" s="182"/>
      <c r="Q1192" s="182">
        <f>IF(P1192=0,0,IF(H1192=0,((IF($R$2270=2021,VLOOKUP(A1192,'SEE - 2021'!$A$6:$E$1681,5,0),(IF($R$2270=2022,VLOOKUP(A1192,'SEE - 2022'!$A$6:$E$1791,5,0),(IF($R$2270=2023,VLOOKUP(A1192,'SEE - 2023'!$A$6:$E$1796,5,0),0)))))*(1-$AC$5))),H1192))</f>
        <v>0</v>
      </c>
      <c r="R1192" s="182">
        <f>P1192*Q1192</f>
        <v>0</v>
      </c>
      <c r="S1192" s="182">
        <f>P1192</f>
        <v>0</v>
      </c>
      <c r="T1192" s="182">
        <f>IF(S1192=0,0,VLOOKUP(A1192,'SEE - 2023'!$A$6:$E$1796,5,0))*(1-$AE$5)</f>
        <v>0</v>
      </c>
      <c r="U1192" s="182">
        <f>S1192*T1192</f>
        <v>0</v>
      </c>
      <c r="V1192" s="128"/>
      <c r="W1192" s="128"/>
      <c r="X1192" s="128"/>
      <c r="Y1192" s="128"/>
      <c r="Z1192" s="128"/>
      <c r="AA1192" s="129"/>
    </row>
    <row r="1193" spans="1:27" s="50" customFormat="1" ht="78.75" hidden="1" x14ac:dyDescent="0.25">
      <c r="A1193" s="24"/>
      <c r="B1193" s="25" t="s">
        <v>563</v>
      </c>
      <c r="C1193" s="21"/>
      <c r="D1193" s="233"/>
      <c r="E1193" s="229"/>
      <c r="F1193" s="23"/>
      <c r="G1193" s="30"/>
      <c r="H1193" s="229"/>
      <c r="I1193" s="23"/>
      <c r="J1193" s="30"/>
      <c r="K1193" s="22"/>
      <c r="L1193" s="23"/>
      <c r="M1193" s="30"/>
      <c r="N1193" s="22"/>
      <c r="O1193" s="23"/>
      <c r="P1193" s="233"/>
      <c r="Q1193" s="22"/>
      <c r="R1193" s="23"/>
      <c r="S1193" s="30"/>
      <c r="T1193" s="22"/>
      <c r="U1193" s="23"/>
      <c r="AA1193" s="116"/>
    </row>
    <row r="1194" spans="1:27" s="50" customFormat="1" ht="18.75" hidden="1" x14ac:dyDescent="0.25">
      <c r="A1194" s="24"/>
      <c r="B1194" s="25"/>
      <c r="C1194" s="21"/>
      <c r="D1194" s="233"/>
      <c r="E1194" s="229"/>
      <c r="F1194" s="23"/>
      <c r="G1194" s="30"/>
      <c r="H1194" s="229"/>
      <c r="I1194" s="23"/>
      <c r="J1194" s="30"/>
      <c r="K1194" s="22"/>
      <c r="L1194" s="23"/>
      <c r="M1194" s="30"/>
      <c r="N1194" s="22"/>
      <c r="O1194" s="23"/>
      <c r="P1194" s="233"/>
      <c r="Q1194" s="22"/>
      <c r="R1194" s="23"/>
      <c r="S1194" s="30"/>
      <c r="T1194" s="22"/>
      <c r="U1194" s="23"/>
      <c r="AA1194" s="116"/>
    </row>
    <row r="1195" spans="1:27" s="50" customFormat="1" ht="84.75" customHeight="1" x14ac:dyDescent="0.25">
      <c r="A1195" s="19" t="s">
        <v>564</v>
      </c>
      <c r="B1195" s="133" t="s">
        <v>1578</v>
      </c>
      <c r="C1195" s="124" t="s">
        <v>1435</v>
      </c>
      <c r="D1195" s="182">
        <v>140.54</v>
      </c>
      <c r="E1195" s="182">
        <f>IF(D1195=0,0,(IF($R$2270=2021,VLOOKUP(A1195,'SEE - 2021'!$A$6:$E$1681,5,0),(IF($R$2270=2022,VLOOKUP(A1195,'SEE - 2022'!$A$6:$E$1791,5,0),(IF($R$2270=2023,VLOOKUP(A1195,'SEE - 2023'!$A$6:$E$1796,5,0),0)))))))</f>
        <v>85.27</v>
      </c>
      <c r="F1195" s="182">
        <f>D1195*E1195</f>
        <v>11983.845799999999</v>
      </c>
      <c r="G1195" s="184">
        <f>D1195</f>
        <v>140.54</v>
      </c>
      <c r="H1195" s="182">
        <f t="shared" ref="H1195" si="268">E1195*0.928</f>
        <v>79.130560000000003</v>
      </c>
      <c r="I1195" s="182">
        <f>G1195*H1195</f>
        <v>11121.008902399999</v>
      </c>
      <c r="J1195" s="182">
        <f>IF(P1195&gt;G1195,P1195-G1195,0)</f>
        <v>373.54000000000008</v>
      </c>
      <c r="K1195" s="182">
        <f>IF(P1195&gt;G1195,Q1195,0)</f>
        <v>79.130560000000003</v>
      </c>
      <c r="L1195" s="182">
        <f>J1195*K1195</f>
        <v>29558.429382400009</v>
      </c>
      <c r="M1195" s="182">
        <f>IF(P1195&lt;G1195,G1195-P1195,0)</f>
        <v>0</v>
      </c>
      <c r="N1195" s="182">
        <f>IF(P1195=0,H1195,IF(P1195&lt;G1195,Q1195,0))</f>
        <v>0</v>
      </c>
      <c r="O1195" s="182">
        <f>M1195*N1195</f>
        <v>0</v>
      </c>
      <c r="P1195" s="182">
        <v>514.08000000000004</v>
      </c>
      <c r="Q1195" s="182">
        <f>IF(P1195=0,0,IF(H1195=0,((IF($R$2270=2021,VLOOKUP(A1195,'SEE - 2021'!$A$6:$E$1681,5,0),(IF($R$2270=2022,VLOOKUP(A1195,'SEE - 2022'!$A$6:$E$1791,5,0),(IF($R$2270=2023,VLOOKUP(A1195,'SEE - 2023'!$A$6:$E$1796,5,0),0)))))*(1-$AC$5))),H1195))</f>
        <v>79.130560000000003</v>
      </c>
      <c r="R1195" s="182">
        <f>P1195*Q1195</f>
        <v>40679.438284800002</v>
      </c>
      <c r="S1195" s="182">
        <f>P1195</f>
        <v>514.08000000000004</v>
      </c>
      <c r="T1195" s="182"/>
      <c r="U1195" s="182">
        <f>S1195*T1195</f>
        <v>0</v>
      </c>
      <c r="V1195" s="777"/>
      <c r="W1195" s="778"/>
      <c r="X1195" s="778"/>
      <c r="Y1195" s="778"/>
      <c r="Z1195" s="778"/>
      <c r="AA1195" s="779"/>
    </row>
    <row r="1196" spans="1:27" s="50" customFormat="1" ht="327.75" customHeight="1" x14ac:dyDescent="0.25">
      <c r="A1196" s="24"/>
      <c r="B1196" s="25" t="s">
        <v>1577</v>
      </c>
      <c r="C1196" s="21"/>
      <c r="D1196" s="233"/>
      <c r="E1196" s="229"/>
      <c r="F1196" s="23"/>
      <c r="G1196" s="30"/>
      <c r="H1196" s="229"/>
      <c r="I1196" s="23"/>
      <c r="J1196" s="30"/>
      <c r="K1196" s="22"/>
      <c r="L1196" s="23"/>
      <c r="M1196" s="30"/>
      <c r="N1196" s="22"/>
      <c r="O1196" s="23"/>
      <c r="P1196" s="233"/>
      <c r="Q1196" s="22"/>
      <c r="R1196" s="23"/>
      <c r="S1196" s="30"/>
      <c r="T1196" s="22"/>
      <c r="U1196" s="23"/>
      <c r="AA1196" s="116"/>
    </row>
    <row r="1197" spans="1:27" s="50" customFormat="1" ht="18.75" x14ac:dyDescent="0.25">
      <c r="A1197" s="24"/>
      <c r="B1197" s="25"/>
      <c r="C1197" s="21"/>
      <c r="D1197" s="233"/>
      <c r="E1197" s="229"/>
      <c r="F1197" s="23"/>
      <c r="G1197" s="30"/>
      <c r="H1197" s="229"/>
      <c r="I1197" s="23"/>
      <c r="J1197" s="30"/>
      <c r="K1197" s="22"/>
      <c r="L1197" s="23"/>
      <c r="M1197" s="30"/>
      <c r="N1197" s="22"/>
      <c r="O1197" s="23"/>
      <c r="P1197" s="233"/>
      <c r="Q1197" s="22"/>
      <c r="R1197" s="23"/>
      <c r="S1197" s="30"/>
      <c r="T1197" s="22"/>
      <c r="U1197" s="23"/>
      <c r="AA1197" s="116"/>
    </row>
    <row r="1198" spans="1:27" s="50" customFormat="1" ht="21" hidden="1" x14ac:dyDescent="0.25">
      <c r="A1198" s="19" t="s">
        <v>565</v>
      </c>
      <c r="B1198" s="130" t="s">
        <v>1251</v>
      </c>
      <c r="C1198" s="124" t="s">
        <v>1435</v>
      </c>
      <c r="D1198" s="182"/>
      <c r="E1198" s="182">
        <f>IF(D1198=0,0,(IF($R$2270=2021,VLOOKUP(A1198,'SEE - 2021'!$A$6:$E$1681,5,0),(IF($R$2270=2022,VLOOKUP(A1198,'SEE - 2022'!$A$6:$E$1791,5,0),(IF($R$2270=2023,VLOOKUP(A1198,'SEE - 2023'!$A$6:$E$1796,5,0),0)))))))</f>
        <v>0</v>
      </c>
      <c r="F1198" s="182">
        <f>D1198*E1198</f>
        <v>0</v>
      </c>
      <c r="G1198" s="184">
        <f>D1198</f>
        <v>0</v>
      </c>
      <c r="H1198" s="182">
        <f t="shared" ref="H1198" si="269">E1198*0.928</f>
        <v>0</v>
      </c>
      <c r="I1198" s="182">
        <f>G1198*H1198</f>
        <v>0</v>
      </c>
      <c r="J1198" s="182">
        <f>IF(P1198&gt;G1198,P1198-G1198,0)</f>
        <v>0</v>
      </c>
      <c r="K1198" s="182">
        <f>IF(P1198&gt;G1198,Q1198,0)</f>
        <v>0</v>
      </c>
      <c r="L1198" s="182">
        <f>J1198*K1198</f>
        <v>0</v>
      </c>
      <c r="M1198" s="182">
        <f>IF(P1198&lt;G1198,G1198-P1198,0)</f>
        <v>0</v>
      </c>
      <c r="N1198" s="182">
        <f>IF(P1198=0,H1198,IF(P1198&lt;G1198,Q1198,0))</f>
        <v>0</v>
      </c>
      <c r="O1198" s="182">
        <f>M1198*N1198</f>
        <v>0</v>
      </c>
      <c r="P1198" s="182"/>
      <c r="Q1198" s="182">
        <f>IF(P1198=0,0,IF(H1198=0,((IF($R$2270=2021,VLOOKUP(A1198,'SEE - 2021'!$A$6:$E$1681,5,0),(IF($R$2270=2022,VLOOKUP(A1198,'SEE - 2022'!$A$6:$E$1791,5,0),(IF($R$2270=2023,VLOOKUP(A1198,'SEE - 2023'!$A$6:$E$1796,5,0),0)))))*(1-$AC$5))),H1198))</f>
        <v>0</v>
      </c>
      <c r="R1198" s="182">
        <f>P1198*Q1198</f>
        <v>0</v>
      </c>
      <c r="S1198" s="182">
        <f>P1198</f>
        <v>0</v>
      </c>
      <c r="T1198" s="182"/>
      <c r="U1198" s="182">
        <f>S1198*T1198</f>
        <v>0</v>
      </c>
      <c r="V1198" s="128"/>
      <c r="W1198" s="128"/>
      <c r="X1198" s="128"/>
      <c r="Y1198" s="128"/>
      <c r="Z1198" s="128"/>
      <c r="AA1198" s="129"/>
    </row>
    <row r="1199" spans="1:27" s="50" customFormat="1" ht="141.75" hidden="1" x14ac:dyDescent="0.25">
      <c r="A1199" s="24"/>
      <c r="B1199" s="25" t="s">
        <v>566</v>
      </c>
      <c r="C1199" s="21"/>
      <c r="D1199" s="233"/>
      <c r="E1199" s="229"/>
      <c r="F1199" s="23"/>
      <c r="G1199" s="30"/>
      <c r="H1199" s="229"/>
      <c r="I1199" s="23"/>
      <c r="J1199" s="30"/>
      <c r="K1199" s="22"/>
      <c r="L1199" s="23"/>
      <c r="M1199" s="30"/>
      <c r="N1199" s="22"/>
      <c r="O1199" s="23"/>
      <c r="P1199" s="233"/>
      <c r="Q1199" s="22"/>
      <c r="R1199" s="23"/>
      <c r="S1199" s="30"/>
      <c r="T1199" s="22"/>
      <c r="U1199" s="23"/>
      <c r="AA1199" s="116"/>
    </row>
    <row r="1200" spans="1:27" s="50" customFormat="1" ht="18.75" hidden="1" x14ac:dyDescent="0.25">
      <c r="A1200" s="24"/>
      <c r="B1200" s="25"/>
      <c r="C1200" s="21"/>
      <c r="D1200" s="233"/>
      <c r="E1200" s="229"/>
      <c r="F1200" s="23"/>
      <c r="G1200" s="30"/>
      <c r="H1200" s="229"/>
      <c r="I1200" s="23"/>
      <c r="J1200" s="30"/>
      <c r="K1200" s="22"/>
      <c r="L1200" s="23"/>
      <c r="M1200" s="30"/>
      <c r="N1200" s="22"/>
      <c r="O1200" s="23"/>
      <c r="P1200" s="233"/>
      <c r="Q1200" s="22"/>
      <c r="R1200" s="23"/>
      <c r="S1200" s="30"/>
      <c r="T1200" s="22"/>
      <c r="U1200" s="23"/>
      <c r="AA1200" s="116"/>
    </row>
    <row r="1201" spans="1:27" s="50" customFormat="1" ht="31.5" hidden="1" x14ac:dyDescent="0.25">
      <c r="A1201" s="19" t="s">
        <v>567</v>
      </c>
      <c r="B1201" s="153" t="s">
        <v>1558</v>
      </c>
      <c r="C1201" s="124" t="s">
        <v>1435</v>
      </c>
      <c r="D1201" s="182"/>
      <c r="E1201" s="182">
        <f>IF(D1201=0,0,(IF($R$2270=2021,VLOOKUP(A1201,'SEE - 2021'!$A$6:$E$1681,5,0),(IF($R$2270=2022,VLOOKUP(A1201,'SEE - 2022'!$A$6:$E$1791,5,0),(IF($R$2270=2023,VLOOKUP(A1201,'SEE - 2023'!$A$6:$E$1796,5,0),0)))))))</f>
        <v>0</v>
      </c>
      <c r="F1201" s="182">
        <f>D1201*E1201</f>
        <v>0</v>
      </c>
      <c r="G1201" s="184">
        <f>D1201</f>
        <v>0</v>
      </c>
      <c r="H1201" s="182">
        <f t="shared" ref="H1201" si="270">E1201*0.928</f>
        <v>0</v>
      </c>
      <c r="I1201" s="182">
        <f>G1201*H1201</f>
        <v>0</v>
      </c>
      <c r="J1201" s="182">
        <f>IF(P1201&gt;G1201,P1201-G1201,0)</f>
        <v>0</v>
      </c>
      <c r="K1201" s="182">
        <f>IF(P1201&gt;G1201,Q1201,0)</f>
        <v>0</v>
      </c>
      <c r="L1201" s="182">
        <f>J1201*K1201</f>
        <v>0</v>
      </c>
      <c r="M1201" s="182">
        <f>IF(P1201&lt;G1201,G1201-P1201,0)</f>
        <v>0</v>
      </c>
      <c r="N1201" s="182">
        <f>IF(P1201=0,H1201,IF(P1201&lt;G1201,Q1201,0))</f>
        <v>0</v>
      </c>
      <c r="O1201" s="182">
        <f>M1201*N1201</f>
        <v>0</v>
      </c>
      <c r="P1201" s="182"/>
      <c r="Q1201" s="182">
        <f>IF(P1201=0,0,IF(H1201=0,((IF($R$2270=2021,VLOOKUP(A1201,'SEE - 2021'!$A$6:$E$1681,5,0),(IF($R$2270=2022,VLOOKUP(A1201,'SEE - 2022'!$A$6:$E$1791,5,0),(IF($R$2270=2023,VLOOKUP(A1201,'SEE - 2023'!$A$6:$E$1796,5,0),0)))))*(1-$AC$5))),H1201))</f>
        <v>0</v>
      </c>
      <c r="R1201" s="182">
        <f>P1201*Q1201</f>
        <v>0</v>
      </c>
      <c r="S1201" s="182">
        <f>P1201</f>
        <v>0</v>
      </c>
      <c r="T1201" s="182"/>
      <c r="U1201" s="182">
        <f>S1201*T1201</f>
        <v>0</v>
      </c>
      <c r="V1201" s="128"/>
      <c r="W1201" s="128"/>
      <c r="X1201" s="128"/>
      <c r="Y1201" s="128"/>
      <c r="Z1201" s="128"/>
      <c r="AA1201" s="129"/>
    </row>
    <row r="1202" spans="1:27" s="50" customFormat="1" ht="78.75" hidden="1" x14ac:dyDescent="0.25">
      <c r="A1202" s="24"/>
      <c r="B1202" s="61" t="s">
        <v>568</v>
      </c>
      <c r="C1202" s="21"/>
      <c r="D1202" s="233"/>
      <c r="E1202" s="229"/>
      <c r="F1202" s="23"/>
      <c r="G1202" s="30"/>
      <c r="H1202" s="229"/>
      <c r="I1202" s="23"/>
      <c r="J1202" s="30"/>
      <c r="K1202" s="22"/>
      <c r="L1202" s="23"/>
      <c r="M1202" s="30"/>
      <c r="N1202" s="22"/>
      <c r="O1202" s="23"/>
      <c r="P1202" s="233"/>
      <c r="Q1202" s="22"/>
      <c r="R1202" s="23"/>
      <c r="S1202" s="30"/>
      <c r="T1202" s="22"/>
      <c r="U1202" s="23"/>
      <c r="AA1202" s="116"/>
    </row>
    <row r="1203" spans="1:27" s="50" customFormat="1" ht="18.75" hidden="1" x14ac:dyDescent="0.25">
      <c r="A1203" s="24"/>
      <c r="B1203" s="25"/>
      <c r="C1203" s="21"/>
      <c r="D1203" s="233"/>
      <c r="E1203" s="229"/>
      <c r="F1203" s="23"/>
      <c r="G1203" s="30"/>
      <c r="H1203" s="229"/>
      <c r="I1203" s="23"/>
      <c r="J1203" s="30"/>
      <c r="K1203" s="22"/>
      <c r="L1203" s="23"/>
      <c r="M1203" s="30"/>
      <c r="N1203" s="22"/>
      <c r="O1203" s="23"/>
      <c r="P1203" s="233"/>
      <c r="Q1203" s="22"/>
      <c r="R1203" s="23"/>
      <c r="S1203" s="30"/>
      <c r="T1203" s="22"/>
      <c r="U1203" s="23"/>
      <c r="AA1203" s="116"/>
    </row>
    <row r="1204" spans="1:27" s="50" customFormat="1" ht="105.75" customHeight="1" x14ac:dyDescent="0.25">
      <c r="A1204" s="19" t="s">
        <v>569</v>
      </c>
      <c r="B1204" s="130" t="s">
        <v>570</v>
      </c>
      <c r="C1204" s="124" t="s">
        <v>1435</v>
      </c>
      <c r="D1204" s="182">
        <v>132.68</v>
      </c>
      <c r="E1204" s="182">
        <f>IF(D1204=0,0,(IF($R$2270=2021,VLOOKUP(A1204,'SEE - 2021'!$A$6:$E$1681,5,0),(IF($R$2270=2022,VLOOKUP(A1204,'SEE - 2022'!$A$6:$E$1791,5,0),(IF($R$2270=2023,VLOOKUP(A1204,'SEE - 2023'!$A$6:$E$1796,5,0),0)))))))</f>
        <v>94.25</v>
      </c>
      <c r="F1204" s="182">
        <f>D1204*E1204</f>
        <v>12505.09</v>
      </c>
      <c r="G1204" s="184">
        <f>D1204</f>
        <v>132.68</v>
      </c>
      <c r="H1204" s="182">
        <f t="shared" ref="H1204" si="271">E1204*0.928</f>
        <v>87.463999999999999</v>
      </c>
      <c r="I1204" s="182">
        <f>G1204*H1204</f>
        <v>11604.72352</v>
      </c>
      <c r="J1204" s="182">
        <f>IF(P1204&gt;G1204,P1204-G1204,0)</f>
        <v>0</v>
      </c>
      <c r="K1204" s="182">
        <f>IF(P1204&gt;G1204,Q1204,0)</f>
        <v>0</v>
      </c>
      <c r="L1204" s="182">
        <f>J1204*K1204</f>
        <v>0</v>
      </c>
      <c r="M1204" s="182">
        <f>IF(P1204&lt;G1204,G1204-P1204,0)</f>
        <v>132.68</v>
      </c>
      <c r="N1204" s="182">
        <f>IF(P1204=0,H1204,IF(P1204&lt;G1204,Q1204,0))</f>
        <v>87.463999999999999</v>
      </c>
      <c r="O1204" s="182">
        <f>M1204*N1204</f>
        <v>11604.72352</v>
      </c>
      <c r="P1204" s="182">
        <v>0</v>
      </c>
      <c r="Q1204" s="182">
        <f>IF(P1204=0,0,IF(H1204=0,((IF($R$2270=2021,VLOOKUP(A1204,'SEE - 2021'!$A$6:$E$1681,5,0),(IF($R$2270=2022,VLOOKUP(A1204,'SEE - 2022'!$A$6:$E$1791,5,0),(IF($R$2270=2023,VLOOKUP(A1204,'SEE - 2023'!$A$6:$E$1796,5,0),0)))))*(1-$AC$5))),H1204))</f>
        <v>0</v>
      </c>
      <c r="R1204" s="182">
        <f>P1204*Q1204</f>
        <v>0</v>
      </c>
      <c r="S1204" s="182">
        <f>P1204</f>
        <v>0</v>
      </c>
      <c r="T1204" s="182"/>
      <c r="U1204" s="182">
        <f>S1204*T1204</f>
        <v>0</v>
      </c>
      <c r="V1204" s="777"/>
      <c r="W1204" s="778"/>
      <c r="X1204" s="778"/>
      <c r="Y1204" s="778"/>
      <c r="Z1204" s="778"/>
      <c r="AA1204" s="779"/>
    </row>
    <row r="1205" spans="1:27" s="50" customFormat="1" ht="94.5" x14ac:dyDescent="0.25">
      <c r="A1205" s="24"/>
      <c r="B1205" s="25" t="s">
        <v>1434</v>
      </c>
      <c r="C1205" s="21"/>
      <c r="D1205" s="233"/>
      <c r="E1205" s="229"/>
      <c r="F1205" s="23"/>
      <c r="G1205" s="30"/>
      <c r="H1205" s="229"/>
      <c r="I1205" s="23"/>
      <c r="J1205" s="30"/>
      <c r="K1205" s="22"/>
      <c r="L1205" s="23"/>
      <c r="M1205" s="30"/>
      <c r="N1205" s="22"/>
      <c r="O1205" s="23"/>
      <c r="P1205" s="233"/>
      <c r="Q1205" s="22"/>
      <c r="R1205" s="23"/>
      <c r="S1205" s="30"/>
      <c r="T1205" s="22"/>
      <c r="U1205" s="23"/>
      <c r="AA1205" s="116"/>
    </row>
    <row r="1206" spans="1:27" s="50" customFormat="1" ht="18.75" x14ac:dyDescent="0.25">
      <c r="A1206" s="24"/>
      <c r="B1206" s="25"/>
      <c r="C1206" s="21"/>
      <c r="D1206" s="233"/>
      <c r="E1206" s="229"/>
      <c r="F1206" s="23"/>
      <c r="G1206" s="30"/>
      <c r="H1206" s="229"/>
      <c r="I1206" s="23"/>
      <c r="J1206" s="30"/>
      <c r="K1206" s="22"/>
      <c r="L1206" s="23"/>
      <c r="M1206" s="30"/>
      <c r="N1206" s="22"/>
      <c r="O1206" s="23"/>
      <c r="P1206" s="233"/>
      <c r="Q1206" s="22"/>
      <c r="R1206" s="23"/>
      <c r="S1206" s="30"/>
      <c r="T1206" s="22"/>
      <c r="U1206" s="23"/>
      <c r="AA1206" s="116"/>
    </row>
    <row r="1207" spans="1:27" s="50" customFormat="1" ht="18.75" hidden="1" x14ac:dyDescent="0.25">
      <c r="A1207" s="19" t="s">
        <v>744</v>
      </c>
      <c r="B1207" s="130" t="s">
        <v>973</v>
      </c>
      <c r="C1207" s="124" t="s">
        <v>61</v>
      </c>
      <c r="D1207" s="182"/>
      <c r="E1207" s="182">
        <f>IF(D1207=0,0,(IF($R$2270=2021,VLOOKUP(A1207,'SEE - 2021'!$A$6:$E$1681,5,0),(IF($R$2270=2022,VLOOKUP(A1207,'SEE - 2022'!$A$6:$E$1791,5,0),(IF($R$2270=2023,VLOOKUP(A1207,'SEE - 2023'!$A$6:$E$1796,5,0),0)))))))</f>
        <v>0</v>
      </c>
      <c r="F1207" s="182">
        <f>D1207*E1207</f>
        <v>0</v>
      </c>
      <c r="G1207" s="184">
        <f>D1207</f>
        <v>0</v>
      </c>
      <c r="H1207" s="182">
        <f t="shared" ref="H1207" si="272">E1207*0.928</f>
        <v>0</v>
      </c>
      <c r="I1207" s="182">
        <f>G1207*H1207</f>
        <v>0</v>
      </c>
      <c r="J1207" s="182">
        <f>IF(P1207&gt;G1207,P1207-G1207,0)</f>
        <v>0</v>
      </c>
      <c r="K1207" s="182">
        <f>IF(P1207&gt;G1207,Q1207,0)</f>
        <v>0</v>
      </c>
      <c r="L1207" s="182">
        <f>J1207*K1207</f>
        <v>0</v>
      </c>
      <c r="M1207" s="182">
        <f>IF(P1207&lt;G1207,G1207-P1207,0)</f>
        <v>0</v>
      </c>
      <c r="N1207" s="182">
        <f>IF(P1207=0,H1207,IF(P1207&lt;G1207,Q1207,0))</f>
        <v>0</v>
      </c>
      <c r="O1207" s="182">
        <f>M1207*N1207</f>
        <v>0</v>
      </c>
      <c r="P1207" s="182"/>
      <c r="Q1207" s="182">
        <f>IF(P1207=0,0,IF(H1207=0,((IF($R$2270=2021,VLOOKUP(A1207,'SEE - 2021'!$A$6:$E$1681,5,0),(IF($R$2270=2022,VLOOKUP(A1207,'SEE - 2022'!$A$6:$E$1791,5,0),(IF($R$2270=2023,VLOOKUP(A1207,'SEE - 2023'!$A$6:$E$1796,5,0),0)))))*(1-$AC$5))),H1207))</f>
        <v>0</v>
      </c>
      <c r="R1207" s="182">
        <f>P1207*Q1207</f>
        <v>0</v>
      </c>
      <c r="S1207" s="182">
        <f>P1207</f>
        <v>0</v>
      </c>
      <c r="T1207" s="182"/>
      <c r="U1207" s="182">
        <f>S1207*T1207</f>
        <v>0</v>
      </c>
      <c r="V1207" s="128"/>
      <c r="W1207" s="128"/>
      <c r="X1207" s="128"/>
      <c r="Y1207" s="128"/>
      <c r="Z1207" s="128"/>
      <c r="AA1207" s="129"/>
    </row>
    <row r="1208" spans="1:27" s="50" customFormat="1" ht="78.75" hidden="1" x14ac:dyDescent="0.25">
      <c r="A1208" s="24"/>
      <c r="B1208" s="25" t="s">
        <v>1055</v>
      </c>
      <c r="C1208" s="21"/>
      <c r="D1208" s="233"/>
      <c r="E1208" s="229"/>
      <c r="F1208" s="23"/>
      <c r="G1208" s="30"/>
      <c r="H1208" s="229"/>
      <c r="I1208" s="23"/>
      <c r="J1208" s="30"/>
      <c r="K1208" s="22"/>
      <c r="L1208" s="23"/>
      <c r="M1208" s="30"/>
      <c r="N1208" s="22"/>
      <c r="O1208" s="23"/>
      <c r="P1208" s="233"/>
      <c r="Q1208" s="22"/>
      <c r="R1208" s="23"/>
      <c r="S1208" s="30"/>
      <c r="T1208" s="22"/>
      <c r="U1208" s="23"/>
      <c r="AA1208" s="116"/>
    </row>
    <row r="1209" spans="1:27" s="50" customFormat="1" ht="18.75" hidden="1" x14ac:dyDescent="0.25">
      <c r="A1209" s="24"/>
      <c r="B1209" s="25"/>
      <c r="C1209" s="21"/>
      <c r="D1209" s="233"/>
      <c r="E1209" s="229"/>
      <c r="F1209" s="23"/>
      <c r="G1209" s="30"/>
      <c r="H1209" s="229"/>
      <c r="I1209" s="23"/>
      <c r="J1209" s="30"/>
      <c r="K1209" s="22"/>
      <c r="L1209" s="23"/>
      <c r="M1209" s="30"/>
      <c r="N1209" s="22"/>
      <c r="O1209" s="23"/>
      <c r="P1209" s="233"/>
      <c r="Q1209" s="22"/>
      <c r="R1209" s="23"/>
      <c r="S1209" s="30"/>
      <c r="T1209" s="22"/>
      <c r="U1209" s="23"/>
      <c r="AA1209" s="116"/>
    </row>
    <row r="1210" spans="1:27" s="50" customFormat="1" ht="88.5" customHeight="1" x14ac:dyDescent="0.25">
      <c r="A1210" s="19" t="s">
        <v>1056</v>
      </c>
      <c r="B1210" s="153" t="s">
        <v>1559</v>
      </c>
      <c r="C1210" s="124" t="s">
        <v>1435</v>
      </c>
      <c r="D1210" s="182">
        <v>291.75</v>
      </c>
      <c r="E1210" s="182">
        <f>IF(D1210=0,0,(IF($R$2270=2021,VLOOKUP(A1210,'SEE - 2021'!$A$6:$E$1681,5,0),(IF($R$2270=2022,VLOOKUP(A1210,'SEE - 2022'!$A$6:$E$1791,5,0),(IF($R$2270=2023,VLOOKUP(A1210,'SEE - 2023'!$A$6:$E$1796,5,0),0)))))))</f>
        <v>47.65</v>
      </c>
      <c r="F1210" s="182">
        <f>D1210*E1210</f>
        <v>13901.887499999999</v>
      </c>
      <c r="G1210" s="184">
        <f>D1210</f>
        <v>291.75</v>
      </c>
      <c r="H1210" s="182">
        <f t="shared" ref="H1210" si="273">E1210*0.928</f>
        <v>44.219200000000001</v>
      </c>
      <c r="I1210" s="182">
        <f>G1210*H1210</f>
        <v>12900.9516</v>
      </c>
      <c r="J1210" s="182">
        <f>IF(P1210&gt;G1210,P1210-G1210,0)</f>
        <v>222.33000000000004</v>
      </c>
      <c r="K1210" s="182">
        <f>IF(P1210&gt;G1210,Q1210,0)</f>
        <v>44.219200000000001</v>
      </c>
      <c r="L1210" s="182">
        <f>J1210*K1210</f>
        <v>9831.2547360000026</v>
      </c>
      <c r="M1210" s="182">
        <f>IF(P1210&lt;G1210,G1210-P1210,0)</f>
        <v>0</v>
      </c>
      <c r="N1210" s="182">
        <f>IF(P1210=0,H1210,IF(P1210&lt;G1210,Q1210,0))</f>
        <v>0</v>
      </c>
      <c r="O1210" s="182">
        <f>M1210*N1210</f>
        <v>0</v>
      </c>
      <c r="P1210" s="182">
        <v>514.08000000000004</v>
      </c>
      <c r="Q1210" s="182">
        <f>IF(P1210=0,0,IF(H1210=0,((IF($R$2270=2021,VLOOKUP(A1210,'SEE - 2021'!$A$6:$E$1681,5,0),(IF($R$2270=2022,VLOOKUP(A1210,'SEE - 2022'!$A$6:$E$1791,5,0),(IF($R$2270=2023,VLOOKUP(A1210,'SEE - 2023'!$A$6:$E$1796,5,0),0)))))*(1-$AC$5))),H1210))</f>
        <v>44.219200000000001</v>
      </c>
      <c r="R1210" s="182">
        <f>P1210*Q1210</f>
        <v>22732.206336000003</v>
      </c>
      <c r="S1210" s="182">
        <f>P1210</f>
        <v>514.08000000000004</v>
      </c>
      <c r="T1210" s="182"/>
      <c r="U1210" s="182">
        <f>S1210*T1210</f>
        <v>0</v>
      </c>
      <c r="V1210" s="777"/>
      <c r="W1210" s="778"/>
      <c r="X1210" s="778"/>
      <c r="Y1210" s="778"/>
      <c r="Z1210" s="778"/>
      <c r="AA1210" s="779"/>
    </row>
    <row r="1211" spans="1:27" s="50" customFormat="1" ht="63" x14ac:dyDescent="0.25">
      <c r="A1211" s="24"/>
      <c r="B1211" s="61" t="s">
        <v>1560</v>
      </c>
      <c r="C1211" s="21"/>
      <c r="D1211" s="233"/>
      <c r="E1211" s="229"/>
      <c r="F1211" s="23"/>
      <c r="G1211" s="30"/>
      <c r="H1211" s="229"/>
      <c r="I1211" s="23"/>
      <c r="J1211" s="30"/>
      <c r="K1211" s="22"/>
      <c r="L1211" s="23"/>
      <c r="M1211" s="30"/>
      <c r="N1211" s="22"/>
      <c r="O1211" s="23"/>
      <c r="P1211" s="233"/>
      <c r="Q1211" s="22"/>
      <c r="R1211" s="23"/>
      <c r="S1211" s="30"/>
      <c r="T1211" s="22"/>
      <c r="U1211" s="23"/>
      <c r="AA1211" s="116"/>
    </row>
    <row r="1212" spans="1:27" s="50" customFormat="1" ht="18.75" x14ac:dyDescent="0.25">
      <c r="A1212" s="24"/>
      <c r="B1212" s="25"/>
      <c r="C1212" s="21"/>
      <c r="D1212" s="233"/>
      <c r="E1212" s="229"/>
      <c r="F1212" s="23"/>
      <c r="G1212" s="30"/>
      <c r="H1212" s="229"/>
      <c r="I1212" s="23"/>
      <c r="J1212" s="30"/>
      <c r="K1212" s="22"/>
      <c r="L1212" s="23"/>
      <c r="M1212" s="30"/>
      <c r="N1212" s="22"/>
      <c r="O1212" s="23"/>
      <c r="P1212" s="233"/>
      <c r="Q1212" s="22"/>
      <c r="R1212" s="23"/>
      <c r="S1212" s="30"/>
      <c r="T1212" s="22"/>
      <c r="U1212" s="23"/>
      <c r="AA1212" s="116"/>
    </row>
    <row r="1213" spans="1:27" s="50" customFormat="1" ht="31.5" hidden="1" x14ac:dyDescent="0.25">
      <c r="A1213" s="19" t="s">
        <v>1057</v>
      </c>
      <c r="B1213" s="130" t="s">
        <v>1058</v>
      </c>
      <c r="C1213" s="124" t="s">
        <v>8</v>
      </c>
      <c r="D1213" s="182"/>
      <c r="E1213" s="182">
        <f>IF(D1213=0,0,(IF($R$2270=2021,VLOOKUP(A1213,'SEE - 2021'!$A$6:$E$1681,5,0),(IF($R$2270=2022,VLOOKUP(A1213,'SEE - 2022'!$A$6:$E$1791,5,0),(IF($R$2270=2023,VLOOKUP(A1213,'SEE - 2023'!$A$6:$E$1796,5,0),0)))))))</f>
        <v>0</v>
      </c>
      <c r="F1213" s="182">
        <f>D1213*E1213</f>
        <v>0</v>
      </c>
      <c r="G1213" s="184">
        <f>D1213</f>
        <v>0</v>
      </c>
      <c r="H1213" s="182">
        <f t="shared" ref="H1213" si="274">E1213*0.928</f>
        <v>0</v>
      </c>
      <c r="I1213" s="182">
        <f>G1213*H1213</f>
        <v>0</v>
      </c>
      <c r="J1213" s="182">
        <f>IF(P1213&gt;G1213,P1213-G1213,0)</f>
        <v>0</v>
      </c>
      <c r="K1213" s="182">
        <f>IF(P1213&gt;G1213,Q1213,0)</f>
        <v>0</v>
      </c>
      <c r="L1213" s="182">
        <f>J1213*K1213</f>
        <v>0</v>
      </c>
      <c r="M1213" s="182">
        <f>IF(P1213&lt;G1213,G1213-P1213,0)</f>
        <v>0</v>
      </c>
      <c r="N1213" s="182">
        <f>IF(P1213=0,H1213,IF(P1213&lt;G1213,Q1213,0))</f>
        <v>0</v>
      </c>
      <c r="O1213" s="182">
        <f>M1213*N1213</f>
        <v>0</v>
      </c>
      <c r="P1213" s="182"/>
      <c r="Q1213" s="182">
        <f>IF(P1213=0,0,IF(H1213=0,((IF($R$2270=2021,VLOOKUP(A1213,'SEE - 2021'!$A$6:$E$1681,5,0),(IF($R$2270=2022,VLOOKUP(A1213,'SEE - 2022'!$A$6:$E$1791,5,0),(IF($R$2270=2023,VLOOKUP(A1213,'SEE - 2023'!$A$6:$E$1796,5,0),0)))))*(1-$AC$5))),H1213))</f>
        <v>0</v>
      </c>
      <c r="R1213" s="182">
        <f>P1213*Q1213</f>
        <v>0</v>
      </c>
      <c r="S1213" s="182">
        <f>P1213</f>
        <v>0</v>
      </c>
      <c r="T1213" s="182"/>
      <c r="U1213" s="182">
        <f>S1213*T1213</f>
        <v>0</v>
      </c>
      <c r="V1213" s="128"/>
      <c r="W1213" s="128"/>
      <c r="X1213" s="128"/>
      <c r="Y1213" s="128"/>
      <c r="Z1213" s="128"/>
      <c r="AA1213" s="129"/>
    </row>
    <row r="1214" spans="1:27" s="50" customFormat="1" ht="157.5" hidden="1" x14ac:dyDescent="0.25">
      <c r="A1214" s="24"/>
      <c r="B1214" s="25" t="s">
        <v>1059</v>
      </c>
      <c r="C1214" s="21"/>
      <c r="D1214" s="233"/>
      <c r="E1214" s="229"/>
      <c r="F1214" s="23"/>
      <c r="G1214" s="30"/>
      <c r="H1214" s="229"/>
      <c r="I1214" s="23"/>
      <c r="J1214" s="30"/>
      <c r="K1214" s="22"/>
      <c r="L1214" s="23"/>
      <c r="M1214" s="30"/>
      <c r="N1214" s="22"/>
      <c r="O1214" s="23"/>
      <c r="P1214" s="233"/>
      <c r="Q1214" s="22"/>
      <c r="R1214" s="23"/>
      <c r="S1214" s="30"/>
      <c r="T1214" s="22"/>
      <c r="U1214" s="23"/>
      <c r="AA1214" s="116"/>
    </row>
    <row r="1215" spans="1:27" s="50" customFormat="1" ht="18.75" hidden="1" x14ac:dyDescent="0.25">
      <c r="A1215" s="24"/>
      <c r="B1215" s="25"/>
      <c r="C1215" s="21"/>
      <c r="D1215" s="233"/>
      <c r="E1215" s="229"/>
      <c r="F1215" s="23"/>
      <c r="G1215" s="30"/>
      <c r="H1215" s="229"/>
      <c r="I1215" s="23"/>
      <c r="J1215" s="30"/>
      <c r="K1215" s="22"/>
      <c r="L1215" s="23"/>
      <c r="M1215" s="30"/>
      <c r="N1215" s="22"/>
      <c r="O1215" s="23"/>
      <c r="P1215" s="233"/>
      <c r="Q1215" s="22"/>
      <c r="R1215" s="23"/>
      <c r="S1215" s="30"/>
      <c r="T1215" s="22"/>
      <c r="U1215" s="23"/>
      <c r="AA1215" s="116"/>
    </row>
    <row r="1216" spans="1:27" s="50" customFormat="1" ht="18.75" hidden="1" x14ac:dyDescent="0.25">
      <c r="A1216" s="19" t="s">
        <v>1063</v>
      </c>
      <c r="B1216" s="130" t="s">
        <v>1060</v>
      </c>
      <c r="C1216" s="124" t="s">
        <v>8</v>
      </c>
      <c r="D1216" s="182"/>
      <c r="E1216" s="182">
        <f>IF(D1216=0,0,(IF($R$2270=2021,VLOOKUP(A1216,'SEE - 2021'!$A$6:$E$1681,5,0),(IF($R$2270=2022,VLOOKUP(A1216,'SEE - 2022'!$A$6:$E$1791,5,0),(IF($R$2270=2023,VLOOKUP(A1216,'SEE - 2023'!$A$6:$E$1796,5,0),0)))))))</f>
        <v>0</v>
      </c>
      <c r="F1216" s="182">
        <f>D1216*E1216</f>
        <v>0</v>
      </c>
      <c r="G1216" s="184">
        <f>D1216</f>
        <v>0</v>
      </c>
      <c r="H1216" s="182">
        <f t="shared" ref="H1216" si="275">E1216*0.928</f>
        <v>0</v>
      </c>
      <c r="I1216" s="182">
        <f>G1216*H1216</f>
        <v>0</v>
      </c>
      <c r="J1216" s="182">
        <f>IF(P1216&gt;G1216,P1216-G1216,0)</f>
        <v>0</v>
      </c>
      <c r="K1216" s="182">
        <f>IF(P1216&gt;G1216,Q1216,0)</f>
        <v>0</v>
      </c>
      <c r="L1216" s="182">
        <f>J1216*K1216</f>
        <v>0</v>
      </c>
      <c r="M1216" s="182">
        <f>IF(P1216&lt;G1216,G1216-P1216,0)</f>
        <v>0</v>
      </c>
      <c r="N1216" s="182">
        <f>IF(P1216=0,H1216,IF(P1216&lt;G1216,Q1216,0))</f>
        <v>0</v>
      </c>
      <c r="O1216" s="182">
        <f>M1216*N1216</f>
        <v>0</v>
      </c>
      <c r="P1216" s="182"/>
      <c r="Q1216" s="182">
        <f>IF(P1216=0,0,IF(H1216=0,((IF($R$2270=2021,VLOOKUP(A1216,'SEE - 2021'!$A$6:$E$1681,5,0),(IF($R$2270=2022,VLOOKUP(A1216,'SEE - 2022'!$A$6:$E$1791,5,0),(IF($R$2270=2023,VLOOKUP(A1216,'SEE - 2023'!$A$6:$E$1796,5,0),0)))))*(1-$AC$5))),H1216))</f>
        <v>0</v>
      </c>
      <c r="R1216" s="182">
        <f>P1216*Q1216</f>
        <v>0</v>
      </c>
      <c r="S1216" s="182">
        <f>P1216</f>
        <v>0</v>
      </c>
      <c r="T1216" s="182"/>
      <c r="U1216" s="182">
        <f>S1216*T1216</f>
        <v>0</v>
      </c>
      <c r="V1216" s="128"/>
      <c r="W1216" s="128"/>
      <c r="X1216" s="128"/>
      <c r="Y1216" s="128"/>
      <c r="Z1216" s="128"/>
      <c r="AA1216" s="129"/>
    </row>
    <row r="1217" spans="1:27" s="50" customFormat="1" ht="109.5" hidden="1" customHeight="1" x14ac:dyDescent="0.25">
      <c r="A1217" s="24"/>
      <c r="B1217" s="25" t="s">
        <v>1274</v>
      </c>
      <c r="C1217" s="21"/>
      <c r="D1217" s="233"/>
      <c r="E1217" s="229"/>
      <c r="F1217" s="23"/>
      <c r="G1217" s="30"/>
      <c r="H1217" s="229"/>
      <c r="I1217" s="23"/>
      <c r="J1217" s="30"/>
      <c r="K1217" s="22"/>
      <c r="L1217" s="23"/>
      <c r="M1217" s="30"/>
      <c r="N1217" s="22"/>
      <c r="O1217" s="23"/>
      <c r="P1217" s="233"/>
      <c r="Q1217" s="22"/>
      <c r="R1217" s="23"/>
      <c r="S1217" s="30"/>
      <c r="T1217" s="22"/>
      <c r="U1217" s="23"/>
      <c r="AA1217" s="116"/>
    </row>
    <row r="1218" spans="1:27" s="50" customFormat="1" ht="18.75" hidden="1" x14ac:dyDescent="0.25">
      <c r="A1218" s="24"/>
      <c r="B1218" s="25"/>
      <c r="C1218" s="21"/>
      <c r="D1218" s="233"/>
      <c r="E1218" s="229"/>
      <c r="F1218" s="23"/>
      <c r="G1218" s="30"/>
      <c r="H1218" s="229"/>
      <c r="I1218" s="23"/>
      <c r="J1218" s="30"/>
      <c r="K1218" s="22"/>
      <c r="L1218" s="23"/>
      <c r="M1218" s="30"/>
      <c r="N1218" s="22"/>
      <c r="O1218" s="23"/>
      <c r="P1218" s="233"/>
      <c r="Q1218" s="22"/>
      <c r="R1218" s="23"/>
      <c r="S1218" s="30"/>
      <c r="T1218" s="22"/>
      <c r="U1218" s="23"/>
      <c r="AA1218" s="116"/>
    </row>
    <row r="1219" spans="1:27" s="50" customFormat="1" ht="18.75" hidden="1" x14ac:dyDescent="0.25">
      <c r="A1219" s="19" t="s">
        <v>1064</v>
      </c>
      <c r="B1219" s="130" t="s">
        <v>1061</v>
      </c>
      <c r="C1219" s="124" t="s">
        <v>8</v>
      </c>
      <c r="D1219" s="182"/>
      <c r="E1219" s="182">
        <f>IF(D1219=0,0,(IF($R$2270=2021,VLOOKUP(A1219,'SEE - 2021'!$A$6:$E$1681,5,0),(IF($R$2270=2022,VLOOKUP(A1219,'SEE - 2022'!$A$6:$E$1791,5,0),(IF($R$2270=2023,VLOOKUP(A1219,'SEE - 2023'!$A$6:$E$1796,5,0),0)))))))</f>
        <v>0</v>
      </c>
      <c r="F1219" s="182">
        <f>D1219*E1219</f>
        <v>0</v>
      </c>
      <c r="G1219" s="184">
        <f>D1219</f>
        <v>0</v>
      </c>
      <c r="H1219" s="182">
        <f t="shared" ref="H1219" si="276">E1219*0.928</f>
        <v>0</v>
      </c>
      <c r="I1219" s="182">
        <f>G1219*H1219</f>
        <v>0</v>
      </c>
      <c r="J1219" s="182">
        <f>IF(P1219&gt;G1219,P1219-G1219,0)</f>
        <v>0</v>
      </c>
      <c r="K1219" s="182">
        <f>IF(P1219&gt;G1219,Q1219,0)</f>
        <v>0</v>
      </c>
      <c r="L1219" s="182">
        <f>J1219*K1219</f>
        <v>0</v>
      </c>
      <c r="M1219" s="182">
        <f>IF(P1219&lt;G1219,G1219-P1219,0)</f>
        <v>0</v>
      </c>
      <c r="N1219" s="182">
        <f>IF(P1219=0,H1219,IF(P1219&lt;G1219,Q1219,0))</f>
        <v>0</v>
      </c>
      <c r="O1219" s="182">
        <f>M1219*N1219</f>
        <v>0</v>
      </c>
      <c r="P1219" s="182"/>
      <c r="Q1219" s="182">
        <f>IF(P1219=0,0,IF(H1219=0,((IF($R$2270=2021,VLOOKUP(A1219,'SEE - 2021'!$A$6:$E$1681,5,0),(IF($R$2270=2022,VLOOKUP(A1219,'SEE - 2022'!$A$6:$E$1791,5,0),(IF($R$2270=2023,VLOOKUP(A1219,'SEE - 2023'!$A$6:$E$1796,5,0),0)))))*(1-$AC$5))),H1219))</f>
        <v>0</v>
      </c>
      <c r="R1219" s="182">
        <f>P1219*Q1219</f>
        <v>0</v>
      </c>
      <c r="S1219" s="182">
        <f>P1219</f>
        <v>0</v>
      </c>
      <c r="T1219" s="182"/>
      <c r="U1219" s="182">
        <f>S1219*T1219</f>
        <v>0</v>
      </c>
      <c r="V1219" s="128"/>
      <c r="W1219" s="128"/>
      <c r="X1219" s="128"/>
      <c r="Y1219" s="128"/>
      <c r="Z1219" s="128"/>
      <c r="AA1219" s="129"/>
    </row>
    <row r="1220" spans="1:27" s="50" customFormat="1" ht="107.25" hidden="1" customHeight="1" x14ac:dyDescent="0.25">
      <c r="A1220" s="24"/>
      <c r="B1220" s="25" t="s">
        <v>1274</v>
      </c>
      <c r="C1220" s="21"/>
      <c r="D1220" s="233"/>
      <c r="E1220" s="229"/>
      <c r="F1220" s="23"/>
      <c r="G1220" s="30"/>
      <c r="H1220" s="229"/>
      <c r="I1220" s="23"/>
      <c r="J1220" s="30"/>
      <c r="K1220" s="22"/>
      <c r="L1220" s="23"/>
      <c r="M1220" s="30"/>
      <c r="N1220" s="22"/>
      <c r="O1220" s="23"/>
      <c r="P1220" s="233"/>
      <c r="Q1220" s="22"/>
      <c r="R1220" s="23"/>
      <c r="S1220" s="30"/>
      <c r="T1220" s="22"/>
      <c r="U1220" s="23"/>
      <c r="AA1220" s="116"/>
    </row>
    <row r="1221" spans="1:27" s="50" customFormat="1" ht="18.75" hidden="1" x14ac:dyDescent="0.25">
      <c r="A1221" s="24"/>
      <c r="B1221" s="26"/>
      <c r="C1221" s="21"/>
      <c r="D1221" s="233"/>
      <c r="E1221" s="229"/>
      <c r="F1221" s="23"/>
      <c r="G1221" s="30"/>
      <c r="H1221" s="229"/>
      <c r="I1221" s="23"/>
      <c r="J1221" s="30"/>
      <c r="K1221" s="22"/>
      <c r="L1221" s="23"/>
      <c r="M1221" s="30"/>
      <c r="N1221" s="22"/>
      <c r="O1221" s="23"/>
      <c r="P1221" s="233"/>
      <c r="Q1221" s="22"/>
      <c r="R1221" s="23"/>
      <c r="S1221" s="30"/>
      <c r="T1221" s="22"/>
      <c r="U1221" s="23"/>
      <c r="AA1221" s="116"/>
    </row>
    <row r="1222" spans="1:27" s="50" customFormat="1" ht="31.5" hidden="1" x14ac:dyDescent="0.25">
      <c r="A1222" s="19" t="s">
        <v>1065</v>
      </c>
      <c r="B1222" s="130" t="s">
        <v>1062</v>
      </c>
      <c r="C1222" s="124" t="s">
        <v>8</v>
      </c>
      <c r="D1222" s="182">
        <v>0</v>
      </c>
      <c r="E1222" s="182">
        <f>IF(D1222=0,0,(IF($R$2270=2021,VLOOKUP(A1222,'SEE - 2021'!$A$6:$E$1681,5,0),(IF($R$2270=2022,VLOOKUP(A1222,'SEE - 2022'!$A$6:$E$1791,5,0),(IF($R$2270=2023,VLOOKUP(A1222,'SEE - 2023'!$A$6:$E$1796,5,0),0)))))))</f>
        <v>0</v>
      </c>
      <c r="F1222" s="182">
        <f>D1222*E1222</f>
        <v>0</v>
      </c>
      <c r="G1222" s="184">
        <f>D1222</f>
        <v>0</v>
      </c>
      <c r="H1222" s="182">
        <f t="shared" ref="H1222" si="277">E1222*0.928</f>
        <v>0</v>
      </c>
      <c r="I1222" s="182">
        <f>G1222*H1222</f>
        <v>0</v>
      </c>
      <c r="J1222" s="182">
        <f>IF(P1222&gt;G1222,P1222-G1222,0)</f>
        <v>0</v>
      </c>
      <c r="K1222" s="182">
        <f>IF(P1222&gt;G1222,Q1222,0)</f>
        <v>0</v>
      </c>
      <c r="L1222" s="182">
        <f>J1222*K1222</f>
        <v>0</v>
      </c>
      <c r="M1222" s="182">
        <f>IF(P1222&lt;G1222,G1222-P1222,0)</f>
        <v>0</v>
      </c>
      <c r="N1222" s="182">
        <f>IF(P1222=0,H1222,IF(P1222&lt;G1222,Q1222,0))</f>
        <v>0</v>
      </c>
      <c r="O1222" s="182">
        <f>M1222*N1222</f>
        <v>0</v>
      </c>
      <c r="P1222" s="182"/>
      <c r="Q1222" s="182">
        <f>IF(P1222=0,0,IF(H1222=0,((IF($R$2270=2021,VLOOKUP(A1222,'SEE - 2021'!$A$6:$E$1681,5,0),(IF($R$2270=2022,VLOOKUP(A1222,'SEE - 2022'!$A$6:$E$1791,5,0),(IF($R$2270=2023,VLOOKUP(A1222,'SEE - 2023'!$A$6:$E$1796,5,0),0)))))*(1-$AC$5))),H1222))</f>
        <v>0</v>
      </c>
      <c r="R1222" s="182">
        <f>P1222*Q1222</f>
        <v>0</v>
      </c>
      <c r="S1222" s="182">
        <f>P1222</f>
        <v>0</v>
      </c>
      <c r="T1222" s="182"/>
      <c r="U1222" s="182">
        <f>S1222*T1222</f>
        <v>0</v>
      </c>
      <c r="V1222" s="128"/>
      <c r="W1222" s="128"/>
      <c r="X1222" s="128"/>
      <c r="Y1222" s="128"/>
      <c r="Z1222" s="128"/>
      <c r="AA1222" s="129"/>
    </row>
    <row r="1223" spans="1:27" s="50" customFormat="1" ht="141.75" hidden="1" x14ac:dyDescent="0.25">
      <c r="A1223" s="24"/>
      <c r="B1223" s="25" t="s">
        <v>1273</v>
      </c>
      <c r="C1223" s="21"/>
      <c r="D1223" s="233"/>
      <c r="E1223" s="229"/>
      <c r="F1223" s="23"/>
      <c r="G1223" s="30"/>
      <c r="H1223" s="229"/>
      <c r="I1223" s="23"/>
      <c r="J1223" s="30"/>
      <c r="K1223" s="22"/>
      <c r="L1223" s="23"/>
      <c r="M1223" s="30"/>
      <c r="N1223" s="22"/>
      <c r="O1223" s="23"/>
      <c r="P1223" s="233"/>
      <c r="Q1223" s="22"/>
      <c r="R1223" s="23"/>
      <c r="S1223" s="30"/>
      <c r="T1223" s="22"/>
      <c r="U1223" s="23"/>
      <c r="AA1223" s="116"/>
    </row>
    <row r="1224" spans="1:27" s="50" customFormat="1" ht="18.75" hidden="1" x14ac:dyDescent="0.25">
      <c r="A1224" s="24"/>
      <c r="B1224" s="25"/>
      <c r="C1224" s="21"/>
      <c r="D1224" s="233"/>
      <c r="E1224" s="229"/>
      <c r="F1224" s="23"/>
      <c r="G1224" s="30"/>
      <c r="H1224" s="229"/>
      <c r="I1224" s="23"/>
      <c r="J1224" s="30"/>
      <c r="K1224" s="22"/>
      <c r="L1224" s="23"/>
      <c r="M1224" s="30"/>
      <c r="N1224" s="22"/>
      <c r="O1224" s="23"/>
      <c r="P1224" s="233"/>
      <c r="Q1224" s="22"/>
      <c r="R1224" s="23"/>
      <c r="S1224" s="30"/>
      <c r="T1224" s="22"/>
      <c r="U1224" s="23"/>
      <c r="AA1224" s="116"/>
    </row>
    <row r="1225" spans="1:27" s="50" customFormat="1" ht="47.25" hidden="1" x14ac:dyDescent="0.25">
      <c r="A1225" s="132" t="s">
        <v>1659</v>
      </c>
      <c r="B1225" s="160" t="s">
        <v>1660</v>
      </c>
      <c r="C1225" s="124" t="s">
        <v>8</v>
      </c>
      <c r="D1225" s="182"/>
      <c r="E1225" s="182">
        <f>IF(D1225=0,0,(IF($R$2270=2021,VLOOKUP(A1225,'SEE - 2021'!$A$6:$E$1681,5,0),(IF($R$2270=2022,VLOOKUP(A1225,'SEE - 2022'!$A$6:$E$1791,5,0),(IF($R$2270=2023,VLOOKUP(A1225,'SEE - 2023'!$A$6:$E$1796,5,0),0)))))))</f>
        <v>0</v>
      </c>
      <c r="F1225" s="182">
        <f>D1225*E1225</f>
        <v>0</v>
      </c>
      <c r="G1225" s="184">
        <f>D1225</f>
        <v>0</v>
      </c>
      <c r="H1225" s="182">
        <f t="shared" ref="H1225" si="278">E1225*0.928</f>
        <v>0</v>
      </c>
      <c r="I1225" s="182">
        <f>G1225*H1225</f>
        <v>0</v>
      </c>
      <c r="J1225" s="182">
        <f>IF(P1225&gt;G1225,P1225-G1225,0)</f>
        <v>0</v>
      </c>
      <c r="K1225" s="182">
        <f>IF(P1225&gt;G1225,Q1225,0)</f>
        <v>0</v>
      </c>
      <c r="L1225" s="182">
        <f>J1225*K1225</f>
        <v>0</v>
      </c>
      <c r="M1225" s="182">
        <f>IF(P1225&lt;G1225,G1225-P1225,0)</f>
        <v>0</v>
      </c>
      <c r="N1225" s="182">
        <f>IF(P1225=0,H1225,IF(P1225&lt;G1225,Q1225,0))</f>
        <v>0</v>
      </c>
      <c r="O1225" s="182">
        <f>M1225*N1225</f>
        <v>0</v>
      </c>
      <c r="P1225" s="182"/>
      <c r="Q1225" s="182">
        <f>IF(P1225=0,0,IF(H1225=0,((IF($R$2270=2021,VLOOKUP(A1225,'SEE - 2021'!$A$6:$E$1681,5,0),(IF($R$2270=2022,VLOOKUP(A1225,'SEE - 2022'!$A$6:$E$1791,5,0),(IF($R$2270=2023,VLOOKUP(A1225,'SEE - 2023'!$A$6:$E$1796,5,0),0)))))*(1-$AC$5))),H1225))</f>
        <v>0</v>
      </c>
      <c r="R1225" s="182">
        <f>P1225*Q1225</f>
        <v>0</v>
      </c>
      <c r="S1225" s="182">
        <f>P1225</f>
        <v>0</v>
      </c>
      <c r="T1225" s="182"/>
      <c r="U1225" s="182">
        <f>S1225*T1225</f>
        <v>0</v>
      </c>
      <c r="V1225" s="128"/>
      <c r="W1225" s="128"/>
      <c r="X1225" s="128"/>
      <c r="Y1225" s="128"/>
      <c r="Z1225" s="128"/>
      <c r="AA1225" s="129"/>
    </row>
    <row r="1226" spans="1:27" s="50" customFormat="1" ht="220.5" hidden="1" x14ac:dyDescent="0.25">
      <c r="A1226" s="66"/>
      <c r="B1226" s="98" t="s">
        <v>1661</v>
      </c>
      <c r="C1226" s="21"/>
      <c r="D1226" s="233"/>
      <c r="E1226" s="229"/>
      <c r="F1226" s="23"/>
      <c r="G1226" s="30"/>
      <c r="H1226" s="229"/>
      <c r="I1226" s="23"/>
      <c r="J1226" s="30"/>
      <c r="K1226" s="22"/>
      <c r="L1226" s="23"/>
      <c r="M1226" s="30"/>
      <c r="N1226" s="22"/>
      <c r="O1226" s="23"/>
      <c r="P1226" s="233"/>
      <c r="Q1226" s="22"/>
      <c r="R1226" s="23"/>
      <c r="S1226" s="30"/>
      <c r="T1226" s="22"/>
      <c r="U1226" s="23"/>
      <c r="AA1226" s="116"/>
    </row>
    <row r="1227" spans="1:27" s="50" customFormat="1" ht="18.75" hidden="1" x14ac:dyDescent="0.25">
      <c r="A1227" s="24"/>
      <c r="B1227" s="25"/>
      <c r="C1227" s="21"/>
      <c r="D1227" s="233"/>
      <c r="E1227" s="229"/>
      <c r="F1227" s="23"/>
      <c r="G1227" s="30"/>
      <c r="H1227" s="229"/>
      <c r="I1227" s="23"/>
      <c r="J1227" s="30"/>
      <c r="K1227" s="22"/>
      <c r="L1227" s="23"/>
      <c r="M1227" s="30"/>
      <c r="N1227" s="22"/>
      <c r="O1227" s="23"/>
      <c r="P1227" s="233"/>
      <c r="Q1227" s="22"/>
      <c r="R1227" s="23"/>
      <c r="S1227" s="30"/>
      <c r="T1227" s="22"/>
      <c r="U1227" s="23"/>
      <c r="AA1227" s="116"/>
    </row>
    <row r="1228" spans="1:27" s="50" customFormat="1" ht="47.25" hidden="1" x14ac:dyDescent="0.25">
      <c r="A1228" s="132" t="s">
        <v>1662</v>
      </c>
      <c r="B1228" s="160" t="s">
        <v>1663</v>
      </c>
      <c r="C1228" s="124" t="s">
        <v>8</v>
      </c>
      <c r="D1228" s="182"/>
      <c r="E1228" s="182">
        <f>IF(D1228=0,0,(IF($R$2270=2021,VLOOKUP(A1228,'SEE - 2021'!$A$6:$E$1681,5,0),(IF($R$2270=2022,VLOOKUP(A1228,'SEE - 2022'!$A$6:$E$1791,5,0),(IF($R$2270=2023,VLOOKUP(A1228,'SEE - 2023'!$A$6:$E$1796,5,0),0)))))))</f>
        <v>0</v>
      </c>
      <c r="F1228" s="182">
        <f>D1228*E1228</f>
        <v>0</v>
      </c>
      <c r="G1228" s="184">
        <f>D1228</f>
        <v>0</v>
      </c>
      <c r="H1228" s="182">
        <f t="shared" ref="H1228" si="279">E1228*0.928</f>
        <v>0</v>
      </c>
      <c r="I1228" s="182">
        <f>G1228*H1228</f>
        <v>0</v>
      </c>
      <c r="J1228" s="182">
        <f>IF(P1228&gt;G1228,P1228-G1228,0)</f>
        <v>0</v>
      </c>
      <c r="K1228" s="182">
        <f>IF(P1228&gt;G1228,Q1228,0)</f>
        <v>0</v>
      </c>
      <c r="L1228" s="182">
        <f>J1228*K1228</f>
        <v>0</v>
      </c>
      <c r="M1228" s="182">
        <f>IF(P1228&lt;G1228,G1228-P1228,0)</f>
        <v>0</v>
      </c>
      <c r="N1228" s="182">
        <f>IF(P1228=0,H1228,IF(P1228&lt;G1228,Q1228,0))</f>
        <v>0</v>
      </c>
      <c r="O1228" s="182">
        <f>M1228*N1228</f>
        <v>0</v>
      </c>
      <c r="P1228" s="182"/>
      <c r="Q1228" s="182">
        <f>IF(P1228=0,0,IF(H1228=0,((IF($R$2270=2021,VLOOKUP(A1228,'SEE - 2021'!$A$6:$E$1681,5,0),(IF($R$2270=2022,VLOOKUP(A1228,'SEE - 2022'!$A$6:$E$1791,5,0),(IF($R$2270=2023,VLOOKUP(A1228,'SEE - 2023'!$A$6:$E$1796,5,0),0)))))*(1-$AC$5))),H1228))</f>
        <v>0</v>
      </c>
      <c r="R1228" s="182">
        <f>P1228*Q1228</f>
        <v>0</v>
      </c>
      <c r="S1228" s="182">
        <f>P1228</f>
        <v>0</v>
      </c>
      <c r="T1228" s="182"/>
      <c r="U1228" s="182">
        <f>S1228*T1228</f>
        <v>0</v>
      </c>
      <c r="V1228" s="128"/>
      <c r="W1228" s="128"/>
      <c r="X1228" s="128"/>
      <c r="Y1228" s="128"/>
      <c r="Z1228" s="128"/>
      <c r="AA1228" s="129"/>
    </row>
    <row r="1229" spans="1:27" s="50" customFormat="1" ht="220.5" hidden="1" x14ac:dyDescent="0.25">
      <c r="A1229" s="66"/>
      <c r="B1229" s="98" t="s">
        <v>1661</v>
      </c>
      <c r="C1229" s="21"/>
      <c r="D1229" s="233"/>
      <c r="E1229" s="229"/>
      <c r="F1229" s="23"/>
      <c r="G1229" s="30"/>
      <c r="H1229" s="229"/>
      <c r="I1229" s="23"/>
      <c r="J1229" s="30"/>
      <c r="K1229" s="22"/>
      <c r="L1229" s="23"/>
      <c r="M1229" s="30"/>
      <c r="N1229" s="22"/>
      <c r="O1229" s="23"/>
      <c r="P1229" s="233"/>
      <c r="Q1229" s="22"/>
      <c r="R1229" s="23"/>
      <c r="S1229" s="30"/>
      <c r="T1229" s="22"/>
      <c r="U1229" s="23"/>
      <c r="AA1229" s="116"/>
    </row>
    <row r="1230" spans="1:27" s="50" customFormat="1" ht="18.75" hidden="1" x14ac:dyDescent="0.25">
      <c r="A1230" s="24"/>
      <c r="B1230" s="25"/>
      <c r="C1230" s="21"/>
      <c r="D1230" s="233"/>
      <c r="E1230" s="229"/>
      <c r="F1230" s="23"/>
      <c r="G1230" s="30"/>
      <c r="H1230" s="229"/>
      <c r="I1230" s="23"/>
      <c r="J1230" s="30"/>
      <c r="K1230" s="22"/>
      <c r="L1230" s="23"/>
      <c r="M1230" s="30"/>
      <c r="N1230" s="22"/>
      <c r="O1230" s="23"/>
      <c r="P1230" s="233"/>
      <c r="Q1230" s="22"/>
      <c r="R1230" s="23"/>
      <c r="S1230" s="30"/>
      <c r="T1230" s="22"/>
      <c r="U1230" s="23"/>
      <c r="AA1230" s="116"/>
    </row>
    <row r="1231" spans="1:27" s="50" customFormat="1" ht="18.75" hidden="1" x14ac:dyDescent="0.25">
      <c r="A1231" s="19" t="s">
        <v>778</v>
      </c>
      <c r="B1231" s="135" t="s">
        <v>777</v>
      </c>
      <c r="C1231" s="124"/>
      <c r="D1231" s="632"/>
      <c r="E1231" s="631"/>
      <c r="F1231" s="127"/>
      <c r="G1231" s="136"/>
      <c r="H1231" s="182">
        <f t="shared" ref="H1231:H1232" si="280">E1231*0.928</f>
        <v>0</v>
      </c>
      <c r="I1231" s="127"/>
      <c r="J1231" s="136"/>
      <c r="K1231" s="125"/>
      <c r="L1231" s="127"/>
      <c r="M1231" s="136"/>
      <c r="N1231" s="125"/>
      <c r="O1231" s="127"/>
      <c r="P1231" s="632"/>
      <c r="Q1231" s="125"/>
      <c r="R1231" s="127"/>
      <c r="S1231" s="136"/>
      <c r="T1231" s="125"/>
      <c r="U1231" s="127"/>
      <c r="V1231" s="128"/>
      <c r="W1231" s="128"/>
      <c r="X1231" s="128"/>
      <c r="Y1231" s="128"/>
      <c r="Z1231" s="128"/>
      <c r="AA1231" s="129"/>
    </row>
    <row r="1232" spans="1:27" s="50" customFormat="1" ht="18.75" hidden="1" x14ac:dyDescent="0.25">
      <c r="A1232" s="19" t="s">
        <v>571</v>
      </c>
      <c r="B1232" s="130" t="s">
        <v>572</v>
      </c>
      <c r="C1232" s="124" t="s">
        <v>61</v>
      </c>
      <c r="D1232" s="182"/>
      <c r="E1232" s="182">
        <f>IF(D1232=0,0,(IF($R$2270=2021,VLOOKUP(A1232,'SEE - 2021'!$A$6:$E$1681,5,0),(IF($R$2270=2022,VLOOKUP(A1232,'SEE - 2022'!$A$6:$E$1791,5,0),(IF($R$2270=2023,VLOOKUP(A1232,'SEE - 2023'!$A$6:$E$1796,5,0),0)))))))</f>
        <v>0</v>
      </c>
      <c r="F1232" s="182">
        <f>D1232*E1232</f>
        <v>0</v>
      </c>
      <c r="G1232" s="184">
        <f>D1232</f>
        <v>0</v>
      </c>
      <c r="H1232" s="182">
        <f t="shared" si="280"/>
        <v>0</v>
      </c>
      <c r="I1232" s="182">
        <f>G1232*H1232</f>
        <v>0</v>
      </c>
      <c r="J1232" s="182">
        <f>IF(P1232&gt;G1232,P1232-G1232,0)</f>
        <v>0</v>
      </c>
      <c r="K1232" s="182">
        <f>IF(P1232&gt;G1232,Q1232,0)</f>
        <v>0</v>
      </c>
      <c r="L1232" s="182">
        <f>J1232*K1232</f>
        <v>0</v>
      </c>
      <c r="M1232" s="182">
        <f>IF(P1232&lt;G1232,G1232-P1232,0)</f>
        <v>0</v>
      </c>
      <c r="N1232" s="182">
        <f>IF(P1232=0,H1232,IF(P1232&lt;G1232,Q1232,0))</f>
        <v>0</v>
      </c>
      <c r="O1232" s="182">
        <f>M1232*N1232</f>
        <v>0</v>
      </c>
      <c r="P1232" s="182"/>
      <c r="Q1232" s="182">
        <f>IF(P1232=0,0,IF(H1232=0,((IF($R$2270=2021,VLOOKUP(A1232,'SEE - 2021'!$A$6:$E$1681,5,0),(IF($R$2270=2022,VLOOKUP(A1232,'SEE - 2022'!$A$6:$E$1791,5,0),(IF($R$2270=2023,VLOOKUP(A1232,'SEE - 2023'!$A$6:$E$1796,5,0),0)))))*(1-$AC$5))),H1232))</f>
        <v>0</v>
      </c>
      <c r="R1232" s="182">
        <f>P1232*Q1232</f>
        <v>0</v>
      </c>
      <c r="S1232" s="182">
        <f>P1232</f>
        <v>0</v>
      </c>
      <c r="T1232" s="182"/>
      <c r="U1232" s="182">
        <f>S1232*T1232</f>
        <v>0</v>
      </c>
      <c r="V1232" s="128"/>
      <c r="W1232" s="128"/>
      <c r="X1232" s="128"/>
      <c r="Y1232" s="128"/>
      <c r="Z1232" s="128"/>
      <c r="AA1232" s="129"/>
    </row>
    <row r="1233" spans="1:27" s="50" customFormat="1" ht="66.75" hidden="1" customHeight="1" x14ac:dyDescent="0.25">
      <c r="A1233" s="24"/>
      <c r="B1233" s="25" t="s">
        <v>573</v>
      </c>
      <c r="C1233" s="21"/>
      <c r="D1233" s="233"/>
      <c r="E1233" s="229"/>
      <c r="F1233" s="23"/>
      <c r="G1233" s="30"/>
      <c r="H1233" s="229"/>
      <c r="I1233" s="23"/>
      <c r="J1233" s="30"/>
      <c r="K1233" s="22"/>
      <c r="L1233" s="23"/>
      <c r="M1233" s="30"/>
      <c r="N1233" s="22"/>
      <c r="O1233" s="23"/>
      <c r="P1233" s="233"/>
      <c r="Q1233" s="22"/>
      <c r="R1233" s="23"/>
      <c r="S1233" s="30"/>
      <c r="T1233" s="22"/>
      <c r="U1233" s="23"/>
      <c r="AA1233" s="116"/>
    </row>
    <row r="1234" spans="1:27" s="50" customFormat="1" ht="18.75" hidden="1" x14ac:dyDescent="0.25">
      <c r="A1234" s="24"/>
      <c r="B1234" s="25"/>
      <c r="C1234" s="21"/>
      <c r="D1234" s="233"/>
      <c r="E1234" s="229"/>
      <c r="F1234" s="23"/>
      <c r="G1234" s="30"/>
      <c r="H1234" s="229"/>
      <c r="I1234" s="23"/>
      <c r="J1234" s="30"/>
      <c r="K1234" s="22"/>
      <c r="L1234" s="23"/>
      <c r="M1234" s="30"/>
      <c r="N1234" s="22"/>
      <c r="O1234" s="23"/>
      <c r="P1234" s="233"/>
      <c r="Q1234" s="22"/>
      <c r="R1234" s="23"/>
      <c r="S1234" s="30"/>
      <c r="T1234" s="22"/>
      <c r="U1234" s="23"/>
      <c r="AA1234" s="116"/>
    </row>
    <row r="1235" spans="1:27" s="50" customFormat="1" ht="18.75" hidden="1" x14ac:dyDescent="0.25">
      <c r="A1235" s="19" t="s">
        <v>574</v>
      </c>
      <c r="B1235" s="130" t="s">
        <v>1277</v>
      </c>
      <c r="C1235" s="124" t="s">
        <v>61</v>
      </c>
      <c r="D1235" s="182"/>
      <c r="E1235" s="182">
        <f>IF(D1235=0,0,(IF($R$2270=2021,VLOOKUP(A1235,'SEE - 2021'!$A$6:$E$1681,5,0),(IF($R$2270=2022,VLOOKUP(A1235,'SEE - 2022'!$A$6:$E$1791,5,0),(IF($R$2270=2023,VLOOKUP(A1235,'SEE - 2023'!$A$6:$E$1796,5,0),0)))))))</f>
        <v>0</v>
      </c>
      <c r="F1235" s="182">
        <f>D1235*E1235</f>
        <v>0</v>
      </c>
      <c r="G1235" s="184">
        <f>D1235</f>
        <v>0</v>
      </c>
      <c r="H1235" s="182">
        <f t="shared" ref="H1235" si="281">E1235*0.928</f>
        <v>0</v>
      </c>
      <c r="I1235" s="182">
        <f>G1235*H1235</f>
        <v>0</v>
      </c>
      <c r="J1235" s="182">
        <f>IF(P1235&gt;G1235,P1235-G1235,0)</f>
        <v>0</v>
      </c>
      <c r="K1235" s="182">
        <f>IF(P1235&gt;G1235,Q1235,0)</f>
        <v>0</v>
      </c>
      <c r="L1235" s="182">
        <f>J1235*K1235</f>
        <v>0</v>
      </c>
      <c r="M1235" s="182">
        <f>IF(P1235&lt;G1235,G1235-P1235,0)</f>
        <v>0</v>
      </c>
      <c r="N1235" s="182">
        <f>IF(P1235=0,H1235,IF(P1235&lt;G1235,Q1235,0))</f>
        <v>0</v>
      </c>
      <c r="O1235" s="182">
        <f>M1235*N1235</f>
        <v>0</v>
      </c>
      <c r="P1235" s="182"/>
      <c r="Q1235" s="182">
        <f>IF(P1235=0,0,IF(H1235=0,((IF($R$2270=2021,VLOOKUP(A1235,'SEE - 2021'!$A$6:$E$1681,5,0),(IF($R$2270=2022,VLOOKUP(A1235,'SEE - 2022'!$A$6:$E$1791,5,0),(IF($R$2270=2023,VLOOKUP(A1235,'SEE - 2023'!$A$6:$E$1796,5,0),0)))))*(1-$AC$5))),H1235))</f>
        <v>0</v>
      </c>
      <c r="R1235" s="182">
        <f>P1235*Q1235</f>
        <v>0</v>
      </c>
      <c r="S1235" s="182">
        <f>P1235</f>
        <v>0</v>
      </c>
      <c r="T1235" s="182"/>
      <c r="U1235" s="182">
        <f>S1235*T1235</f>
        <v>0</v>
      </c>
      <c r="V1235" s="128"/>
      <c r="W1235" s="128"/>
      <c r="X1235" s="128"/>
      <c r="Y1235" s="128"/>
      <c r="Z1235" s="128"/>
      <c r="AA1235" s="129"/>
    </row>
    <row r="1236" spans="1:27" s="50" customFormat="1" ht="47.25" hidden="1" x14ac:dyDescent="0.25">
      <c r="A1236" s="24"/>
      <c r="B1236" s="25" t="s">
        <v>1278</v>
      </c>
      <c r="C1236" s="21"/>
      <c r="D1236" s="233"/>
      <c r="E1236" s="229"/>
      <c r="F1236" s="23"/>
      <c r="G1236" s="30"/>
      <c r="H1236" s="229"/>
      <c r="I1236" s="23"/>
      <c r="J1236" s="30"/>
      <c r="K1236" s="22"/>
      <c r="L1236" s="23"/>
      <c r="M1236" s="30"/>
      <c r="N1236" s="22"/>
      <c r="O1236" s="23"/>
      <c r="P1236" s="233"/>
      <c r="Q1236" s="22"/>
      <c r="R1236" s="23"/>
      <c r="S1236" s="30"/>
      <c r="T1236" s="22"/>
      <c r="U1236" s="23"/>
      <c r="AA1236" s="116"/>
    </row>
    <row r="1237" spans="1:27" s="50" customFormat="1" ht="18.75" hidden="1" x14ac:dyDescent="0.25">
      <c r="A1237" s="24"/>
      <c r="B1237" s="25"/>
      <c r="C1237" s="21"/>
      <c r="D1237" s="233"/>
      <c r="E1237" s="229"/>
      <c r="F1237" s="23"/>
      <c r="G1237" s="30"/>
      <c r="H1237" s="229"/>
      <c r="I1237" s="23"/>
      <c r="J1237" s="30"/>
      <c r="K1237" s="22"/>
      <c r="L1237" s="23"/>
      <c r="M1237" s="30"/>
      <c r="N1237" s="22"/>
      <c r="O1237" s="23"/>
      <c r="P1237" s="233"/>
      <c r="Q1237" s="22"/>
      <c r="R1237" s="23"/>
      <c r="S1237" s="30"/>
      <c r="T1237" s="22"/>
      <c r="U1237" s="23"/>
      <c r="AA1237" s="116"/>
    </row>
    <row r="1238" spans="1:27" s="50" customFormat="1" ht="18.75" hidden="1" x14ac:dyDescent="0.25">
      <c r="A1238" s="19" t="s">
        <v>575</v>
      </c>
      <c r="B1238" s="130" t="s">
        <v>576</v>
      </c>
      <c r="C1238" s="124" t="s">
        <v>61</v>
      </c>
      <c r="D1238" s="182"/>
      <c r="E1238" s="182">
        <f>IF(D1238=0,0,(IF($R$2270=2021,VLOOKUP(A1238,'SEE - 2021'!$A$6:$E$1681,5,0),(IF($R$2270=2022,VLOOKUP(A1238,'SEE - 2022'!$A$6:$E$1791,5,0),(IF($R$2270=2023,VLOOKUP(A1238,'SEE - 2023'!$A$6:$E$1796,5,0),0)))))))</f>
        <v>0</v>
      </c>
      <c r="F1238" s="182">
        <f>D1238*E1238</f>
        <v>0</v>
      </c>
      <c r="G1238" s="184">
        <f>D1238</f>
        <v>0</v>
      </c>
      <c r="H1238" s="182">
        <f t="shared" ref="H1238" si="282">E1238*0.928</f>
        <v>0</v>
      </c>
      <c r="I1238" s="182">
        <f>G1238*H1238</f>
        <v>0</v>
      </c>
      <c r="J1238" s="182">
        <f>IF(P1238&gt;G1238,P1238-G1238,0)</f>
        <v>0</v>
      </c>
      <c r="K1238" s="182">
        <f>IF(P1238&gt;G1238,Q1238,0)</f>
        <v>0</v>
      </c>
      <c r="L1238" s="182">
        <f>J1238*K1238</f>
        <v>0</v>
      </c>
      <c r="M1238" s="182">
        <f>IF(P1238&lt;G1238,G1238-P1238,0)</f>
        <v>0</v>
      </c>
      <c r="N1238" s="182">
        <f>IF(P1238=0,H1238,IF(P1238&lt;G1238,Q1238,0))</f>
        <v>0</v>
      </c>
      <c r="O1238" s="182">
        <f>M1238*N1238</f>
        <v>0</v>
      </c>
      <c r="P1238" s="182"/>
      <c r="Q1238" s="182">
        <f>IF(P1238=0,0,IF(H1238=0,((IF($R$2270=2021,VLOOKUP(A1238,'SEE - 2021'!$A$6:$E$1681,5,0),(IF($R$2270=2022,VLOOKUP(A1238,'SEE - 2022'!$A$6:$E$1791,5,0),(IF($R$2270=2023,VLOOKUP(A1238,'SEE - 2023'!$A$6:$E$1796,5,0),0)))))*(1-$AC$5))),H1238))</f>
        <v>0</v>
      </c>
      <c r="R1238" s="182">
        <f>P1238*Q1238</f>
        <v>0</v>
      </c>
      <c r="S1238" s="182">
        <f>P1238</f>
        <v>0</v>
      </c>
      <c r="T1238" s="182"/>
      <c r="U1238" s="182">
        <f>S1238*T1238</f>
        <v>0</v>
      </c>
      <c r="V1238" s="128"/>
      <c r="W1238" s="128"/>
      <c r="X1238" s="128"/>
      <c r="Y1238" s="128"/>
      <c r="Z1238" s="128"/>
      <c r="AA1238" s="129"/>
    </row>
    <row r="1239" spans="1:27" s="50" customFormat="1" ht="330.75" hidden="1" x14ac:dyDescent="0.25">
      <c r="A1239" s="24"/>
      <c r="B1239" s="25" t="s">
        <v>577</v>
      </c>
      <c r="C1239" s="21"/>
      <c r="D1239" s="233"/>
      <c r="E1239" s="229"/>
      <c r="F1239" s="23"/>
      <c r="G1239" s="30"/>
      <c r="H1239" s="229"/>
      <c r="I1239" s="23"/>
      <c r="J1239" s="30"/>
      <c r="K1239" s="22"/>
      <c r="L1239" s="23"/>
      <c r="M1239" s="30"/>
      <c r="N1239" s="22"/>
      <c r="O1239" s="23"/>
      <c r="P1239" s="233"/>
      <c r="Q1239" s="22"/>
      <c r="R1239" s="23"/>
      <c r="S1239" s="30"/>
      <c r="T1239" s="22"/>
      <c r="U1239" s="23"/>
      <c r="AA1239" s="116"/>
    </row>
    <row r="1240" spans="1:27" s="50" customFormat="1" ht="18.75" hidden="1" x14ac:dyDescent="0.25">
      <c r="A1240" s="24"/>
      <c r="B1240" s="25"/>
      <c r="C1240" s="21"/>
      <c r="D1240" s="233"/>
      <c r="E1240" s="229"/>
      <c r="F1240" s="23"/>
      <c r="G1240" s="30"/>
      <c r="H1240" s="229"/>
      <c r="I1240" s="23"/>
      <c r="J1240" s="30"/>
      <c r="K1240" s="22"/>
      <c r="L1240" s="23"/>
      <c r="M1240" s="30"/>
      <c r="N1240" s="22"/>
      <c r="O1240" s="23"/>
      <c r="P1240" s="233"/>
      <c r="Q1240" s="22"/>
      <c r="R1240" s="23"/>
      <c r="S1240" s="30"/>
      <c r="T1240" s="22"/>
      <c r="U1240" s="23"/>
      <c r="AA1240" s="116"/>
    </row>
    <row r="1241" spans="1:27" s="50" customFormat="1" ht="18.75" hidden="1" x14ac:dyDescent="0.25">
      <c r="A1241" s="19" t="s">
        <v>578</v>
      </c>
      <c r="B1241" s="153" t="s">
        <v>1534</v>
      </c>
      <c r="C1241" s="124" t="s">
        <v>61</v>
      </c>
      <c r="D1241" s="182"/>
      <c r="E1241" s="182">
        <f>IF(D1241=0,0,(IF($R$2270=2021,VLOOKUP(A1241,'SEE - 2021'!$A$6:$E$1681,5,0),(IF($R$2270=2022,VLOOKUP(A1241,'SEE - 2022'!$A$6:$E$1791,5,0),(IF($R$2270=2023,VLOOKUP(A1241,'SEE - 2023'!$A$6:$E$1796,5,0),0)))))))</f>
        <v>0</v>
      </c>
      <c r="F1241" s="182">
        <f>D1241*E1241</f>
        <v>0</v>
      </c>
      <c r="G1241" s="184">
        <f>D1241</f>
        <v>0</v>
      </c>
      <c r="H1241" s="182">
        <f t="shared" ref="H1241" si="283">E1241*0.928</f>
        <v>0</v>
      </c>
      <c r="I1241" s="182">
        <f>G1241*H1241</f>
        <v>0</v>
      </c>
      <c r="J1241" s="182">
        <f>IF(P1241&gt;G1241,P1241-G1241,0)</f>
        <v>0</v>
      </c>
      <c r="K1241" s="182">
        <f>IF(P1241&gt;G1241,Q1241,0)</f>
        <v>0</v>
      </c>
      <c r="L1241" s="182">
        <f>J1241*K1241</f>
        <v>0</v>
      </c>
      <c r="M1241" s="182">
        <f>IF(P1241&lt;G1241,G1241-P1241,0)</f>
        <v>0</v>
      </c>
      <c r="N1241" s="182">
        <f>IF(P1241=0,H1241,IF(P1241&lt;G1241,Q1241,0))</f>
        <v>0</v>
      </c>
      <c r="O1241" s="182">
        <f>M1241*N1241</f>
        <v>0</v>
      </c>
      <c r="P1241" s="182"/>
      <c r="Q1241" s="182">
        <f>IF(P1241=0,0,IF(H1241=0,((IF($R$2270=2021,VLOOKUP(A1241,'SEE - 2021'!$A$6:$E$1681,5,0),(IF($R$2270=2022,VLOOKUP(A1241,'SEE - 2022'!$A$6:$E$1791,5,0),(IF($R$2270=2023,VLOOKUP(A1241,'SEE - 2023'!$A$6:$E$1796,5,0),0)))))*(1-$AC$5))),H1241))</f>
        <v>0</v>
      </c>
      <c r="R1241" s="182">
        <f>P1241*Q1241</f>
        <v>0</v>
      </c>
      <c r="S1241" s="182">
        <f>P1241</f>
        <v>0</v>
      </c>
      <c r="T1241" s="182"/>
      <c r="U1241" s="182">
        <f>S1241*T1241</f>
        <v>0</v>
      </c>
      <c r="V1241" s="128"/>
      <c r="W1241" s="128"/>
      <c r="X1241" s="128"/>
      <c r="Y1241" s="128"/>
      <c r="Z1241" s="128"/>
      <c r="AA1241" s="129"/>
    </row>
    <row r="1242" spans="1:27" s="50" customFormat="1" ht="78.75" hidden="1" x14ac:dyDescent="0.25">
      <c r="A1242" s="24"/>
      <c r="B1242" s="61" t="s">
        <v>1535</v>
      </c>
      <c r="C1242" s="21"/>
      <c r="D1242" s="233"/>
      <c r="E1242" s="229"/>
      <c r="F1242" s="23"/>
      <c r="G1242" s="30"/>
      <c r="H1242" s="229"/>
      <c r="I1242" s="23"/>
      <c r="J1242" s="30"/>
      <c r="K1242" s="22"/>
      <c r="L1242" s="23"/>
      <c r="M1242" s="30"/>
      <c r="N1242" s="22"/>
      <c r="O1242" s="23"/>
      <c r="P1242" s="233"/>
      <c r="Q1242" s="22"/>
      <c r="R1242" s="23"/>
      <c r="S1242" s="30"/>
      <c r="T1242" s="22"/>
      <c r="U1242" s="23"/>
      <c r="AA1242" s="116"/>
    </row>
    <row r="1243" spans="1:27" s="50" customFormat="1" ht="18.75" hidden="1" x14ac:dyDescent="0.25">
      <c r="A1243" s="24"/>
      <c r="B1243" s="25"/>
      <c r="C1243" s="21"/>
      <c r="D1243" s="233"/>
      <c r="E1243" s="229"/>
      <c r="F1243" s="23"/>
      <c r="G1243" s="30"/>
      <c r="H1243" s="229"/>
      <c r="I1243" s="23"/>
      <c r="J1243" s="30"/>
      <c r="K1243" s="22"/>
      <c r="L1243" s="23"/>
      <c r="M1243" s="30"/>
      <c r="N1243" s="22"/>
      <c r="O1243" s="23"/>
      <c r="P1243" s="233"/>
      <c r="Q1243" s="22"/>
      <c r="R1243" s="23"/>
      <c r="S1243" s="30"/>
      <c r="T1243" s="22"/>
      <c r="U1243" s="23"/>
      <c r="AA1243" s="116"/>
    </row>
    <row r="1244" spans="1:27" s="50" customFormat="1" ht="18.75" hidden="1" x14ac:dyDescent="0.25">
      <c r="A1244" s="19" t="s">
        <v>579</v>
      </c>
      <c r="B1244" s="130" t="s">
        <v>974</v>
      </c>
      <c r="C1244" s="124" t="s">
        <v>61</v>
      </c>
      <c r="D1244" s="182"/>
      <c r="E1244" s="182">
        <f>IF(D1244=0,0,(IF($R$2270=2021,VLOOKUP(A1244,'SEE - 2021'!$A$6:$E$1681,5,0),(IF($R$2270=2022,VLOOKUP(A1244,'SEE - 2022'!$A$6:$E$1791,5,0),(IF($R$2270=2023,VLOOKUP(A1244,'SEE - 2023'!$A$6:$E$1796,5,0),0)))))))</f>
        <v>0</v>
      </c>
      <c r="F1244" s="182">
        <f>D1244*E1244</f>
        <v>0</v>
      </c>
      <c r="G1244" s="184">
        <f>D1244</f>
        <v>0</v>
      </c>
      <c r="H1244" s="182">
        <f t="shared" ref="H1244" si="284">E1244*0.928</f>
        <v>0</v>
      </c>
      <c r="I1244" s="182">
        <f>G1244*H1244</f>
        <v>0</v>
      </c>
      <c r="J1244" s="182">
        <f>IF(P1244&gt;G1244,P1244-G1244,0)</f>
        <v>0</v>
      </c>
      <c r="K1244" s="182">
        <f>IF(P1244&gt;G1244,Q1244,0)</f>
        <v>0</v>
      </c>
      <c r="L1244" s="182">
        <f>J1244*K1244</f>
        <v>0</v>
      </c>
      <c r="M1244" s="182">
        <f>IF(P1244&lt;G1244,G1244-P1244,0)</f>
        <v>0</v>
      </c>
      <c r="N1244" s="182">
        <f>IF(P1244=0,H1244,IF(P1244&lt;G1244,Q1244,0))</f>
        <v>0</v>
      </c>
      <c r="O1244" s="182">
        <f>M1244*N1244</f>
        <v>0</v>
      </c>
      <c r="P1244" s="182"/>
      <c r="Q1244" s="182">
        <f>IF(P1244=0,0,IF(H1244=0,((IF($R$2270=2021,VLOOKUP(A1244,'SEE - 2021'!$A$6:$E$1681,5,0),(IF($R$2270=2022,VLOOKUP(A1244,'SEE - 2022'!$A$6:$E$1791,5,0),(IF($R$2270=2023,VLOOKUP(A1244,'SEE - 2023'!$A$6:$E$1796,5,0),0)))))*(1-$AC$5))),H1244))</f>
        <v>0</v>
      </c>
      <c r="R1244" s="182">
        <f>P1244*Q1244</f>
        <v>0</v>
      </c>
      <c r="S1244" s="182">
        <f>P1244</f>
        <v>0</v>
      </c>
      <c r="T1244" s="182"/>
      <c r="U1244" s="182">
        <f>S1244*T1244</f>
        <v>0</v>
      </c>
      <c r="V1244" s="128"/>
      <c r="W1244" s="128"/>
      <c r="X1244" s="128"/>
      <c r="Y1244" s="128"/>
      <c r="Z1244" s="128"/>
      <c r="AA1244" s="129"/>
    </row>
    <row r="1245" spans="1:27" s="50" customFormat="1" ht="63" hidden="1" x14ac:dyDescent="0.25">
      <c r="A1245" s="24"/>
      <c r="B1245" s="25" t="s">
        <v>935</v>
      </c>
      <c r="C1245" s="21"/>
      <c r="D1245" s="233"/>
      <c r="E1245" s="229"/>
      <c r="F1245" s="23"/>
      <c r="G1245" s="30"/>
      <c r="H1245" s="229"/>
      <c r="I1245" s="23"/>
      <c r="J1245" s="30"/>
      <c r="K1245" s="22"/>
      <c r="L1245" s="23"/>
      <c r="M1245" s="30"/>
      <c r="N1245" s="22"/>
      <c r="O1245" s="23"/>
      <c r="P1245" s="233"/>
      <c r="Q1245" s="22"/>
      <c r="R1245" s="23"/>
      <c r="S1245" s="30"/>
      <c r="T1245" s="22"/>
      <c r="U1245" s="23"/>
      <c r="AA1245" s="116"/>
    </row>
    <row r="1246" spans="1:27" s="50" customFormat="1" ht="18.75" hidden="1" x14ac:dyDescent="0.25">
      <c r="A1246" s="24"/>
      <c r="B1246" s="25"/>
      <c r="C1246" s="21"/>
      <c r="D1246" s="233"/>
      <c r="E1246" s="229"/>
      <c r="F1246" s="23"/>
      <c r="G1246" s="30"/>
      <c r="H1246" s="229"/>
      <c r="I1246" s="23"/>
      <c r="J1246" s="30"/>
      <c r="K1246" s="22"/>
      <c r="L1246" s="23"/>
      <c r="M1246" s="30"/>
      <c r="N1246" s="22"/>
      <c r="O1246" s="23"/>
      <c r="P1246" s="233"/>
      <c r="Q1246" s="22"/>
      <c r="R1246" s="23"/>
      <c r="S1246" s="30"/>
      <c r="T1246" s="22"/>
      <c r="U1246" s="23"/>
      <c r="AA1246" s="116"/>
    </row>
    <row r="1247" spans="1:27" s="50" customFormat="1" ht="18.75" x14ac:dyDescent="0.25">
      <c r="A1247" s="19" t="s">
        <v>580</v>
      </c>
      <c r="B1247" s="135" t="s">
        <v>581</v>
      </c>
      <c r="C1247" s="124"/>
      <c r="D1247" s="632"/>
      <c r="E1247" s="631"/>
      <c r="F1247" s="127"/>
      <c r="G1247" s="136"/>
      <c r="H1247" s="182">
        <f t="shared" ref="H1247:H1248" si="285">E1247*0.928</f>
        <v>0</v>
      </c>
      <c r="I1247" s="127"/>
      <c r="J1247" s="136"/>
      <c r="K1247" s="125"/>
      <c r="L1247" s="127"/>
      <c r="M1247" s="136"/>
      <c r="N1247" s="125"/>
      <c r="O1247" s="127"/>
      <c r="P1247" s="632"/>
      <c r="Q1247" s="125"/>
      <c r="R1247" s="127"/>
      <c r="S1247" s="136"/>
      <c r="T1247" s="125"/>
      <c r="U1247" s="127"/>
      <c r="V1247" s="128"/>
      <c r="W1247" s="128"/>
      <c r="X1247" s="128"/>
      <c r="Y1247" s="128"/>
      <c r="Z1247" s="128"/>
      <c r="AA1247" s="129"/>
    </row>
    <row r="1248" spans="1:27" s="50" customFormat="1" ht="84" customHeight="1" x14ac:dyDescent="0.25">
      <c r="A1248" s="19" t="s">
        <v>582</v>
      </c>
      <c r="B1248" s="130" t="s">
        <v>126</v>
      </c>
      <c r="C1248" s="124" t="s">
        <v>1435</v>
      </c>
      <c r="D1248" s="182">
        <v>242.6</v>
      </c>
      <c r="E1248" s="182">
        <f>IF(D1248=0,0,(IF($R$2270=2021,VLOOKUP(A1248,'SEE - 2021'!$A$6:$E$1681,5,0),(IF($R$2270=2022,VLOOKUP(A1248,'SEE - 2022'!$A$6:$E$1791,5,0),(IF($R$2270=2023,VLOOKUP(A1248,'SEE - 2023'!$A$6:$E$1796,5,0),0)))))))</f>
        <v>51.68</v>
      </c>
      <c r="F1248" s="182">
        <f>D1248*E1248</f>
        <v>12537.567999999999</v>
      </c>
      <c r="G1248" s="184">
        <f>D1248</f>
        <v>242.6</v>
      </c>
      <c r="H1248" s="182">
        <f t="shared" si="285"/>
        <v>47.959040000000002</v>
      </c>
      <c r="I1248" s="182">
        <f>G1248*H1248</f>
        <v>11634.863104</v>
      </c>
      <c r="J1248" s="182">
        <f>IF(P1248&gt;G1248,P1248-G1248,0)</f>
        <v>271.48</v>
      </c>
      <c r="K1248" s="182">
        <f>IF(P1248&gt;G1248,Q1248,0)</f>
        <v>47.959040000000002</v>
      </c>
      <c r="L1248" s="182">
        <f>J1248*K1248</f>
        <v>13019.920179200002</v>
      </c>
      <c r="M1248" s="182">
        <f>IF(P1248&lt;G1248,G1248-P1248,0)</f>
        <v>0</v>
      </c>
      <c r="N1248" s="182">
        <f>IF(P1248=0,H1248,IF(P1248&lt;G1248,Q1248,0))</f>
        <v>0</v>
      </c>
      <c r="O1248" s="182">
        <f>M1248*N1248</f>
        <v>0</v>
      </c>
      <c r="P1248" s="182">
        <v>514.08000000000004</v>
      </c>
      <c r="Q1248" s="182">
        <f>IF(P1248=0,0,IF(H1248=0,((IF($R$2270=2021,VLOOKUP(A1248,'SEE - 2021'!$A$6:$E$1681,5,0),(IF($R$2270=2022,VLOOKUP(A1248,'SEE - 2022'!$A$6:$E$1791,5,0),(IF($R$2270=2023,VLOOKUP(A1248,'SEE - 2023'!$A$6:$E$1796,5,0),0)))))*(1-$AC$5))),H1248))</f>
        <v>47.959040000000002</v>
      </c>
      <c r="R1248" s="182">
        <f>P1248*Q1248</f>
        <v>24654.783283200002</v>
      </c>
      <c r="S1248" s="182">
        <f>P1248</f>
        <v>514.08000000000004</v>
      </c>
      <c r="T1248" s="182"/>
      <c r="U1248" s="182">
        <f>S1248*T1248</f>
        <v>0</v>
      </c>
      <c r="V1248" s="777"/>
      <c r="W1248" s="778"/>
      <c r="X1248" s="778"/>
      <c r="Y1248" s="778"/>
      <c r="Z1248" s="778"/>
      <c r="AA1248" s="779"/>
    </row>
    <row r="1249" spans="1:27" s="50" customFormat="1" ht="47.25" x14ac:dyDescent="0.25">
      <c r="A1249" s="24"/>
      <c r="B1249" s="25" t="s">
        <v>1219</v>
      </c>
      <c r="C1249" s="21"/>
      <c r="D1249" s="233"/>
      <c r="E1249" s="229"/>
      <c r="F1249" s="23"/>
      <c r="G1249" s="30"/>
      <c r="H1249" s="229"/>
      <c r="I1249" s="23"/>
      <c r="J1249" s="30"/>
      <c r="K1249" s="22"/>
      <c r="L1249" s="23"/>
      <c r="M1249" s="30"/>
      <c r="N1249" s="22"/>
      <c r="O1249" s="23"/>
      <c r="P1249" s="233"/>
      <c r="Q1249" s="22"/>
      <c r="R1249" s="23"/>
      <c r="S1249" s="30"/>
      <c r="T1249" s="22"/>
      <c r="U1249" s="23"/>
      <c r="AA1249" s="116"/>
    </row>
    <row r="1250" spans="1:27" s="50" customFormat="1" ht="18.75" x14ac:dyDescent="0.25">
      <c r="A1250" s="24"/>
      <c r="B1250" s="25"/>
      <c r="C1250" s="21"/>
      <c r="D1250" s="233"/>
      <c r="E1250" s="229"/>
      <c r="F1250" s="23"/>
      <c r="G1250" s="30"/>
      <c r="H1250" s="229"/>
      <c r="I1250" s="23"/>
      <c r="J1250" s="30"/>
      <c r="K1250" s="22"/>
      <c r="L1250" s="23"/>
      <c r="M1250" s="30"/>
      <c r="N1250" s="22"/>
      <c r="O1250" s="23"/>
      <c r="P1250" s="233"/>
      <c r="Q1250" s="22"/>
      <c r="R1250" s="23"/>
      <c r="S1250" s="30"/>
      <c r="T1250" s="22"/>
      <c r="U1250" s="23"/>
      <c r="AA1250" s="116"/>
    </row>
    <row r="1251" spans="1:27" s="50" customFormat="1" ht="31.5" hidden="1" x14ac:dyDescent="0.25">
      <c r="A1251" s="19" t="s">
        <v>584</v>
      </c>
      <c r="B1251" s="130" t="s">
        <v>1067</v>
      </c>
      <c r="C1251" s="124" t="s">
        <v>8</v>
      </c>
      <c r="D1251" s="182"/>
      <c r="E1251" s="182">
        <f>IF(D1251=0,0,(IF($R$2270=2021,VLOOKUP(A1251,'SEE - 2021'!$A$6:$E$1681,5,0),(IF($R$2270=2022,VLOOKUP(A1251,'SEE - 2022'!$A$6:$E$1791,5,0),(IF($R$2270=2023,VLOOKUP(A1251,'SEE - 2023'!$A$6:$E$1796,5,0),0)))))))</f>
        <v>0</v>
      </c>
      <c r="F1251" s="182">
        <f>D1251*E1251</f>
        <v>0</v>
      </c>
      <c r="G1251" s="184">
        <f>D1251</f>
        <v>0</v>
      </c>
      <c r="H1251" s="182">
        <f t="shared" ref="H1251" si="286">E1251*0.928</f>
        <v>0</v>
      </c>
      <c r="I1251" s="182">
        <f>G1251*H1251</f>
        <v>0</v>
      </c>
      <c r="J1251" s="182">
        <f>IF(P1251&gt;G1251,P1251-G1251,0)</f>
        <v>0</v>
      </c>
      <c r="K1251" s="182">
        <f>IF(P1251&gt;G1251,Q1251,0)</f>
        <v>0</v>
      </c>
      <c r="L1251" s="182">
        <f>J1251*K1251</f>
        <v>0</v>
      </c>
      <c r="M1251" s="182">
        <f>IF(P1251&lt;G1251,G1251-P1251,0)</f>
        <v>0</v>
      </c>
      <c r="N1251" s="182">
        <f>IF(P1251=0,H1251,IF(P1251&lt;G1251,Q1251,0))</f>
        <v>0</v>
      </c>
      <c r="O1251" s="182">
        <f>M1251*N1251</f>
        <v>0</v>
      </c>
      <c r="P1251" s="182"/>
      <c r="Q1251" s="182">
        <f>IF(P1251=0,0,IF(H1251=0,((IF($R$2270=2021,VLOOKUP(A1251,'SEE - 2021'!$A$6:$E$1681,5,0),(IF($R$2270=2022,VLOOKUP(A1251,'SEE - 2022'!$A$6:$E$1791,5,0),(IF($R$2270=2023,VLOOKUP(A1251,'SEE - 2023'!$A$6:$E$1796,5,0),0)))))*(1-$AC$5))),H1251))</f>
        <v>0</v>
      </c>
      <c r="R1251" s="182">
        <f>P1251*Q1251</f>
        <v>0</v>
      </c>
      <c r="S1251" s="182">
        <f>P1251</f>
        <v>0</v>
      </c>
      <c r="T1251" s="182"/>
      <c r="U1251" s="182">
        <f>S1251*T1251</f>
        <v>0</v>
      </c>
      <c r="V1251" s="128"/>
      <c r="W1251" s="128"/>
      <c r="X1251" s="128"/>
      <c r="Y1251" s="128"/>
      <c r="Z1251" s="128"/>
      <c r="AA1251" s="129"/>
    </row>
    <row r="1252" spans="1:27" s="50" customFormat="1" ht="63" hidden="1" x14ac:dyDescent="0.25">
      <c r="A1252" s="24"/>
      <c r="B1252" s="25" t="s">
        <v>585</v>
      </c>
      <c r="C1252" s="21"/>
      <c r="D1252" s="233"/>
      <c r="E1252" s="229"/>
      <c r="F1252" s="23"/>
      <c r="G1252" s="30"/>
      <c r="H1252" s="229"/>
      <c r="I1252" s="23"/>
      <c r="J1252" s="30"/>
      <c r="K1252" s="22"/>
      <c r="L1252" s="23"/>
      <c r="M1252" s="30"/>
      <c r="N1252" s="22"/>
      <c r="O1252" s="23"/>
      <c r="P1252" s="233"/>
      <c r="Q1252" s="22"/>
      <c r="R1252" s="23"/>
      <c r="S1252" s="30"/>
      <c r="T1252" s="22"/>
      <c r="U1252" s="23"/>
      <c r="AA1252" s="116"/>
    </row>
    <row r="1253" spans="1:27" s="50" customFormat="1" ht="18.75" hidden="1" x14ac:dyDescent="0.25">
      <c r="A1253" s="72"/>
      <c r="B1253" s="25"/>
      <c r="C1253" s="21"/>
      <c r="D1253" s="403"/>
      <c r="E1253" s="229"/>
      <c r="F1253" s="23"/>
      <c r="G1253" s="73"/>
      <c r="H1253" s="229"/>
      <c r="I1253" s="23"/>
      <c r="J1253" s="73"/>
      <c r="K1253" s="22"/>
      <c r="L1253" s="23"/>
      <c r="M1253" s="73"/>
      <c r="N1253" s="22"/>
      <c r="O1253" s="23"/>
      <c r="P1253" s="403"/>
      <c r="Q1253" s="22"/>
      <c r="R1253" s="23"/>
      <c r="S1253" s="73"/>
      <c r="T1253" s="22"/>
      <c r="U1253" s="23"/>
      <c r="AA1253" s="116"/>
    </row>
    <row r="1254" spans="1:27" s="50" customFormat="1" ht="18.75" hidden="1" x14ac:dyDescent="0.25">
      <c r="A1254" s="19" t="s">
        <v>586</v>
      </c>
      <c r="B1254" s="135" t="s">
        <v>587</v>
      </c>
      <c r="C1254" s="124"/>
      <c r="D1254" s="632"/>
      <c r="E1254" s="631"/>
      <c r="F1254" s="127"/>
      <c r="G1254" s="136"/>
      <c r="H1254" s="182">
        <f t="shared" ref="H1254:H1255" si="287">E1254*0.928</f>
        <v>0</v>
      </c>
      <c r="I1254" s="127"/>
      <c r="J1254" s="136"/>
      <c r="K1254" s="125"/>
      <c r="L1254" s="127"/>
      <c r="M1254" s="136"/>
      <c r="N1254" s="125"/>
      <c r="O1254" s="127"/>
      <c r="P1254" s="632"/>
      <c r="Q1254" s="125"/>
      <c r="R1254" s="127"/>
      <c r="S1254" s="136"/>
      <c r="T1254" s="125"/>
      <c r="U1254" s="127"/>
      <c r="V1254" s="128"/>
      <c r="W1254" s="128"/>
      <c r="X1254" s="128"/>
      <c r="Y1254" s="128"/>
      <c r="Z1254" s="128"/>
      <c r="AA1254" s="129"/>
    </row>
    <row r="1255" spans="1:27" s="50" customFormat="1" ht="18.75" hidden="1" x14ac:dyDescent="0.25">
      <c r="A1255" s="19" t="s">
        <v>588</v>
      </c>
      <c r="B1255" s="130" t="s">
        <v>589</v>
      </c>
      <c r="C1255" s="124" t="s">
        <v>61</v>
      </c>
      <c r="D1255" s="182"/>
      <c r="E1255" s="182">
        <f>IF(D1255=0,0,(IF($R$2270=2021,VLOOKUP(A1255,'SEE - 2021'!$A$6:$E$1681,5,0),(IF($R$2270=2022,VLOOKUP(A1255,'SEE - 2022'!$A$6:$E$1791,5,0),(IF($R$2270=2023,VLOOKUP(A1255,'SEE - 2023'!$A$6:$E$1796,5,0),0)))))))</f>
        <v>0</v>
      </c>
      <c r="F1255" s="182">
        <f>D1255*E1255</f>
        <v>0</v>
      </c>
      <c r="G1255" s="184">
        <f>D1255</f>
        <v>0</v>
      </c>
      <c r="H1255" s="182">
        <f t="shared" si="287"/>
        <v>0</v>
      </c>
      <c r="I1255" s="182">
        <f>G1255*H1255</f>
        <v>0</v>
      </c>
      <c r="J1255" s="182">
        <f>IF(P1255&gt;G1255,P1255-G1255,0)</f>
        <v>0</v>
      </c>
      <c r="K1255" s="182">
        <f>IF(P1255&gt;G1255,Q1255,0)</f>
        <v>0</v>
      </c>
      <c r="L1255" s="182">
        <f>J1255*K1255</f>
        <v>0</v>
      </c>
      <c r="M1255" s="182">
        <f>IF(P1255&lt;G1255,G1255-P1255,0)</f>
        <v>0</v>
      </c>
      <c r="N1255" s="182">
        <f>IF(P1255=0,H1255,IF(P1255&lt;G1255,Q1255,0))</f>
        <v>0</v>
      </c>
      <c r="O1255" s="182">
        <f>M1255*N1255</f>
        <v>0</v>
      </c>
      <c r="P1255" s="182"/>
      <c r="Q1255" s="182">
        <f>IF(P1255=0,0,IF(H1255=0,((IF($R$2270=2021,VLOOKUP(A1255,'SEE - 2021'!$A$6:$E$1681,5,0),(IF($R$2270=2022,VLOOKUP(A1255,'SEE - 2022'!$A$6:$E$1791,5,0),(IF($R$2270=2023,VLOOKUP(A1255,'SEE - 2023'!$A$6:$E$1796,5,0),0)))))*(1-$AC$5))),H1255))</f>
        <v>0</v>
      </c>
      <c r="R1255" s="182">
        <f>P1255*Q1255</f>
        <v>0</v>
      </c>
      <c r="S1255" s="182">
        <f>P1255</f>
        <v>0</v>
      </c>
      <c r="T1255" s="182"/>
      <c r="U1255" s="182">
        <f>S1255*T1255</f>
        <v>0</v>
      </c>
      <c r="V1255" s="128"/>
      <c r="W1255" s="128"/>
      <c r="X1255" s="128"/>
      <c r="Y1255" s="128"/>
      <c r="Z1255" s="128"/>
      <c r="AA1255" s="129"/>
    </row>
    <row r="1256" spans="1:27" s="50" customFormat="1" ht="47.25" hidden="1" x14ac:dyDescent="0.25">
      <c r="A1256" s="24"/>
      <c r="B1256" s="25" t="s">
        <v>590</v>
      </c>
      <c r="C1256" s="21"/>
      <c r="D1256" s="233"/>
      <c r="E1256" s="229"/>
      <c r="F1256" s="23"/>
      <c r="G1256" s="30"/>
      <c r="H1256" s="229"/>
      <c r="I1256" s="23"/>
      <c r="J1256" s="30"/>
      <c r="K1256" s="22"/>
      <c r="L1256" s="23"/>
      <c r="M1256" s="30"/>
      <c r="N1256" s="22"/>
      <c r="O1256" s="23"/>
      <c r="P1256" s="233"/>
      <c r="Q1256" s="22"/>
      <c r="R1256" s="23"/>
      <c r="S1256" s="30"/>
      <c r="T1256" s="22"/>
      <c r="U1256" s="23"/>
      <c r="AA1256" s="116"/>
    </row>
    <row r="1257" spans="1:27" s="50" customFormat="1" ht="18.75" hidden="1" x14ac:dyDescent="0.25">
      <c r="A1257" s="24"/>
      <c r="B1257" s="26"/>
      <c r="C1257" s="21"/>
      <c r="D1257" s="233"/>
      <c r="E1257" s="229"/>
      <c r="F1257" s="23"/>
      <c r="G1257" s="30"/>
      <c r="H1257" s="229"/>
      <c r="I1257" s="23"/>
      <c r="J1257" s="30"/>
      <c r="K1257" s="22"/>
      <c r="L1257" s="23"/>
      <c r="M1257" s="30"/>
      <c r="N1257" s="22"/>
      <c r="O1257" s="23"/>
      <c r="P1257" s="233"/>
      <c r="Q1257" s="22"/>
      <c r="R1257" s="23"/>
      <c r="S1257" s="30"/>
      <c r="T1257" s="22"/>
      <c r="U1257" s="23"/>
      <c r="AA1257" s="116"/>
    </row>
    <row r="1258" spans="1:27" s="50" customFormat="1" ht="31.5" hidden="1" x14ac:dyDescent="0.25">
      <c r="A1258" s="19" t="s">
        <v>591</v>
      </c>
      <c r="B1258" s="130" t="s">
        <v>1491</v>
      </c>
      <c r="C1258" s="124" t="s">
        <v>1435</v>
      </c>
      <c r="D1258" s="182"/>
      <c r="E1258" s="182">
        <f>IF(D1258=0,0,(IF($R$2270=2021,VLOOKUP(A1258,'SEE - 2021'!$A$6:$E$1681,5,0),(IF($R$2270=2022,VLOOKUP(A1258,'SEE - 2022'!$A$6:$E$1791,5,0),(IF($R$2270=2023,VLOOKUP(A1258,'SEE - 2023'!$A$6:$E$1796,5,0),0)))))))</f>
        <v>0</v>
      </c>
      <c r="F1258" s="182">
        <f>D1258*E1258</f>
        <v>0</v>
      </c>
      <c r="G1258" s="184">
        <f>D1258</f>
        <v>0</v>
      </c>
      <c r="H1258" s="182">
        <f t="shared" ref="H1258" si="288">E1258*0.928</f>
        <v>0</v>
      </c>
      <c r="I1258" s="182">
        <f>G1258*H1258</f>
        <v>0</v>
      </c>
      <c r="J1258" s="182">
        <f>IF(P1258&gt;G1258,P1258-G1258,0)</f>
        <v>0</v>
      </c>
      <c r="K1258" s="182">
        <f>IF(P1258&gt;G1258,Q1258,0)</f>
        <v>0</v>
      </c>
      <c r="L1258" s="182">
        <f>J1258*K1258</f>
        <v>0</v>
      </c>
      <c r="M1258" s="182">
        <f>IF(P1258&lt;G1258,G1258-P1258,0)</f>
        <v>0</v>
      </c>
      <c r="N1258" s="182">
        <f>IF(P1258=0,H1258,IF(P1258&lt;G1258,Q1258,0))</f>
        <v>0</v>
      </c>
      <c r="O1258" s="182">
        <f>M1258*N1258</f>
        <v>0</v>
      </c>
      <c r="P1258" s="182"/>
      <c r="Q1258" s="182">
        <f>IF(P1258=0,0,IF(H1258=0,((IF($R$2270=2021,VLOOKUP(A1258,'SEE - 2021'!$A$6:$E$1681,5,0),(IF($R$2270=2022,VLOOKUP(A1258,'SEE - 2022'!$A$6:$E$1791,5,0),(IF($R$2270=2023,VLOOKUP(A1258,'SEE - 2023'!$A$6:$E$1796,5,0),0)))))*(1-$AC$5))),H1258))</f>
        <v>0</v>
      </c>
      <c r="R1258" s="182">
        <f>P1258*Q1258</f>
        <v>0</v>
      </c>
      <c r="S1258" s="182">
        <f>P1258</f>
        <v>0</v>
      </c>
      <c r="T1258" s="182"/>
      <c r="U1258" s="182">
        <f>S1258*T1258</f>
        <v>0</v>
      </c>
      <c r="V1258" s="128"/>
      <c r="W1258" s="128"/>
      <c r="X1258" s="128"/>
      <c r="Y1258" s="128"/>
      <c r="Z1258" s="128"/>
      <c r="AA1258" s="129"/>
    </row>
    <row r="1259" spans="1:27" s="50" customFormat="1" ht="267.75" hidden="1" x14ac:dyDescent="0.25">
      <c r="A1259" s="24"/>
      <c r="B1259" s="25" t="s">
        <v>1490</v>
      </c>
      <c r="C1259" s="21"/>
      <c r="D1259" s="233"/>
      <c r="E1259" s="229"/>
      <c r="F1259" s="23"/>
      <c r="G1259" s="30"/>
      <c r="H1259" s="229"/>
      <c r="I1259" s="23"/>
      <c r="J1259" s="30"/>
      <c r="K1259" s="22"/>
      <c r="L1259" s="23"/>
      <c r="M1259" s="30"/>
      <c r="N1259" s="22"/>
      <c r="O1259" s="23"/>
      <c r="P1259" s="233"/>
      <c r="Q1259" s="22"/>
      <c r="R1259" s="23"/>
      <c r="S1259" s="30"/>
      <c r="T1259" s="22"/>
      <c r="U1259" s="23"/>
      <c r="AA1259" s="116"/>
    </row>
    <row r="1260" spans="1:27" s="50" customFormat="1" ht="18.75" hidden="1" x14ac:dyDescent="0.25">
      <c r="A1260" s="24"/>
      <c r="B1260" s="25"/>
      <c r="C1260" s="21"/>
      <c r="D1260" s="233"/>
      <c r="E1260" s="229"/>
      <c r="F1260" s="23"/>
      <c r="G1260" s="30"/>
      <c r="H1260" s="229"/>
      <c r="I1260" s="23"/>
      <c r="J1260" s="30"/>
      <c r="K1260" s="22"/>
      <c r="L1260" s="23"/>
      <c r="M1260" s="30"/>
      <c r="N1260" s="22"/>
      <c r="O1260" s="23"/>
      <c r="P1260" s="233"/>
      <c r="Q1260" s="22"/>
      <c r="R1260" s="23"/>
      <c r="S1260" s="30"/>
      <c r="T1260" s="22"/>
      <c r="U1260" s="23"/>
      <c r="AA1260" s="116"/>
    </row>
    <row r="1261" spans="1:27" s="50" customFormat="1" ht="31.5" hidden="1" x14ac:dyDescent="0.25">
      <c r="A1261" s="19" t="s">
        <v>592</v>
      </c>
      <c r="B1261" s="130" t="s">
        <v>936</v>
      </c>
      <c r="C1261" s="124" t="s">
        <v>1435</v>
      </c>
      <c r="D1261" s="182"/>
      <c r="E1261" s="182">
        <f>IF(D1261=0,0,(IF($R$2270=2021,VLOOKUP(A1261,'SEE - 2021'!$A$6:$E$1681,5,0),(IF($R$2270=2022,VLOOKUP(A1261,'SEE - 2022'!$A$6:$E$1791,5,0),(IF($R$2270=2023,VLOOKUP(A1261,'SEE - 2023'!$A$6:$E$1796,5,0),0)))))))</f>
        <v>0</v>
      </c>
      <c r="F1261" s="182">
        <f>D1261*E1261</f>
        <v>0</v>
      </c>
      <c r="G1261" s="184">
        <f>D1261</f>
        <v>0</v>
      </c>
      <c r="H1261" s="182">
        <f t="shared" ref="H1261" si="289">E1261*0.928</f>
        <v>0</v>
      </c>
      <c r="I1261" s="182">
        <f>G1261*H1261</f>
        <v>0</v>
      </c>
      <c r="J1261" s="182">
        <f>IF(P1261&gt;G1261,P1261-G1261,0)</f>
        <v>0</v>
      </c>
      <c r="K1261" s="182">
        <f>IF(P1261&gt;G1261,Q1261,0)</f>
        <v>0</v>
      </c>
      <c r="L1261" s="182">
        <f>J1261*K1261</f>
        <v>0</v>
      </c>
      <c r="M1261" s="182">
        <f>IF(P1261&lt;G1261,G1261-P1261,0)</f>
        <v>0</v>
      </c>
      <c r="N1261" s="182">
        <f>IF(P1261=0,H1261,IF(P1261&lt;G1261,Q1261,0))</f>
        <v>0</v>
      </c>
      <c r="O1261" s="182">
        <f>M1261*N1261</f>
        <v>0</v>
      </c>
      <c r="P1261" s="182"/>
      <c r="Q1261" s="182">
        <f>IF(P1261=0,0,IF(H1261=0,((IF($R$2270=2021,VLOOKUP(A1261,'SEE - 2021'!$A$6:$E$1681,5,0),(IF($R$2270=2022,VLOOKUP(A1261,'SEE - 2022'!$A$6:$E$1791,5,0),(IF($R$2270=2023,VLOOKUP(A1261,'SEE - 2023'!$A$6:$E$1796,5,0),0)))))*(1-$AC$5))),H1261))</f>
        <v>0</v>
      </c>
      <c r="R1261" s="182">
        <f>P1261*Q1261</f>
        <v>0</v>
      </c>
      <c r="S1261" s="182">
        <f>P1261</f>
        <v>0</v>
      </c>
      <c r="T1261" s="182"/>
      <c r="U1261" s="182">
        <f>S1261*T1261</f>
        <v>0</v>
      </c>
      <c r="V1261" s="128"/>
      <c r="W1261" s="128"/>
      <c r="X1261" s="128"/>
      <c r="Y1261" s="128"/>
      <c r="Z1261" s="128"/>
      <c r="AA1261" s="129"/>
    </row>
    <row r="1262" spans="1:27" s="50" customFormat="1" ht="208.5" hidden="1" customHeight="1" x14ac:dyDescent="0.25">
      <c r="A1262" s="24"/>
      <c r="B1262" s="25" t="s">
        <v>900</v>
      </c>
      <c r="C1262" s="21"/>
      <c r="D1262" s="233"/>
      <c r="E1262" s="229"/>
      <c r="F1262" s="23"/>
      <c r="G1262" s="30"/>
      <c r="H1262" s="229"/>
      <c r="I1262" s="23"/>
      <c r="J1262" s="30"/>
      <c r="K1262" s="22"/>
      <c r="L1262" s="23"/>
      <c r="M1262" s="30"/>
      <c r="N1262" s="22"/>
      <c r="O1262" s="23"/>
      <c r="P1262" s="233"/>
      <c r="Q1262" s="22"/>
      <c r="R1262" s="23"/>
      <c r="S1262" s="30"/>
      <c r="T1262" s="22"/>
      <c r="U1262" s="23"/>
      <c r="AA1262" s="116"/>
    </row>
    <row r="1263" spans="1:27" s="50" customFormat="1" ht="18.75" hidden="1" x14ac:dyDescent="0.25">
      <c r="A1263" s="24"/>
      <c r="B1263" s="26"/>
      <c r="C1263" s="21"/>
      <c r="D1263" s="233"/>
      <c r="E1263" s="229"/>
      <c r="F1263" s="23"/>
      <c r="G1263" s="30"/>
      <c r="H1263" s="229"/>
      <c r="I1263" s="23"/>
      <c r="J1263" s="30"/>
      <c r="K1263" s="22"/>
      <c r="L1263" s="23"/>
      <c r="M1263" s="30"/>
      <c r="N1263" s="22"/>
      <c r="O1263" s="23"/>
      <c r="P1263" s="233"/>
      <c r="Q1263" s="22"/>
      <c r="R1263" s="23"/>
      <c r="S1263" s="30"/>
      <c r="T1263" s="22"/>
      <c r="U1263" s="23"/>
      <c r="AA1263" s="116"/>
    </row>
    <row r="1264" spans="1:27" s="50" customFormat="1" ht="21" hidden="1" x14ac:dyDescent="0.25">
      <c r="A1264" s="19" t="s">
        <v>593</v>
      </c>
      <c r="B1264" s="130" t="s">
        <v>1377</v>
      </c>
      <c r="C1264" s="124" t="s">
        <v>1435</v>
      </c>
      <c r="D1264" s="182"/>
      <c r="E1264" s="182">
        <f>IF(D1264=0,0,(IF($R$2270=2021,VLOOKUP(A1264,'SEE - 2021'!$A$6:$E$1681,5,0),(IF($R$2270=2022,VLOOKUP(A1264,'SEE - 2022'!$A$6:$E$1791,5,0),(IF($R$2270=2023,VLOOKUP(A1264,'SEE - 2023'!$A$6:$E$1796,5,0),0)))))))</f>
        <v>0</v>
      </c>
      <c r="F1264" s="182">
        <f>D1264*E1264</f>
        <v>0</v>
      </c>
      <c r="G1264" s="184">
        <f>D1264</f>
        <v>0</v>
      </c>
      <c r="H1264" s="182">
        <f t="shared" ref="H1264" si="290">E1264*0.928</f>
        <v>0</v>
      </c>
      <c r="I1264" s="182">
        <f>G1264*H1264</f>
        <v>0</v>
      </c>
      <c r="J1264" s="182">
        <f>IF(P1264&gt;G1264,P1264-G1264,0)</f>
        <v>0</v>
      </c>
      <c r="K1264" s="182">
        <f>IF(P1264&gt;G1264,Q1264,0)</f>
        <v>0</v>
      </c>
      <c r="L1264" s="182">
        <f>J1264*K1264</f>
        <v>0</v>
      </c>
      <c r="M1264" s="182">
        <f>IF(P1264&lt;G1264,G1264-P1264,0)</f>
        <v>0</v>
      </c>
      <c r="N1264" s="182">
        <f>IF(P1264=0,H1264,IF(P1264&lt;G1264,Q1264,0))</f>
        <v>0</v>
      </c>
      <c r="O1264" s="182">
        <f>M1264*N1264</f>
        <v>0</v>
      </c>
      <c r="P1264" s="182"/>
      <c r="Q1264" s="182">
        <f>IF(P1264=0,0,IF(H1264=0,((IF($R$2270=2021,VLOOKUP(A1264,'SEE - 2021'!$A$6:$E$1681,5,0),(IF($R$2270=2022,VLOOKUP(A1264,'SEE - 2022'!$A$6:$E$1791,5,0),(IF($R$2270=2023,VLOOKUP(A1264,'SEE - 2023'!$A$6:$E$1796,5,0),0)))))*(1-$AC$5))),H1264))</f>
        <v>0</v>
      </c>
      <c r="R1264" s="182">
        <f>P1264*Q1264</f>
        <v>0</v>
      </c>
      <c r="S1264" s="182">
        <f>P1264</f>
        <v>0</v>
      </c>
      <c r="T1264" s="182"/>
      <c r="U1264" s="182">
        <f>S1264*T1264</f>
        <v>0</v>
      </c>
      <c r="V1264" s="128"/>
      <c r="W1264" s="128"/>
      <c r="X1264" s="128"/>
      <c r="Y1264" s="128"/>
      <c r="Z1264" s="128"/>
      <c r="AA1264" s="129"/>
    </row>
    <row r="1265" spans="1:27" s="50" customFormat="1" ht="94.5" hidden="1" customHeight="1" x14ac:dyDescent="0.25">
      <c r="A1265" s="24"/>
      <c r="B1265" s="25" t="s">
        <v>1378</v>
      </c>
      <c r="C1265" s="21"/>
      <c r="D1265" s="233"/>
      <c r="E1265" s="229"/>
      <c r="F1265" s="23"/>
      <c r="G1265" s="30"/>
      <c r="H1265" s="229"/>
      <c r="I1265" s="23"/>
      <c r="J1265" s="30"/>
      <c r="K1265" s="22"/>
      <c r="L1265" s="23"/>
      <c r="M1265" s="30"/>
      <c r="N1265" s="22"/>
      <c r="O1265" s="23"/>
      <c r="P1265" s="233"/>
      <c r="Q1265" s="22"/>
      <c r="R1265" s="23"/>
      <c r="S1265" s="30"/>
      <c r="T1265" s="22"/>
      <c r="U1265" s="23"/>
      <c r="AA1265" s="116"/>
    </row>
    <row r="1266" spans="1:27" s="50" customFormat="1" ht="18.75" hidden="1" x14ac:dyDescent="0.25">
      <c r="A1266" s="24"/>
      <c r="B1266" s="25"/>
      <c r="C1266" s="21"/>
      <c r="D1266" s="233"/>
      <c r="E1266" s="229"/>
      <c r="F1266" s="23"/>
      <c r="G1266" s="30"/>
      <c r="H1266" s="229"/>
      <c r="I1266" s="23"/>
      <c r="J1266" s="30"/>
      <c r="K1266" s="22"/>
      <c r="L1266" s="23"/>
      <c r="M1266" s="30"/>
      <c r="N1266" s="22"/>
      <c r="O1266" s="23"/>
      <c r="P1266" s="233"/>
      <c r="Q1266" s="22"/>
      <c r="R1266" s="23"/>
      <c r="S1266" s="30"/>
      <c r="T1266" s="22"/>
      <c r="U1266" s="23"/>
      <c r="AA1266" s="116"/>
    </row>
    <row r="1267" spans="1:27" s="50" customFormat="1" ht="72" customHeight="1" x14ac:dyDescent="0.25">
      <c r="A1267" s="19" t="s">
        <v>901</v>
      </c>
      <c r="B1267" s="130" t="s">
        <v>594</v>
      </c>
      <c r="C1267" s="124" t="s">
        <v>1435</v>
      </c>
      <c r="D1267" s="182">
        <v>302.23</v>
      </c>
      <c r="E1267" s="182">
        <f>IF(D1267=0,0,(IF($R$2270=2021,VLOOKUP(A1267,'SEE - 2021'!$A$6:$E$1681,5,0),(IF($R$2270=2022,VLOOKUP(A1267,'SEE - 2022'!$A$6:$E$1791,5,0),(IF($R$2270=2023,VLOOKUP(A1267,'SEE - 2023'!$A$6:$E$1796,5,0),0)))))))</f>
        <v>64.12</v>
      </c>
      <c r="F1267" s="182">
        <f>D1267*E1267</f>
        <v>19378.987600000004</v>
      </c>
      <c r="G1267" s="184">
        <f>D1267</f>
        <v>302.23</v>
      </c>
      <c r="H1267" s="182">
        <f t="shared" ref="H1267" si="291">E1267*0.928</f>
        <v>59.503360000000008</v>
      </c>
      <c r="I1267" s="182">
        <f>G1267*H1267</f>
        <v>17983.700492800002</v>
      </c>
      <c r="J1267" s="182">
        <f>IF(P1267&gt;G1267,P1267-G1267,0)</f>
        <v>0</v>
      </c>
      <c r="K1267" s="182">
        <f>IF(P1267&gt;G1267,Q1267,0)</f>
        <v>0</v>
      </c>
      <c r="L1267" s="182">
        <f>J1267*K1267</f>
        <v>0</v>
      </c>
      <c r="M1267" s="182">
        <f>IF(P1267&lt;G1267,G1267-P1267,0)</f>
        <v>107.54000000000002</v>
      </c>
      <c r="N1267" s="182">
        <f>IF(P1267=0,H1267,IF(P1267&lt;G1267,Q1267,0))</f>
        <v>59.503360000000008</v>
      </c>
      <c r="O1267" s="182">
        <f>M1267*N1267</f>
        <v>6398.9913344000024</v>
      </c>
      <c r="P1267" s="182">
        <v>194.69</v>
      </c>
      <c r="Q1267" s="182">
        <f>IF(P1267=0,0,IF(H1267=0,((IF($R$2270=2021,VLOOKUP(A1267,'SEE - 2021'!$A$6:$E$1681,5,0),(IF($R$2270=2022,VLOOKUP(A1267,'SEE - 2022'!$A$6:$E$1791,5,0),(IF($R$2270=2023,VLOOKUP(A1267,'SEE - 2023'!$A$6:$E$1796,5,0),0)))))*(1-$AC$5))),H1267))</f>
        <v>59.503360000000008</v>
      </c>
      <c r="R1267" s="182">
        <f>P1267*Q1267</f>
        <v>11584.709158400001</v>
      </c>
      <c r="S1267" s="182">
        <f>P1267</f>
        <v>194.69</v>
      </c>
      <c r="T1267" s="182"/>
      <c r="U1267" s="182">
        <f>S1267*T1267</f>
        <v>0</v>
      </c>
      <c r="V1267" s="777"/>
      <c r="W1267" s="778"/>
      <c r="X1267" s="778"/>
      <c r="Y1267" s="778"/>
      <c r="Z1267" s="778"/>
      <c r="AA1267" s="779"/>
    </row>
    <row r="1268" spans="1:27" s="50" customFormat="1" ht="78.75" x14ac:dyDescent="0.25">
      <c r="A1268" s="24"/>
      <c r="B1268" s="25" t="s">
        <v>595</v>
      </c>
      <c r="C1268" s="21"/>
      <c r="D1268" s="233"/>
      <c r="E1268" s="229"/>
      <c r="F1268" s="23"/>
      <c r="G1268" s="30"/>
      <c r="H1268" s="229"/>
      <c r="I1268" s="23"/>
      <c r="J1268" s="30"/>
      <c r="K1268" s="22"/>
      <c r="L1268" s="23"/>
      <c r="M1268" s="30"/>
      <c r="N1268" s="22"/>
      <c r="O1268" s="23"/>
      <c r="P1268" s="233"/>
      <c r="Q1268" s="22"/>
      <c r="R1268" s="23"/>
      <c r="S1268" s="30"/>
      <c r="T1268" s="22"/>
      <c r="U1268" s="23"/>
      <c r="AA1268" s="116"/>
    </row>
    <row r="1269" spans="1:27" s="50" customFormat="1" ht="18.75" x14ac:dyDescent="0.25">
      <c r="A1269" s="24"/>
      <c r="B1269" s="25"/>
      <c r="C1269" s="41"/>
      <c r="D1269" s="233"/>
      <c r="E1269" s="360"/>
      <c r="F1269" s="23"/>
      <c r="G1269" s="30"/>
      <c r="H1269" s="360"/>
      <c r="I1269" s="23"/>
      <c r="J1269" s="30"/>
      <c r="K1269" s="74"/>
      <c r="L1269" s="23"/>
      <c r="M1269" s="30"/>
      <c r="N1269" s="74"/>
      <c r="O1269" s="23"/>
      <c r="P1269" s="233"/>
      <c r="Q1269" s="74"/>
      <c r="R1269" s="23"/>
      <c r="S1269" s="30"/>
      <c r="T1269" s="74"/>
      <c r="U1269" s="23"/>
      <c r="AA1269" s="116"/>
    </row>
    <row r="1270" spans="1:27" s="50" customFormat="1" ht="20.25" hidden="1" customHeight="1" x14ac:dyDescent="0.25">
      <c r="A1270" s="19" t="s">
        <v>1379</v>
      </c>
      <c r="B1270" s="153" t="s">
        <v>1382</v>
      </c>
      <c r="C1270" s="161" t="s">
        <v>61</v>
      </c>
      <c r="D1270" s="182">
        <v>0</v>
      </c>
      <c r="E1270" s="182">
        <f>IF(D1270=0,0,(IF($R$2270=2021,VLOOKUP(A1270,'SEE - 2021'!$A$6:$E$1681,5,0),(IF($R$2270=2022,VLOOKUP(A1270,'SEE - 2022'!$A$6:$E$1791,5,0),(IF($R$2270=2023,VLOOKUP(A1270,'SEE - 2023'!$A$6:$E$1796,5,0),0)))))))</f>
        <v>0</v>
      </c>
      <c r="F1270" s="182">
        <f>D1270*E1270</f>
        <v>0</v>
      </c>
      <c r="G1270" s="184">
        <f>D1270</f>
        <v>0</v>
      </c>
      <c r="H1270" s="182">
        <f t="shared" ref="H1270" si="292">E1270*0.928</f>
        <v>0</v>
      </c>
      <c r="I1270" s="182">
        <f>G1270*H1270</f>
        <v>0</v>
      </c>
      <c r="J1270" s="182">
        <f>IF(P1270&gt;G1270,P1270-G1270,0)</f>
        <v>0</v>
      </c>
      <c r="K1270" s="182">
        <f>IF(P1270&gt;G1270,Q1270,0)</f>
        <v>0</v>
      </c>
      <c r="L1270" s="182">
        <f>J1270*K1270</f>
        <v>0</v>
      </c>
      <c r="M1270" s="182">
        <f>IF(P1270&lt;G1270,G1270-P1270,0)</f>
        <v>0</v>
      </c>
      <c r="N1270" s="182">
        <f>IF(P1270=0,H1270,IF(P1270&lt;G1270,Q1270,0))</f>
        <v>0</v>
      </c>
      <c r="O1270" s="182">
        <f>M1270*N1270</f>
        <v>0</v>
      </c>
      <c r="P1270" s="182">
        <v>0</v>
      </c>
      <c r="Q1270" s="182">
        <f>IF(P1270=0,0,IF(H1270=0,((IF($R$2270=2021,VLOOKUP(A1270,'SEE - 2021'!$A$6:$E$1681,5,0),(IF($R$2270=2022,VLOOKUP(A1270,'SEE - 2022'!$A$6:$E$1791,5,0),(IF($R$2270=2023,VLOOKUP(A1270,'SEE - 2023'!$A$6:$E$1796,5,0),0)))))*(1-$AC$5))),H1270))</f>
        <v>0</v>
      </c>
      <c r="R1270" s="182">
        <f>P1270*Q1270</f>
        <v>0</v>
      </c>
      <c r="S1270" s="182">
        <f>P1270</f>
        <v>0</v>
      </c>
      <c r="T1270" s="182">
        <f>IF(S1270=0,0,VLOOKUP(A1270,'SEE - 2023'!$A$6:$E$1796,5,0))*(1-$AE$5)</f>
        <v>0</v>
      </c>
      <c r="U1270" s="182">
        <f>S1270*T1270</f>
        <v>0</v>
      </c>
      <c r="V1270" s="128"/>
      <c r="W1270" s="128"/>
      <c r="X1270" s="128"/>
      <c r="Y1270" s="128"/>
      <c r="Z1270" s="128"/>
      <c r="AA1270" s="129"/>
    </row>
    <row r="1271" spans="1:27" s="50" customFormat="1" ht="141.75" hidden="1" x14ac:dyDescent="0.25">
      <c r="A1271" s="24"/>
      <c r="B1271" s="61" t="s">
        <v>1561</v>
      </c>
      <c r="C1271" s="41"/>
      <c r="D1271" s="233"/>
      <c r="E1271" s="360"/>
      <c r="F1271" s="23"/>
      <c r="G1271" s="30"/>
      <c r="H1271" s="360"/>
      <c r="I1271" s="23"/>
      <c r="J1271" s="30"/>
      <c r="K1271" s="74"/>
      <c r="L1271" s="23"/>
      <c r="M1271" s="30"/>
      <c r="N1271" s="74"/>
      <c r="O1271" s="23"/>
      <c r="P1271" s="233"/>
      <c r="Q1271" s="74"/>
      <c r="R1271" s="23"/>
      <c r="S1271" s="30"/>
      <c r="T1271" s="74"/>
      <c r="U1271" s="23"/>
      <c r="AA1271" s="116"/>
    </row>
    <row r="1272" spans="1:27" s="50" customFormat="1" ht="20.25" hidden="1" customHeight="1" x14ac:dyDescent="0.25">
      <c r="A1272" s="24"/>
      <c r="B1272" s="58"/>
      <c r="C1272" s="41"/>
      <c r="D1272" s="233"/>
      <c r="E1272" s="360"/>
      <c r="F1272" s="23"/>
      <c r="G1272" s="30"/>
      <c r="H1272" s="360"/>
      <c r="I1272" s="23"/>
      <c r="J1272" s="30"/>
      <c r="K1272" s="74"/>
      <c r="L1272" s="23"/>
      <c r="M1272" s="30"/>
      <c r="N1272" s="74"/>
      <c r="O1272" s="23"/>
      <c r="P1272" s="233"/>
      <c r="Q1272" s="74"/>
      <c r="R1272" s="23"/>
      <c r="S1272" s="30"/>
      <c r="T1272" s="74"/>
      <c r="U1272" s="23"/>
      <c r="AA1272" s="116"/>
    </row>
    <row r="1273" spans="1:27" s="50" customFormat="1" ht="18.75" hidden="1" customHeight="1" x14ac:dyDescent="0.25">
      <c r="A1273" s="19" t="s">
        <v>1380</v>
      </c>
      <c r="B1273" s="162" t="s">
        <v>1383</v>
      </c>
      <c r="C1273" s="161" t="s">
        <v>61</v>
      </c>
      <c r="D1273" s="182"/>
      <c r="E1273" s="182">
        <f>IF(D1273=0,0,(IF($R$2270=2021,VLOOKUP(A1273,'SEE - 2021'!$A$6:$E$1681,5,0),(IF($R$2270=2022,VLOOKUP(A1273,'SEE - 2022'!$A$6:$E$1791,5,0),(IF($R$2270=2023,VLOOKUP(A1273,'SEE - 2023'!$A$6:$E$1796,5,0),0)))))))</f>
        <v>0</v>
      </c>
      <c r="F1273" s="182">
        <f>D1273*E1273</f>
        <v>0</v>
      </c>
      <c r="G1273" s="184">
        <f>D1273</f>
        <v>0</v>
      </c>
      <c r="H1273" s="182">
        <f t="shared" ref="H1273" si="293">E1273*0.928</f>
        <v>0</v>
      </c>
      <c r="I1273" s="182">
        <f>G1273*H1273</f>
        <v>0</v>
      </c>
      <c r="J1273" s="182">
        <f>IF(P1273&gt;G1273,P1273-G1273,0)</f>
        <v>0</v>
      </c>
      <c r="K1273" s="182">
        <f>IF(P1273&gt;G1273,Q1273,0)</f>
        <v>0</v>
      </c>
      <c r="L1273" s="182">
        <f>J1273*K1273</f>
        <v>0</v>
      </c>
      <c r="M1273" s="182">
        <f>IF(P1273&lt;G1273,G1273-P1273,0)</f>
        <v>0</v>
      </c>
      <c r="N1273" s="182">
        <f>IF(P1273=0,H1273,IF(P1273&lt;G1273,Q1273,0))</f>
        <v>0</v>
      </c>
      <c r="O1273" s="182">
        <f>M1273*N1273</f>
        <v>0</v>
      </c>
      <c r="P1273" s="182"/>
      <c r="Q1273" s="182">
        <f>IF(P1273=0,0,IF(H1273=0,((IF($R$2270=2021,VLOOKUP(A1273,'SEE - 2021'!$A$6:$E$1681,5,0),(IF($R$2270=2022,VLOOKUP(A1273,'SEE - 2022'!$A$6:$E$1791,5,0),(IF($R$2270=2023,VLOOKUP(A1273,'SEE - 2023'!$A$6:$E$1796,5,0),0)))))*(1-$AC$5))),H1273))</f>
        <v>0</v>
      </c>
      <c r="R1273" s="182">
        <f>P1273*Q1273</f>
        <v>0</v>
      </c>
      <c r="S1273" s="182">
        <f>P1273</f>
        <v>0</v>
      </c>
      <c r="T1273" s="182">
        <f>IF(S1273=0,0,VLOOKUP(A1273,'SEE - 2023'!$A$6:$E$1796,5,0))*(1-$AE$5)</f>
        <v>0</v>
      </c>
      <c r="U1273" s="182">
        <f>S1273*T1273</f>
        <v>0</v>
      </c>
      <c r="V1273" s="128"/>
      <c r="W1273" s="128"/>
      <c r="X1273" s="128"/>
      <c r="Y1273" s="128"/>
      <c r="Z1273" s="128"/>
      <c r="AA1273" s="129"/>
    </row>
    <row r="1274" spans="1:27" s="50" customFormat="1" ht="138" hidden="1" customHeight="1" x14ac:dyDescent="0.25">
      <c r="A1274" s="24"/>
      <c r="B1274" s="61" t="s">
        <v>1401</v>
      </c>
      <c r="C1274" s="41"/>
      <c r="D1274" s="233"/>
      <c r="E1274" s="360"/>
      <c r="F1274" s="23"/>
      <c r="G1274" s="30"/>
      <c r="H1274" s="360"/>
      <c r="I1274" s="23"/>
      <c r="J1274" s="30"/>
      <c r="K1274" s="74"/>
      <c r="L1274" s="23"/>
      <c r="M1274" s="30"/>
      <c r="N1274" s="74"/>
      <c r="O1274" s="23"/>
      <c r="P1274" s="233"/>
      <c r="Q1274" s="74"/>
      <c r="R1274" s="23"/>
      <c r="S1274" s="30"/>
      <c r="T1274" s="74"/>
      <c r="U1274" s="23"/>
      <c r="AA1274" s="116"/>
    </row>
    <row r="1275" spans="1:27" s="50" customFormat="1" ht="18.75" hidden="1" customHeight="1" x14ac:dyDescent="0.25">
      <c r="A1275" s="24"/>
      <c r="B1275" s="58"/>
      <c r="C1275" s="41"/>
      <c r="D1275" s="233"/>
      <c r="E1275" s="360"/>
      <c r="F1275" s="23"/>
      <c r="G1275" s="30"/>
      <c r="H1275" s="360"/>
      <c r="I1275" s="23"/>
      <c r="J1275" s="30"/>
      <c r="K1275" s="74"/>
      <c r="L1275" s="23"/>
      <c r="M1275" s="30"/>
      <c r="N1275" s="74"/>
      <c r="O1275" s="23"/>
      <c r="P1275" s="233"/>
      <c r="Q1275" s="74"/>
      <c r="R1275" s="23"/>
      <c r="S1275" s="30"/>
      <c r="T1275" s="74"/>
      <c r="U1275" s="23"/>
      <c r="AA1275" s="116"/>
    </row>
    <row r="1276" spans="1:27" s="50" customFormat="1" ht="18.75" hidden="1" customHeight="1" x14ac:dyDescent="0.25">
      <c r="A1276" s="19" t="s">
        <v>1381</v>
      </c>
      <c r="B1276" s="153" t="s">
        <v>1384</v>
      </c>
      <c r="C1276" s="161" t="s">
        <v>61</v>
      </c>
      <c r="D1276" s="182"/>
      <c r="E1276" s="182">
        <f>IF(D1276=0,0,(IF($R$2270=2021,VLOOKUP(A1276,'SEE - 2021'!$A$6:$E$1681,5,0),(IF($R$2270=2022,VLOOKUP(A1276,'SEE - 2022'!$A$6:$E$1791,5,0),(IF($R$2270=2023,VLOOKUP(A1276,'SEE - 2023'!$A$6:$E$1796,5,0),0)))))))</f>
        <v>0</v>
      </c>
      <c r="F1276" s="182">
        <f>D1276*E1276</f>
        <v>0</v>
      </c>
      <c r="G1276" s="184">
        <f>D1276</f>
        <v>0</v>
      </c>
      <c r="H1276" s="182">
        <f t="shared" ref="H1276" si="294">E1276*0.928</f>
        <v>0</v>
      </c>
      <c r="I1276" s="182">
        <f>G1276*H1276</f>
        <v>0</v>
      </c>
      <c r="J1276" s="182">
        <f>IF(P1276&gt;G1276,P1276-G1276,0)</f>
        <v>0</v>
      </c>
      <c r="K1276" s="182">
        <f>IF(P1276&gt;G1276,Q1276,0)</f>
        <v>0</v>
      </c>
      <c r="L1276" s="182">
        <f>J1276*K1276</f>
        <v>0</v>
      </c>
      <c r="M1276" s="182">
        <f>IF(P1276&lt;G1276,G1276-P1276,0)</f>
        <v>0</v>
      </c>
      <c r="N1276" s="182">
        <f>IF(P1276=0,H1276,IF(P1276&lt;G1276,Q1276,0))</f>
        <v>0</v>
      </c>
      <c r="O1276" s="182">
        <f>M1276*N1276</f>
        <v>0</v>
      </c>
      <c r="P1276" s="182"/>
      <c r="Q1276" s="182">
        <f>IF(P1276=0,0,IF(H1276=0,((IF($R$2270=2021,VLOOKUP(A1276,'SEE - 2021'!$A$6:$E$1681,5,0),(IF($R$2270=2022,VLOOKUP(A1276,'SEE - 2022'!$A$6:$E$1791,5,0),(IF($R$2270=2023,VLOOKUP(A1276,'SEE - 2023'!$A$6:$E$1796,5,0),0)))))*(1-$AC$5))),H1276))</f>
        <v>0</v>
      </c>
      <c r="R1276" s="182">
        <f>P1276*Q1276</f>
        <v>0</v>
      </c>
      <c r="S1276" s="182">
        <f>P1276</f>
        <v>0</v>
      </c>
      <c r="T1276" s="182">
        <f>IF(S1276=0,0,VLOOKUP(A1276,'SEE - 2023'!$A$6:$E$1796,5,0))*(1-$AE$5)</f>
        <v>0</v>
      </c>
      <c r="U1276" s="182">
        <f>S1276*T1276</f>
        <v>0</v>
      </c>
      <c r="V1276" s="128"/>
      <c r="W1276" s="128"/>
      <c r="X1276" s="128"/>
      <c r="Y1276" s="128"/>
      <c r="Z1276" s="128"/>
      <c r="AA1276" s="129"/>
    </row>
    <row r="1277" spans="1:27" s="50" customFormat="1" ht="157.5" hidden="1" x14ac:dyDescent="0.25">
      <c r="A1277" s="24"/>
      <c r="B1277" s="61" t="s">
        <v>1401</v>
      </c>
      <c r="C1277" s="21"/>
      <c r="D1277" s="405"/>
      <c r="E1277" s="229"/>
      <c r="F1277" s="38"/>
      <c r="G1277" s="106"/>
      <c r="H1277" s="229"/>
      <c r="I1277" s="38"/>
      <c r="J1277" s="106"/>
      <c r="K1277" s="22"/>
      <c r="L1277" s="38"/>
      <c r="M1277" s="106"/>
      <c r="N1277" s="22"/>
      <c r="O1277" s="38"/>
      <c r="P1277" s="405"/>
      <c r="Q1277" s="22"/>
      <c r="R1277" s="38"/>
      <c r="S1277" s="106"/>
      <c r="T1277" s="22"/>
      <c r="U1277" s="38"/>
      <c r="AA1277" s="116"/>
    </row>
    <row r="1278" spans="1:27" s="50" customFormat="1" ht="18.75" hidden="1" x14ac:dyDescent="0.25">
      <c r="A1278" s="24"/>
      <c r="B1278" s="61"/>
      <c r="C1278" s="21"/>
      <c r="D1278" s="405"/>
      <c r="E1278" s="229"/>
      <c r="F1278" s="38"/>
      <c r="G1278" s="106"/>
      <c r="H1278" s="229"/>
      <c r="I1278" s="38"/>
      <c r="J1278" s="106"/>
      <c r="K1278" s="22"/>
      <c r="L1278" s="38"/>
      <c r="M1278" s="106"/>
      <c r="N1278" s="22"/>
      <c r="O1278" s="38"/>
      <c r="P1278" s="405"/>
      <c r="Q1278" s="22"/>
      <c r="R1278" s="38"/>
      <c r="S1278" s="106"/>
      <c r="T1278" s="22"/>
      <c r="U1278" s="38"/>
      <c r="AA1278" s="116"/>
    </row>
    <row r="1279" spans="1:27" s="50" customFormat="1" ht="18.75" hidden="1" x14ac:dyDescent="0.25">
      <c r="A1279" s="132" t="s">
        <v>1664</v>
      </c>
      <c r="B1279" s="133" t="s">
        <v>1665</v>
      </c>
      <c r="C1279" s="134" t="s">
        <v>8</v>
      </c>
      <c r="D1279" s="182"/>
      <c r="E1279" s="182">
        <f>IF(D1279=0,0,(IF($R$2270=2021,VLOOKUP(A1279,'SEE - 2021'!$A$6:$E$1681,5,0),(IF($R$2270=2022,VLOOKUP(A1279,'SEE - 2022'!$A$6:$E$1791,5,0),(IF($R$2270=2023,VLOOKUP(A1279,'SEE - 2023'!$A$6:$E$1796,5,0),0)))))))</f>
        <v>0</v>
      </c>
      <c r="F1279" s="182">
        <f>D1279*E1279</f>
        <v>0</v>
      </c>
      <c r="G1279" s="184">
        <f>D1279</f>
        <v>0</v>
      </c>
      <c r="H1279" s="182">
        <f t="shared" ref="H1279" si="295">E1279*0.928</f>
        <v>0</v>
      </c>
      <c r="I1279" s="182">
        <f>G1279*H1279</f>
        <v>0</v>
      </c>
      <c r="J1279" s="182">
        <f>IF(P1279&gt;G1279,P1279-G1279,0)</f>
        <v>0</v>
      </c>
      <c r="K1279" s="182">
        <f>IF(P1279&gt;G1279,Q1279,0)</f>
        <v>0</v>
      </c>
      <c r="L1279" s="182">
        <f>J1279*K1279</f>
        <v>0</v>
      </c>
      <c r="M1279" s="182">
        <f>IF(P1279&lt;G1279,G1279-P1279,0)</f>
        <v>0</v>
      </c>
      <c r="N1279" s="182">
        <f>IF(P1279=0,H1279,IF(P1279&lt;G1279,Q1279,0))</f>
        <v>0</v>
      </c>
      <c r="O1279" s="182">
        <f>M1279*N1279</f>
        <v>0</v>
      </c>
      <c r="P1279" s="182"/>
      <c r="Q1279" s="182">
        <f>IF(P1279=0,0,IF(H1279=0,((IF($R$2270=2021,VLOOKUP(A1279,'SEE - 2021'!$A$6:$E$1681,5,0),(IF($R$2270=2022,VLOOKUP(A1279,'SEE - 2022'!$A$6:$E$1791,5,0),(IF($R$2270=2023,VLOOKUP(A1279,'SEE - 2023'!$A$6:$E$1796,5,0),0)))))*(1-$AC$5))),H1279))</f>
        <v>0</v>
      </c>
      <c r="R1279" s="182">
        <f>P1279*Q1279</f>
        <v>0</v>
      </c>
      <c r="S1279" s="182">
        <f>P1279</f>
        <v>0</v>
      </c>
      <c r="T1279" s="182">
        <f>IF(S1279=0,0,VLOOKUP(A1279,'SEE - 2023'!$A$6:$E$1796,5,0))*(1-$AE$5)</f>
        <v>0</v>
      </c>
      <c r="U1279" s="182">
        <f>S1279*T1279</f>
        <v>0</v>
      </c>
      <c r="V1279" s="128"/>
      <c r="W1279" s="128"/>
      <c r="X1279" s="128"/>
      <c r="Y1279" s="128"/>
      <c r="Z1279" s="128"/>
      <c r="AA1279" s="129"/>
    </row>
    <row r="1280" spans="1:27" s="50" customFormat="1" ht="141.75" hidden="1" x14ac:dyDescent="0.25">
      <c r="A1280" s="66"/>
      <c r="B1280" s="82" t="s">
        <v>1666</v>
      </c>
      <c r="C1280" s="67"/>
      <c r="D1280" s="405"/>
      <c r="E1280" s="229"/>
      <c r="F1280" s="38"/>
      <c r="G1280" s="106"/>
      <c r="H1280" s="229"/>
      <c r="I1280" s="38"/>
      <c r="J1280" s="106"/>
      <c r="K1280" s="22"/>
      <c r="L1280" s="38"/>
      <c r="M1280" s="106"/>
      <c r="N1280" s="22"/>
      <c r="O1280" s="38"/>
      <c r="P1280" s="405"/>
      <c r="Q1280" s="22"/>
      <c r="R1280" s="38"/>
      <c r="S1280" s="106"/>
      <c r="T1280" s="22"/>
      <c r="U1280" s="38"/>
      <c r="AA1280" s="116"/>
    </row>
    <row r="1281" spans="1:27" s="50" customFormat="1" ht="18.75" hidden="1" x14ac:dyDescent="0.25">
      <c r="A1281" s="24"/>
      <c r="B1281" s="61"/>
      <c r="C1281" s="21"/>
      <c r="D1281" s="405"/>
      <c r="E1281" s="229"/>
      <c r="F1281" s="38"/>
      <c r="G1281" s="106"/>
      <c r="H1281" s="229"/>
      <c r="I1281" s="38"/>
      <c r="J1281" s="106"/>
      <c r="K1281" s="22"/>
      <c r="L1281" s="38"/>
      <c r="M1281" s="106"/>
      <c r="N1281" s="22"/>
      <c r="O1281" s="38"/>
      <c r="P1281" s="405"/>
      <c r="Q1281" s="22"/>
      <c r="R1281" s="38"/>
      <c r="S1281" s="106"/>
      <c r="T1281" s="22"/>
      <c r="U1281" s="38"/>
      <c r="AA1281" s="116"/>
    </row>
    <row r="1282" spans="1:27" s="50" customFormat="1" ht="18.75" hidden="1" x14ac:dyDescent="0.25">
      <c r="A1282" s="132" t="s">
        <v>1667</v>
      </c>
      <c r="B1282" s="133" t="s">
        <v>1668</v>
      </c>
      <c r="C1282" s="134" t="s">
        <v>8</v>
      </c>
      <c r="D1282" s="182"/>
      <c r="E1282" s="182">
        <f>IF(D1282=0,0,(IF($R$2270=2021,VLOOKUP(A1282,'SEE - 2021'!$A$6:$E$1681,5,0),(IF($R$2270=2022,VLOOKUP(A1282,'SEE - 2022'!$A$6:$E$1791,5,0),(IF($R$2270=2023,VLOOKUP(A1282,'SEE - 2023'!$A$6:$E$1796,5,0),0)))))))</f>
        <v>0</v>
      </c>
      <c r="F1282" s="182">
        <f>D1282*E1282</f>
        <v>0</v>
      </c>
      <c r="G1282" s="184">
        <f>D1282</f>
        <v>0</v>
      </c>
      <c r="H1282" s="182">
        <f t="shared" ref="H1282" si="296">E1282*0.928</f>
        <v>0</v>
      </c>
      <c r="I1282" s="182">
        <f>G1282*H1282</f>
        <v>0</v>
      </c>
      <c r="J1282" s="182">
        <f>IF(P1282&gt;G1282,P1282-G1282,0)</f>
        <v>0</v>
      </c>
      <c r="K1282" s="182">
        <f>IF(P1282&gt;G1282,Q1282,0)</f>
        <v>0</v>
      </c>
      <c r="L1282" s="182">
        <f>J1282*K1282</f>
        <v>0</v>
      </c>
      <c r="M1282" s="182">
        <f>IF(P1282&lt;G1282,G1282-P1282,0)</f>
        <v>0</v>
      </c>
      <c r="N1282" s="182">
        <f>IF(P1282=0,H1282,IF(P1282&lt;G1282,Q1282,0))</f>
        <v>0</v>
      </c>
      <c r="O1282" s="182">
        <f>M1282*N1282</f>
        <v>0</v>
      </c>
      <c r="P1282" s="182"/>
      <c r="Q1282" s="182">
        <f>IF(P1282=0,0,IF(H1282=0,((IF($R$2270=2021,VLOOKUP(A1282,'SEE - 2021'!$A$6:$E$1681,5,0),(IF($R$2270=2022,VLOOKUP(A1282,'SEE - 2022'!$A$6:$E$1791,5,0),(IF($R$2270=2023,VLOOKUP(A1282,'SEE - 2023'!$A$6:$E$1796,5,0),0)))))*(1-$AC$5))),H1282))</f>
        <v>0</v>
      </c>
      <c r="R1282" s="182">
        <f>P1282*Q1282</f>
        <v>0</v>
      </c>
      <c r="S1282" s="182">
        <f>P1282</f>
        <v>0</v>
      </c>
      <c r="T1282" s="182">
        <f>IF(S1282=0,0,VLOOKUP(A1282,'SEE - 2023'!$A$6:$E$1796,5,0))*(1-$AE$5)</f>
        <v>0</v>
      </c>
      <c r="U1282" s="182">
        <f>S1282*T1282</f>
        <v>0</v>
      </c>
      <c r="V1282" s="128"/>
      <c r="W1282" s="128"/>
      <c r="X1282" s="128"/>
      <c r="Y1282" s="128"/>
      <c r="Z1282" s="128"/>
      <c r="AA1282" s="129"/>
    </row>
    <row r="1283" spans="1:27" s="50" customFormat="1" ht="63" hidden="1" x14ac:dyDescent="0.25">
      <c r="A1283" s="66"/>
      <c r="B1283" s="82" t="s">
        <v>1669</v>
      </c>
      <c r="C1283" s="113"/>
      <c r="D1283" s="405"/>
      <c r="E1283" s="407"/>
      <c r="F1283" s="38"/>
      <c r="G1283" s="106"/>
      <c r="H1283" s="407"/>
      <c r="I1283" s="38"/>
      <c r="J1283" s="106"/>
      <c r="K1283" s="22"/>
      <c r="L1283" s="38"/>
      <c r="M1283" s="106"/>
      <c r="N1283" s="22"/>
      <c r="O1283" s="38"/>
      <c r="P1283" s="405"/>
      <c r="Q1283" s="22"/>
      <c r="R1283" s="38"/>
      <c r="S1283" s="106"/>
      <c r="T1283" s="22"/>
      <c r="U1283" s="38"/>
      <c r="AA1283" s="116"/>
    </row>
    <row r="1284" spans="1:27" s="50" customFormat="1" ht="18" customHeight="1" x14ac:dyDescent="0.25">
      <c r="A1284" s="215" t="s">
        <v>21</v>
      </c>
      <c r="B1284" s="138"/>
      <c r="C1284" s="783" t="s">
        <v>21</v>
      </c>
      <c r="D1284" s="784"/>
      <c r="E1284" s="784"/>
      <c r="F1284" s="469">
        <f>SUM(F1185:F1283)</f>
        <v>70307.378899999996</v>
      </c>
      <c r="G1284" s="783" t="s">
        <v>21</v>
      </c>
      <c r="H1284" s="784"/>
      <c r="I1284" s="469">
        <f>SUM(I1185:I1283)</f>
        <v>65245.247619199996</v>
      </c>
      <c r="J1284" s="783" t="s">
        <v>21</v>
      </c>
      <c r="K1284" s="784"/>
      <c r="L1284" s="470">
        <f>SUM(L1185:L1283)</f>
        <v>52409.60429760001</v>
      </c>
      <c r="M1284" s="783" t="s">
        <v>21</v>
      </c>
      <c r="N1284" s="784"/>
      <c r="O1284" s="469">
        <f>SUM(O1185:O1283)</f>
        <v>18003.714854400001</v>
      </c>
      <c r="P1284" s="783" t="s">
        <v>21</v>
      </c>
      <c r="Q1284" s="784"/>
      <c r="R1284" s="470">
        <f>SUM(R1185:R1283)</f>
        <v>99651.137062400012</v>
      </c>
      <c r="S1284" s="783" t="s">
        <v>21</v>
      </c>
      <c r="T1284" s="784"/>
      <c r="U1284" s="470">
        <f>SUM(U1185:U1283)</f>
        <v>0</v>
      </c>
      <c r="AA1284" s="116"/>
    </row>
    <row r="1285" spans="1:27" s="50" customFormat="1" ht="18.75" x14ac:dyDescent="0.25">
      <c r="A1285" s="19">
        <v>160000</v>
      </c>
      <c r="B1285" s="20" t="s">
        <v>596</v>
      </c>
      <c r="C1285" s="467"/>
      <c r="D1285" s="439"/>
      <c r="E1285" s="407"/>
      <c r="F1285" s="46"/>
      <c r="G1285" s="44"/>
      <c r="H1285" s="407"/>
      <c r="I1285" s="46"/>
      <c r="J1285" s="44"/>
      <c r="K1285" s="84"/>
      <c r="L1285" s="46"/>
      <c r="M1285" s="44"/>
      <c r="N1285" s="84"/>
      <c r="O1285" s="46"/>
      <c r="P1285" s="439"/>
      <c r="Q1285" s="84"/>
      <c r="R1285" s="46"/>
      <c r="S1285" s="44"/>
      <c r="T1285" s="84"/>
      <c r="U1285" s="46"/>
      <c r="V1285" s="128"/>
      <c r="W1285" s="128"/>
      <c r="X1285" s="128"/>
      <c r="Y1285" s="128"/>
      <c r="Z1285" s="128"/>
      <c r="AA1285" s="129"/>
    </row>
    <row r="1286" spans="1:27" s="50" customFormat="1" ht="18.75" x14ac:dyDescent="0.25">
      <c r="A1286" s="19">
        <v>160100</v>
      </c>
      <c r="B1286" s="135" t="s">
        <v>597</v>
      </c>
      <c r="C1286" s="124"/>
      <c r="D1286" s="632"/>
      <c r="E1286" s="631"/>
      <c r="F1286" s="127"/>
      <c r="G1286" s="136"/>
      <c r="H1286" s="631"/>
      <c r="I1286" s="127"/>
      <c r="J1286" s="136"/>
      <c r="K1286" s="125"/>
      <c r="L1286" s="127"/>
      <c r="M1286" s="136"/>
      <c r="N1286" s="125"/>
      <c r="O1286" s="127"/>
      <c r="P1286" s="632"/>
      <c r="Q1286" s="125"/>
      <c r="R1286" s="127"/>
      <c r="S1286" s="136"/>
      <c r="T1286" s="125"/>
      <c r="U1286" s="127"/>
      <c r="V1286" s="128"/>
      <c r="W1286" s="128"/>
      <c r="X1286" s="128"/>
      <c r="Y1286" s="128"/>
      <c r="Z1286" s="128"/>
      <c r="AA1286" s="129"/>
    </row>
    <row r="1287" spans="1:27" s="50" customFormat="1" ht="84" customHeight="1" x14ac:dyDescent="0.25">
      <c r="A1287" s="19">
        <v>160101</v>
      </c>
      <c r="B1287" s="130" t="s">
        <v>598</v>
      </c>
      <c r="C1287" s="124" t="s">
        <v>1435</v>
      </c>
      <c r="D1287" s="182">
        <v>62</v>
      </c>
      <c r="E1287" s="182">
        <f>IF(D1287=0,0,(IF($R$2270=2021,VLOOKUP(A1287,'SEE - 2021'!$A$6:$E$1681,5,0),(IF($R$2270=2022,VLOOKUP(A1287,'SEE - 2022'!$A$6:$E$1791,5,0),(IF($R$2270=2023,VLOOKUP(A1287,'SEE - 2023'!$A$6:$E$1796,5,0),0)))))))</f>
        <v>166.97</v>
      </c>
      <c r="F1287" s="182">
        <f>D1287*E1287</f>
        <v>10352.14</v>
      </c>
      <c r="G1287" s="184">
        <f>D1287</f>
        <v>62</v>
      </c>
      <c r="H1287" s="182">
        <f t="shared" ref="H1287" si="297">E1287*0.928</f>
        <v>154.94816</v>
      </c>
      <c r="I1287" s="182">
        <f>G1287*H1287</f>
        <v>9606.7859200000003</v>
      </c>
      <c r="J1287" s="182">
        <f>IF(P1287&gt;G1287,P1287-G1287,0)</f>
        <v>0</v>
      </c>
      <c r="K1287" s="182">
        <f>IF(P1287&gt;G1287,Q1287,0)</f>
        <v>0</v>
      </c>
      <c r="L1287" s="182">
        <f>J1287*K1287</f>
        <v>0</v>
      </c>
      <c r="M1287" s="182">
        <f>IF(P1287&lt;G1287,G1287-P1287,0)</f>
        <v>62</v>
      </c>
      <c r="N1287" s="182">
        <f>IF(P1287=0,H1287,IF(P1287&lt;G1287,Q1287,0))</f>
        <v>154.94816</v>
      </c>
      <c r="O1287" s="182">
        <f>M1287*N1287</f>
        <v>9606.7859200000003</v>
      </c>
      <c r="P1287" s="182">
        <v>0</v>
      </c>
      <c r="Q1287" s="182">
        <f>IF(P1287=0,0,IF(H1287=0,((IF($R$2270=2021,VLOOKUP(A1287,'SEE - 2021'!$A$6:$E$1681,5,0),(IF($R$2270=2022,VLOOKUP(A1287,'SEE - 2022'!$A$6:$E$1791,5,0),(IF($R$2270=2023,VLOOKUP(A1287,'SEE - 2023'!$A$6:$E$1796,5,0),0)))))*(1-$AC$5))),H1287))</f>
        <v>0</v>
      </c>
      <c r="R1287" s="182">
        <f>P1287*Q1287</f>
        <v>0</v>
      </c>
      <c r="S1287" s="182">
        <f>P1287</f>
        <v>0</v>
      </c>
      <c r="T1287" s="182">
        <f>IF(S1287=0,0,VLOOKUP(A1287,'SEE - 2023'!$A$6:$E$1796,5,0))*(1-$AE$5)</f>
        <v>0</v>
      </c>
      <c r="U1287" s="182">
        <f>S1287*T1287</f>
        <v>0</v>
      </c>
      <c r="V1287" s="777"/>
      <c r="W1287" s="778"/>
      <c r="X1287" s="778"/>
      <c r="Y1287" s="778"/>
      <c r="Z1287" s="778"/>
      <c r="AA1287" s="779"/>
    </row>
    <row r="1288" spans="1:27" s="50" customFormat="1" ht="63" x14ac:dyDescent="0.25">
      <c r="A1288" s="24"/>
      <c r="B1288" s="25" t="s">
        <v>599</v>
      </c>
      <c r="C1288" s="21"/>
      <c r="D1288" s="233"/>
      <c r="E1288" s="229"/>
      <c r="F1288" s="23"/>
      <c r="G1288" s="30"/>
      <c r="H1288" s="229"/>
      <c r="I1288" s="23"/>
      <c r="J1288" s="30"/>
      <c r="K1288" s="22"/>
      <c r="L1288" s="23"/>
      <c r="M1288" s="30"/>
      <c r="N1288" s="22"/>
      <c r="O1288" s="23"/>
      <c r="P1288" s="233"/>
      <c r="Q1288" s="22"/>
      <c r="R1288" s="23"/>
      <c r="S1288" s="30"/>
      <c r="T1288" s="22"/>
      <c r="U1288" s="23"/>
      <c r="AA1288" s="116"/>
    </row>
    <row r="1289" spans="1:27" s="50" customFormat="1" ht="18.75" x14ac:dyDescent="0.25">
      <c r="A1289" s="24"/>
      <c r="B1289" s="25"/>
      <c r="C1289" s="21"/>
      <c r="D1289" s="233"/>
      <c r="E1289" s="229"/>
      <c r="F1289" s="23"/>
      <c r="G1289" s="30"/>
      <c r="H1289" s="229"/>
      <c r="I1289" s="23"/>
      <c r="J1289" s="30"/>
      <c r="K1289" s="22"/>
      <c r="L1289" s="23"/>
      <c r="M1289" s="30"/>
      <c r="N1289" s="22"/>
      <c r="O1289" s="23"/>
      <c r="P1289" s="233"/>
      <c r="Q1289" s="22"/>
      <c r="R1289" s="23"/>
      <c r="S1289" s="30"/>
      <c r="T1289" s="22"/>
      <c r="U1289" s="23"/>
      <c r="AA1289" s="116"/>
    </row>
    <row r="1290" spans="1:27" s="50" customFormat="1" ht="31.5" hidden="1" x14ac:dyDescent="0.25">
      <c r="A1290" s="19" t="s">
        <v>600</v>
      </c>
      <c r="B1290" s="130" t="s">
        <v>601</v>
      </c>
      <c r="C1290" s="124" t="s">
        <v>1435</v>
      </c>
      <c r="D1290" s="182"/>
      <c r="E1290" s="182">
        <f>IF(D1290=0,0,(IF($R$2270=2021,VLOOKUP(A1290,'SEE - 2021'!$A$6:$E$1681,5,0),(IF($R$2270=2022,VLOOKUP(A1290,'SEE - 2022'!$A$6:$E$1791,5,0),(IF($R$2270=2023,VLOOKUP(A1290,'SEE - 2023'!$A$6:$E$1796,5,0),0)))))))</f>
        <v>0</v>
      </c>
      <c r="F1290" s="182">
        <f>D1290*E1290</f>
        <v>0</v>
      </c>
      <c r="G1290" s="184">
        <f>D1290</f>
        <v>0</v>
      </c>
      <c r="H1290" s="182">
        <f t="shared" ref="H1290" si="298">E1290*0.928</f>
        <v>0</v>
      </c>
      <c r="I1290" s="182">
        <f>G1290*H1290</f>
        <v>0</v>
      </c>
      <c r="J1290" s="182">
        <f>IF(P1290&gt;G1290,P1290-G1290,0)</f>
        <v>0</v>
      </c>
      <c r="K1290" s="182">
        <f>IF(P1290&gt;G1290,Q1290,0)</f>
        <v>0</v>
      </c>
      <c r="L1290" s="182">
        <f>J1290*K1290</f>
        <v>0</v>
      </c>
      <c r="M1290" s="182">
        <f>IF(P1290&lt;G1290,G1290-P1290,0)</f>
        <v>0</v>
      </c>
      <c r="N1290" s="182">
        <f>IF(P1290=0,H1290,IF(P1290&lt;G1290,Q1290,0))</f>
        <v>0</v>
      </c>
      <c r="O1290" s="182">
        <f>M1290*N1290</f>
        <v>0</v>
      </c>
      <c r="P1290" s="182"/>
      <c r="Q1290" s="182">
        <f>IF(P1290=0,0,IF(H1290=0,((IF($R$2270=2021,VLOOKUP(A1290,'SEE - 2021'!$A$6:$E$1681,5,0),(IF($R$2270=2022,VLOOKUP(A1290,'SEE - 2022'!$A$6:$E$1791,5,0),(IF($R$2270=2023,VLOOKUP(A1290,'SEE - 2023'!$A$6:$E$1796,5,0),0)))))*(1-$AC$5))),H1290))</f>
        <v>0</v>
      </c>
      <c r="R1290" s="182">
        <f>P1290*Q1290</f>
        <v>0</v>
      </c>
      <c r="S1290" s="182">
        <f>P1290</f>
        <v>0</v>
      </c>
      <c r="T1290" s="182">
        <f>IF(S1290=0,0,VLOOKUP(A1290,'SEE - 2023'!$A$6:$E$1796,5,0))*(1-$AE$5)</f>
        <v>0</v>
      </c>
      <c r="U1290" s="182">
        <f>S1290*T1290</f>
        <v>0</v>
      </c>
      <c r="V1290" s="128"/>
      <c r="W1290" s="128"/>
      <c r="X1290" s="128"/>
      <c r="Y1290" s="128"/>
      <c r="Z1290" s="128"/>
      <c r="AA1290" s="129"/>
    </row>
    <row r="1291" spans="1:27" s="50" customFormat="1" ht="78.75" hidden="1" x14ac:dyDescent="0.25">
      <c r="A1291" s="24"/>
      <c r="B1291" s="25" t="s">
        <v>602</v>
      </c>
      <c r="C1291" s="21"/>
      <c r="D1291" s="233"/>
      <c r="E1291" s="229"/>
      <c r="F1291" s="23"/>
      <c r="G1291" s="30"/>
      <c r="H1291" s="229"/>
      <c r="I1291" s="23"/>
      <c r="J1291" s="30"/>
      <c r="K1291" s="22"/>
      <c r="L1291" s="23"/>
      <c r="M1291" s="30"/>
      <c r="N1291" s="22"/>
      <c r="O1291" s="23"/>
      <c r="P1291" s="233"/>
      <c r="Q1291" s="22"/>
      <c r="R1291" s="23"/>
      <c r="S1291" s="30"/>
      <c r="T1291" s="22"/>
      <c r="U1291" s="23"/>
      <c r="AA1291" s="116"/>
    </row>
    <row r="1292" spans="1:27" s="50" customFormat="1" ht="18.75" hidden="1" x14ac:dyDescent="0.25">
      <c r="A1292" s="24"/>
      <c r="B1292" s="25"/>
      <c r="C1292" s="21"/>
      <c r="D1292" s="233"/>
      <c r="E1292" s="229"/>
      <c r="F1292" s="23"/>
      <c r="G1292" s="30"/>
      <c r="H1292" s="229"/>
      <c r="I1292" s="23"/>
      <c r="J1292" s="30"/>
      <c r="K1292" s="22"/>
      <c r="L1292" s="23"/>
      <c r="M1292" s="30"/>
      <c r="N1292" s="22"/>
      <c r="O1292" s="23"/>
      <c r="P1292" s="233"/>
      <c r="Q1292" s="22"/>
      <c r="R1292" s="23"/>
      <c r="S1292" s="30"/>
      <c r="T1292" s="22"/>
      <c r="U1292" s="23"/>
      <c r="AA1292" s="116"/>
    </row>
    <row r="1293" spans="1:27" s="50" customFormat="1" ht="21" hidden="1" x14ac:dyDescent="0.25">
      <c r="A1293" s="19" t="s">
        <v>603</v>
      </c>
      <c r="B1293" s="130" t="s">
        <v>1066</v>
      </c>
      <c r="C1293" s="124" t="s">
        <v>1435</v>
      </c>
      <c r="D1293" s="182"/>
      <c r="E1293" s="182">
        <f>IF(D1293=0,0,(IF($R$2270=2021,VLOOKUP(A1293,'SEE - 2021'!$A$6:$E$1681,5,0),(IF($R$2270=2022,VLOOKUP(A1293,'SEE - 2022'!$A$6:$E$1791,5,0),(IF($R$2270=2023,VLOOKUP(A1293,'SEE - 2023'!$A$6:$E$1796,5,0),0)))))))</f>
        <v>0</v>
      </c>
      <c r="F1293" s="182">
        <f>D1293*E1293</f>
        <v>0</v>
      </c>
      <c r="G1293" s="184">
        <f>D1293</f>
        <v>0</v>
      </c>
      <c r="H1293" s="182">
        <f t="shared" ref="H1293" si="299">E1293*0.928</f>
        <v>0</v>
      </c>
      <c r="I1293" s="182">
        <f>G1293*H1293</f>
        <v>0</v>
      </c>
      <c r="J1293" s="182">
        <f>IF(P1293&gt;G1293,P1293-G1293,0)</f>
        <v>0</v>
      </c>
      <c r="K1293" s="182">
        <f>IF(P1293&gt;G1293,Q1293,0)</f>
        <v>0</v>
      </c>
      <c r="L1293" s="182">
        <f>J1293*K1293</f>
        <v>0</v>
      </c>
      <c r="M1293" s="182">
        <f>IF(P1293&lt;G1293,G1293-P1293,0)</f>
        <v>0</v>
      </c>
      <c r="N1293" s="182">
        <f>IF(P1293=0,H1293,IF(P1293&lt;G1293,Q1293,0))</f>
        <v>0</v>
      </c>
      <c r="O1293" s="182">
        <f>M1293*N1293</f>
        <v>0</v>
      </c>
      <c r="P1293" s="182"/>
      <c r="Q1293" s="182">
        <f>IF(P1293=0,0,IF(H1293=0,((IF($R$2270=2021,VLOOKUP(A1293,'SEE - 2021'!$A$6:$E$1681,5,0),(IF($R$2270=2022,VLOOKUP(A1293,'SEE - 2022'!$A$6:$E$1791,5,0),(IF($R$2270=2023,VLOOKUP(A1293,'SEE - 2023'!$A$6:$E$1796,5,0),0)))))*(1-$AC$5))),H1293))</f>
        <v>0</v>
      </c>
      <c r="R1293" s="182">
        <f>P1293*Q1293</f>
        <v>0</v>
      </c>
      <c r="S1293" s="182">
        <f>P1293</f>
        <v>0</v>
      </c>
      <c r="T1293" s="182">
        <f>IF(S1293=0,0,VLOOKUP(A1293,'SEE - 2023'!$A$6:$E$1796,5,0))*(1-$AE$5)</f>
        <v>0</v>
      </c>
      <c r="U1293" s="182">
        <f>S1293*T1293</f>
        <v>0</v>
      </c>
      <c r="V1293" s="128"/>
      <c r="W1293" s="128"/>
      <c r="X1293" s="128"/>
      <c r="Y1293" s="128"/>
      <c r="Z1293" s="128"/>
      <c r="AA1293" s="129"/>
    </row>
    <row r="1294" spans="1:27" s="50" customFormat="1" ht="63" hidden="1" x14ac:dyDescent="0.25">
      <c r="A1294" s="24"/>
      <c r="B1294" s="25" t="s">
        <v>604</v>
      </c>
      <c r="C1294" s="21"/>
      <c r="D1294" s="233"/>
      <c r="E1294" s="229"/>
      <c r="F1294" s="23"/>
      <c r="G1294" s="30"/>
      <c r="H1294" s="229"/>
      <c r="I1294" s="23"/>
      <c r="J1294" s="30"/>
      <c r="K1294" s="22"/>
      <c r="L1294" s="23"/>
      <c r="M1294" s="30"/>
      <c r="N1294" s="22"/>
      <c r="O1294" s="23"/>
      <c r="P1294" s="233"/>
      <c r="Q1294" s="22"/>
      <c r="R1294" s="23"/>
      <c r="S1294" s="30"/>
      <c r="T1294" s="22"/>
      <c r="U1294" s="23"/>
      <c r="AA1294" s="116"/>
    </row>
    <row r="1295" spans="1:27" s="50" customFormat="1" ht="18.75" hidden="1" x14ac:dyDescent="0.25">
      <c r="A1295" s="24"/>
      <c r="B1295" s="25"/>
      <c r="C1295" s="21"/>
      <c r="D1295" s="233"/>
      <c r="E1295" s="229"/>
      <c r="F1295" s="23"/>
      <c r="G1295" s="30"/>
      <c r="H1295" s="229"/>
      <c r="I1295" s="23"/>
      <c r="J1295" s="30"/>
      <c r="K1295" s="22"/>
      <c r="L1295" s="23"/>
      <c r="M1295" s="30"/>
      <c r="N1295" s="22"/>
      <c r="O1295" s="23"/>
      <c r="P1295" s="233"/>
      <c r="Q1295" s="22"/>
      <c r="R1295" s="23"/>
      <c r="S1295" s="30"/>
      <c r="T1295" s="22"/>
      <c r="U1295" s="23"/>
      <c r="AA1295" s="116"/>
    </row>
    <row r="1296" spans="1:27" s="50" customFormat="1" ht="36" customHeight="1" x14ac:dyDescent="0.25">
      <c r="A1296" s="19" t="s">
        <v>605</v>
      </c>
      <c r="B1296" s="153" t="s">
        <v>1536</v>
      </c>
      <c r="C1296" s="124" t="s">
        <v>18</v>
      </c>
      <c r="D1296" s="182">
        <v>8</v>
      </c>
      <c r="E1296" s="182">
        <f>IF(D1296=0,0,(IF($R$2270=2021,VLOOKUP(A1296,'SEE - 2021'!$A$6:$E$1681,5,0),(IF($R$2270=2022,VLOOKUP(A1296,'SEE - 2022'!$A$6:$E$1791,5,0),(IF($R$2270=2023,VLOOKUP(A1296,'SEE - 2023'!$A$6:$E$1796,5,0),0)))))))</f>
        <v>120.2</v>
      </c>
      <c r="F1296" s="182">
        <f>D1296*E1296</f>
        <v>961.6</v>
      </c>
      <c r="G1296" s="184">
        <f>D1296</f>
        <v>8</v>
      </c>
      <c r="H1296" s="182">
        <f t="shared" ref="H1296" si="300">E1296*0.928</f>
        <v>111.54560000000001</v>
      </c>
      <c r="I1296" s="182">
        <f>G1296*H1296</f>
        <v>892.36480000000006</v>
      </c>
      <c r="J1296" s="182">
        <f>IF(P1296&gt;G1296,P1296-G1296,0)</f>
        <v>0</v>
      </c>
      <c r="K1296" s="182">
        <f>IF(P1296&gt;G1296,Q1296,0)</f>
        <v>0</v>
      </c>
      <c r="L1296" s="182">
        <f>J1296*K1296</f>
        <v>0</v>
      </c>
      <c r="M1296" s="182">
        <f>IF(P1296&lt;G1296,G1296-P1296,0)</f>
        <v>0</v>
      </c>
      <c r="N1296" s="182">
        <f>IF(P1296=0,H1296,IF(P1296&lt;G1296,Q1296,0))</f>
        <v>0</v>
      </c>
      <c r="O1296" s="182">
        <f>M1296*N1296</f>
        <v>0</v>
      </c>
      <c r="P1296" s="182">
        <v>8</v>
      </c>
      <c r="Q1296" s="182">
        <f>IF(P1296=0,0,IF(H1296=0,((IF($R$2270=2021,VLOOKUP(A1296,'SEE - 2021'!$A$6:$E$1681,5,0),(IF($R$2270=2022,VLOOKUP(A1296,'SEE - 2022'!$A$6:$E$1791,5,0),(IF($R$2270=2023,VLOOKUP(A1296,'SEE - 2023'!$A$6:$E$1796,5,0),0)))))*(1-$AC$5))),H1296))</f>
        <v>111.54560000000001</v>
      </c>
      <c r="R1296" s="182">
        <f>P1296*Q1296</f>
        <v>892.36480000000006</v>
      </c>
      <c r="S1296" s="182">
        <f>P1296</f>
        <v>8</v>
      </c>
      <c r="T1296" s="182"/>
      <c r="U1296" s="182">
        <f>S1296*T1296</f>
        <v>0</v>
      </c>
      <c r="V1296" s="777"/>
      <c r="W1296" s="778"/>
      <c r="X1296" s="778"/>
      <c r="Y1296" s="778"/>
      <c r="Z1296" s="778"/>
      <c r="AA1296" s="779"/>
    </row>
    <row r="1297" spans="1:27" s="50" customFormat="1" ht="63" x14ac:dyDescent="0.25">
      <c r="A1297" s="24"/>
      <c r="B1297" s="61" t="s">
        <v>1537</v>
      </c>
      <c r="C1297" s="21"/>
      <c r="D1297" s="233"/>
      <c r="E1297" s="229"/>
      <c r="F1297" s="23"/>
      <c r="G1297" s="30"/>
      <c r="H1297" s="229"/>
      <c r="I1297" s="23"/>
      <c r="J1297" s="30"/>
      <c r="K1297" s="22"/>
      <c r="L1297" s="23"/>
      <c r="M1297" s="30"/>
      <c r="N1297" s="22"/>
      <c r="O1297" s="23"/>
      <c r="P1297" s="233"/>
      <c r="Q1297" s="22"/>
      <c r="R1297" s="23"/>
      <c r="S1297" s="30"/>
      <c r="T1297" s="22"/>
      <c r="U1297" s="23"/>
      <c r="AA1297" s="116"/>
    </row>
    <row r="1298" spans="1:27" s="50" customFormat="1" ht="18.75" x14ac:dyDescent="0.25">
      <c r="A1298" s="24"/>
      <c r="B1298" s="27"/>
      <c r="C1298" s="21"/>
      <c r="D1298" s="337"/>
      <c r="E1298" s="229"/>
      <c r="F1298" s="23"/>
      <c r="G1298" s="75"/>
      <c r="H1298" s="229"/>
      <c r="I1298" s="23"/>
      <c r="J1298" s="75"/>
      <c r="K1298" s="22"/>
      <c r="L1298" s="23"/>
      <c r="M1298" s="75"/>
      <c r="N1298" s="22"/>
      <c r="O1298" s="23"/>
      <c r="P1298" s="337"/>
      <c r="Q1298" s="22"/>
      <c r="R1298" s="23"/>
      <c r="S1298" s="75"/>
      <c r="T1298" s="22"/>
      <c r="U1298" s="23"/>
      <c r="AA1298" s="116"/>
    </row>
    <row r="1299" spans="1:27" s="50" customFormat="1" ht="18.75" hidden="1" x14ac:dyDescent="0.25">
      <c r="A1299" s="19" t="s">
        <v>606</v>
      </c>
      <c r="B1299" s="150" t="s">
        <v>607</v>
      </c>
      <c r="C1299" s="124" t="s">
        <v>18</v>
      </c>
      <c r="D1299" s="182"/>
      <c r="E1299" s="182">
        <f>IF(D1299=0,0,(IF($R$2270=2021,VLOOKUP(A1299,'SEE - 2021'!$A$6:$E$1681,5,0),(IF($R$2270=2022,VLOOKUP(A1299,'SEE - 2022'!$A$6:$E$1791,5,0),(IF($R$2270=2023,VLOOKUP(A1299,'SEE - 2023'!$A$6:$E$1796,5,0),0)))))))</f>
        <v>0</v>
      </c>
      <c r="F1299" s="182">
        <f>D1299*E1299</f>
        <v>0</v>
      </c>
      <c r="G1299" s="184">
        <f>D1299</f>
        <v>0</v>
      </c>
      <c r="H1299" s="182">
        <f t="shared" ref="H1299" si="301">E1299*0.928</f>
        <v>0</v>
      </c>
      <c r="I1299" s="182">
        <f>G1299*H1299</f>
        <v>0</v>
      </c>
      <c r="J1299" s="182">
        <f>IF(P1299&gt;G1299,P1299-G1299,0)</f>
        <v>0</v>
      </c>
      <c r="K1299" s="182">
        <f>IF(P1299&gt;G1299,Q1299,0)</f>
        <v>0</v>
      </c>
      <c r="L1299" s="182">
        <f>J1299*K1299</f>
        <v>0</v>
      </c>
      <c r="M1299" s="182">
        <f>IF(P1299&lt;G1299,G1299-P1299,0)</f>
        <v>0</v>
      </c>
      <c r="N1299" s="182">
        <f>IF(P1299=0,H1299,IF(P1299&lt;G1299,Q1299,0))</f>
        <v>0</v>
      </c>
      <c r="O1299" s="182">
        <f>M1299*N1299</f>
        <v>0</v>
      </c>
      <c r="P1299" s="182"/>
      <c r="Q1299" s="182">
        <f>IF(P1299=0,0,IF(H1299=0,((IF($R$2270=2021,VLOOKUP(A1299,'SEE - 2021'!$A$6:$E$1681,5,0),(IF($R$2270=2022,VLOOKUP(A1299,'SEE - 2022'!$A$6:$E$1791,5,0),(IF($R$2270=2023,VLOOKUP(A1299,'SEE - 2023'!$A$6:$E$1796,5,0),0)))))*(1-$AC$5))),H1299))</f>
        <v>0</v>
      </c>
      <c r="R1299" s="182">
        <f>P1299*Q1299</f>
        <v>0</v>
      </c>
      <c r="S1299" s="182">
        <f>P1299</f>
        <v>0</v>
      </c>
      <c r="T1299" s="182">
        <f>IF(S1299=0,0,VLOOKUP(A1299,'SEE - 2023'!$A$6:$E$1796,5,0))*(1-$AE$5)</f>
        <v>0</v>
      </c>
      <c r="U1299" s="182">
        <f>S1299*T1299</f>
        <v>0</v>
      </c>
      <c r="V1299" s="128"/>
      <c r="W1299" s="128"/>
      <c r="X1299" s="128"/>
      <c r="Y1299" s="128"/>
      <c r="Z1299" s="128"/>
      <c r="AA1299" s="129"/>
    </row>
    <row r="1300" spans="1:27" s="50" customFormat="1" ht="94.5" hidden="1" x14ac:dyDescent="0.25">
      <c r="A1300" s="24"/>
      <c r="B1300" s="27" t="s">
        <v>608</v>
      </c>
      <c r="C1300" s="21"/>
      <c r="D1300" s="337"/>
      <c r="E1300" s="229"/>
      <c r="F1300" s="23"/>
      <c r="G1300" s="75"/>
      <c r="H1300" s="229"/>
      <c r="I1300" s="23"/>
      <c r="J1300" s="75"/>
      <c r="K1300" s="22"/>
      <c r="L1300" s="23"/>
      <c r="M1300" s="75"/>
      <c r="N1300" s="22"/>
      <c r="O1300" s="23"/>
      <c r="P1300" s="337"/>
      <c r="Q1300" s="22"/>
      <c r="R1300" s="23"/>
      <c r="S1300" s="75"/>
      <c r="T1300" s="22"/>
      <c r="U1300" s="23"/>
      <c r="AA1300" s="116"/>
    </row>
    <row r="1301" spans="1:27" s="50" customFormat="1" ht="18" customHeight="1" x14ac:dyDescent="0.25">
      <c r="A1301" s="215" t="s">
        <v>21</v>
      </c>
      <c r="B1301" s="56"/>
      <c r="C1301" s="783" t="s">
        <v>21</v>
      </c>
      <c r="D1301" s="784"/>
      <c r="E1301" s="784"/>
      <c r="F1301" s="469">
        <f>SUM(F1286:F1300)</f>
        <v>11313.74</v>
      </c>
      <c r="G1301" s="783" t="s">
        <v>21</v>
      </c>
      <c r="H1301" s="784"/>
      <c r="I1301" s="469">
        <f>SUM(I1286:I1300)</f>
        <v>10499.15072</v>
      </c>
      <c r="J1301" s="783" t="s">
        <v>21</v>
      </c>
      <c r="K1301" s="784"/>
      <c r="L1301" s="470">
        <f>SUM(L1286:L1300)</f>
        <v>0</v>
      </c>
      <c r="M1301" s="783" t="s">
        <v>21</v>
      </c>
      <c r="N1301" s="784"/>
      <c r="O1301" s="469">
        <f>SUM(O1286:O1300)</f>
        <v>9606.7859200000003</v>
      </c>
      <c r="P1301" s="783" t="s">
        <v>21</v>
      </c>
      <c r="Q1301" s="784"/>
      <c r="R1301" s="470">
        <f>SUM(R1286:R1300)</f>
        <v>892.36480000000006</v>
      </c>
      <c r="S1301" s="783" t="s">
        <v>21</v>
      </c>
      <c r="T1301" s="784"/>
      <c r="U1301" s="470">
        <f>SUM(U1286:U1300)</f>
        <v>0</v>
      </c>
      <c r="AA1301" s="116"/>
    </row>
    <row r="1302" spans="1:27" s="50" customFormat="1" ht="18.75" x14ac:dyDescent="0.25">
      <c r="A1302" s="76">
        <v>170000</v>
      </c>
      <c r="B1302" s="20" t="s">
        <v>609</v>
      </c>
      <c r="C1302" s="468"/>
      <c r="D1302" s="439"/>
      <c r="E1302" s="640"/>
      <c r="F1302" s="46"/>
      <c r="G1302" s="44"/>
      <c r="H1302" s="640"/>
      <c r="I1302" s="46"/>
      <c r="J1302" s="44"/>
      <c r="K1302" s="45"/>
      <c r="L1302" s="46"/>
      <c r="M1302" s="44"/>
      <c r="N1302" s="45"/>
      <c r="O1302" s="46"/>
      <c r="P1302" s="439"/>
      <c r="Q1302" s="45"/>
      <c r="R1302" s="46"/>
      <c r="S1302" s="44"/>
      <c r="T1302" s="45"/>
      <c r="U1302" s="46"/>
      <c r="V1302" s="128"/>
      <c r="W1302" s="128"/>
      <c r="X1302" s="128"/>
      <c r="Y1302" s="128"/>
      <c r="Z1302" s="128"/>
      <c r="AA1302" s="129"/>
    </row>
    <row r="1303" spans="1:27" s="50" customFormat="1" ht="18.75" x14ac:dyDescent="0.25">
      <c r="A1303" s="76">
        <v>170100</v>
      </c>
      <c r="B1303" s="135" t="s">
        <v>610</v>
      </c>
      <c r="C1303" s="124"/>
      <c r="D1303" s="632"/>
      <c r="E1303" s="631"/>
      <c r="F1303" s="127"/>
      <c r="G1303" s="136"/>
      <c r="H1303" s="631"/>
      <c r="I1303" s="127"/>
      <c r="J1303" s="136"/>
      <c r="K1303" s="125"/>
      <c r="L1303" s="127"/>
      <c r="M1303" s="136"/>
      <c r="N1303" s="125"/>
      <c r="O1303" s="127"/>
      <c r="P1303" s="632"/>
      <c r="Q1303" s="125"/>
      <c r="R1303" s="127"/>
      <c r="S1303" s="136"/>
      <c r="T1303" s="125"/>
      <c r="U1303" s="127"/>
      <c r="V1303" s="128"/>
      <c r="W1303" s="128"/>
      <c r="X1303" s="128"/>
      <c r="Y1303" s="128"/>
      <c r="Z1303" s="128"/>
      <c r="AA1303" s="129"/>
    </row>
    <row r="1304" spans="1:27" s="50" customFormat="1" ht="21" hidden="1" x14ac:dyDescent="0.25">
      <c r="A1304" s="76">
        <v>170101</v>
      </c>
      <c r="B1304" s="130" t="s">
        <v>611</v>
      </c>
      <c r="C1304" s="124" t="s">
        <v>1435</v>
      </c>
      <c r="D1304" s="182"/>
      <c r="E1304" s="182">
        <f>IF(D1304=0,0,(IF($R$2270=2021,VLOOKUP(A1304,'SEE - 2021'!$A$6:$E$1681,5,0),(IF($R$2270=2022,VLOOKUP(A1304,'SEE - 2022'!$A$6:$E$1791,5,0),(IF($R$2270=2023,VLOOKUP(A1304,'SEE - 2023'!$A$6:$E$1796,5,0),0)))))))</f>
        <v>0</v>
      </c>
      <c r="F1304" s="182">
        <f>D1304*E1304</f>
        <v>0</v>
      </c>
      <c r="G1304" s="184">
        <f>D1304</f>
        <v>0</v>
      </c>
      <c r="H1304" s="182">
        <f t="shared" ref="H1304" si="302">E1304*0.928</f>
        <v>0</v>
      </c>
      <c r="I1304" s="182">
        <f>G1304*H1304</f>
        <v>0</v>
      </c>
      <c r="J1304" s="182">
        <f>IF(P1304&gt;G1304,P1304-G1304,0)</f>
        <v>0</v>
      </c>
      <c r="K1304" s="182">
        <f>IF(P1304&gt;G1304,Q1304,0)</f>
        <v>0</v>
      </c>
      <c r="L1304" s="182">
        <f>J1304*K1304</f>
        <v>0</v>
      </c>
      <c r="M1304" s="182">
        <f>IF(P1304&lt;G1304,G1304-P1304,0)</f>
        <v>0</v>
      </c>
      <c r="N1304" s="182">
        <f>IF(P1304=0,H1304,IF(P1304&lt;G1304,Q1304,0))</f>
        <v>0</v>
      </c>
      <c r="O1304" s="182">
        <f>M1304*N1304</f>
        <v>0</v>
      </c>
      <c r="P1304" s="182"/>
      <c r="Q1304" s="182">
        <f>IF(P1304=0,0,IF(H1304=0,((IF($R$2270=2021,VLOOKUP(A1304,'SEE - 2021'!$A$6:$E$1681,5,0),(IF($R$2270=2022,VLOOKUP(A1304,'SEE - 2022'!$A$6:$E$1791,5,0),(IF($R$2270=2023,VLOOKUP(A1304,'SEE - 2023'!$A$6:$E$1796,5,0),0)))))*(1-$AC$5))),H1304))</f>
        <v>0</v>
      </c>
      <c r="R1304" s="182">
        <f>P1304*Q1304</f>
        <v>0</v>
      </c>
      <c r="S1304" s="182">
        <f>P1304</f>
        <v>0</v>
      </c>
      <c r="T1304" s="182">
        <f>IF(S1304=0,0,VLOOKUP(A1304,'SEE - 2023'!$A$6:$E$1796,5,0))*(1-$AE$5)</f>
        <v>0</v>
      </c>
      <c r="U1304" s="182">
        <f>S1304*T1304</f>
        <v>0</v>
      </c>
      <c r="V1304" s="128"/>
      <c r="W1304" s="128"/>
      <c r="X1304" s="128"/>
      <c r="Y1304" s="128"/>
      <c r="Z1304" s="128"/>
      <c r="AA1304" s="129"/>
    </row>
    <row r="1305" spans="1:27" s="50" customFormat="1" ht="110.25" hidden="1" x14ac:dyDescent="0.25">
      <c r="A1305" s="77"/>
      <c r="B1305" s="25" t="s">
        <v>612</v>
      </c>
      <c r="C1305" s="21"/>
      <c r="D1305" s="233"/>
      <c r="E1305" s="229"/>
      <c r="F1305" s="23"/>
      <c r="G1305" s="30"/>
      <c r="H1305" s="229"/>
      <c r="I1305" s="23"/>
      <c r="J1305" s="30"/>
      <c r="K1305" s="22"/>
      <c r="L1305" s="23"/>
      <c r="M1305" s="30"/>
      <c r="N1305" s="22"/>
      <c r="O1305" s="23"/>
      <c r="P1305" s="233"/>
      <c r="Q1305" s="22"/>
      <c r="R1305" s="23"/>
      <c r="S1305" s="30"/>
      <c r="T1305" s="22"/>
      <c r="U1305" s="23"/>
      <c r="AA1305" s="116"/>
    </row>
    <row r="1306" spans="1:27" s="50" customFormat="1" ht="18.75" hidden="1" x14ac:dyDescent="0.25">
      <c r="A1306" s="77"/>
      <c r="B1306" s="25"/>
      <c r="C1306" s="21"/>
      <c r="D1306" s="233"/>
      <c r="E1306" s="229"/>
      <c r="F1306" s="23"/>
      <c r="G1306" s="30"/>
      <c r="H1306" s="229"/>
      <c r="I1306" s="23"/>
      <c r="J1306" s="30"/>
      <c r="K1306" s="22"/>
      <c r="L1306" s="23"/>
      <c r="M1306" s="30"/>
      <c r="N1306" s="22"/>
      <c r="O1306" s="23"/>
      <c r="P1306" s="233"/>
      <c r="Q1306" s="22"/>
      <c r="R1306" s="23"/>
      <c r="S1306" s="30"/>
      <c r="T1306" s="22"/>
      <c r="U1306" s="23"/>
      <c r="AA1306" s="116"/>
    </row>
    <row r="1307" spans="1:27" s="50" customFormat="1" ht="48.75" customHeight="1" x14ac:dyDescent="0.25">
      <c r="A1307" s="76">
        <v>170102</v>
      </c>
      <c r="B1307" s="130" t="s">
        <v>613</v>
      </c>
      <c r="C1307" s="124" t="s">
        <v>1435</v>
      </c>
      <c r="D1307" s="182">
        <v>818.76</v>
      </c>
      <c r="E1307" s="182">
        <f>IF(D1307=0,0,(IF($R$2270=2021,VLOOKUP(A1307,'SEE - 2021'!$A$6:$E$1681,5,0),(IF($R$2270=2022,VLOOKUP(A1307,'SEE - 2022'!$A$6:$E$1791,5,0),(IF($R$2270=2023,VLOOKUP(A1307,'SEE - 2023'!$A$6:$E$1796,5,0),0)))))))</f>
        <v>17.88</v>
      </c>
      <c r="F1307" s="182">
        <f>D1307*E1307</f>
        <v>14639.4288</v>
      </c>
      <c r="G1307" s="184">
        <f>D1307</f>
        <v>818.76</v>
      </c>
      <c r="H1307" s="182">
        <f t="shared" ref="H1307" si="303">E1307*0.928</f>
        <v>16.592639999999999</v>
      </c>
      <c r="I1307" s="182">
        <f>G1307*H1307</f>
        <v>13585.389926399999</v>
      </c>
      <c r="J1307" s="182">
        <f>IF(P1307&gt;G1307,P1307-G1307,0)</f>
        <v>0</v>
      </c>
      <c r="K1307" s="182">
        <f>IF(P1307&gt;G1307,Q1307,0)</f>
        <v>0</v>
      </c>
      <c r="L1307" s="182">
        <f>J1307*K1307</f>
        <v>0</v>
      </c>
      <c r="M1307" s="182">
        <f>IF(P1307&lt;G1307,G1307-P1307,0)</f>
        <v>493.9</v>
      </c>
      <c r="N1307" s="182">
        <f>IF(P1307=0,H1307,IF(P1307&lt;G1307,Q1307,0))</f>
        <v>16.592639999999999</v>
      </c>
      <c r="O1307" s="182">
        <f>M1307*N1307</f>
        <v>8195.1048959999989</v>
      </c>
      <c r="P1307" s="182">
        <v>324.86</v>
      </c>
      <c r="Q1307" s="182">
        <f>IF(P1307=0,0,IF(H1307=0,((IF($R$2270=2021,VLOOKUP(A1307,'SEE - 2021'!$A$6:$E$1681,5,0),(IF($R$2270=2022,VLOOKUP(A1307,'SEE - 2022'!$A$6:$E$1791,5,0),(IF($R$2270=2023,VLOOKUP(A1307,'SEE - 2023'!$A$6:$E$1796,5,0),0)))))*(1-$AC$5))),H1307))</f>
        <v>16.592639999999999</v>
      </c>
      <c r="R1307" s="182">
        <f>P1307*Q1307</f>
        <v>5390.2850304000003</v>
      </c>
      <c r="S1307" s="182">
        <f>P1307</f>
        <v>324.86</v>
      </c>
      <c r="T1307" s="182"/>
      <c r="U1307" s="182">
        <f>S1307*T1307</f>
        <v>0</v>
      </c>
      <c r="V1307" s="777"/>
      <c r="W1307" s="778"/>
      <c r="X1307" s="778"/>
      <c r="Y1307" s="778"/>
      <c r="Z1307" s="778"/>
      <c r="AA1307" s="779"/>
    </row>
    <row r="1308" spans="1:27" s="50" customFormat="1" ht="141.75" x14ac:dyDescent="0.25">
      <c r="A1308" s="77"/>
      <c r="B1308" s="25" t="s">
        <v>1094</v>
      </c>
      <c r="C1308" s="21"/>
      <c r="D1308" s="233"/>
      <c r="E1308" s="229"/>
      <c r="F1308" s="23"/>
      <c r="G1308" s="30"/>
      <c r="H1308" s="229"/>
      <c r="I1308" s="23"/>
      <c r="J1308" s="30"/>
      <c r="K1308" s="22"/>
      <c r="L1308" s="23"/>
      <c r="M1308" s="30"/>
      <c r="N1308" s="22"/>
      <c r="O1308" s="23"/>
      <c r="P1308" s="233"/>
      <c r="Q1308" s="22"/>
      <c r="R1308" s="23"/>
      <c r="S1308" s="30"/>
      <c r="T1308" s="22"/>
      <c r="U1308" s="23"/>
      <c r="AA1308" s="116"/>
    </row>
    <row r="1309" spans="1:27" s="50" customFormat="1" ht="18.75" x14ac:dyDescent="0.25">
      <c r="A1309" s="77"/>
      <c r="B1309" s="26"/>
      <c r="C1309" s="21"/>
      <c r="D1309" s="233"/>
      <c r="E1309" s="229"/>
      <c r="F1309" s="23"/>
      <c r="G1309" s="30"/>
      <c r="H1309" s="229"/>
      <c r="I1309" s="23"/>
      <c r="J1309" s="30"/>
      <c r="K1309" s="22"/>
      <c r="L1309" s="23"/>
      <c r="M1309" s="30"/>
      <c r="N1309" s="22"/>
      <c r="O1309" s="23"/>
      <c r="P1309" s="233"/>
      <c r="Q1309" s="22"/>
      <c r="R1309" s="23"/>
      <c r="S1309" s="30"/>
      <c r="T1309" s="22"/>
      <c r="U1309" s="23"/>
      <c r="AA1309" s="116"/>
    </row>
    <row r="1310" spans="1:27" s="50" customFormat="1" ht="87.75" customHeight="1" x14ac:dyDescent="0.25">
      <c r="A1310" s="76">
        <v>170103</v>
      </c>
      <c r="B1310" s="130" t="s">
        <v>937</v>
      </c>
      <c r="C1310" s="124" t="s">
        <v>1435</v>
      </c>
      <c r="D1310" s="182"/>
      <c r="E1310" s="182">
        <f>IF(D1310=0,0,(IF($R$2270=2021,VLOOKUP(A1310,'SEE - 2021'!$A$6:$E$1681,5,0),(IF($R$2270=2022,VLOOKUP(A1310,'SEE - 2022'!$A$6:$E$1791,5,0),(IF($R$2270=2023,VLOOKUP(A1310,'SEE - 2023'!$A$6:$E$1796,5,0),0)))))))</f>
        <v>0</v>
      </c>
      <c r="F1310" s="182">
        <f>D1310*E1310</f>
        <v>0</v>
      </c>
      <c r="G1310" s="184">
        <f>D1310</f>
        <v>0</v>
      </c>
      <c r="H1310" s="182">
        <f t="shared" ref="H1310" si="304">E1310*0.928</f>
        <v>0</v>
      </c>
      <c r="I1310" s="182">
        <f>G1310*H1310</f>
        <v>0</v>
      </c>
      <c r="J1310" s="182">
        <f>IF(P1310&gt;G1310,P1310-G1310,0)</f>
        <v>545.25</v>
      </c>
      <c r="K1310" s="182">
        <f>IF(P1310&gt;G1310,Q1310,0)</f>
        <v>18.318719999999999</v>
      </c>
      <c r="L1310" s="182">
        <f>J1310*K1310</f>
        <v>9988.282079999999</v>
      </c>
      <c r="M1310" s="182">
        <f>IF(P1310&lt;G1310,G1310-P1310,0)</f>
        <v>0</v>
      </c>
      <c r="N1310" s="182">
        <f>IF(P1310=0,H1310,IF(P1310&lt;G1310,Q1310,0))</f>
        <v>0</v>
      </c>
      <c r="O1310" s="182">
        <f>M1310*N1310</f>
        <v>0</v>
      </c>
      <c r="P1310" s="182">
        <v>545.25</v>
      </c>
      <c r="Q1310" s="182">
        <f>IF(P1310=0,0,IF(H1310=0,((IF($R$2270=2021,VLOOKUP(A1310,'SEE - 2021'!$A$6:$E$1681,5,0),(IF($R$2270=2022,VLOOKUP(A1310,'SEE - 2022'!$A$6:$E$1791,5,0),(IF($R$2270=2023,VLOOKUP(A1310,'SEE - 2023'!$A$6:$E$1796,5,0),0)))))*(1-$AC$5))),H1310))</f>
        <v>18.318719999999999</v>
      </c>
      <c r="R1310" s="182">
        <f>P1310*Q1310</f>
        <v>9988.282079999999</v>
      </c>
      <c r="S1310" s="182">
        <f>P1310</f>
        <v>545.25</v>
      </c>
      <c r="T1310" s="182"/>
      <c r="U1310" s="182">
        <f>S1310*T1310</f>
        <v>0</v>
      </c>
      <c r="V1310" s="777"/>
      <c r="W1310" s="778"/>
      <c r="X1310" s="778"/>
      <c r="Y1310" s="778"/>
      <c r="Z1310" s="778"/>
      <c r="AA1310" s="779"/>
    </row>
    <row r="1311" spans="1:27" s="50" customFormat="1" ht="139.5" customHeight="1" x14ac:dyDescent="0.25">
      <c r="A1311" s="77"/>
      <c r="B1311" s="25" t="s">
        <v>1095</v>
      </c>
      <c r="C1311" s="21"/>
      <c r="D1311" s="233"/>
      <c r="E1311" s="229"/>
      <c r="F1311" s="23"/>
      <c r="G1311" s="30"/>
      <c r="H1311" s="229"/>
      <c r="I1311" s="23"/>
      <c r="J1311" s="30"/>
      <c r="K1311" s="22"/>
      <c r="L1311" s="23"/>
      <c r="M1311" s="30"/>
      <c r="N1311" s="22"/>
      <c r="O1311" s="23"/>
      <c r="P1311" s="233"/>
      <c r="Q1311" s="22"/>
      <c r="R1311" s="23"/>
      <c r="S1311" s="30"/>
      <c r="T1311" s="22"/>
      <c r="U1311" s="23"/>
      <c r="AA1311" s="116"/>
    </row>
    <row r="1312" spans="1:27" s="50" customFormat="1" ht="18.75" x14ac:dyDescent="0.25">
      <c r="A1312" s="77"/>
      <c r="B1312" s="25"/>
      <c r="C1312" s="21"/>
      <c r="D1312" s="233"/>
      <c r="E1312" s="229"/>
      <c r="F1312" s="23"/>
      <c r="G1312" s="30"/>
      <c r="H1312" s="229"/>
      <c r="I1312" s="23"/>
      <c r="J1312" s="30"/>
      <c r="K1312" s="22"/>
      <c r="L1312" s="23"/>
      <c r="M1312" s="30"/>
      <c r="N1312" s="22"/>
      <c r="O1312" s="23"/>
      <c r="P1312" s="233"/>
      <c r="Q1312" s="22"/>
      <c r="R1312" s="23"/>
      <c r="S1312" s="30"/>
      <c r="T1312" s="22"/>
      <c r="U1312" s="23"/>
      <c r="AA1312" s="116"/>
    </row>
    <row r="1313" spans="1:27" s="50" customFormat="1" ht="21" hidden="1" x14ac:dyDescent="0.25">
      <c r="A1313" s="76">
        <v>170104</v>
      </c>
      <c r="B1313" s="130" t="s">
        <v>902</v>
      </c>
      <c r="C1313" s="124" t="s">
        <v>1435</v>
      </c>
      <c r="D1313" s="182"/>
      <c r="E1313" s="182">
        <f>IF(D1313=0,0,(IF($R$2270=2021,VLOOKUP(A1313,'SEE - 2021'!$A$6:$E$1681,5,0),(IF($R$2270=2022,VLOOKUP(A1313,'SEE - 2022'!$A$6:$E$1791,5,0),(IF($R$2270=2023,VLOOKUP(A1313,'SEE - 2023'!$A$6:$E$1796,5,0),0)))))))</f>
        <v>0</v>
      </c>
      <c r="F1313" s="182">
        <f>D1313*E1313</f>
        <v>0</v>
      </c>
      <c r="G1313" s="184">
        <f>D1313</f>
        <v>0</v>
      </c>
      <c r="H1313" s="182">
        <f t="shared" ref="H1313" si="305">E1313*0.928</f>
        <v>0</v>
      </c>
      <c r="I1313" s="182">
        <f>G1313*H1313</f>
        <v>0</v>
      </c>
      <c r="J1313" s="182">
        <f>IF(P1313&gt;G1313,P1313-G1313,0)</f>
        <v>0</v>
      </c>
      <c r="K1313" s="182">
        <f>IF(P1313&gt;G1313,Q1313,0)</f>
        <v>0</v>
      </c>
      <c r="L1313" s="182">
        <f>J1313*K1313</f>
        <v>0</v>
      </c>
      <c r="M1313" s="182">
        <f>IF(P1313&lt;G1313,G1313-P1313,0)</f>
        <v>0</v>
      </c>
      <c r="N1313" s="182">
        <f>IF(P1313=0,H1313,IF(P1313&lt;G1313,Q1313,0))</f>
        <v>0</v>
      </c>
      <c r="O1313" s="182">
        <f>M1313*N1313</f>
        <v>0</v>
      </c>
      <c r="P1313" s="182"/>
      <c r="Q1313" s="182">
        <f>IF(P1313=0,0,IF(H1313=0,((IF($R$2270=2021,VLOOKUP(A1313,'SEE - 2021'!$A$6:$E$1681,5,0),(IF($R$2270=2022,VLOOKUP(A1313,'SEE - 2022'!$A$6:$E$1791,5,0),(IF($R$2270=2023,VLOOKUP(A1313,'SEE - 2023'!$A$6:$E$1796,5,0),0)))))*(1-$AC$5))),H1313))</f>
        <v>0</v>
      </c>
      <c r="R1313" s="182">
        <f>P1313*Q1313</f>
        <v>0</v>
      </c>
      <c r="S1313" s="182">
        <f>P1313</f>
        <v>0</v>
      </c>
      <c r="T1313" s="182"/>
      <c r="U1313" s="182">
        <f>S1313*T1313</f>
        <v>0</v>
      </c>
      <c r="V1313" s="128"/>
      <c r="W1313" s="128"/>
      <c r="X1313" s="128"/>
      <c r="Y1313" s="128"/>
      <c r="Z1313" s="128"/>
      <c r="AA1313" s="129"/>
    </row>
    <row r="1314" spans="1:27" s="50" customFormat="1" ht="94.5" hidden="1" x14ac:dyDescent="0.25">
      <c r="A1314" s="77"/>
      <c r="B1314" s="25" t="s">
        <v>1096</v>
      </c>
      <c r="C1314" s="21"/>
      <c r="D1314" s="233"/>
      <c r="E1314" s="229"/>
      <c r="F1314" s="23"/>
      <c r="G1314" s="30"/>
      <c r="H1314" s="229"/>
      <c r="I1314" s="23"/>
      <c r="J1314" s="30"/>
      <c r="K1314" s="22"/>
      <c r="L1314" s="23"/>
      <c r="M1314" s="30"/>
      <c r="N1314" s="22"/>
      <c r="O1314" s="23"/>
      <c r="P1314" s="233"/>
      <c r="Q1314" s="22"/>
      <c r="R1314" s="23"/>
      <c r="S1314" s="30"/>
      <c r="T1314" s="22"/>
      <c r="U1314" s="23"/>
      <c r="AA1314" s="116"/>
    </row>
    <row r="1315" spans="1:27" s="50" customFormat="1" ht="18.75" hidden="1" x14ac:dyDescent="0.25">
      <c r="A1315" s="77"/>
      <c r="B1315" s="25"/>
      <c r="C1315" s="21"/>
      <c r="D1315" s="233"/>
      <c r="E1315" s="229"/>
      <c r="F1315" s="23"/>
      <c r="G1315" s="30"/>
      <c r="H1315" s="229"/>
      <c r="I1315" s="23"/>
      <c r="J1315" s="30"/>
      <c r="K1315" s="22"/>
      <c r="L1315" s="23"/>
      <c r="M1315" s="30"/>
      <c r="N1315" s="22"/>
      <c r="O1315" s="23"/>
      <c r="P1315" s="233"/>
      <c r="Q1315" s="22"/>
      <c r="R1315" s="23"/>
      <c r="S1315" s="30"/>
      <c r="T1315" s="22"/>
      <c r="U1315" s="23"/>
      <c r="AA1315" s="116"/>
    </row>
    <row r="1316" spans="1:27" s="50" customFormat="1" ht="86.25" customHeight="1" x14ac:dyDescent="0.25">
      <c r="A1316" s="76">
        <v>170105</v>
      </c>
      <c r="B1316" s="130" t="s">
        <v>938</v>
      </c>
      <c r="C1316" s="124" t="s">
        <v>1435</v>
      </c>
      <c r="D1316" s="182">
        <v>4.5599999999999996</v>
      </c>
      <c r="E1316" s="182">
        <f>IF(D1316=0,0,(IF($R$2270=2021,VLOOKUP(A1316,'SEE - 2021'!$A$6:$E$1681,5,0),(IF($R$2270=2022,VLOOKUP(A1316,'SEE - 2022'!$A$6:$E$1791,5,0),(IF($R$2270=2023,VLOOKUP(A1316,'SEE - 2023'!$A$6:$E$1796,5,0),0)))))))</f>
        <v>31.65</v>
      </c>
      <c r="F1316" s="182">
        <f>D1316*E1316</f>
        <v>144.32399999999998</v>
      </c>
      <c r="G1316" s="184">
        <f>D1316</f>
        <v>4.5599999999999996</v>
      </c>
      <c r="H1316" s="182">
        <f t="shared" ref="H1316" si="306">E1316*0.928</f>
        <v>29.371200000000002</v>
      </c>
      <c r="I1316" s="182">
        <f>G1316*H1316</f>
        <v>133.932672</v>
      </c>
      <c r="J1316" s="182">
        <f>IF(P1316&gt;G1316,P1316-G1316,0)</f>
        <v>0</v>
      </c>
      <c r="K1316" s="182">
        <f>IF(P1316&gt;G1316,Q1316,0)</f>
        <v>0</v>
      </c>
      <c r="L1316" s="182">
        <f>J1316*K1316</f>
        <v>0</v>
      </c>
      <c r="M1316" s="182">
        <f>IF(P1316&lt;G1316,G1316-P1316,0)</f>
        <v>4.5599999999999996</v>
      </c>
      <c r="N1316" s="182">
        <f>IF(P1316=0,H1316,IF(P1316&lt;G1316,Q1316,0))</f>
        <v>29.371200000000002</v>
      </c>
      <c r="O1316" s="182">
        <f>M1316*N1316</f>
        <v>133.932672</v>
      </c>
      <c r="P1316" s="182"/>
      <c r="Q1316" s="182">
        <f>IF(P1316=0,0,IF(H1316=0,((IF($R$2270=2021,VLOOKUP(A1316,'SEE - 2021'!$A$6:$E$1681,5,0),(IF($R$2270=2022,VLOOKUP(A1316,'SEE - 2022'!$A$6:$E$1791,5,0),(IF($R$2270=2023,VLOOKUP(A1316,'SEE - 2023'!$A$6:$E$1796,5,0),0)))))*(1-$AC$5))),H1316))</f>
        <v>0</v>
      </c>
      <c r="R1316" s="182">
        <f>P1316*Q1316</f>
        <v>0</v>
      </c>
      <c r="S1316" s="182">
        <f>P1316</f>
        <v>0</v>
      </c>
      <c r="T1316" s="182"/>
      <c r="U1316" s="182">
        <f>S1316*T1316</f>
        <v>0</v>
      </c>
      <c r="V1316" s="777"/>
      <c r="W1316" s="778"/>
      <c r="X1316" s="778"/>
      <c r="Y1316" s="778"/>
      <c r="Z1316" s="778"/>
      <c r="AA1316" s="779"/>
    </row>
    <row r="1317" spans="1:27" s="50" customFormat="1" ht="157.5" x14ac:dyDescent="0.25">
      <c r="A1317" s="77"/>
      <c r="B1317" s="25" t="s">
        <v>1097</v>
      </c>
      <c r="C1317" s="21"/>
      <c r="D1317" s="233"/>
      <c r="E1317" s="229"/>
      <c r="F1317" s="23"/>
      <c r="G1317" s="30"/>
      <c r="H1317" s="229"/>
      <c r="I1317" s="23"/>
      <c r="J1317" s="30"/>
      <c r="K1317" s="22"/>
      <c r="L1317" s="23"/>
      <c r="M1317" s="30"/>
      <c r="N1317" s="22"/>
      <c r="O1317" s="23"/>
      <c r="P1317" s="233"/>
      <c r="Q1317" s="22"/>
      <c r="R1317" s="23"/>
      <c r="S1317" s="30"/>
      <c r="T1317" s="22"/>
      <c r="U1317" s="23"/>
      <c r="AA1317" s="116"/>
    </row>
    <row r="1318" spans="1:27" s="50" customFormat="1" ht="18.75" x14ac:dyDescent="0.25">
      <c r="A1318" s="77"/>
      <c r="B1318" s="25"/>
      <c r="C1318" s="21"/>
      <c r="D1318" s="233"/>
      <c r="E1318" s="229"/>
      <c r="F1318" s="23"/>
      <c r="G1318" s="30"/>
      <c r="H1318" s="229"/>
      <c r="I1318" s="23"/>
      <c r="J1318" s="30"/>
      <c r="K1318" s="22"/>
      <c r="L1318" s="23"/>
      <c r="M1318" s="30"/>
      <c r="N1318" s="22"/>
      <c r="O1318" s="23"/>
      <c r="P1318" s="233"/>
      <c r="Q1318" s="22"/>
      <c r="R1318" s="23"/>
      <c r="S1318" s="30"/>
      <c r="T1318" s="22"/>
      <c r="U1318" s="23"/>
      <c r="AA1318" s="116"/>
    </row>
    <row r="1319" spans="1:27" s="50" customFormat="1" ht="18.75" hidden="1" x14ac:dyDescent="0.25">
      <c r="A1319" s="76">
        <v>170106</v>
      </c>
      <c r="B1319" s="130" t="s">
        <v>614</v>
      </c>
      <c r="C1319" s="124" t="s">
        <v>8</v>
      </c>
      <c r="D1319" s="182"/>
      <c r="E1319" s="182">
        <f>IF(D1319=0,0,(IF($R$2270=2021,VLOOKUP(A1319,'SEE - 2021'!$A$6:$E$1681,5,0),(IF($R$2270=2022,VLOOKUP(A1319,'SEE - 2022'!$A$6:$E$1791,5,0),(IF($R$2270=2023,VLOOKUP(A1319,'SEE - 2023'!$A$6:$E$1796,5,0),0)))))))</f>
        <v>0</v>
      </c>
      <c r="F1319" s="182">
        <f>D1319*E1319</f>
        <v>0</v>
      </c>
      <c r="G1319" s="184">
        <f>D1319</f>
        <v>0</v>
      </c>
      <c r="H1319" s="182">
        <f t="shared" ref="H1319" si="307">E1319*0.928</f>
        <v>0</v>
      </c>
      <c r="I1319" s="182">
        <f>G1319*H1319</f>
        <v>0</v>
      </c>
      <c r="J1319" s="182">
        <f>IF(P1319&gt;G1319,P1319-G1319,0)</f>
        <v>0</v>
      </c>
      <c r="K1319" s="182">
        <f>IF(P1319&gt;G1319,Q1319,0)</f>
        <v>0</v>
      </c>
      <c r="L1319" s="182">
        <f>J1319*K1319</f>
        <v>0</v>
      </c>
      <c r="M1319" s="182">
        <f>IF(P1319&lt;G1319,G1319-P1319,0)</f>
        <v>0</v>
      </c>
      <c r="N1319" s="182">
        <f>IF(P1319=0,H1319,IF(P1319&lt;G1319,Q1319,0))</f>
        <v>0</v>
      </c>
      <c r="O1319" s="182">
        <f>M1319*N1319</f>
        <v>0</v>
      </c>
      <c r="P1319" s="182"/>
      <c r="Q1319" s="182">
        <f>IF(P1319=0,0,IF(H1319=0,((IF($R$2270=2021,VLOOKUP(A1319,'SEE - 2021'!$A$6:$E$1681,5,0),(IF($R$2270=2022,VLOOKUP(A1319,'SEE - 2022'!$A$6:$E$1791,5,0),(IF($R$2270=2023,VLOOKUP(A1319,'SEE - 2023'!$A$6:$E$1796,5,0),0)))))*(1-$AC$5))),H1319))</f>
        <v>0</v>
      </c>
      <c r="R1319" s="182">
        <f>P1319*Q1319</f>
        <v>0</v>
      </c>
      <c r="S1319" s="182">
        <f>P1319</f>
        <v>0</v>
      </c>
      <c r="T1319" s="182"/>
      <c r="U1319" s="182">
        <f>S1319*T1319</f>
        <v>0</v>
      </c>
      <c r="V1319" s="128"/>
      <c r="W1319" s="128"/>
      <c r="X1319" s="128"/>
      <c r="Y1319" s="128"/>
      <c r="Z1319" s="128"/>
      <c r="AA1319" s="129"/>
    </row>
    <row r="1320" spans="1:27" s="50" customFormat="1" ht="173.25" hidden="1" x14ac:dyDescent="0.25">
      <c r="A1320" s="77"/>
      <c r="B1320" s="25" t="s">
        <v>1098</v>
      </c>
      <c r="C1320" s="21"/>
      <c r="D1320" s="233"/>
      <c r="E1320" s="229"/>
      <c r="F1320" s="23"/>
      <c r="G1320" s="30"/>
      <c r="H1320" s="229"/>
      <c r="I1320" s="23"/>
      <c r="J1320" s="30"/>
      <c r="K1320" s="22"/>
      <c r="L1320" s="23"/>
      <c r="M1320" s="30"/>
      <c r="N1320" s="22"/>
      <c r="O1320" s="23"/>
      <c r="P1320" s="233"/>
      <c r="Q1320" s="22"/>
      <c r="R1320" s="23"/>
      <c r="S1320" s="30"/>
      <c r="T1320" s="22"/>
      <c r="U1320" s="23"/>
      <c r="AA1320" s="116"/>
    </row>
    <row r="1321" spans="1:27" s="50" customFormat="1" ht="18.75" hidden="1" x14ac:dyDescent="0.25">
      <c r="A1321" s="77"/>
      <c r="B1321" s="25"/>
      <c r="C1321" s="21"/>
      <c r="D1321" s="233"/>
      <c r="E1321" s="229"/>
      <c r="F1321" s="23"/>
      <c r="G1321" s="30"/>
      <c r="H1321" s="229"/>
      <c r="I1321" s="23"/>
      <c r="J1321" s="30"/>
      <c r="K1321" s="22"/>
      <c r="L1321" s="23"/>
      <c r="M1321" s="30"/>
      <c r="N1321" s="22"/>
      <c r="O1321" s="23"/>
      <c r="P1321" s="233"/>
      <c r="Q1321" s="22"/>
      <c r="R1321" s="23"/>
      <c r="S1321" s="30"/>
      <c r="T1321" s="22"/>
      <c r="U1321" s="23"/>
      <c r="AA1321" s="116"/>
    </row>
    <row r="1322" spans="1:27" s="50" customFormat="1" ht="66.75" customHeight="1" x14ac:dyDescent="0.25">
      <c r="A1322" s="76">
        <v>170107</v>
      </c>
      <c r="B1322" s="130" t="s">
        <v>615</v>
      </c>
      <c r="C1322" s="124" t="s">
        <v>1435</v>
      </c>
      <c r="D1322" s="182">
        <v>58.33</v>
      </c>
      <c r="E1322" s="182">
        <f>IF(D1322=0,0,(IF($R$2270=2021,VLOOKUP(A1322,'SEE - 2021'!$A$6:$E$1681,5,0),(IF($R$2270=2022,VLOOKUP(A1322,'SEE - 2022'!$A$6:$E$1791,5,0),(IF($R$2270=2023,VLOOKUP(A1322,'SEE - 2023'!$A$6:$E$1796,5,0),0)))))))</f>
        <v>21.95</v>
      </c>
      <c r="F1322" s="182">
        <f>D1322*E1322</f>
        <v>1280.3434999999999</v>
      </c>
      <c r="G1322" s="184">
        <f>D1322</f>
        <v>58.33</v>
      </c>
      <c r="H1322" s="182">
        <f t="shared" ref="H1322" si="308">E1322*0.928</f>
        <v>20.369600000000002</v>
      </c>
      <c r="I1322" s="182">
        <f>G1322*H1322</f>
        <v>1188.158768</v>
      </c>
      <c r="J1322" s="182">
        <f>IF(P1322&gt;G1322,P1322-G1322,0)</f>
        <v>22.129999999999995</v>
      </c>
      <c r="K1322" s="182">
        <f>IF(P1322&gt;G1322,Q1322,0)</f>
        <v>20.369600000000002</v>
      </c>
      <c r="L1322" s="182">
        <f>J1322*K1322</f>
        <v>450.77924799999994</v>
      </c>
      <c r="M1322" s="182">
        <f>IF(P1322&lt;G1322,G1322-P1322,0)</f>
        <v>0</v>
      </c>
      <c r="N1322" s="182">
        <f>IF(P1322=0,H1322,IF(P1322&lt;G1322,Q1322,0))</f>
        <v>0</v>
      </c>
      <c r="O1322" s="182">
        <f>M1322*N1322</f>
        <v>0</v>
      </c>
      <c r="P1322" s="182">
        <v>80.459999999999994</v>
      </c>
      <c r="Q1322" s="182">
        <f>IF(P1322=0,0,IF(H1322=0,((IF($R$2270=2021,VLOOKUP(A1322,'SEE - 2021'!$A$6:$E$1681,5,0),(IF($R$2270=2022,VLOOKUP(A1322,'SEE - 2022'!$A$6:$E$1791,5,0),(IF($R$2270=2023,VLOOKUP(A1322,'SEE - 2023'!$A$6:$E$1796,5,0),0)))))*(1-$AC$5))),H1322))</f>
        <v>20.369600000000002</v>
      </c>
      <c r="R1322" s="182">
        <f>P1322*Q1322</f>
        <v>1638.9380160000001</v>
      </c>
      <c r="S1322" s="182">
        <f>P1322</f>
        <v>80.459999999999994</v>
      </c>
      <c r="T1322" s="182"/>
      <c r="U1322" s="182">
        <f>S1322*T1322</f>
        <v>0</v>
      </c>
      <c r="V1322" s="777"/>
      <c r="W1322" s="778"/>
      <c r="X1322" s="778"/>
      <c r="Y1322" s="778"/>
      <c r="Z1322" s="778"/>
      <c r="AA1322" s="779"/>
    </row>
    <row r="1323" spans="1:27" s="50" customFormat="1" ht="185.25" customHeight="1" x14ac:dyDescent="0.25">
      <c r="A1323" s="77"/>
      <c r="B1323" s="25" t="s">
        <v>616</v>
      </c>
      <c r="C1323" s="21"/>
      <c r="D1323" s="233"/>
      <c r="E1323" s="229"/>
      <c r="F1323" s="23"/>
      <c r="G1323" s="30"/>
      <c r="H1323" s="229"/>
      <c r="I1323" s="23"/>
      <c r="J1323" s="30"/>
      <c r="K1323" s="22"/>
      <c r="L1323" s="23"/>
      <c r="M1323" s="30"/>
      <c r="N1323" s="22"/>
      <c r="O1323" s="23"/>
      <c r="P1323" s="233"/>
      <c r="Q1323" s="22"/>
      <c r="R1323" s="23"/>
      <c r="S1323" s="30"/>
      <c r="T1323" s="22"/>
      <c r="U1323" s="23"/>
      <c r="AA1323" s="116"/>
    </row>
    <row r="1324" spans="1:27" s="50" customFormat="1" ht="18.75" x14ac:dyDescent="0.25">
      <c r="A1324" s="77"/>
      <c r="B1324" s="25"/>
      <c r="C1324" s="21"/>
      <c r="D1324" s="233"/>
      <c r="E1324" s="229"/>
      <c r="F1324" s="23"/>
      <c r="G1324" s="30"/>
      <c r="H1324" s="229"/>
      <c r="I1324" s="23"/>
      <c r="J1324" s="30"/>
      <c r="K1324" s="22"/>
      <c r="L1324" s="23"/>
      <c r="M1324" s="30"/>
      <c r="N1324" s="22"/>
      <c r="O1324" s="23"/>
      <c r="P1324" s="233"/>
      <c r="Q1324" s="22"/>
      <c r="R1324" s="23"/>
      <c r="S1324" s="30"/>
      <c r="T1324" s="22"/>
      <c r="U1324" s="23"/>
      <c r="AA1324" s="116"/>
    </row>
    <row r="1325" spans="1:27" s="50" customFormat="1" ht="21" hidden="1" x14ac:dyDescent="0.25">
      <c r="A1325" s="76">
        <v>170108</v>
      </c>
      <c r="B1325" s="153" t="s">
        <v>1538</v>
      </c>
      <c r="C1325" s="124" t="s">
        <v>1435</v>
      </c>
      <c r="D1325" s="182"/>
      <c r="E1325" s="182">
        <f>IF(D1325=0,0,(IF($R$2270=2021,VLOOKUP(A1325,'SEE - 2021'!$A$6:$E$1681,5,0),(IF($R$2270=2022,VLOOKUP(A1325,'SEE - 2022'!$A$6:$E$1791,5,0),(IF($R$2270=2023,VLOOKUP(A1325,'SEE - 2023'!$A$6:$E$1796,5,0),0)))))))</f>
        <v>0</v>
      </c>
      <c r="F1325" s="182">
        <f>D1325*E1325</f>
        <v>0</v>
      </c>
      <c r="G1325" s="184">
        <f>D1325</f>
        <v>0</v>
      </c>
      <c r="H1325" s="182">
        <f t="shared" ref="H1325" si="309">E1325*0.928</f>
        <v>0</v>
      </c>
      <c r="I1325" s="182">
        <f>G1325*H1325</f>
        <v>0</v>
      </c>
      <c r="J1325" s="182">
        <f>IF(P1325&gt;G1325,P1325-G1325,0)</f>
        <v>0</v>
      </c>
      <c r="K1325" s="182">
        <f>IF(P1325&gt;G1325,Q1325,0)</f>
        <v>0</v>
      </c>
      <c r="L1325" s="182">
        <f>J1325*K1325</f>
        <v>0</v>
      </c>
      <c r="M1325" s="182">
        <f>IF(P1325&lt;G1325,G1325-P1325,0)</f>
        <v>0</v>
      </c>
      <c r="N1325" s="182">
        <f>IF(P1325=0,H1325,IF(P1325&lt;G1325,Q1325,0))</f>
        <v>0</v>
      </c>
      <c r="O1325" s="182">
        <f>M1325*N1325</f>
        <v>0</v>
      </c>
      <c r="P1325" s="182"/>
      <c r="Q1325" s="182">
        <f>IF(P1325=0,0,IF(H1325=0,((IF($R$2270=2021,VLOOKUP(A1325,'SEE - 2021'!$A$6:$E$1681,5,0),(IF($R$2270=2022,VLOOKUP(A1325,'SEE - 2022'!$A$6:$E$1791,5,0),(IF($R$2270=2023,VLOOKUP(A1325,'SEE - 2023'!$A$6:$E$1796,5,0),0)))))*(1-$AC$5))),H1325))</f>
        <v>0</v>
      </c>
      <c r="R1325" s="182">
        <f>P1325*Q1325</f>
        <v>0</v>
      </c>
      <c r="S1325" s="182">
        <f>P1325</f>
        <v>0</v>
      </c>
      <c r="T1325" s="182"/>
      <c r="U1325" s="182">
        <f>S1325*T1325</f>
        <v>0</v>
      </c>
      <c r="V1325" s="128"/>
      <c r="W1325" s="128"/>
      <c r="X1325" s="128"/>
      <c r="Y1325" s="128"/>
      <c r="Z1325" s="128"/>
      <c r="AA1325" s="129"/>
    </row>
    <row r="1326" spans="1:27" s="50" customFormat="1" ht="187.5" hidden="1" customHeight="1" x14ac:dyDescent="0.25">
      <c r="A1326" s="77"/>
      <c r="B1326" s="61" t="s">
        <v>939</v>
      </c>
      <c r="C1326" s="21"/>
      <c r="D1326" s="233"/>
      <c r="E1326" s="229"/>
      <c r="F1326" s="23"/>
      <c r="G1326" s="30"/>
      <c r="H1326" s="229"/>
      <c r="I1326" s="23"/>
      <c r="J1326" s="30"/>
      <c r="K1326" s="22"/>
      <c r="L1326" s="23"/>
      <c r="M1326" s="30"/>
      <c r="N1326" s="22"/>
      <c r="O1326" s="23"/>
      <c r="P1326" s="233"/>
      <c r="Q1326" s="22"/>
      <c r="R1326" s="23"/>
      <c r="S1326" s="30"/>
      <c r="T1326" s="22"/>
      <c r="U1326" s="23"/>
      <c r="AA1326" s="116"/>
    </row>
    <row r="1327" spans="1:27" s="50" customFormat="1" ht="18.75" hidden="1" x14ac:dyDescent="0.25">
      <c r="A1327" s="77"/>
      <c r="B1327" s="25"/>
      <c r="C1327" s="21"/>
      <c r="D1327" s="233"/>
      <c r="E1327" s="229"/>
      <c r="F1327" s="23"/>
      <c r="G1327" s="30"/>
      <c r="H1327" s="229"/>
      <c r="I1327" s="23"/>
      <c r="J1327" s="30"/>
      <c r="K1327" s="22"/>
      <c r="L1327" s="23"/>
      <c r="M1327" s="30"/>
      <c r="N1327" s="22"/>
      <c r="O1327" s="23"/>
      <c r="P1327" s="233"/>
      <c r="Q1327" s="22"/>
      <c r="R1327" s="23"/>
      <c r="S1327" s="30"/>
      <c r="T1327" s="22"/>
      <c r="U1327" s="23"/>
      <c r="AA1327" s="116"/>
    </row>
    <row r="1328" spans="1:27" s="50" customFormat="1" ht="18.75" hidden="1" x14ac:dyDescent="0.25">
      <c r="A1328" s="76">
        <v>170109</v>
      </c>
      <c r="B1328" s="130" t="s">
        <v>617</v>
      </c>
      <c r="C1328" s="124" t="s">
        <v>61</v>
      </c>
      <c r="D1328" s="182"/>
      <c r="E1328" s="182">
        <f>IF(D1328=0,0,(IF($R$2270=2021,VLOOKUP(A1328,'SEE - 2021'!$A$6:$E$1681,5,0),(IF($R$2270=2022,VLOOKUP(A1328,'SEE - 2022'!$A$6:$E$1791,5,0),(IF($R$2270=2023,VLOOKUP(A1328,'SEE - 2023'!$A$6:$E$1796,5,0),0)))))))</f>
        <v>0</v>
      </c>
      <c r="F1328" s="182">
        <f>D1328*E1328</f>
        <v>0</v>
      </c>
      <c r="G1328" s="184">
        <f>D1328</f>
        <v>0</v>
      </c>
      <c r="H1328" s="182">
        <f t="shared" ref="H1328" si="310">E1328*0.928</f>
        <v>0</v>
      </c>
      <c r="I1328" s="182">
        <f>G1328*H1328</f>
        <v>0</v>
      </c>
      <c r="J1328" s="182">
        <f>IF(P1328&gt;G1328,P1328-G1328,0)</f>
        <v>0</v>
      </c>
      <c r="K1328" s="182">
        <f>IF(P1328&gt;G1328,Q1328,0)</f>
        <v>0</v>
      </c>
      <c r="L1328" s="182">
        <f>J1328*K1328</f>
        <v>0</v>
      </c>
      <c r="M1328" s="182">
        <f>IF(P1328&lt;G1328,G1328-P1328,0)</f>
        <v>0</v>
      </c>
      <c r="N1328" s="182">
        <f>IF(P1328=0,H1328,IF(P1328&lt;G1328,Q1328,0))</f>
        <v>0</v>
      </c>
      <c r="O1328" s="182">
        <f>M1328*N1328</f>
        <v>0</v>
      </c>
      <c r="P1328" s="182"/>
      <c r="Q1328" s="182">
        <f>IF(P1328=0,0,IF(H1328=0,((IF($R$2270=2021,VLOOKUP(A1328,'SEE - 2021'!$A$6:$E$1681,5,0),(IF($R$2270=2022,VLOOKUP(A1328,'SEE - 2022'!$A$6:$E$1791,5,0),(IF($R$2270=2023,VLOOKUP(A1328,'SEE - 2023'!$A$6:$E$1796,5,0),0)))))*(1-$AC$5))),H1328))</f>
        <v>0</v>
      </c>
      <c r="R1328" s="182">
        <f>P1328*Q1328</f>
        <v>0</v>
      </c>
      <c r="S1328" s="182">
        <f>P1328</f>
        <v>0</v>
      </c>
      <c r="T1328" s="182"/>
      <c r="U1328" s="182">
        <f>S1328*T1328</f>
        <v>0</v>
      </c>
      <c r="V1328" s="128"/>
      <c r="W1328" s="128"/>
      <c r="X1328" s="128"/>
      <c r="Y1328" s="128"/>
      <c r="Z1328" s="128"/>
      <c r="AA1328" s="129"/>
    </row>
    <row r="1329" spans="1:27" s="50" customFormat="1" ht="98.25" hidden="1" customHeight="1" x14ac:dyDescent="0.25">
      <c r="A1329" s="77"/>
      <c r="B1329" s="25" t="s">
        <v>940</v>
      </c>
      <c r="C1329" s="21"/>
      <c r="D1329" s="233"/>
      <c r="E1329" s="229"/>
      <c r="F1329" s="23"/>
      <c r="G1329" s="30"/>
      <c r="H1329" s="229"/>
      <c r="I1329" s="23"/>
      <c r="J1329" s="30"/>
      <c r="K1329" s="22"/>
      <c r="L1329" s="23"/>
      <c r="M1329" s="30"/>
      <c r="N1329" s="22"/>
      <c r="O1329" s="23"/>
      <c r="P1329" s="233"/>
      <c r="Q1329" s="22"/>
      <c r="R1329" s="23"/>
      <c r="S1329" s="30"/>
      <c r="T1329" s="22"/>
      <c r="U1329" s="23"/>
      <c r="AA1329" s="116"/>
    </row>
    <row r="1330" spans="1:27" s="50" customFormat="1" ht="18.75" hidden="1" x14ac:dyDescent="0.25">
      <c r="A1330" s="77"/>
      <c r="B1330" s="26"/>
      <c r="C1330" s="21"/>
      <c r="D1330" s="233"/>
      <c r="E1330" s="229"/>
      <c r="F1330" s="23"/>
      <c r="G1330" s="30"/>
      <c r="H1330" s="229"/>
      <c r="I1330" s="23"/>
      <c r="J1330" s="30"/>
      <c r="K1330" s="22"/>
      <c r="L1330" s="23"/>
      <c r="M1330" s="30"/>
      <c r="N1330" s="22"/>
      <c r="O1330" s="23"/>
      <c r="P1330" s="233"/>
      <c r="Q1330" s="22"/>
      <c r="R1330" s="23"/>
      <c r="S1330" s="30"/>
      <c r="T1330" s="22"/>
      <c r="U1330" s="23"/>
      <c r="AA1330" s="116"/>
    </row>
    <row r="1331" spans="1:27" s="50" customFormat="1" ht="50.25" customHeight="1" x14ac:dyDescent="0.25">
      <c r="A1331" s="76">
        <v>170110</v>
      </c>
      <c r="B1331" s="130" t="s">
        <v>618</v>
      </c>
      <c r="C1331" s="124" t="s">
        <v>1435</v>
      </c>
      <c r="D1331" s="182">
        <v>817.22</v>
      </c>
      <c r="E1331" s="182">
        <f>IF(D1331=0,0,(IF($R$2270=2021,VLOOKUP(A1331,'SEE - 2021'!$A$6:$E$1681,5,0),(IF($R$2270=2022,VLOOKUP(A1331,'SEE - 2022'!$A$6:$E$1791,5,0),(IF($R$2270=2023,VLOOKUP(A1331,'SEE - 2023'!$A$6:$E$1796,5,0),0)))))))</f>
        <v>15.84</v>
      </c>
      <c r="F1331" s="182">
        <f>D1331*E1331</f>
        <v>12944.764800000001</v>
      </c>
      <c r="G1331" s="184">
        <f>D1331</f>
        <v>817.22</v>
      </c>
      <c r="H1331" s="182">
        <f t="shared" ref="H1331" si="311">E1331*0.928</f>
        <v>14.699520000000001</v>
      </c>
      <c r="I1331" s="182">
        <f>G1331*H1331</f>
        <v>12012.741734400002</v>
      </c>
      <c r="J1331" s="182">
        <f>IF(P1331&gt;G1331,P1331-G1331,0)</f>
        <v>0</v>
      </c>
      <c r="K1331" s="182">
        <f>IF(P1331&gt;G1331,Q1331,0)</f>
        <v>0</v>
      </c>
      <c r="L1331" s="182">
        <f>J1331*K1331</f>
        <v>0</v>
      </c>
      <c r="M1331" s="182">
        <f>IF(P1331&lt;G1331,G1331-P1331,0)</f>
        <v>492.36</v>
      </c>
      <c r="N1331" s="182">
        <f>IF(P1331=0,H1331,IF(P1331&lt;G1331,Q1331,0))</f>
        <v>14.699520000000001</v>
      </c>
      <c r="O1331" s="182">
        <f>M1331*N1331</f>
        <v>7237.4556672000008</v>
      </c>
      <c r="P1331" s="182">
        <v>324.86</v>
      </c>
      <c r="Q1331" s="182">
        <f>IF(P1331=0,0,IF(H1331=0,((IF($R$2270=2021,VLOOKUP(A1331,'SEE - 2021'!$A$6:$E$1681,5,0),(IF($R$2270=2022,VLOOKUP(A1331,'SEE - 2022'!$A$6:$E$1791,5,0),(IF($R$2270=2023,VLOOKUP(A1331,'SEE - 2023'!$A$6:$E$1796,5,0),0)))))*(1-$AC$5))),H1331))</f>
        <v>14.699520000000001</v>
      </c>
      <c r="R1331" s="182">
        <f>P1331*Q1331</f>
        <v>4775.2860672000006</v>
      </c>
      <c r="S1331" s="182">
        <f>P1331</f>
        <v>324.86</v>
      </c>
      <c r="T1331" s="182"/>
      <c r="U1331" s="182">
        <f>S1331*T1331</f>
        <v>0</v>
      </c>
      <c r="V1331" s="777"/>
      <c r="W1331" s="778"/>
      <c r="X1331" s="778"/>
      <c r="Y1331" s="778"/>
      <c r="Z1331" s="778"/>
      <c r="AA1331" s="779"/>
    </row>
    <row r="1332" spans="1:27" s="50" customFormat="1" ht="100.5" customHeight="1" x14ac:dyDescent="0.25">
      <c r="A1332" s="77"/>
      <c r="B1332" s="25" t="s">
        <v>619</v>
      </c>
      <c r="C1332" s="21"/>
      <c r="D1332" s="233"/>
      <c r="E1332" s="229"/>
      <c r="F1332" s="23"/>
      <c r="G1332" s="30"/>
      <c r="H1332" s="229"/>
      <c r="I1332" s="23"/>
      <c r="J1332" s="30"/>
      <c r="K1332" s="22"/>
      <c r="L1332" s="23"/>
      <c r="M1332" s="30"/>
      <c r="N1332" s="22"/>
      <c r="O1332" s="23"/>
      <c r="P1332" s="233"/>
      <c r="Q1332" s="22"/>
      <c r="R1332" s="23"/>
      <c r="S1332" s="30"/>
      <c r="T1332" s="22"/>
      <c r="U1332" s="23"/>
      <c r="AA1332" s="116"/>
    </row>
    <row r="1333" spans="1:27" s="50" customFormat="1" ht="18.75" x14ac:dyDescent="0.25">
      <c r="A1333" s="77"/>
      <c r="B1333" s="25"/>
      <c r="C1333" s="21"/>
      <c r="D1333" s="233"/>
      <c r="E1333" s="229"/>
      <c r="F1333" s="23"/>
      <c r="G1333" s="30"/>
      <c r="H1333" s="229"/>
      <c r="I1333" s="23"/>
      <c r="J1333" s="30"/>
      <c r="K1333" s="22"/>
      <c r="L1333" s="23"/>
      <c r="M1333" s="30"/>
      <c r="N1333" s="22"/>
      <c r="O1333" s="23"/>
      <c r="P1333" s="233"/>
      <c r="Q1333" s="22"/>
      <c r="R1333" s="23"/>
      <c r="S1333" s="30"/>
      <c r="T1333" s="22"/>
      <c r="U1333" s="23"/>
      <c r="AA1333" s="116"/>
    </row>
    <row r="1334" spans="1:27" s="50" customFormat="1" ht="31.5" hidden="1" x14ac:dyDescent="0.25">
      <c r="A1334" s="76">
        <v>170111</v>
      </c>
      <c r="B1334" s="130" t="s">
        <v>903</v>
      </c>
      <c r="C1334" s="124" t="s">
        <v>1435</v>
      </c>
      <c r="D1334" s="182"/>
      <c r="E1334" s="182">
        <f>IF(D1334=0,0,(IF($R$2270=2021,VLOOKUP(A1334,'SEE - 2021'!$A$6:$E$1681,5,0),(IF($R$2270=2022,VLOOKUP(A1334,'SEE - 2022'!$A$6:$E$1791,5,0),(IF($R$2270=2023,VLOOKUP(A1334,'SEE - 2023'!$A$6:$E$1796,5,0),0)))))))</f>
        <v>0</v>
      </c>
      <c r="F1334" s="182">
        <f>D1334*E1334</f>
        <v>0</v>
      </c>
      <c r="G1334" s="184">
        <f>D1334</f>
        <v>0</v>
      </c>
      <c r="H1334" s="182">
        <f t="shared" ref="H1334" si="312">E1334*0.928</f>
        <v>0</v>
      </c>
      <c r="I1334" s="182">
        <f>G1334*H1334</f>
        <v>0</v>
      </c>
      <c r="J1334" s="182">
        <f>IF(P1334&gt;G1334,P1334-G1334,0)</f>
        <v>0</v>
      </c>
      <c r="K1334" s="182">
        <f>IF(P1334&gt;G1334,Q1334,0)</f>
        <v>0</v>
      </c>
      <c r="L1334" s="182">
        <f>J1334*K1334</f>
        <v>0</v>
      </c>
      <c r="M1334" s="182">
        <f>IF(P1334&lt;G1334,G1334-P1334,0)</f>
        <v>0</v>
      </c>
      <c r="N1334" s="182">
        <f>IF(P1334=0,H1334,IF(P1334&lt;G1334,Q1334,0))</f>
        <v>0</v>
      </c>
      <c r="O1334" s="182">
        <f>M1334*N1334</f>
        <v>0</v>
      </c>
      <c r="P1334" s="182"/>
      <c r="Q1334" s="182">
        <f>IF(P1334=0,0,IF(H1334=0,((IF($R$2270=2021,VLOOKUP(A1334,'SEE - 2021'!$A$6:$E$1681,5,0),(IF($R$2270=2022,VLOOKUP(A1334,'SEE - 2022'!$A$6:$E$1791,5,0),(IF($R$2270=2023,VLOOKUP(A1334,'SEE - 2023'!$A$6:$E$1796,5,0),0)))))*(1-$AC$5))),H1334))</f>
        <v>0</v>
      </c>
      <c r="R1334" s="182">
        <f>P1334*Q1334</f>
        <v>0</v>
      </c>
      <c r="S1334" s="182">
        <f>P1334</f>
        <v>0</v>
      </c>
      <c r="T1334" s="182">
        <f>IF(S1334=0,0,VLOOKUP(A1334,'SEE - 2023'!$A$6:$E$1796,5,0))*(1-$AE$5)</f>
        <v>0</v>
      </c>
      <c r="U1334" s="182">
        <f>S1334*T1334</f>
        <v>0</v>
      </c>
      <c r="V1334" s="128"/>
      <c r="W1334" s="128"/>
      <c r="X1334" s="128"/>
      <c r="Y1334" s="128"/>
      <c r="Z1334" s="128"/>
      <c r="AA1334" s="129"/>
    </row>
    <row r="1335" spans="1:27" s="50" customFormat="1" ht="126" hidden="1" x14ac:dyDescent="0.25">
      <c r="A1335" s="77"/>
      <c r="B1335" s="25" t="s">
        <v>620</v>
      </c>
      <c r="C1335" s="21"/>
      <c r="D1335" s="233"/>
      <c r="E1335" s="229"/>
      <c r="F1335" s="23"/>
      <c r="G1335" s="30"/>
      <c r="H1335" s="229"/>
      <c r="I1335" s="23"/>
      <c r="J1335" s="30"/>
      <c r="K1335" s="22"/>
      <c r="L1335" s="23"/>
      <c r="M1335" s="30"/>
      <c r="N1335" s="22"/>
      <c r="O1335" s="23"/>
      <c r="P1335" s="233"/>
      <c r="Q1335" s="22"/>
      <c r="R1335" s="23"/>
      <c r="S1335" s="30"/>
      <c r="T1335" s="22"/>
      <c r="U1335" s="23"/>
      <c r="AA1335" s="116"/>
    </row>
    <row r="1336" spans="1:27" s="50" customFormat="1" ht="18.75" hidden="1" x14ac:dyDescent="0.25">
      <c r="A1336" s="77"/>
      <c r="B1336" s="25"/>
      <c r="C1336" s="21"/>
      <c r="D1336" s="233"/>
      <c r="E1336" s="229"/>
      <c r="F1336" s="23"/>
      <c r="G1336" s="30"/>
      <c r="H1336" s="229"/>
      <c r="I1336" s="23"/>
      <c r="J1336" s="30"/>
      <c r="K1336" s="22"/>
      <c r="L1336" s="23"/>
      <c r="M1336" s="30"/>
      <c r="N1336" s="22"/>
      <c r="O1336" s="23"/>
      <c r="P1336" s="233"/>
      <c r="Q1336" s="22"/>
      <c r="R1336" s="23"/>
      <c r="S1336" s="30"/>
      <c r="T1336" s="22"/>
      <c r="U1336" s="23"/>
      <c r="AA1336" s="116"/>
    </row>
    <row r="1337" spans="1:27" s="50" customFormat="1" ht="18.75" hidden="1" x14ac:dyDescent="0.25">
      <c r="A1337" s="76">
        <v>170200</v>
      </c>
      <c r="B1337" s="135" t="s">
        <v>621</v>
      </c>
      <c r="C1337" s="124"/>
      <c r="D1337" s="632"/>
      <c r="E1337" s="631"/>
      <c r="F1337" s="127"/>
      <c r="G1337" s="136"/>
      <c r="H1337" s="182">
        <f t="shared" ref="H1337:H1338" si="313">E1337*0.928</f>
        <v>0</v>
      </c>
      <c r="I1337" s="127"/>
      <c r="J1337" s="136"/>
      <c r="K1337" s="125"/>
      <c r="L1337" s="127"/>
      <c r="M1337" s="136"/>
      <c r="N1337" s="125"/>
      <c r="O1337" s="127"/>
      <c r="P1337" s="632"/>
      <c r="Q1337" s="125"/>
      <c r="R1337" s="127"/>
      <c r="S1337" s="136"/>
      <c r="T1337" s="125"/>
      <c r="U1337" s="127"/>
      <c r="V1337" s="128"/>
      <c r="W1337" s="128"/>
      <c r="X1337" s="128"/>
      <c r="Y1337" s="128"/>
      <c r="Z1337" s="128"/>
      <c r="AA1337" s="129"/>
    </row>
    <row r="1338" spans="1:27" s="50" customFormat="1" ht="21" hidden="1" x14ac:dyDescent="0.25">
      <c r="A1338" s="76">
        <v>170201</v>
      </c>
      <c r="B1338" s="130" t="s">
        <v>622</v>
      </c>
      <c r="C1338" s="124" t="s">
        <v>1435</v>
      </c>
      <c r="D1338" s="182"/>
      <c r="E1338" s="182">
        <f>IF(D1338=0,0,(IF($R$2270=2021,VLOOKUP(A1338,'SEE - 2021'!$A$6:$E$1681,5,0),(IF($R$2270=2022,VLOOKUP(A1338,'SEE - 2022'!$A$6:$E$1791,5,0),(IF($R$2270=2023,VLOOKUP(A1338,'SEE - 2023'!$A$6:$E$1796,5,0),0)))))))</f>
        <v>0</v>
      </c>
      <c r="F1338" s="182">
        <f>D1338*E1338</f>
        <v>0</v>
      </c>
      <c r="G1338" s="184">
        <f>D1338</f>
        <v>0</v>
      </c>
      <c r="H1338" s="182">
        <f t="shared" si="313"/>
        <v>0</v>
      </c>
      <c r="I1338" s="182">
        <f>G1338*H1338</f>
        <v>0</v>
      </c>
      <c r="J1338" s="182">
        <f>IF(P1338&gt;G1338,P1338-G1338,0)</f>
        <v>0</v>
      </c>
      <c r="K1338" s="182">
        <f>IF(P1338&gt;G1338,Q1338,0)</f>
        <v>0</v>
      </c>
      <c r="L1338" s="182">
        <f>J1338*K1338</f>
        <v>0</v>
      </c>
      <c r="M1338" s="182">
        <f>IF(P1338&lt;G1338,G1338-P1338,0)</f>
        <v>0</v>
      </c>
      <c r="N1338" s="182">
        <f>IF(P1338=0,H1338,IF(P1338&lt;G1338,Q1338,0))</f>
        <v>0</v>
      </c>
      <c r="O1338" s="182">
        <f>M1338*N1338</f>
        <v>0</v>
      </c>
      <c r="P1338" s="182"/>
      <c r="Q1338" s="182">
        <f>IF(P1338=0,0,IF(H1338=0,((IF($R$2270=2021,VLOOKUP(A1338,'SEE - 2021'!$A$6:$E$1681,5,0),(IF($R$2270=2022,VLOOKUP(A1338,'SEE - 2022'!$A$6:$E$1791,5,0),(IF($R$2270=2023,VLOOKUP(A1338,'SEE - 2023'!$A$6:$E$1796,5,0),0)))))*(1-$AC$5))),H1338))</f>
        <v>0</v>
      </c>
      <c r="R1338" s="182">
        <f>P1338*Q1338</f>
        <v>0</v>
      </c>
      <c r="S1338" s="182">
        <f>P1338</f>
        <v>0</v>
      </c>
      <c r="T1338" s="182">
        <f>IF(S1338=0,0,VLOOKUP(A1338,'SEE - 2023'!$A$6:$E$1796,5,0))*(1-$AE$5)</f>
        <v>0</v>
      </c>
      <c r="U1338" s="182">
        <f>S1338*T1338</f>
        <v>0</v>
      </c>
      <c r="V1338" s="128"/>
      <c r="W1338" s="128"/>
      <c r="X1338" s="128"/>
      <c r="Y1338" s="128"/>
      <c r="Z1338" s="128"/>
      <c r="AA1338" s="129"/>
    </row>
    <row r="1339" spans="1:27" s="50" customFormat="1" ht="141.75" hidden="1" x14ac:dyDescent="0.25">
      <c r="A1339" s="77"/>
      <c r="B1339" s="25" t="s">
        <v>623</v>
      </c>
      <c r="C1339" s="21"/>
      <c r="D1339" s="233"/>
      <c r="E1339" s="229"/>
      <c r="F1339" s="23"/>
      <c r="G1339" s="30"/>
      <c r="H1339" s="229"/>
      <c r="I1339" s="23"/>
      <c r="J1339" s="30"/>
      <c r="K1339" s="22"/>
      <c r="L1339" s="23"/>
      <c r="M1339" s="30"/>
      <c r="N1339" s="22"/>
      <c r="O1339" s="23"/>
      <c r="P1339" s="233"/>
      <c r="Q1339" s="22"/>
      <c r="R1339" s="23"/>
      <c r="S1339" s="30"/>
      <c r="T1339" s="22"/>
      <c r="U1339" s="23"/>
      <c r="AA1339" s="116"/>
    </row>
    <row r="1340" spans="1:27" s="50" customFormat="1" ht="18.75" hidden="1" x14ac:dyDescent="0.25">
      <c r="A1340" s="77"/>
      <c r="B1340" s="26"/>
      <c r="C1340" s="21"/>
      <c r="D1340" s="233"/>
      <c r="E1340" s="229"/>
      <c r="F1340" s="23"/>
      <c r="G1340" s="30"/>
      <c r="H1340" s="229"/>
      <c r="I1340" s="23"/>
      <c r="J1340" s="30"/>
      <c r="K1340" s="22"/>
      <c r="L1340" s="23"/>
      <c r="M1340" s="30"/>
      <c r="N1340" s="22"/>
      <c r="O1340" s="23"/>
      <c r="P1340" s="233"/>
      <c r="Q1340" s="22"/>
      <c r="R1340" s="23"/>
      <c r="S1340" s="30"/>
      <c r="T1340" s="22"/>
      <c r="U1340" s="23"/>
      <c r="AA1340" s="116"/>
    </row>
    <row r="1341" spans="1:27" s="50" customFormat="1" ht="31.5" hidden="1" x14ac:dyDescent="0.25">
      <c r="A1341" s="76">
        <v>170202</v>
      </c>
      <c r="B1341" s="130" t="s">
        <v>624</v>
      </c>
      <c r="C1341" s="124" t="s">
        <v>1435</v>
      </c>
      <c r="D1341" s="182"/>
      <c r="E1341" s="182">
        <f>IF(D1341=0,0,(IF($R$2270=2021,VLOOKUP(A1341,'SEE - 2021'!$A$6:$E$1681,5,0),(IF($R$2270=2022,VLOOKUP(A1341,'SEE - 2022'!$A$6:$E$1791,5,0),(IF($R$2270=2023,VLOOKUP(A1341,'SEE - 2023'!$A$6:$E$1796,5,0),0)))))))</f>
        <v>0</v>
      </c>
      <c r="F1341" s="182">
        <f>D1341*E1341</f>
        <v>0</v>
      </c>
      <c r="G1341" s="184">
        <f>D1341</f>
        <v>0</v>
      </c>
      <c r="H1341" s="182">
        <f t="shared" ref="H1341" si="314">E1341*0.928</f>
        <v>0</v>
      </c>
      <c r="I1341" s="182">
        <f>G1341*H1341</f>
        <v>0</v>
      </c>
      <c r="J1341" s="182">
        <f>IF(P1341&gt;G1341,P1341-G1341,0)</f>
        <v>0</v>
      </c>
      <c r="K1341" s="182">
        <f>IF(P1341&gt;G1341,Q1341,0)</f>
        <v>0</v>
      </c>
      <c r="L1341" s="182">
        <f>J1341*K1341</f>
        <v>0</v>
      </c>
      <c r="M1341" s="182">
        <f>IF(P1341&lt;G1341,G1341-P1341,0)</f>
        <v>0</v>
      </c>
      <c r="N1341" s="182">
        <f>IF(P1341=0,H1341,IF(P1341&lt;G1341,Q1341,0))</f>
        <v>0</v>
      </c>
      <c r="O1341" s="182">
        <f>M1341*N1341</f>
        <v>0</v>
      </c>
      <c r="P1341" s="182"/>
      <c r="Q1341" s="182">
        <f>IF(P1341=0,0,IF(H1341=0,((IF($R$2270=2021,VLOOKUP(A1341,'SEE - 2021'!$A$6:$E$1681,5,0),(IF($R$2270=2022,VLOOKUP(A1341,'SEE - 2022'!$A$6:$E$1791,5,0),(IF($R$2270=2023,VLOOKUP(A1341,'SEE - 2023'!$A$6:$E$1796,5,0),0)))))*(1-$AC$5))),H1341))</f>
        <v>0</v>
      </c>
      <c r="R1341" s="182">
        <f>P1341*Q1341</f>
        <v>0</v>
      </c>
      <c r="S1341" s="182">
        <f>P1341</f>
        <v>0</v>
      </c>
      <c r="T1341" s="182">
        <f>IF(S1341=0,0,VLOOKUP(A1341,'SEE - 2023'!$A$6:$E$1796,5,0))*(1-$AE$5)</f>
        <v>0</v>
      </c>
      <c r="U1341" s="182">
        <f>S1341*T1341</f>
        <v>0</v>
      </c>
      <c r="V1341" s="128"/>
      <c r="W1341" s="128"/>
      <c r="X1341" s="128"/>
      <c r="Y1341" s="128"/>
      <c r="Z1341" s="128"/>
      <c r="AA1341" s="129"/>
    </row>
    <row r="1342" spans="1:27" s="50" customFormat="1" ht="157.5" hidden="1" x14ac:dyDescent="0.25">
      <c r="A1342" s="77"/>
      <c r="B1342" s="25" t="s">
        <v>625</v>
      </c>
      <c r="C1342" s="21"/>
      <c r="D1342" s="233"/>
      <c r="E1342" s="229"/>
      <c r="F1342" s="23"/>
      <c r="G1342" s="30"/>
      <c r="H1342" s="229"/>
      <c r="I1342" s="23"/>
      <c r="J1342" s="30"/>
      <c r="K1342" s="22"/>
      <c r="L1342" s="23"/>
      <c r="M1342" s="30"/>
      <c r="N1342" s="22"/>
      <c r="O1342" s="23"/>
      <c r="P1342" s="233"/>
      <c r="Q1342" s="22"/>
      <c r="R1342" s="23"/>
      <c r="S1342" s="30"/>
      <c r="T1342" s="22"/>
      <c r="U1342" s="23"/>
      <c r="AA1342" s="116"/>
    </row>
    <row r="1343" spans="1:27" s="50" customFormat="1" ht="18.75" hidden="1" x14ac:dyDescent="0.25">
      <c r="A1343" s="77"/>
      <c r="B1343" s="25"/>
      <c r="C1343" s="21"/>
      <c r="D1343" s="233"/>
      <c r="E1343" s="229"/>
      <c r="F1343" s="23"/>
      <c r="G1343" s="30"/>
      <c r="H1343" s="229"/>
      <c r="I1343" s="23"/>
      <c r="J1343" s="30"/>
      <c r="K1343" s="22"/>
      <c r="L1343" s="23"/>
      <c r="M1343" s="30"/>
      <c r="N1343" s="22"/>
      <c r="O1343" s="23"/>
      <c r="P1343" s="233"/>
      <c r="Q1343" s="22"/>
      <c r="R1343" s="23"/>
      <c r="S1343" s="30"/>
      <c r="T1343" s="22"/>
      <c r="U1343" s="23"/>
      <c r="AA1343" s="116"/>
    </row>
    <row r="1344" spans="1:27" s="50" customFormat="1" ht="18.75" hidden="1" x14ac:dyDescent="0.25">
      <c r="A1344" s="76">
        <v>170203</v>
      </c>
      <c r="B1344" s="130" t="s">
        <v>626</v>
      </c>
      <c r="C1344" s="124" t="s">
        <v>8</v>
      </c>
      <c r="D1344" s="182"/>
      <c r="E1344" s="182">
        <f>IF(D1344=0,0,(IF($R$2270=2021,VLOOKUP(A1344,'SEE - 2021'!$A$6:$E$1681,5,0),(IF($R$2270=2022,VLOOKUP(A1344,'SEE - 2022'!$A$6:$E$1791,5,0),(IF($R$2270=2023,VLOOKUP(A1344,'SEE - 2023'!$A$6:$E$1796,5,0),0)))))))</f>
        <v>0</v>
      </c>
      <c r="F1344" s="182">
        <f>D1344*E1344</f>
        <v>0</v>
      </c>
      <c r="G1344" s="184">
        <f>D1344</f>
        <v>0</v>
      </c>
      <c r="H1344" s="182">
        <f t="shared" ref="H1344" si="315">E1344*0.928</f>
        <v>0</v>
      </c>
      <c r="I1344" s="182">
        <f>G1344*H1344</f>
        <v>0</v>
      </c>
      <c r="J1344" s="182">
        <f>IF(P1344&gt;G1344,P1344-G1344,0)</f>
        <v>0</v>
      </c>
      <c r="K1344" s="182">
        <f>IF(P1344&gt;G1344,Q1344,0)</f>
        <v>0</v>
      </c>
      <c r="L1344" s="182">
        <f>J1344*K1344</f>
        <v>0</v>
      </c>
      <c r="M1344" s="182">
        <f>IF(P1344&lt;G1344,G1344-P1344,0)</f>
        <v>0</v>
      </c>
      <c r="N1344" s="182">
        <f>IF(P1344=0,H1344,IF(P1344&lt;G1344,Q1344,0))</f>
        <v>0</v>
      </c>
      <c r="O1344" s="182">
        <f>M1344*N1344</f>
        <v>0</v>
      </c>
      <c r="P1344" s="182"/>
      <c r="Q1344" s="182">
        <f>IF(P1344=0,0,IF(H1344=0,((IF($R$2270=2021,VLOOKUP(A1344,'SEE - 2021'!$A$6:$E$1681,5,0),(IF($R$2270=2022,VLOOKUP(A1344,'SEE - 2022'!$A$6:$E$1791,5,0),(IF($R$2270=2023,VLOOKUP(A1344,'SEE - 2023'!$A$6:$E$1796,5,0),0)))))*(1-$AC$5))),H1344))</f>
        <v>0</v>
      </c>
      <c r="R1344" s="182">
        <f>P1344*Q1344</f>
        <v>0</v>
      </c>
      <c r="S1344" s="182">
        <f>P1344</f>
        <v>0</v>
      </c>
      <c r="T1344" s="182">
        <f>IF(S1344=0,0,VLOOKUP(A1344,'SEE - 2023'!$A$6:$E$1796,5,0))*(1-$AE$5)</f>
        <v>0</v>
      </c>
      <c r="U1344" s="182">
        <f>S1344*T1344</f>
        <v>0</v>
      </c>
      <c r="V1344" s="128"/>
      <c r="W1344" s="128"/>
      <c r="X1344" s="128"/>
      <c r="Y1344" s="128"/>
      <c r="Z1344" s="128"/>
      <c r="AA1344" s="129"/>
    </row>
    <row r="1345" spans="1:27" s="50" customFormat="1" ht="110.25" hidden="1" x14ac:dyDescent="0.25">
      <c r="A1345" s="77"/>
      <c r="B1345" s="25" t="s">
        <v>627</v>
      </c>
      <c r="C1345" s="21"/>
      <c r="D1345" s="233"/>
      <c r="E1345" s="229"/>
      <c r="F1345" s="23"/>
      <c r="G1345" s="30"/>
      <c r="H1345" s="229"/>
      <c r="I1345" s="23"/>
      <c r="J1345" s="30"/>
      <c r="K1345" s="22"/>
      <c r="L1345" s="23"/>
      <c r="M1345" s="30"/>
      <c r="N1345" s="22"/>
      <c r="O1345" s="23"/>
      <c r="P1345" s="233"/>
      <c r="Q1345" s="22"/>
      <c r="R1345" s="23"/>
      <c r="S1345" s="30"/>
      <c r="T1345" s="22"/>
      <c r="U1345" s="23"/>
      <c r="AA1345" s="116"/>
    </row>
    <row r="1346" spans="1:27" s="50" customFormat="1" ht="18.75" hidden="1" x14ac:dyDescent="0.25">
      <c r="A1346" s="77"/>
      <c r="B1346" s="26"/>
      <c r="C1346" s="21"/>
      <c r="D1346" s="233"/>
      <c r="E1346" s="229"/>
      <c r="F1346" s="23"/>
      <c r="G1346" s="30"/>
      <c r="H1346" s="229"/>
      <c r="I1346" s="23"/>
      <c r="J1346" s="30"/>
      <c r="K1346" s="22"/>
      <c r="L1346" s="23"/>
      <c r="M1346" s="30"/>
      <c r="N1346" s="22"/>
      <c r="O1346" s="23"/>
      <c r="P1346" s="233"/>
      <c r="Q1346" s="22"/>
      <c r="R1346" s="23"/>
      <c r="S1346" s="30"/>
      <c r="T1346" s="22"/>
      <c r="U1346" s="23"/>
      <c r="AA1346" s="116"/>
    </row>
    <row r="1347" spans="1:27" s="50" customFormat="1" ht="31.5" hidden="1" customHeight="1" x14ac:dyDescent="0.25">
      <c r="A1347" s="76">
        <v>170204</v>
      </c>
      <c r="B1347" s="130" t="s">
        <v>1388</v>
      </c>
      <c r="C1347" s="124" t="s">
        <v>8</v>
      </c>
      <c r="D1347" s="182"/>
      <c r="E1347" s="182">
        <f>IF(D1347=0,0,(IF($R$2270=2021,VLOOKUP(A1347,'SEE - 2021'!$A$6:$E$1681,5,0),(IF($R$2270=2022,VLOOKUP(A1347,'SEE - 2022'!$A$6:$E$1791,5,0),(IF($R$2270=2023,VLOOKUP(A1347,'SEE - 2023'!$A$6:$E$1796,5,0),0)))))))</f>
        <v>0</v>
      </c>
      <c r="F1347" s="182">
        <f>D1347*E1347</f>
        <v>0</v>
      </c>
      <c r="G1347" s="184">
        <f>D1347</f>
        <v>0</v>
      </c>
      <c r="H1347" s="182">
        <f t="shared" ref="H1347" si="316">E1347*0.928</f>
        <v>0</v>
      </c>
      <c r="I1347" s="182">
        <f>G1347*H1347</f>
        <v>0</v>
      </c>
      <c r="J1347" s="182">
        <f>IF(P1347&gt;G1347,P1347-G1347,0)</f>
        <v>0</v>
      </c>
      <c r="K1347" s="182">
        <f>IF(P1347&gt;G1347,Q1347,0)</f>
        <v>0</v>
      </c>
      <c r="L1347" s="182">
        <f>J1347*K1347</f>
        <v>0</v>
      </c>
      <c r="M1347" s="182">
        <f>IF(P1347&lt;G1347,G1347-P1347,0)</f>
        <v>0</v>
      </c>
      <c r="N1347" s="182">
        <f>IF(P1347=0,H1347,IF(P1347&lt;G1347,Q1347,0))</f>
        <v>0</v>
      </c>
      <c r="O1347" s="182">
        <f>M1347*N1347</f>
        <v>0</v>
      </c>
      <c r="P1347" s="182"/>
      <c r="Q1347" s="182">
        <f>IF(P1347=0,0,IF(H1347=0,((IF($R$2270=2021,VLOOKUP(A1347,'SEE - 2021'!$A$6:$E$1681,5,0),(IF($R$2270=2022,VLOOKUP(A1347,'SEE - 2022'!$A$6:$E$1791,5,0),(IF($R$2270=2023,VLOOKUP(A1347,'SEE - 2023'!$A$6:$E$1796,5,0),0)))))*(1-$AC$5))),H1347))</f>
        <v>0</v>
      </c>
      <c r="R1347" s="182">
        <f>P1347*Q1347</f>
        <v>0</v>
      </c>
      <c r="S1347" s="182">
        <f>P1347</f>
        <v>0</v>
      </c>
      <c r="T1347" s="182">
        <f>IF(S1347=0,0,VLOOKUP(A1347,'SEE - 2023'!$A$6:$E$1796,5,0))*(1-$AE$5)</f>
        <v>0</v>
      </c>
      <c r="U1347" s="182">
        <f>S1347*T1347</f>
        <v>0</v>
      </c>
      <c r="V1347" s="128"/>
      <c r="W1347" s="128"/>
      <c r="X1347" s="128"/>
      <c r="Y1347" s="128"/>
      <c r="Z1347" s="128"/>
      <c r="AA1347" s="129"/>
    </row>
    <row r="1348" spans="1:27" s="50" customFormat="1" ht="94.5" hidden="1" x14ac:dyDescent="0.25">
      <c r="A1348" s="77"/>
      <c r="B1348" s="25" t="s">
        <v>1389</v>
      </c>
      <c r="C1348" s="21"/>
      <c r="D1348" s="233"/>
      <c r="E1348" s="229"/>
      <c r="F1348" s="23"/>
      <c r="G1348" s="30"/>
      <c r="H1348" s="229"/>
      <c r="I1348" s="23"/>
      <c r="J1348" s="30"/>
      <c r="K1348" s="22"/>
      <c r="L1348" s="23"/>
      <c r="M1348" s="30"/>
      <c r="N1348" s="22"/>
      <c r="O1348" s="23"/>
      <c r="P1348" s="233"/>
      <c r="Q1348" s="22"/>
      <c r="R1348" s="23"/>
      <c r="S1348" s="30"/>
      <c r="T1348" s="22"/>
      <c r="U1348" s="23"/>
      <c r="AA1348" s="116"/>
    </row>
    <row r="1349" spans="1:27" s="50" customFormat="1" ht="18" customHeight="1" x14ac:dyDescent="0.25">
      <c r="A1349" s="215" t="s">
        <v>21</v>
      </c>
      <c r="B1349" s="78"/>
      <c r="C1349" s="783" t="s">
        <v>21</v>
      </c>
      <c r="D1349" s="784"/>
      <c r="E1349" s="784"/>
      <c r="F1349" s="469">
        <f>SUM(F1303:F1348)</f>
        <v>29008.861100000002</v>
      </c>
      <c r="G1349" s="783" t="s">
        <v>21</v>
      </c>
      <c r="H1349" s="784"/>
      <c r="I1349" s="469">
        <f>SUM(I1303:I1348)</f>
        <v>26920.223100800002</v>
      </c>
      <c r="J1349" s="783" t="s">
        <v>21</v>
      </c>
      <c r="K1349" s="784"/>
      <c r="L1349" s="470">
        <f>SUM(L1303:L1348)</f>
        <v>10439.061328</v>
      </c>
      <c r="M1349" s="783" t="s">
        <v>21</v>
      </c>
      <c r="N1349" s="784"/>
      <c r="O1349" s="469">
        <f>SUM(O1303:O1348)</f>
        <v>15566.4932352</v>
      </c>
      <c r="P1349" s="783" t="s">
        <v>21</v>
      </c>
      <c r="Q1349" s="784"/>
      <c r="R1349" s="470">
        <f>SUM(R1303:R1348)</f>
        <v>21792.791193600002</v>
      </c>
      <c r="S1349" s="783" t="s">
        <v>21</v>
      </c>
      <c r="T1349" s="784"/>
      <c r="U1349" s="470">
        <f>SUM(U1303:U1348)</f>
        <v>0</v>
      </c>
      <c r="AA1349" s="116"/>
    </row>
    <row r="1350" spans="1:27" s="50" customFormat="1" ht="18.75" x14ac:dyDescent="0.25">
      <c r="A1350" s="19">
        <v>180000</v>
      </c>
      <c r="B1350" s="316" t="s">
        <v>628</v>
      </c>
      <c r="C1350" s="467"/>
      <c r="D1350" s="439"/>
      <c r="E1350" s="640"/>
      <c r="F1350" s="46"/>
      <c r="G1350" s="44"/>
      <c r="H1350" s="640"/>
      <c r="I1350" s="46"/>
      <c r="J1350" s="44"/>
      <c r="K1350" s="45"/>
      <c r="L1350" s="46"/>
      <c r="M1350" s="44"/>
      <c r="N1350" s="45"/>
      <c r="O1350" s="46"/>
      <c r="P1350" s="439"/>
      <c r="Q1350" s="45"/>
      <c r="R1350" s="46"/>
      <c r="S1350" s="44"/>
      <c r="T1350" s="45"/>
      <c r="U1350" s="46"/>
      <c r="V1350" s="128"/>
      <c r="W1350" s="128"/>
      <c r="X1350" s="128"/>
      <c r="Y1350" s="128"/>
      <c r="Z1350" s="128"/>
      <c r="AA1350" s="129"/>
    </row>
    <row r="1351" spans="1:27" s="50" customFormat="1" ht="18.75" x14ac:dyDescent="0.25">
      <c r="A1351" s="19">
        <v>180100</v>
      </c>
      <c r="B1351" s="135" t="s">
        <v>629</v>
      </c>
      <c r="C1351" s="124"/>
      <c r="D1351" s="632"/>
      <c r="E1351" s="631"/>
      <c r="F1351" s="127"/>
      <c r="G1351" s="136"/>
      <c r="H1351" s="631"/>
      <c r="I1351" s="127"/>
      <c r="J1351" s="136"/>
      <c r="K1351" s="125"/>
      <c r="L1351" s="127"/>
      <c r="M1351" s="136"/>
      <c r="N1351" s="125"/>
      <c r="O1351" s="127"/>
      <c r="P1351" s="632"/>
      <c r="Q1351" s="125"/>
      <c r="R1351" s="127"/>
      <c r="S1351" s="136"/>
      <c r="T1351" s="125"/>
      <c r="U1351" s="127"/>
      <c r="V1351" s="128"/>
      <c r="W1351" s="128"/>
      <c r="X1351" s="128"/>
      <c r="Y1351" s="128"/>
      <c r="Z1351" s="128"/>
      <c r="AA1351" s="129"/>
    </row>
    <row r="1352" spans="1:27" s="50" customFormat="1" ht="18.75" hidden="1" x14ac:dyDescent="0.25">
      <c r="A1352" s="19" t="s">
        <v>630</v>
      </c>
      <c r="B1352" s="130" t="s">
        <v>631</v>
      </c>
      <c r="C1352" s="124" t="s">
        <v>61</v>
      </c>
      <c r="D1352" s="182">
        <v>0</v>
      </c>
      <c r="E1352" s="182">
        <f>IF(D1352=0,0,(IF($R$2270=2021,VLOOKUP(A1352,'SEE - 2021'!$A$6:$E$1681,5,0),(IF($R$2270=2022,VLOOKUP(A1352,'SEE - 2022'!$A$6:$E$1791,5,0),(IF($R$2270=2023,VLOOKUP(A1352,'SEE - 2023'!$A$6:$E$1796,5,0),0)))))))</f>
        <v>0</v>
      </c>
      <c r="F1352" s="182">
        <f>D1352*E1352</f>
        <v>0</v>
      </c>
      <c r="G1352" s="184">
        <f>D1352</f>
        <v>0</v>
      </c>
      <c r="H1352" s="182">
        <f t="shared" ref="H1352" si="317">E1352*0.928</f>
        <v>0</v>
      </c>
      <c r="I1352" s="182">
        <f>G1352*H1352</f>
        <v>0</v>
      </c>
      <c r="J1352" s="182">
        <f>IF(P1352&gt;G1352,P1352-G1352,0)</f>
        <v>0</v>
      </c>
      <c r="K1352" s="182">
        <f>IF(P1352&gt;G1352,Q1352,0)</f>
        <v>0</v>
      </c>
      <c r="L1352" s="182">
        <f>J1352*K1352</f>
        <v>0</v>
      </c>
      <c r="M1352" s="182">
        <f>IF(P1352&lt;G1352,G1352-P1352,0)</f>
        <v>0</v>
      </c>
      <c r="N1352" s="182">
        <f>IF(P1352=0,H1352,IF(P1352&lt;G1352,Q1352,0))</f>
        <v>0</v>
      </c>
      <c r="O1352" s="182">
        <f>M1352*N1352</f>
        <v>0</v>
      </c>
      <c r="P1352" s="182"/>
      <c r="Q1352" s="182">
        <f>IF(P1352=0,0,IF(H1352=0,((IF($R$2270=2021,VLOOKUP(A1352,'SEE - 2021'!$A$6:$E$1681,5,0),(IF($R$2270=2022,VLOOKUP(A1352,'SEE - 2022'!$A$6:$E$1791,5,0),(IF($R$2270=2023,VLOOKUP(A1352,'SEE - 2023'!$A$6:$E$1796,5,0),0)))))*(1-$AC$5))),H1352))</f>
        <v>0</v>
      </c>
      <c r="R1352" s="182">
        <f>P1352*Q1352</f>
        <v>0</v>
      </c>
      <c r="S1352" s="182">
        <f>P1352</f>
        <v>0</v>
      </c>
      <c r="T1352" s="182">
        <f>IF(S1352=0,0,VLOOKUP(A1352,'SEE - 2023'!$A$6:$E$1796,5,0))*(1-$AE$5)</f>
        <v>0</v>
      </c>
      <c r="U1352" s="182">
        <f>S1352*T1352</f>
        <v>0</v>
      </c>
      <c r="V1352" s="128"/>
      <c r="W1352" s="128"/>
      <c r="X1352" s="128"/>
      <c r="Y1352" s="128"/>
      <c r="Z1352" s="128"/>
      <c r="AA1352" s="129"/>
    </row>
    <row r="1353" spans="1:27" s="50" customFormat="1" ht="110.25" hidden="1" x14ac:dyDescent="0.25">
      <c r="A1353" s="24"/>
      <c r="B1353" s="25" t="s">
        <v>632</v>
      </c>
      <c r="C1353" s="21"/>
      <c r="D1353" s="233"/>
      <c r="E1353" s="229"/>
      <c r="F1353" s="23"/>
      <c r="G1353" s="30"/>
      <c r="H1353" s="229"/>
      <c r="I1353" s="23"/>
      <c r="J1353" s="30"/>
      <c r="K1353" s="22"/>
      <c r="L1353" s="23"/>
      <c r="M1353" s="30"/>
      <c r="N1353" s="22"/>
      <c r="O1353" s="23"/>
      <c r="P1353" s="233"/>
      <c r="Q1353" s="22"/>
      <c r="R1353" s="23"/>
      <c r="S1353" s="30"/>
      <c r="T1353" s="22"/>
      <c r="U1353" s="23"/>
      <c r="AA1353" s="116"/>
    </row>
    <row r="1354" spans="1:27" s="50" customFormat="1" ht="18.75" hidden="1" x14ac:dyDescent="0.25">
      <c r="A1354" s="24"/>
      <c r="B1354" s="26"/>
      <c r="C1354" s="21"/>
      <c r="D1354" s="233"/>
      <c r="E1354" s="229"/>
      <c r="F1354" s="23"/>
      <c r="G1354" s="30"/>
      <c r="H1354" s="229"/>
      <c r="I1354" s="23"/>
      <c r="J1354" s="30"/>
      <c r="K1354" s="22"/>
      <c r="L1354" s="23"/>
      <c r="M1354" s="30"/>
      <c r="N1354" s="22"/>
      <c r="O1354" s="23"/>
      <c r="P1354" s="233"/>
      <c r="Q1354" s="22"/>
      <c r="R1354" s="23"/>
      <c r="S1354" s="30"/>
      <c r="T1354" s="22"/>
      <c r="U1354" s="23"/>
      <c r="AA1354" s="116"/>
    </row>
    <row r="1355" spans="1:27" s="50" customFormat="1" ht="18.75" hidden="1" x14ac:dyDescent="0.25">
      <c r="A1355" s="19" t="s">
        <v>633</v>
      </c>
      <c r="B1355" s="130" t="s">
        <v>634</v>
      </c>
      <c r="C1355" s="124" t="s">
        <v>18</v>
      </c>
      <c r="D1355" s="182"/>
      <c r="E1355" s="182">
        <f>IF(D1355=0,0,(IF($R$2270=2021,VLOOKUP(A1355,'SEE - 2021'!$A$6:$E$1681,5,0),(IF($R$2270=2022,VLOOKUP(A1355,'SEE - 2022'!$A$6:$E$1791,5,0),(IF($R$2270=2023,VLOOKUP(A1355,'SEE - 2023'!$A$6:$E$1796,5,0),0)))))))</f>
        <v>0</v>
      </c>
      <c r="F1355" s="182">
        <f>D1355*E1355</f>
        <v>0</v>
      </c>
      <c r="G1355" s="184">
        <f>D1355</f>
        <v>0</v>
      </c>
      <c r="H1355" s="182">
        <f t="shared" ref="H1355" si="318">E1355*0.928</f>
        <v>0</v>
      </c>
      <c r="I1355" s="182">
        <f>G1355*H1355</f>
        <v>0</v>
      </c>
      <c r="J1355" s="182">
        <f>IF(P1355&gt;G1355,P1355-G1355,0)</f>
        <v>0</v>
      </c>
      <c r="K1355" s="182">
        <f>IF(P1355&gt;G1355,Q1355,0)</f>
        <v>0</v>
      </c>
      <c r="L1355" s="182">
        <f>J1355*K1355</f>
        <v>0</v>
      </c>
      <c r="M1355" s="182">
        <f>IF(P1355&lt;G1355,G1355-P1355,0)</f>
        <v>0</v>
      </c>
      <c r="N1355" s="182">
        <f>IF(P1355=0,H1355,IF(P1355&lt;G1355,Q1355,0))</f>
        <v>0</v>
      </c>
      <c r="O1355" s="182">
        <f>M1355*N1355</f>
        <v>0</v>
      </c>
      <c r="P1355" s="182"/>
      <c r="Q1355" s="182">
        <f>IF(P1355=0,0,IF(H1355=0,((IF($R$2270=2021,VLOOKUP(A1355,'SEE - 2021'!$A$6:$E$1681,5,0),(IF($R$2270=2022,VLOOKUP(A1355,'SEE - 2022'!$A$6:$E$1791,5,0),(IF($R$2270=2023,VLOOKUP(A1355,'SEE - 2023'!$A$6:$E$1796,5,0),0)))))*(1-$AC$5))),H1355))</f>
        <v>0</v>
      </c>
      <c r="R1355" s="182">
        <f>P1355*Q1355</f>
        <v>0</v>
      </c>
      <c r="S1355" s="182">
        <f>P1355</f>
        <v>0</v>
      </c>
      <c r="T1355" s="182">
        <f>IF(S1355=0,0,VLOOKUP(A1355,'SEE - 2023'!$A$6:$E$1796,5,0))*(1-$AE$5)</f>
        <v>0</v>
      </c>
      <c r="U1355" s="182">
        <f>S1355*T1355</f>
        <v>0</v>
      </c>
      <c r="V1355" s="128"/>
      <c r="W1355" s="128"/>
      <c r="X1355" s="128"/>
      <c r="Y1355" s="128"/>
      <c r="Z1355" s="128"/>
      <c r="AA1355" s="129"/>
    </row>
    <row r="1356" spans="1:27" s="50" customFormat="1" ht="78.75" hidden="1" x14ac:dyDescent="0.25">
      <c r="A1356" s="24"/>
      <c r="B1356" s="25" t="s">
        <v>635</v>
      </c>
      <c r="C1356" s="21"/>
      <c r="D1356" s="233"/>
      <c r="E1356" s="229"/>
      <c r="F1356" s="23"/>
      <c r="G1356" s="30"/>
      <c r="H1356" s="229"/>
      <c r="I1356" s="23"/>
      <c r="J1356" s="30"/>
      <c r="K1356" s="22"/>
      <c r="L1356" s="23"/>
      <c r="M1356" s="30"/>
      <c r="N1356" s="22"/>
      <c r="O1356" s="23"/>
      <c r="P1356" s="233"/>
      <c r="Q1356" s="22"/>
      <c r="R1356" s="23"/>
      <c r="S1356" s="30"/>
      <c r="T1356" s="22"/>
      <c r="U1356" s="23"/>
      <c r="AA1356" s="116"/>
    </row>
    <row r="1357" spans="1:27" s="50" customFormat="1" ht="18.75" hidden="1" x14ac:dyDescent="0.25">
      <c r="A1357" s="24"/>
      <c r="B1357" s="26"/>
      <c r="C1357" s="21"/>
      <c r="D1357" s="233"/>
      <c r="E1357" s="229"/>
      <c r="F1357" s="23"/>
      <c r="G1357" s="30"/>
      <c r="H1357" s="229"/>
      <c r="I1357" s="23"/>
      <c r="J1357" s="30"/>
      <c r="K1357" s="22"/>
      <c r="L1357" s="23"/>
      <c r="M1357" s="30"/>
      <c r="N1357" s="22"/>
      <c r="O1357" s="23"/>
      <c r="P1357" s="233"/>
      <c r="Q1357" s="22"/>
      <c r="R1357" s="23"/>
      <c r="S1357" s="30"/>
      <c r="T1357" s="22"/>
      <c r="U1357" s="23"/>
      <c r="AA1357" s="116"/>
    </row>
    <row r="1358" spans="1:27" s="50" customFormat="1" ht="31.5" hidden="1" x14ac:dyDescent="0.25">
      <c r="A1358" s="19" t="s">
        <v>636</v>
      </c>
      <c r="B1358" s="130" t="s">
        <v>893</v>
      </c>
      <c r="C1358" s="124" t="s">
        <v>480</v>
      </c>
      <c r="D1358" s="182"/>
      <c r="E1358" s="182">
        <f>IF(D1358=0,0,(IF($R$2270=2021,VLOOKUP(A1358,'SEE - 2021'!$A$6:$E$1681,5,0),(IF($R$2270=2022,VLOOKUP(A1358,'SEE - 2022'!$A$6:$E$1791,5,0),(IF($R$2270=2023,VLOOKUP(A1358,'SEE - 2023'!$A$6:$E$1796,5,0),0)))))))</f>
        <v>0</v>
      </c>
      <c r="F1358" s="182">
        <f>D1358*E1358</f>
        <v>0</v>
      </c>
      <c r="G1358" s="184">
        <f>D1358</f>
        <v>0</v>
      </c>
      <c r="H1358" s="182">
        <f t="shared" ref="H1358" si="319">E1358*0.928</f>
        <v>0</v>
      </c>
      <c r="I1358" s="182">
        <f>G1358*H1358</f>
        <v>0</v>
      </c>
      <c r="J1358" s="182">
        <f>IF(P1358&gt;G1358,P1358-G1358,0)</f>
        <v>0</v>
      </c>
      <c r="K1358" s="182">
        <f>IF(P1358&gt;G1358,Q1358,0)</f>
        <v>0</v>
      </c>
      <c r="L1358" s="182">
        <f>J1358*K1358</f>
        <v>0</v>
      </c>
      <c r="M1358" s="182">
        <f>IF(P1358&lt;G1358,G1358-P1358,0)</f>
        <v>0</v>
      </c>
      <c r="N1358" s="182">
        <f>IF(P1358=0,H1358,IF(P1358&lt;G1358,Q1358,0))</f>
        <v>0</v>
      </c>
      <c r="O1358" s="182">
        <f>M1358*N1358</f>
        <v>0</v>
      </c>
      <c r="P1358" s="182"/>
      <c r="Q1358" s="182">
        <f>IF(P1358=0,0,IF(H1358=0,((IF($R$2270=2021,VLOOKUP(A1358,'SEE - 2021'!$A$6:$E$1681,5,0),(IF($R$2270=2022,VLOOKUP(A1358,'SEE - 2022'!$A$6:$E$1791,5,0),(IF($R$2270=2023,VLOOKUP(A1358,'SEE - 2023'!$A$6:$E$1796,5,0),0)))))*(1-$AC$5))),H1358))</f>
        <v>0</v>
      </c>
      <c r="R1358" s="182">
        <f>P1358*Q1358</f>
        <v>0</v>
      </c>
      <c r="S1358" s="182">
        <f>P1358</f>
        <v>0</v>
      </c>
      <c r="T1358" s="182">
        <f>IF(S1358=0,0,VLOOKUP(A1358,'SEE - 2023'!$A$6:$E$1796,5,0))*(1-$AE$5)</f>
        <v>0</v>
      </c>
      <c r="U1358" s="182">
        <f>S1358*T1358</f>
        <v>0</v>
      </c>
      <c r="V1358" s="128"/>
      <c r="W1358" s="128"/>
      <c r="X1358" s="128"/>
      <c r="Y1358" s="128"/>
      <c r="Z1358" s="128"/>
      <c r="AA1358" s="129"/>
    </row>
    <row r="1359" spans="1:27" s="50" customFormat="1" ht="94.5" hidden="1" x14ac:dyDescent="0.25">
      <c r="A1359" s="24"/>
      <c r="B1359" s="25" t="s">
        <v>941</v>
      </c>
      <c r="C1359" s="21"/>
      <c r="D1359" s="233"/>
      <c r="E1359" s="229"/>
      <c r="F1359" s="23"/>
      <c r="G1359" s="30"/>
      <c r="H1359" s="229"/>
      <c r="I1359" s="23"/>
      <c r="J1359" s="30"/>
      <c r="K1359" s="22"/>
      <c r="L1359" s="23"/>
      <c r="M1359" s="30"/>
      <c r="N1359" s="22"/>
      <c r="O1359" s="23"/>
      <c r="P1359" s="233"/>
      <c r="Q1359" s="22"/>
      <c r="R1359" s="23"/>
      <c r="S1359" s="30"/>
      <c r="T1359" s="22"/>
      <c r="U1359" s="23"/>
      <c r="AA1359" s="116"/>
    </row>
    <row r="1360" spans="1:27" s="50" customFormat="1" ht="18.75" hidden="1" x14ac:dyDescent="0.25">
      <c r="A1360" s="24"/>
      <c r="B1360" s="25"/>
      <c r="C1360" s="21"/>
      <c r="D1360" s="233"/>
      <c r="E1360" s="229"/>
      <c r="F1360" s="23"/>
      <c r="G1360" s="30"/>
      <c r="H1360" s="229"/>
      <c r="I1360" s="23"/>
      <c r="J1360" s="30"/>
      <c r="K1360" s="22"/>
      <c r="L1360" s="23"/>
      <c r="M1360" s="30"/>
      <c r="N1360" s="22"/>
      <c r="O1360" s="23"/>
      <c r="P1360" s="233"/>
      <c r="Q1360" s="22"/>
      <c r="R1360" s="23"/>
      <c r="S1360" s="30"/>
      <c r="T1360" s="22"/>
      <c r="U1360" s="23"/>
      <c r="AA1360" s="116"/>
    </row>
    <row r="1361" spans="1:27" s="50" customFormat="1" ht="18.75" hidden="1" x14ac:dyDescent="0.25">
      <c r="A1361" s="19" t="s">
        <v>637</v>
      </c>
      <c r="B1361" s="130" t="s">
        <v>638</v>
      </c>
      <c r="C1361" s="124" t="s">
        <v>480</v>
      </c>
      <c r="D1361" s="182"/>
      <c r="E1361" s="182">
        <f>IF(D1361=0,0,(IF($R$2270=2021,VLOOKUP(A1361,'SEE - 2021'!$A$6:$E$1681,5,0),(IF($R$2270=2022,VLOOKUP(A1361,'SEE - 2022'!$A$6:$E$1791,5,0),(IF($R$2270=2023,VLOOKUP(A1361,'SEE - 2023'!$A$6:$E$1796,5,0),0)))))))</f>
        <v>0</v>
      </c>
      <c r="F1361" s="182">
        <f>D1361*E1361</f>
        <v>0</v>
      </c>
      <c r="G1361" s="184">
        <f>D1361</f>
        <v>0</v>
      </c>
      <c r="H1361" s="182">
        <f t="shared" ref="H1361" si="320">E1361*0.928</f>
        <v>0</v>
      </c>
      <c r="I1361" s="182">
        <f>G1361*H1361</f>
        <v>0</v>
      </c>
      <c r="J1361" s="182">
        <f>IF(P1361&gt;G1361,P1361-G1361,0)</f>
        <v>0</v>
      </c>
      <c r="K1361" s="182">
        <f>IF(P1361&gt;G1361,Q1361,0)</f>
        <v>0</v>
      </c>
      <c r="L1361" s="182">
        <f>J1361*K1361</f>
        <v>0</v>
      </c>
      <c r="M1361" s="182">
        <f>IF(P1361&lt;G1361,G1361-P1361,0)</f>
        <v>0</v>
      </c>
      <c r="N1361" s="182">
        <f>IF(P1361=0,H1361,IF(P1361&lt;G1361,Q1361,0))</f>
        <v>0</v>
      </c>
      <c r="O1361" s="182">
        <f>M1361*N1361</f>
        <v>0</v>
      </c>
      <c r="P1361" s="182"/>
      <c r="Q1361" s="182">
        <f>IF(P1361=0,0,IF(H1361=0,((IF($R$2270=2021,VLOOKUP(A1361,'SEE - 2021'!$A$6:$E$1681,5,0),(IF($R$2270=2022,VLOOKUP(A1361,'SEE - 2022'!$A$6:$E$1791,5,0),(IF($R$2270=2023,VLOOKUP(A1361,'SEE - 2023'!$A$6:$E$1796,5,0),0)))))*(1-$AC$5))),H1361))</f>
        <v>0</v>
      </c>
      <c r="R1361" s="182">
        <f>P1361*Q1361</f>
        <v>0</v>
      </c>
      <c r="S1361" s="182">
        <f>P1361</f>
        <v>0</v>
      </c>
      <c r="T1361" s="182">
        <f>IF(S1361=0,0,VLOOKUP(A1361,'SEE - 2023'!$A$6:$E$1796,5,0))*(1-$AE$5)</f>
        <v>0</v>
      </c>
      <c r="U1361" s="182">
        <f>S1361*T1361</f>
        <v>0</v>
      </c>
      <c r="V1361" s="128"/>
      <c r="W1361" s="128"/>
      <c r="X1361" s="128"/>
      <c r="Y1361" s="128"/>
      <c r="Z1361" s="128"/>
      <c r="AA1361" s="129"/>
    </row>
    <row r="1362" spans="1:27" s="50" customFormat="1" ht="110.25" hidden="1" x14ac:dyDescent="0.25">
      <c r="A1362" s="24"/>
      <c r="B1362" s="25" t="s">
        <v>942</v>
      </c>
      <c r="C1362" s="21"/>
      <c r="D1362" s="233"/>
      <c r="E1362" s="229"/>
      <c r="F1362" s="23"/>
      <c r="G1362" s="30"/>
      <c r="H1362" s="229"/>
      <c r="I1362" s="23"/>
      <c r="J1362" s="30"/>
      <c r="K1362" s="22"/>
      <c r="L1362" s="23"/>
      <c r="M1362" s="30"/>
      <c r="N1362" s="22"/>
      <c r="O1362" s="23"/>
      <c r="P1362" s="233"/>
      <c r="Q1362" s="22"/>
      <c r="R1362" s="23"/>
      <c r="S1362" s="30"/>
      <c r="T1362" s="22"/>
      <c r="U1362" s="23"/>
      <c r="AA1362" s="116"/>
    </row>
    <row r="1363" spans="1:27" s="50" customFormat="1" ht="18.75" hidden="1" x14ac:dyDescent="0.25">
      <c r="A1363" s="24"/>
      <c r="B1363" s="25"/>
      <c r="C1363" s="21"/>
      <c r="D1363" s="233"/>
      <c r="E1363" s="229"/>
      <c r="F1363" s="23"/>
      <c r="G1363" s="30"/>
      <c r="H1363" s="229"/>
      <c r="I1363" s="23"/>
      <c r="J1363" s="30"/>
      <c r="K1363" s="22"/>
      <c r="L1363" s="23"/>
      <c r="M1363" s="30"/>
      <c r="N1363" s="22"/>
      <c r="O1363" s="23"/>
      <c r="P1363" s="233"/>
      <c r="Q1363" s="22"/>
      <c r="R1363" s="23"/>
      <c r="S1363" s="30"/>
      <c r="T1363" s="22"/>
      <c r="U1363" s="23"/>
      <c r="AA1363" s="116"/>
    </row>
    <row r="1364" spans="1:27" s="50" customFormat="1" ht="21" hidden="1" x14ac:dyDescent="0.25">
      <c r="A1364" s="19" t="s">
        <v>639</v>
      </c>
      <c r="B1364" s="130" t="s">
        <v>1279</v>
      </c>
      <c r="C1364" s="124" t="s">
        <v>1435</v>
      </c>
      <c r="D1364" s="182"/>
      <c r="E1364" s="182">
        <f>IF(D1364=0,0,(IF($R$2270=2021,VLOOKUP(A1364,'SEE - 2021'!$A$6:$E$1681,5,0),(IF($R$2270=2022,VLOOKUP(A1364,'SEE - 2022'!$A$6:$E$1791,5,0),(IF($R$2270=2023,VLOOKUP(A1364,'SEE - 2023'!$A$6:$E$1796,5,0),0)))))))</f>
        <v>0</v>
      </c>
      <c r="F1364" s="182">
        <f>D1364*E1364</f>
        <v>0</v>
      </c>
      <c r="G1364" s="184">
        <f>D1364</f>
        <v>0</v>
      </c>
      <c r="H1364" s="182">
        <f t="shared" ref="H1364" si="321">E1364*0.928</f>
        <v>0</v>
      </c>
      <c r="I1364" s="182">
        <f>G1364*H1364</f>
        <v>0</v>
      </c>
      <c r="J1364" s="182">
        <f>IF(P1364&gt;G1364,P1364-G1364,0)</f>
        <v>0</v>
      </c>
      <c r="K1364" s="182">
        <f>IF(P1364&gt;G1364,Q1364,0)</f>
        <v>0</v>
      </c>
      <c r="L1364" s="182">
        <f>J1364*K1364</f>
        <v>0</v>
      </c>
      <c r="M1364" s="182">
        <f>IF(P1364&lt;G1364,G1364-P1364,0)</f>
        <v>0</v>
      </c>
      <c r="N1364" s="182">
        <f>IF(P1364=0,H1364,IF(P1364&lt;G1364,Q1364,0))</f>
        <v>0</v>
      </c>
      <c r="O1364" s="182">
        <f>M1364*N1364</f>
        <v>0</v>
      </c>
      <c r="P1364" s="182"/>
      <c r="Q1364" s="182">
        <f>IF(P1364=0,0,IF(H1364=0,((IF($R$2270=2021,VLOOKUP(A1364,'SEE - 2021'!$A$6:$E$1681,5,0),(IF($R$2270=2022,VLOOKUP(A1364,'SEE - 2022'!$A$6:$E$1791,5,0),(IF($R$2270=2023,VLOOKUP(A1364,'SEE - 2023'!$A$6:$E$1796,5,0),0)))))*(1-$AC$5))),H1364))</f>
        <v>0</v>
      </c>
      <c r="R1364" s="182">
        <f>P1364*Q1364</f>
        <v>0</v>
      </c>
      <c r="S1364" s="182">
        <f>P1364</f>
        <v>0</v>
      </c>
      <c r="T1364" s="182">
        <f>IF(S1364=0,0,VLOOKUP(A1364,'SEE - 2023'!$A$6:$E$1796,5,0))*(1-$AE$5)</f>
        <v>0</v>
      </c>
      <c r="U1364" s="182">
        <f>S1364*T1364</f>
        <v>0</v>
      </c>
      <c r="V1364" s="128"/>
      <c r="W1364" s="128"/>
      <c r="X1364" s="128"/>
      <c r="Y1364" s="128"/>
      <c r="Z1364" s="128"/>
      <c r="AA1364" s="129"/>
    </row>
    <row r="1365" spans="1:27" s="50" customFormat="1" ht="63" hidden="1" x14ac:dyDescent="0.25">
      <c r="A1365" s="24"/>
      <c r="B1365" s="25" t="s">
        <v>1419</v>
      </c>
      <c r="C1365" s="21"/>
      <c r="D1365" s="233"/>
      <c r="E1365" s="229"/>
      <c r="F1365" s="23"/>
      <c r="G1365" s="30"/>
      <c r="H1365" s="229"/>
      <c r="I1365" s="23"/>
      <c r="J1365" s="30"/>
      <c r="K1365" s="22"/>
      <c r="L1365" s="23"/>
      <c r="M1365" s="30"/>
      <c r="N1365" s="22"/>
      <c r="O1365" s="23"/>
      <c r="P1365" s="233"/>
      <c r="Q1365" s="22"/>
      <c r="R1365" s="23"/>
      <c r="S1365" s="30"/>
      <c r="T1365" s="22"/>
      <c r="U1365" s="23"/>
      <c r="AA1365" s="116"/>
    </row>
    <row r="1366" spans="1:27" s="50" customFormat="1" ht="18.75" hidden="1" x14ac:dyDescent="0.25">
      <c r="A1366" s="24"/>
      <c r="B1366" s="25"/>
      <c r="C1366" s="21"/>
      <c r="D1366" s="233"/>
      <c r="E1366" s="229"/>
      <c r="F1366" s="23"/>
      <c r="G1366" s="30"/>
      <c r="H1366" s="229"/>
      <c r="I1366" s="23"/>
      <c r="J1366" s="30"/>
      <c r="K1366" s="22"/>
      <c r="L1366" s="23"/>
      <c r="M1366" s="30"/>
      <c r="N1366" s="22"/>
      <c r="O1366" s="23"/>
      <c r="P1366" s="233"/>
      <c r="Q1366" s="22"/>
      <c r="R1366" s="23"/>
      <c r="S1366" s="30"/>
      <c r="T1366" s="22"/>
      <c r="U1366" s="23"/>
      <c r="AA1366" s="116"/>
    </row>
    <row r="1367" spans="1:27" s="50" customFormat="1" ht="21" hidden="1" x14ac:dyDescent="0.25">
      <c r="A1367" s="19" t="s">
        <v>640</v>
      </c>
      <c r="B1367" s="130" t="s">
        <v>641</v>
      </c>
      <c r="C1367" s="124" t="s">
        <v>1435</v>
      </c>
      <c r="D1367" s="182">
        <v>0</v>
      </c>
      <c r="E1367" s="182">
        <f>IF(D1367=0,0,(IF($R$2270=2021,VLOOKUP(A1367,'SEE - 2021'!$A$6:$E$1681,5,0),(IF($R$2270=2022,VLOOKUP(A1367,'SEE - 2022'!$A$6:$E$1791,5,0),(IF($R$2270=2023,VLOOKUP(A1367,'SEE - 2023'!$A$6:$E$1796,5,0),0)))))))</f>
        <v>0</v>
      </c>
      <c r="F1367" s="182">
        <f>D1367*E1367</f>
        <v>0</v>
      </c>
      <c r="G1367" s="184">
        <f>D1367</f>
        <v>0</v>
      </c>
      <c r="H1367" s="182">
        <f t="shared" ref="H1367" si="322">E1367*0.928</f>
        <v>0</v>
      </c>
      <c r="I1367" s="182">
        <f>G1367*H1367</f>
        <v>0</v>
      </c>
      <c r="J1367" s="182">
        <f>IF(P1367&gt;G1367,P1367-G1367,0)</f>
        <v>0</v>
      </c>
      <c r="K1367" s="182">
        <f>IF(P1367&gt;G1367,Q1367,0)</f>
        <v>0</v>
      </c>
      <c r="L1367" s="182">
        <f>J1367*K1367</f>
        <v>0</v>
      </c>
      <c r="M1367" s="182">
        <f>IF(P1367&lt;G1367,G1367-P1367,0)</f>
        <v>0</v>
      </c>
      <c r="N1367" s="182">
        <f>IF(P1367=0,H1367,IF(P1367&lt;G1367,Q1367,0))</f>
        <v>0</v>
      </c>
      <c r="O1367" s="182">
        <f>M1367*N1367</f>
        <v>0</v>
      </c>
      <c r="P1367" s="182"/>
      <c r="Q1367" s="182">
        <f>IF(P1367=0,0,IF(H1367=0,((IF($R$2270=2021,VLOOKUP(A1367,'SEE - 2021'!$A$6:$E$1681,5,0),(IF($R$2270=2022,VLOOKUP(A1367,'SEE - 2022'!$A$6:$E$1791,5,0),(IF($R$2270=2023,VLOOKUP(A1367,'SEE - 2023'!$A$6:$E$1796,5,0),0)))))*(1-$AC$5))),H1367))</f>
        <v>0</v>
      </c>
      <c r="R1367" s="182">
        <f>P1367*Q1367</f>
        <v>0</v>
      </c>
      <c r="S1367" s="182">
        <f>P1367</f>
        <v>0</v>
      </c>
      <c r="T1367" s="182">
        <f>IF(S1367=0,0,VLOOKUP(A1367,'SEE - 2023'!$A$6:$E$1796,5,0))*(1-$AE$5)</f>
        <v>0</v>
      </c>
      <c r="U1367" s="182">
        <f>S1367*T1367</f>
        <v>0</v>
      </c>
      <c r="V1367" s="128"/>
      <c r="W1367" s="128"/>
      <c r="X1367" s="128"/>
      <c r="Y1367" s="128"/>
      <c r="Z1367" s="128"/>
      <c r="AA1367" s="129"/>
    </row>
    <row r="1368" spans="1:27" s="50" customFormat="1" ht="78.75" hidden="1" x14ac:dyDescent="0.25">
      <c r="A1368" s="24"/>
      <c r="B1368" s="25" t="s">
        <v>642</v>
      </c>
      <c r="C1368" s="21"/>
      <c r="D1368" s="233"/>
      <c r="E1368" s="229"/>
      <c r="F1368" s="23"/>
      <c r="G1368" s="30"/>
      <c r="H1368" s="229"/>
      <c r="I1368" s="23"/>
      <c r="J1368" s="30"/>
      <c r="K1368" s="22"/>
      <c r="L1368" s="23"/>
      <c r="M1368" s="30"/>
      <c r="N1368" s="22"/>
      <c r="O1368" s="23"/>
      <c r="P1368" s="233"/>
      <c r="Q1368" s="22"/>
      <c r="R1368" s="23"/>
      <c r="S1368" s="30"/>
      <c r="T1368" s="22"/>
      <c r="U1368" s="23"/>
      <c r="AA1368" s="116"/>
    </row>
    <row r="1369" spans="1:27" s="50" customFormat="1" ht="18.75" hidden="1" x14ac:dyDescent="0.25">
      <c r="A1369" s="24"/>
      <c r="B1369" s="25"/>
      <c r="C1369" s="21"/>
      <c r="D1369" s="233"/>
      <c r="E1369" s="229"/>
      <c r="F1369" s="23"/>
      <c r="G1369" s="30"/>
      <c r="H1369" s="229"/>
      <c r="I1369" s="23"/>
      <c r="J1369" s="30"/>
      <c r="K1369" s="22"/>
      <c r="L1369" s="23"/>
      <c r="M1369" s="30"/>
      <c r="N1369" s="22"/>
      <c r="O1369" s="23"/>
      <c r="P1369" s="233"/>
      <c r="Q1369" s="22"/>
      <c r="R1369" s="23"/>
      <c r="S1369" s="30"/>
      <c r="T1369" s="22"/>
      <c r="U1369" s="23"/>
      <c r="AA1369" s="116"/>
    </row>
    <row r="1370" spans="1:27" s="50" customFormat="1" ht="18.75" hidden="1" x14ac:dyDescent="0.25">
      <c r="A1370" s="19" t="s">
        <v>643</v>
      </c>
      <c r="B1370" s="130" t="s">
        <v>644</v>
      </c>
      <c r="C1370" s="124" t="s">
        <v>8</v>
      </c>
      <c r="D1370" s="182">
        <v>0</v>
      </c>
      <c r="E1370" s="182">
        <f>IF(D1370=0,0,(IF($R$2270=2021,VLOOKUP(A1370,'SEE - 2021'!$A$6:$E$1681,5,0),(IF($R$2270=2022,VLOOKUP(A1370,'SEE - 2022'!$A$6:$E$1791,5,0),(IF($R$2270=2023,VLOOKUP(A1370,'SEE - 2023'!$A$6:$E$1796,5,0),0)))))))</f>
        <v>0</v>
      </c>
      <c r="F1370" s="182">
        <f>D1370*E1370</f>
        <v>0</v>
      </c>
      <c r="G1370" s="184">
        <f>D1370</f>
        <v>0</v>
      </c>
      <c r="H1370" s="182">
        <f t="shared" ref="H1370" si="323">E1370*0.928</f>
        <v>0</v>
      </c>
      <c r="I1370" s="182">
        <f>G1370*H1370</f>
        <v>0</v>
      </c>
      <c r="J1370" s="182">
        <f>IF(P1370&gt;G1370,P1370-G1370,0)</f>
        <v>0</v>
      </c>
      <c r="K1370" s="182">
        <f>IF(P1370&gt;G1370,Q1370,0)</f>
        <v>0</v>
      </c>
      <c r="L1370" s="182">
        <f>J1370*K1370</f>
        <v>0</v>
      </c>
      <c r="M1370" s="182">
        <f>IF(P1370&lt;G1370,G1370-P1370,0)</f>
        <v>0</v>
      </c>
      <c r="N1370" s="182">
        <f>IF(P1370=0,H1370,IF(P1370&lt;G1370,Q1370,0))</f>
        <v>0</v>
      </c>
      <c r="O1370" s="182">
        <f>M1370*N1370</f>
        <v>0</v>
      </c>
      <c r="P1370" s="182"/>
      <c r="Q1370" s="182">
        <f>IF(P1370=0,0,IF(H1370=0,((IF($R$2270=2021,VLOOKUP(A1370,'SEE - 2021'!$A$6:$E$1681,5,0),(IF($R$2270=2022,VLOOKUP(A1370,'SEE - 2022'!$A$6:$E$1791,5,0),(IF($R$2270=2023,VLOOKUP(A1370,'SEE - 2023'!$A$6:$E$1796,5,0),0)))))*(1-$AC$5))),H1370))</f>
        <v>0</v>
      </c>
      <c r="R1370" s="182">
        <f>P1370*Q1370</f>
        <v>0</v>
      </c>
      <c r="S1370" s="182">
        <f>P1370</f>
        <v>0</v>
      </c>
      <c r="T1370" s="182">
        <f>IF(S1370=0,0,VLOOKUP(A1370,'SEE - 2023'!$A$6:$E$1796,5,0))*(1-$AE$5)</f>
        <v>0</v>
      </c>
      <c r="U1370" s="182">
        <f>S1370*T1370</f>
        <v>0</v>
      </c>
      <c r="V1370" s="128"/>
      <c r="W1370" s="128"/>
      <c r="X1370" s="128"/>
      <c r="Y1370" s="128"/>
      <c r="Z1370" s="128"/>
      <c r="AA1370" s="129"/>
    </row>
    <row r="1371" spans="1:27" s="50" customFormat="1" ht="63" hidden="1" x14ac:dyDescent="0.25">
      <c r="A1371" s="24"/>
      <c r="B1371" s="25" t="s">
        <v>1420</v>
      </c>
      <c r="C1371" s="21"/>
      <c r="D1371" s="233"/>
      <c r="E1371" s="229"/>
      <c r="F1371" s="23"/>
      <c r="G1371" s="30"/>
      <c r="H1371" s="229"/>
      <c r="I1371" s="23"/>
      <c r="J1371" s="30"/>
      <c r="K1371" s="22"/>
      <c r="L1371" s="23"/>
      <c r="M1371" s="30"/>
      <c r="N1371" s="22"/>
      <c r="O1371" s="23"/>
      <c r="P1371" s="233"/>
      <c r="Q1371" s="22"/>
      <c r="R1371" s="23"/>
      <c r="S1371" s="30"/>
      <c r="T1371" s="22"/>
      <c r="U1371" s="23"/>
      <c r="AA1371" s="116"/>
    </row>
    <row r="1372" spans="1:27" s="50" customFormat="1" ht="18.75" hidden="1" x14ac:dyDescent="0.25">
      <c r="A1372" s="24"/>
      <c r="B1372" s="26"/>
      <c r="C1372" s="21"/>
      <c r="D1372" s="233"/>
      <c r="E1372" s="229"/>
      <c r="F1372" s="23"/>
      <c r="G1372" s="30"/>
      <c r="H1372" s="229"/>
      <c r="I1372" s="23"/>
      <c r="J1372" s="30"/>
      <c r="K1372" s="22"/>
      <c r="L1372" s="23"/>
      <c r="M1372" s="30"/>
      <c r="N1372" s="22"/>
      <c r="O1372" s="23"/>
      <c r="P1372" s="233"/>
      <c r="Q1372" s="22"/>
      <c r="R1372" s="23"/>
      <c r="S1372" s="30"/>
      <c r="T1372" s="22"/>
      <c r="U1372" s="23"/>
      <c r="AA1372" s="116"/>
    </row>
    <row r="1373" spans="1:27" s="50" customFormat="1" ht="31.5" x14ac:dyDescent="0.25">
      <c r="A1373" s="19" t="s">
        <v>645</v>
      </c>
      <c r="B1373" s="130" t="s">
        <v>646</v>
      </c>
      <c r="C1373" s="124" t="s">
        <v>8</v>
      </c>
      <c r="D1373" s="182">
        <v>0</v>
      </c>
      <c r="E1373" s="182">
        <f>IF(D1373=0,0,(IF($R$2270=2021,VLOOKUP(A1373,'SEE - 2021'!$A$6:$E$1681,5,0),(IF($R$2270=2022,VLOOKUP(A1373,'SEE - 2022'!$A$6:$E$1791,5,0),(IF($R$2270=2023,VLOOKUP(A1373,'SEE - 2023'!$A$6:$E$1796,5,0),0)))))))</f>
        <v>0</v>
      </c>
      <c r="F1373" s="182">
        <f>D1373*E1373</f>
        <v>0</v>
      </c>
      <c r="G1373" s="184">
        <f>D1373</f>
        <v>0</v>
      </c>
      <c r="H1373" s="182">
        <f t="shared" ref="H1373" si="324">E1373*0.928</f>
        <v>0</v>
      </c>
      <c r="I1373" s="182">
        <f>G1373*H1373</f>
        <v>0</v>
      </c>
      <c r="J1373" s="182">
        <f>IF(P1373&gt;G1373,P1373-G1373,0)</f>
        <v>4.5599999999999996</v>
      </c>
      <c r="K1373" s="182">
        <f>IF(P1373&gt;G1373,Q1373,0)</f>
        <v>213.48640000000003</v>
      </c>
      <c r="L1373" s="182">
        <f>J1373*K1373</f>
        <v>973.49798400000009</v>
      </c>
      <c r="M1373" s="182">
        <f>IF(P1373&lt;G1373,G1373-P1373,0)</f>
        <v>0</v>
      </c>
      <c r="N1373" s="182">
        <f>IF(P1373=0,H1373,IF(P1373&lt;G1373,Q1373,0))</f>
        <v>0</v>
      </c>
      <c r="O1373" s="182">
        <f>M1373*N1373</f>
        <v>0</v>
      </c>
      <c r="P1373" s="182">
        <v>4.5599999999999996</v>
      </c>
      <c r="Q1373" s="182">
        <f>IF(P1373=0,0,IF(H1373=0,((IF($R$2270=2021,VLOOKUP(A1373,'SEE - 2021'!$A$6:$E$1681,5,0),(IF($R$2270=2022,VLOOKUP(A1373,'SEE - 2022'!$A$6:$E$1791,5,0),(IF($R$2270=2023,VLOOKUP(A1373,'SEE - 2023'!$A$6:$E$1796,5,0),0)))))*(1-$AC$5))),H1373))</f>
        <v>213.48640000000003</v>
      </c>
      <c r="R1373" s="182">
        <f>P1373*Q1373</f>
        <v>973.49798400000009</v>
      </c>
      <c r="S1373" s="182">
        <f>P1373</f>
        <v>4.5599999999999996</v>
      </c>
      <c r="T1373" s="182"/>
      <c r="U1373" s="182">
        <f>S1373*T1373</f>
        <v>0</v>
      </c>
      <c r="V1373" s="777"/>
      <c r="W1373" s="778"/>
      <c r="X1373" s="778"/>
      <c r="Y1373" s="778"/>
      <c r="Z1373" s="778"/>
      <c r="AA1373" s="779"/>
    </row>
    <row r="1374" spans="1:27" s="50" customFormat="1" ht="94.5" x14ac:dyDescent="0.25">
      <c r="A1374" s="24"/>
      <c r="B1374" s="25" t="s">
        <v>943</v>
      </c>
      <c r="C1374" s="21"/>
      <c r="D1374" s="233"/>
      <c r="E1374" s="229"/>
      <c r="F1374" s="23"/>
      <c r="G1374" s="30"/>
      <c r="H1374" s="229"/>
      <c r="I1374" s="23"/>
      <c r="J1374" s="30"/>
      <c r="K1374" s="22"/>
      <c r="L1374" s="23"/>
      <c r="M1374" s="30"/>
      <c r="N1374" s="22"/>
      <c r="O1374" s="23"/>
      <c r="P1374" s="233"/>
      <c r="Q1374" s="22"/>
      <c r="R1374" s="23"/>
      <c r="S1374" s="30"/>
      <c r="T1374" s="22"/>
      <c r="U1374" s="23"/>
      <c r="AA1374" s="116"/>
    </row>
    <row r="1375" spans="1:27" s="50" customFormat="1" ht="18.75" x14ac:dyDescent="0.25">
      <c r="A1375" s="24"/>
      <c r="B1375" s="25"/>
      <c r="C1375" s="21"/>
      <c r="D1375" s="233"/>
      <c r="E1375" s="229"/>
      <c r="F1375" s="23"/>
      <c r="G1375" s="30"/>
      <c r="H1375" s="229"/>
      <c r="I1375" s="23"/>
      <c r="J1375" s="30"/>
      <c r="K1375" s="22"/>
      <c r="L1375" s="23"/>
      <c r="M1375" s="30"/>
      <c r="N1375" s="22"/>
      <c r="O1375" s="23"/>
      <c r="P1375" s="233"/>
      <c r="Q1375" s="22"/>
      <c r="R1375" s="23"/>
      <c r="S1375" s="30"/>
      <c r="T1375" s="22"/>
      <c r="U1375" s="23"/>
      <c r="AA1375" s="116"/>
    </row>
    <row r="1376" spans="1:27" s="50" customFormat="1" ht="21" hidden="1" x14ac:dyDescent="0.25">
      <c r="A1376" s="19" t="s">
        <v>647</v>
      </c>
      <c r="B1376" s="130" t="s">
        <v>1253</v>
      </c>
      <c r="C1376" s="124" t="s">
        <v>1435</v>
      </c>
      <c r="D1376" s="182"/>
      <c r="E1376" s="182">
        <f>IF(D1376=0,0,(IF($R$2270=2021,VLOOKUP(A1376,'SEE - 2021'!$A$6:$E$1681,5,0),(IF($R$2270=2022,VLOOKUP(A1376,'SEE - 2022'!$A$6:$E$1791,5,0),(IF($R$2270=2023,VLOOKUP(A1376,'SEE - 2023'!$A$6:$E$1796,5,0),0)))))))</f>
        <v>0</v>
      </c>
      <c r="F1376" s="182">
        <f>D1376*E1376</f>
        <v>0</v>
      </c>
      <c r="G1376" s="184">
        <f>D1376</f>
        <v>0</v>
      </c>
      <c r="H1376" s="182">
        <f t="shared" ref="H1376" si="325">E1376*0.928</f>
        <v>0</v>
      </c>
      <c r="I1376" s="182">
        <f>G1376*H1376</f>
        <v>0</v>
      </c>
      <c r="J1376" s="182">
        <f>IF(P1376&gt;G1376,P1376-G1376,0)</f>
        <v>0</v>
      </c>
      <c r="K1376" s="182">
        <f>IF(P1376&gt;G1376,Q1376,0)</f>
        <v>0</v>
      </c>
      <c r="L1376" s="182">
        <f>J1376*K1376</f>
        <v>0</v>
      </c>
      <c r="M1376" s="182">
        <f>IF(P1376&lt;G1376,G1376-P1376,0)</f>
        <v>0</v>
      </c>
      <c r="N1376" s="182">
        <f>IF(P1376=0,H1376,IF(P1376&lt;G1376,Q1376,0))</f>
        <v>0</v>
      </c>
      <c r="O1376" s="182">
        <f>M1376*N1376</f>
        <v>0</v>
      </c>
      <c r="P1376" s="182"/>
      <c r="Q1376" s="182">
        <f>IF(P1376=0,0,IF(H1376=0,((IF($R$2270=2021,VLOOKUP(A1376,'SEE - 2021'!$A$6:$E$1681,5,0),(IF($R$2270=2022,VLOOKUP(A1376,'SEE - 2022'!$A$6:$E$1791,5,0),(IF($R$2270=2023,VLOOKUP(A1376,'SEE - 2023'!$A$6:$E$1796,5,0),0)))))*(1-$AC$5))),H1376))</f>
        <v>0</v>
      </c>
      <c r="R1376" s="182">
        <f>P1376*Q1376</f>
        <v>0</v>
      </c>
      <c r="S1376" s="182">
        <f>P1376</f>
        <v>0</v>
      </c>
      <c r="T1376" s="182"/>
      <c r="U1376" s="182">
        <f>S1376*T1376</f>
        <v>0</v>
      </c>
      <c r="V1376" s="128"/>
      <c r="W1376" s="128"/>
      <c r="X1376" s="128"/>
      <c r="Y1376" s="128"/>
      <c r="Z1376" s="128"/>
      <c r="AA1376" s="129"/>
    </row>
    <row r="1377" spans="1:27" s="50" customFormat="1" ht="64.5" hidden="1" customHeight="1" x14ac:dyDescent="0.25">
      <c r="A1377" s="24"/>
      <c r="B1377" s="25" t="s">
        <v>779</v>
      </c>
      <c r="C1377" s="21"/>
      <c r="D1377" s="233"/>
      <c r="E1377" s="229"/>
      <c r="F1377" s="23"/>
      <c r="G1377" s="30"/>
      <c r="H1377" s="229"/>
      <c r="I1377" s="23"/>
      <c r="J1377" s="30"/>
      <c r="K1377" s="22"/>
      <c r="L1377" s="23"/>
      <c r="M1377" s="30"/>
      <c r="N1377" s="22"/>
      <c r="O1377" s="23"/>
      <c r="P1377" s="233"/>
      <c r="Q1377" s="22"/>
      <c r="R1377" s="23"/>
      <c r="S1377" s="30"/>
      <c r="T1377" s="22"/>
      <c r="U1377" s="23"/>
      <c r="AA1377" s="116"/>
    </row>
    <row r="1378" spans="1:27" s="50" customFormat="1" ht="18.75" hidden="1" x14ac:dyDescent="0.25">
      <c r="A1378" s="24"/>
      <c r="B1378" s="25"/>
      <c r="C1378" s="21"/>
      <c r="D1378" s="233"/>
      <c r="E1378" s="229"/>
      <c r="F1378" s="23"/>
      <c r="G1378" s="30"/>
      <c r="H1378" s="229"/>
      <c r="I1378" s="23"/>
      <c r="J1378" s="30"/>
      <c r="K1378" s="22"/>
      <c r="L1378" s="23"/>
      <c r="M1378" s="30"/>
      <c r="N1378" s="22"/>
      <c r="O1378" s="23"/>
      <c r="P1378" s="233"/>
      <c r="Q1378" s="22"/>
      <c r="R1378" s="23"/>
      <c r="S1378" s="30"/>
      <c r="T1378" s="22"/>
      <c r="U1378" s="23"/>
      <c r="AA1378" s="116"/>
    </row>
    <row r="1379" spans="1:27" s="50" customFormat="1" ht="89.25" customHeight="1" x14ac:dyDescent="0.25">
      <c r="A1379" s="19" t="s">
        <v>648</v>
      </c>
      <c r="B1379" s="130" t="s">
        <v>649</v>
      </c>
      <c r="C1379" s="124" t="s">
        <v>8</v>
      </c>
      <c r="D1379" s="182">
        <v>52.24</v>
      </c>
      <c r="E1379" s="182">
        <f>IF(D1379=0,0,(IF($R$2270=2021,VLOOKUP(A1379,'SEE - 2021'!$A$6:$E$1681,5,0),(IF($R$2270=2022,VLOOKUP(A1379,'SEE - 2022'!$A$6:$E$1791,5,0),(IF($R$2270=2023,VLOOKUP(A1379,'SEE - 2023'!$A$6:$E$1796,5,0),0)))))))</f>
        <v>272.35000000000002</v>
      </c>
      <c r="F1379" s="182">
        <f>D1379*E1379</f>
        <v>14227.564000000002</v>
      </c>
      <c r="G1379" s="184">
        <f>D1379</f>
        <v>52.24</v>
      </c>
      <c r="H1379" s="182">
        <f t="shared" ref="H1379" si="326">E1379*0.928</f>
        <v>252.74080000000004</v>
      </c>
      <c r="I1379" s="182">
        <f>G1379*H1379</f>
        <v>13203.179392000002</v>
      </c>
      <c r="J1379" s="182">
        <f>IF(P1379&gt;G1379,P1379-G1379,0)</f>
        <v>0</v>
      </c>
      <c r="K1379" s="182">
        <f>IF(P1379&gt;G1379,Q1379,0)</f>
        <v>0</v>
      </c>
      <c r="L1379" s="182">
        <f>J1379*K1379</f>
        <v>0</v>
      </c>
      <c r="M1379" s="182">
        <f>IF(P1379&lt;G1379,G1379-P1379,0)</f>
        <v>29.1</v>
      </c>
      <c r="N1379" s="182">
        <f>IF(P1379=0,H1379,IF(P1379&lt;G1379,Q1379,0))</f>
        <v>252.74080000000004</v>
      </c>
      <c r="O1379" s="182">
        <f>M1379*N1379</f>
        <v>7354.7572800000016</v>
      </c>
      <c r="P1379" s="182">
        <v>23.14</v>
      </c>
      <c r="Q1379" s="182">
        <f>IF(P1379=0,0,IF(H1379=0,((IF($R$2270=2021,VLOOKUP(A1379,'SEE - 2021'!$A$6:$E$1681,5,0),(IF($R$2270=2022,VLOOKUP(A1379,'SEE - 2022'!$A$6:$E$1791,5,0),(IF($R$2270=2023,VLOOKUP(A1379,'SEE - 2023'!$A$6:$E$1796,5,0),0)))))*(1-$AC$5))),H1379))</f>
        <v>252.74080000000004</v>
      </c>
      <c r="R1379" s="182">
        <f>P1379*Q1379</f>
        <v>5848.4221120000011</v>
      </c>
      <c r="S1379" s="182">
        <f>P1379</f>
        <v>23.14</v>
      </c>
      <c r="T1379" s="182"/>
      <c r="U1379" s="182">
        <f>S1379*T1379</f>
        <v>0</v>
      </c>
      <c r="V1379" s="777"/>
      <c r="W1379" s="778"/>
      <c r="X1379" s="778"/>
      <c r="Y1379" s="778"/>
      <c r="Z1379" s="778"/>
      <c r="AA1379" s="779"/>
    </row>
    <row r="1380" spans="1:27" s="50" customFormat="1" ht="78.75" x14ac:dyDescent="0.25">
      <c r="A1380" s="24"/>
      <c r="B1380" s="25" t="s">
        <v>944</v>
      </c>
      <c r="C1380" s="21"/>
      <c r="D1380" s="233"/>
      <c r="E1380" s="229"/>
      <c r="F1380" s="23"/>
      <c r="G1380" s="30"/>
      <c r="H1380" s="229"/>
      <c r="I1380" s="23"/>
      <c r="J1380" s="30"/>
      <c r="K1380" s="22"/>
      <c r="L1380" s="23"/>
      <c r="M1380" s="30"/>
      <c r="N1380" s="22"/>
      <c r="O1380" s="23"/>
      <c r="P1380" s="233"/>
      <c r="Q1380" s="22"/>
      <c r="R1380" s="23"/>
      <c r="S1380" s="30"/>
      <c r="T1380" s="22"/>
      <c r="U1380" s="23"/>
      <c r="AA1380" s="116"/>
    </row>
    <row r="1381" spans="1:27" s="50" customFormat="1" ht="18.75" x14ac:dyDescent="0.25">
      <c r="A1381" s="24"/>
      <c r="B1381" s="25"/>
      <c r="C1381" s="21"/>
      <c r="D1381" s="233"/>
      <c r="E1381" s="229"/>
      <c r="F1381" s="23"/>
      <c r="G1381" s="30"/>
      <c r="H1381" s="229"/>
      <c r="I1381" s="23"/>
      <c r="J1381" s="30"/>
      <c r="K1381" s="22"/>
      <c r="L1381" s="23"/>
      <c r="M1381" s="30"/>
      <c r="N1381" s="22"/>
      <c r="O1381" s="23"/>
      <c r="P1381" s="233"/>
      <c r="Q1381" s="22"/>
      <c r="R1381" s="23"/>
      <c r="S1381" s="30"/>
      <c r="T1381" s="22"/>
      <c r="U1381" s="23"/>
      <c r="AA1381" s="116"/>
    </row>
    <row r="1382" spans="1:27" s="50" customFormat="1" ht="18.75" x14ac:dyDescent="0.25">
      <c r="A1382" s="19" t="s">
        <v>650</v>
      </c>
      <c r="B1382" s="135" t="s">
        <v>651</v>
      </c>
      <c r="C1382" s="124"/>
      <c r="D1382" s="632"/>
      <c r="E1382" s="631"/>
      <c r="F1382" s="127"/>
      <c r="G1382" s="136"/>
      <c r="H1382" s="182">
        <f t="shared" ref="H1382:H1383" si="327">E1382*0.928</f>
        <v>0</v>
      </c>
      <c r="I1382" s="127"/>
      <c r="J1382" s="136"/>
      <c r="K1382" s="125"/>
      <c r="L1382" s="127"/>
      <c r="M1382" s="136"/>
      <c r="N1382" s="125"/>
      <c r="O1382" s="127"/>
      <c r="P1382" s="632"/>
      <c r="Q1382" s="125"/>
      <c r="R1382" s="127"/>
      <c r="S1382" s="136"/>
      <c r="T1382" s="125"/>
      <c r="U1382" s="127"/>
      <c r="V1382" s="128"/>
      <c r="W1382" s="128"/>
      <c r="X1382" s="128"/>
      <c r="Y1382" s="128"/>
      <c r="Z1382" s="128"/>
      <c r="AA1382" s="129"/>
    </row>
    <row r="1383" spans="1:27" s="96" customFormat="1" ht="21" hidden="1" x14ac:dyDescent="0.25">
      <c r="A1383" s="19" t="s">
        <v>652</v>
      </c>
      <c r="B1383" s="130" t="s">
        <v>975</v>
      </c>
      <c r="C1383" s="124" t="s">
        <v>1435</v>
      </c>
      <c r="D1383" s="182"/>
      <c r="E1383" s="182">
        <f>IF(D1383=0,0,(IF($R$2270=2021,VLOOKUP(A1383,'SEE - 2021'!$A$6:$E$1681,5,0),(IF($R$2270=2022,VLOOKUP(A1383,'SEE - 2022'!$A$6:$E$1791,5,0),(IF($R$2270=2023,VLOOKUP(A1383,'SEE - 2023'!$A$6:$E$1796,5,0),0)))))))</f>
        <v>0</v>
      </c>
      <c r="F1383" s="182">
        <f>D1383*E1383</f>
        <v>0</v>
      </c>
      <c r="G1383" s="184">
        <f>D1383</f>
        <v>0</v>
      </c>
      <c r="H1383" s="182">
        <f t="shared" si="327"/>
        <v>0</v>
      </c>
      <c r="I1383" s="182">
        <f>G1383*H1383</f>
        <v>0</v>
      </c>
      <c r="J1383" s="182">
        <f>IF(P1383&gt;G1383,P1383-G1383,0)</f>
        <v>0</v>
      </c>
      <c r="K1383" s="182">
        <f>IF(P1383&gt;G1383,Q1383,0)</f>
        <v>0</v>
      </c>
      <c r="L1383" s="182">
        <f>J1383*K1383</f>
        <v>0</v>
      </c>
      <c r="M1383" s="182">
        <f>IF(P1383&lt;G1383,G1383-P1383,0)</f>
        <v>0</v>
      </c>
      <c r="N1383" s="182">
        <f>IF(P1383=0,H1383,IF(P1383&lt;G1383,Q1383,0))</f>
        <v>0</v>
      </c>
      <c r="O1383" s="182">
        <f>M1383*N1383</f>
        <v>0</v>
      </c>
      <c r="P1383" s="182"/>
      <c r="Q1383" s="182">
        <f>IF(P1383=0,0,IF(H1383=0,((IF($R$2270=2021,VLOOKUP(A1383,'SEE - 2021'!$A$6:$E$1681,5,0),(IF($R$2270=2022,VLOOKUP(A1383,'SEE - 2022'!$A$6:$E$1791,5,0),(IF($R$2270=2023,VLOOKUP(A1383,'SEE - 2023'!$A$6:$E$1796,5,0),0)))))*(1-$AC$5))),H1383))</f>
        <v>0</v>
      </c>
      <c r="R1383" s="182">
        <f>P1383*Q1383</f>
        <v>0</v>
      </c>
      <c r="S1383" s="182">
        <f>P1383</f>
        <v>0</v>
      </c>
      <c r="T1383" s="182"/>
      <c r="U1383" s="182">
        <f>S1383*T1383</f>
        <v>0</v>
      </c>
      <c r="V1383" s="147"/>
      <c r="W1383" s="147"/>
      <c r="X1383" s="147"/>
      <c r="Y1383" s="147"/>
      <c r="Z1383" s="147"/>
      <c r="AA1383" s="148"/>
    </row>
    <row r="1384" spans="1:27" s="96" customFormat="1" ht="63" hidden="1" x14ac:dyDescent="0.25">
      <c r="A1384" s="24"/>
      <c r="B1384" s="25" t="s">
        <v>653</v>
      </c>
      <c r="C1384" s="21"/>
      <c r="D1384" s="233"/>
      <c r="E1384" s="350"/>
      <c r="F1384" s="23"/>
      <c r="G1384" s="30"/>
      <c r="H1384" s="350"/>
      <c r="I1384" s="23"/>
      <c r="J1384" s="30"/>
      <c r="K1384" s="33"/>
      <c r="L1384" s="23"/>
      <c r="M1384" s="30"/>
      <c r="N1384" s="33"/>
      <c r="O1384" s="23"/>
      <c r="P1384" s="233"/>
      <c r="Q1384" s="33"/>
      <c r="R1384" s="23"/>
      <c r="S1384" s="30"/>
      <c r="T1384" s="33"/>
      <c r="U1384" s="23"/>
      <c r="AA1384" s="117"/>
    </row>
    <row r="1385" spans="1:27" s="96" customFormat="1" ht="18.75" hidden="1" x14ac:dyDescent="0.25">
      <c r="A1385" s="24"/>
      <c r="B1385" s="25"/>
      <c r="C1385" s="21"/>
      <c r="D1385" s="233"/>
      <c r="E1385" s="350"/>
      <c r="F1385" s="23"/>
      <c r="G1385" s="30"/>
      <c r="H1385" s="350"/>
      <c r="I1385" s="23"/>
      <c r="J1385" s="30"/>
      <c r="K1385" s="33"/>
      <c r="L1385" s="23"/>
      <c r="M1385" s="30"/>
      <c r="N1385" s="33"/>
      <c r="O1385" s="23"/>
      <c r="P1385" s="233"/>
      <c r="Q1385" s="33"/>
      <c r="R1385" s="23"/>
      <c r="S1385" s="30"/>
      <c r="T1385" s="33"/>
      <c r="U1385" s="23"/>
      <c r="AA1385" s="117"/>
    </row>
    <row r="1386" spans="1:27" s="50" customFormat="1" ht="49.5" customHeight="1" x14ac:dyDescent="0.25">
      <c r="A1386" s="19" t="s">
        <v>654</v>
      </c>
      <c r="B1386" s="130" t="s">
        <v>1282</v>
      </c>
      <c r="C1386" s="124" t="s">
        <v>8</v>
      </c>
      <c r="D1386" s="182">
        <v>14.52</v>
      </c>
      <c r="E1386" s="182">
        <f>IF(D1386=0,0,(IF($R$2270=2021,VLOOKUP(A1386,'SEE - 2021'!$A$6:$E$1681,5,0),(IF($R$2270=2022,VLOOKUP(A1386,'SEE - 2022'!$A$6:$E$1791,5,0),(IF($R$2270=2023,VLOOKUP(A1386,'SEE - 2023'!$A$6:$E$1796,5,0),0)))))))</f>
        <v>348.91</v>
      </c>
      <c r="F1386" s="182">
        <f>D1386*E1386</f>
        <v>5066.1732000000002</v>
      </c>
      <c r="G1386" s="184">
        <f>D1386</f>
        <v>14.52</v>
      </c>
      <c r="H1386" s="182">
        <f t="shared" ref="H1386" si="328">E1386*0.928</f>
        <v>323.78848000000005</v>
      </c>
      <c r="I1386" s="182">
        <f>G1386*H1386</f>
        <v>4701.4087296000007</v>
      </c>
      <c r="J1386" s="182">
        <f>IF(P1386&gt;G1386,P1386-G1386,0)</f>
        <v>0</v>
      </c>
      <c r="K1386" s="182">
        <f>IF(P1386&gt;G1386,Q1386,0)</f>
        <v>0</v>
      </c>
      <c r="L1386" s="182">
        <f>J1386*K1386</f>
        <v>0</v>
      </c>
      <c r="M1386" s="182">
        <f>IF(P1386&lt;G1386,G1386-P1386,0)</f>
        <v>9.77</v>
      </c>
      <c r="N1386" s="182">
        <f>IF(P1386=0,H1386,IF(P1386&lt;G1386,Q1386,0))</f>
        <v>323.78848000000005</v>
      </c>
      <c r="O1386" s="182">
        <f>M1386*N1386</f>
        <v>3163.4134496000001</v>
      </c>
      <c r="P1386" s="182">
        <v>4.75</v>
      </c>
      <c r="Q1386" s="182">
        <f>IF(P1386=0,0,IF(H1386=0,((IF($R$2270=2021,VLOOKUP(A1386,'SEE - 2021'!$A$6:$E$1681,5,0),(IF($R$2270=2022,VLOOKUP(A1386,'SEE - 2022'!$A$6:$E$1791,5,0),(IF($R$2270=2023,VLOOKUP(A1386,'SEE - 2023'!$A$6:$E$1796,5,0),0)))))*(1-$AC$5))),H1386))</f>
        <v>323.78848000000005</v>
      </c>
      <c r="R1386" s="182">
        <f>P1386*Q1386</f>
        <v>1537.9952800000003</v>
      </c>
      <c r="S1386" s="182">
        <f>P1386</f>
        <v>4.75</v>
      </c>
      <c r="T1386" s="182"/>
      <c r="U1386" s="182">
        <f>S1386*T1386</f>
        <v>0</v>
      </c>
      <c r="V1386" s="777"/>
      <c r="W1386" s="778"/>
      <c r="X1386" s="778"/>
      <c r="Y1386" s="778"/>
      <c r="Z1386" s="778"/>
      <c r="AA1386" s="779"/>
    </row>
    <row r="1387" spans="1:27" s="50" customFormat="1" ht="78.75" x14ac:dyDescent="0.25">
      <c r="A1387" s="24"/>
      <c r="B1387" s="25" t="s">
        <v>1283</v>
      </c>
      <c r="C1387" s="21"/>
      <c r="D1387" s="233"/>
      <c r="E1387" s="229"/>
      <c r="F1387" s="23"/>
      <c r="G1387" s="30"/>
      <c r="H1387" s="229"/>
      <c r="I1387" s="23"/>
      <c r="J1387" s="30"/>
      <c r="K1387" s="22"/>
      <c r="L1387" s="23"/>
      <c r="M1387" s="30"/>
      <c r="N1387" s="22"/>
      <c r="O1387" s="23"/>
      <c r="P1387" s="233"/>
      <c r="Q1387" s="22"/>
      <c r="R1387" s="23"/>
      <c r="S1387" s="30"/>
      <c r="T1387" s="22"/>
      <c r="U1387" s="23"/>
      <c r="AA1387" s="116"/>
    </row>
    <row r="1388" spans="1:27" s="50" customFormat="1" ht="28.5" customHeight="1" x14ac:dyDescent="0.25">
      <c r="A1388" s="24"/>
      <c r="B1388" s="25"/>
      <c r="C1388" s="21"/>
      <c r="D1388" s="233"/>
      <c r="E1388" s="229"/>
      <c r="F1388" s="23"/>
      <c r="G1388" s="30"/>
      <c r="H1388" s="229"/>
      <c r="I1388" s="23"/>
      <c r="J1388" s="30"/>
      <c r="K1388" s="22"/>
      <c r="L1388" s="23"/>
      <c r="M1388" s="30"/>
      <c r="N1388" s="22"/>
      <c r="O1388" s="23"/>
      <c r="P1388" s="233"/>
      <c r="Q1388" s="22"/>
      <c r="R1388" s="23"/>
      <c r="S1388" s="30"/>
      <c r="T1388" s="22"/>
      <c r="U1388" s="23"/>
      <c r="AA1388" s="116"/>
    </row>
    <row r="1389" spans="1:27" s="50" customFormat="1" ht="18.75" hidden="1" x14ac:dyDescent="0.25">
      <c r="A1389" s="19" t="s">
        <v>655</v>
      </c>
      <c r="B1389" s="130" t="s">
        <v>1281</v>
      </c>
      <c r="C1389" s="124" t="s">
        <v>8</v>
      </c>
      <c r="D1389" s="182"/>
      <c r="E1389" s="182">
        <f>IF(D1389=0,0,(IF($R$2270=2021,VLOOKUP(A1389,'SEE - 2021'!$A$6:$E$1681,5,0),(IF($R$2270=2022,VLOOKUP(A1389,'SEE - 2022'!$A$6:$E$1791,5,0),(IF($R$2270=2023,VLOOKUP(A1389,'SEE - 2023'!$A$6:$E$1796,5,0),0)))))))</f>
        <v>0</v>
      </c>
      <c r="F1389" s="182">
        <f>D1389*E1389</f>
        <v>0</v>
      </c>
      <c r="G1389" s="184">
        <f>D1389</f>
        <v>0</v>
      </c>
      <c r="H1389" s="182">
        <f t="shared" ref="H1389" si="329">E1389*0.928</f>
        <v>0</v>
      </c>
      <c r="I1389" s="182">
        <f>G1389*H1389</f>
        <v>0</v>
      </c>
      <c r="J1389" s="182">
        <f>IF(P1389&gt;G1389,P1389-G1389,0)</f>
        <v>0</v>
      </c>
      <c r="K1389" s="182">
        <f>IF(P1389&gt;G1389,Q1389,0)</f>
        <v>0</v>
      </c>
      <c r="L1389" s="182">
        <f>J1389*K1389</f>
        <v>0</v>
      </c>
      <c r="M1389" s="182">
        <f>IF(P1389&lt;G1389,G1389-P1389,0)</f>
        <v>0</v>
      </c>
      <c r="N1389" s="182">
        <f>IF(P1389=0,H1389,IF(P1389&lt;G1389,Q1389,0))</f>
        <v>0</v>
      </c>
      <c r="O1389" s="182">
        <f>M1389*N1389</f>
        <v>0</v>
      </c>
      <c r="P1389" s="182"/>
      <c r="Q1389" s="182">
        <f>IF(P1389=0,0,IF(H1389=0,((IF($R$2270=2021,VLOOKUP(A1389,'SEE - 2021'!$A$6:$E$1681,5,0),(IF($R$2270=2022,VLOOKUP(A1389,'SEE - 2022'!$A$6:$E$1791,5,0),(IF($R$2270=2023,VLOOKUP(A1389,'SEE - 2023'!$A$6:$E$1796,5,0),0)))))*(1-$AC$5))),H1389))</f>
        <v>0</v>
      </c>
      <c r="R1389" s="182">
        <f>P1389*Q1389</f>
        <v>0</v>
      </c>
      <c r="S1389" s="182">
        <f>P1389</f>
        <v>0</v>
      </c>
      <c r="T1389" s="182"/>
      <c r="U1389" s="182">
        <f>S1389*T1389</f>
        <v>0</v>
      </c>
      <c r="V1389" s="128"/>
      <c r="W1389" s="128"/>
      <c r="X1389" s="128"/>
      <c r="Y1389" s="128"/>
      <c r="Z1389" s="128"/>
      <c r="AA1389" s="129"/>
    </row>
    <row r="1390" spans="1:27" s="50" customFormat="1" ht="78.75" hidden="1" x14ac:dyDescent="0.25">
      <c r="A1390" s="24"/>
      <c r="B1390" s="25" t="s">
        <v>1280</v>
      </c>
      <c r="C1390" s="21"/>
      <c r="D1390" s="233"/>
      <c r="E1390" s="229"/>
      <c r="F1390" s="23"/>
      <c r="G1390" s="30"/>
      <c r="H1390" s="229"/>
      <c r="I1390" s="23"/>
      <c r="J1390" s="30"/>
      <c r="K1390" s="22"/>
      <c r="L1390" s="23"/>
      <c r="M1390" s="30"/>
      <c r="N1390" s="22"/>
      <c r="O1390" s="23"/>
      <c r="P1390" s="233"/>
      <c r="Q1390" s="22"/>
      <c r="R1390" s="23"/>
      <c r="S1390" s="30"/>
      <c r="T1390" s="22"/>
      <c r="U1390" s="23"/>
      <c r="AA1390" s="116"/>
    </row>
    <row r="1391" spans="1:27" s="50" customFormat="1" ht="18.75" hidden="1" x14ac:dyDescent="0.25">
      <c r="A1391" s="24"/>
      <c r="B1391" s="25"/>
      <c r="C1391" s="21"/>
      <c r="D1391" s="233"/>
      <c r="E1391" s="229"/>
      <c r="F1391" s="23"/>
      <c r="G1391" s="30"/>
      <c r="H1391" s="229"/>
      <c r="I1391" s="23"/>
      <c r="J1391" s="30"/>
      <c r="K1391" s="22"/>
      <c r="L1391" s="23"/>
      <c r="M1391" s="30"/>
      <c r="N1391" s="22"/>
      <c r="O1391" s="23"/>
      <c r="P1391" s="233"/>
      <c r="Q1391" s="22"/>
      <c r="R1391" s="23"/>
      <c r="S1391" s="30"/>
      <c r="T1391" s="22"/>
      <c r="U1391" s="23"/>
      <c r="AA1391" s="116"/>
    </row>
    <row r="1392" spans="1:27" s="50" customFormat="1" ht="31.5" x14ac:dyDescent="0.25">
      <c r="A1392" s="19" t="s">
        <v>656</v>
      </c>
      <c r="B1392" s="130" t="s">
        <v>1402</v>
      </c>
      <c r="C1392" s="124" t="s">
        <v>8</v>
      </c>
      <c r="D1392" s="182">
        <v>8.76</v>
      </c>
      <c r="E1392" s="182">
        <f>IF(D1392=0,0,(IF($R$2270=2021,VLOOKUP(A1392,'SEE - 2021'!$A$6:$E$1681,5,0),(IF($R$2270=2022,VLOOKUP(A1392,'SEE - 2022'!$A$6:$E$1791,5,0),(IF($R$2270=2023,VLOOKUP(A1392,'SEE - 2023'!$A$6:$E$1796,5,0),0)))))))</f>
        <v>588.94000000000005</v>
      </c>
      <c r="F1392" s="182">
        <f>D1392*E1392</f>
        <v>5159.1144000000004</v>
      </c>
      <c r="G1392" s="184">
        <f>D1392</f>
        <v>8.76</v>
      </c>
      <c r="H1392" s="182">
        <f t="shared" ref="H1392" si="330">E1392*0.928</f>
        <v>546.53632000000005</v>
      </c>
      <c r="I1392" s="182">
        <f>G1392*H1392</f>
        <v>4787.6581632000007</v>
      </c>
      <c r="J1392" s="182">
        <f>IF(P1392&gt;G1392,P1392-G1392,0)</f>
        <v>12.840000000000002</v>
      </c>
      <c r="K1392" s="182">
        <f>IF(P1392&gt;G1392,Q1392,0)</f>
        <v>546.53632000000005</v>
      </c>
      <c r="L1392" s="182">
        <f>J1392*K1392</f>
        <v>7017.5263488000019</v>
      </c>
      <c r="M1392" s="182">
        <f>IF(P1392&lt;G1392,G1392-P1392,0)</f>
        <v>0</v>
      </c>
      <c r="N1392" s="182">
        <f>IF(P1392=0,H1392,IF(P1392&lt;G1392,Q1392,0))</f>
        <v>0</v>
      </c>
      <c r="O1392" s="182">
        <f>M1392*N1392</f>
        <v>0</v>
      </c>
      <c r="P1392" s="182">
        <v>21.6</v>
      </c>
      <c r="Q1392" s="182">
        <f>IF(P1392=0,0,IF(H1392=0,((IF($R$2270=2021,VLOOKUP(A1392,'SEE - 2021'!$A$6:$E$1681,5,0),(IF($R$2270=2022,VLOOKUP(A1392,'SEE - 2022'!$A$6:$E$1791,5,0),(IF($R$2270=2023,VLOOKUP(A1392,'SEE - 2023'!$A$6:$E$1796,5,0),0)))))*(1-$AC$5))),H1392))</f>
        <v>546.53632000000005</v>
      </c>
      <c r="R1392" s="182">
        <f>P1392*Q1392</f>
        <v>11805.184512000002</v>
      </c>
      <c r="S1392" s="182">
        <f>P1392</f>
        <v>21.6</v>
      </c>
      <c r="T1392" s="182"/>
      <c r="U1392" s="182">
        <f>S1392*T1392</f>
        <v>0</v>
      </c>
      <c r="V1392" s="777"/>
      <c r="W1392" s="778"/>
      <c r="X1392" s="778"/>
      <c r="Y1392" s="778"/>
      <c r="Z1392" s="778"/>
      <c r="AA1392" s="779"/>
    </row>
    <row r="1393" spans="1:27" s="50" customFormat="1" ht="110.25" x14ac:dyDescent="0.25">
      <c r="A1393" s="24"/>
      <c r="B1393" s="25" t="s">
        <v>657</v>
      </c>
      <c r="C1393" s="21"/>
      <c r="D1393" s="233"/>
      <c r="E1393" s="229"/>
      <c r="F1393" s="23"/>
      <c r="G1393" s="30"/>
      <c r="H1393" s="229"/>
      <c r="I1393" s="23"/>
      <c r="J1393" s="30"/>
      <c r="K1393" s="22"/>
      <c r="L1393" s="23"/>
      <c r="M1393" s="30"/>
      <c r="N1393" s="22"/>
      <c r="O1393" s="23"/>
      <c r="P1393" s="233"/>
      <c r="Q1393" s="22"/>
      <c r="R1393" s="23"/>
      <c r="S1393" s="30"/>
      <c r="T1393" s="22"/>
      <c r="U1393" s="23"/>
      <c r="AA1393" s="116"/>
    </row>
    <row r="1394" spans="1:27" s="50" customFormat="1" ht="18.75" x14ac:dyDescent="0.25">
      <c r="A1394" s="24"/>
      <c r="B1394" s="25"/>
      <c r="C1394" s="21"/>
      <c r="D1394" s="233"/>
      <c r="E1394" s="229"/>
      <c r="F1394" s="23"/>
      <c r="G1394" s="30"/>
      <c r="H1394" s="229"/>
      <c r="I1394" s="23"/>
      <c r="J1394" s="30"/>
      <c r="K1394" s="22"/>
      <c r="L1394" s="23"/>
      <c r="M1394" s="30"/>
      <c r="N1394" s="22"/>
      <c r="O1394" s="23"/>
      <c r="P1394" s="233"/>
      <c r="Q1394" s="22"/>
      <c r="R1394" s="23"/>
      <c r="S1394" s="30"/>
      <c r="T1394" s="22"/>
      <c r="U1394" s="23"/>
      <c r="AA1394" s="116"/>
    </row>
    <row r="1395" spans="1:27" s="50" customFormat="1" ht="31.5" hidden="1" x14ac:dyDescent="0.25">
      <c r="A1395" s="19" t="s">
        <v>658</v>
      </c>
      <c r="B1395" s="130" t="s">
        <v>1403</v>
      </c>
      <c r="C1395" s="124" t="s">
        <v>8</v>
      </c>
      <c r="D1395" s="182"/>
      <c r="E1395" s="182">
        <f>IF(D1395=0,0,(IF($R$2270=2021,VLOOKUP(A1395,'SEE - 2021'!$A$6:$E$1681,5,0),(IF($R$2270=2022,VLOOKUP(A1395,'SEE - 2022'!$A$6:$E$1791,5,0),(IF($R$2270=2023,VLOOKUP(A1395,'SEE - 2023'!$A$6:$E$1796,5,0),0)))))))</f>
        <v>0</v>
      </c>
      <c r="F1395" s="182">
        <f>D1395*E1395</f>
        <v>0</v>
      </c>
      <c r="G1395" s="184">
        <f>D1395</f>
        <v>0</v>
      </c>
      <c r="H1395" s="182">
        <f t="shared" ref="H1395" si="331">E1395*0.928</f>
        <v>0</v>
      </c>
      <c r="I1395" s="182">
        <f>G1395*H1395</f>
        <v>0</v>
      </c>
      <c r="J1395" s="182">
        <f>IF(P1395&gt;G1395,P1395-G1395,0)</f>
        <v>0</v>
      </c>
      <c r="K1395" s="182">
        <f>IF(P1395&gt;G1395,Q1395,0)</f>
        <v>0</v>
      </c>
      <c r="L1395" s="182">
        <f>J1395*K1395</f>
        <v>0</v>
      </c>
      <c r="M1395" s="182">
        <f>IF(P1395&lt;G1395,G1395-P1395,0)</f>
        <v>0</v>
      </c>
      <c r="N1395" s="182">
        <f>IF(P1395=0,H1395,IF(P1395&lt;G1395,Q1395,0))</f>
        <v>0</v>
      </c>
      <c r="O1395" s="182">
        <f>M1395*N1395</f>
        <v>0</v>
      </c>
      <c r="P1395" s="182"/>
      <c r="Q1395" s="182">
        <f>IF(P1395=0,0,IF(H1395=0,((IF($R$2270=2021,VLOOKUP(A1395,'SEE - 2021'!$A$6:$E$1681,5,0),(IF($R$2270=2022,VLOOKUP(A1395,'SEE - 2022'!$A$6:$E$1791,5,0),(IF($R$2270=2023,VLOOKUP(A1395,'SEE - 2023'!$A$6:$E$1796,5,0),0)))))*(1-$AC$5))),H1395))</f>
        <v>0</v>
      </c>
      <c r="R1395" s="182">
        <f>P1395*Q1395</f>
        <v>0</v>
      </c>
      <c r="S1395" s="182">
        <f>P1395</f>
        <v>0</v>
      </c>
      <c r="T1395" s="182">
        <f>IF(S1395=0,0,VLOOKUP(A1395,'SEE - 2023'!$A$6:$E$1796,5,0))*(1-$AE$5)</f>
        <v>0</v>
      </c>
      <c r="U1395" s="182">
        <f>S1395*T1395</f>
        <v>0</v>
      </c>
      <c r="V1395" s="128"/>
      <c r="W1395" s="128"/>
      <c r="X1395" s="128"/>
      <c r="Y1395" s="128"/>
      <c r="Z1395" s="128"/>
      <c r="AA1395" s="129"/>
    </row>
    <row r="1396" spans="1:27" s="50" customFormat="1" ht="94.5" hidden="1" x14ac:dyDescent="0.25">
      <c r="A1396" s="24"/>
      <c r="B1396" s="25" t="s">
        <v>659</v>
      </c>
      <c r="C1396" s="21"/>
      <c r="D1396" s="233"/>
      <c r="E1396" s="229"/>
      <c r="F1396" s="23"/>
      <c r="G1396" s="30"/>
      <c r="H1396" s="229"/>
      <c r="I1396" s="23"/>
      <c r="J1396" s="30"/>
      <c r="K1396" s="22"/>
      <c r="L1396" s="23"/>
      <c r="M1396" s="30"/>
      <c r="N1396" s="22"/>
      <c r="O1396" s="23"/>
      <c r="P1396" s="233"/>
      <c r="Q1396" s="22"/>
      <c r="R1396" s="23"/>
      <c r="S1396" s="30"/>
      <c r="T1396" s="22"/>
      <c r="U1396" s="23"/>
      <c r="AA1396" s="116"/>
    </row>
    <row r="1397" spans="1:27" s="50" customFormat="1" ht="18" customHeight="1" x14ac:dyDescent="0.25">
      <c r="A1397" s="215" t="s">
        <v>21</v>
      </c>
      <c r="B1397" s="138"/>
      <c r="C1397" s="783" t="s">
        <v>21</v>
      </c>
      <c r="D1397" s="784"/>
      <c r="E1397" s="784"/>
      <c r="F1397" s="469">
        <f>SUM(F1351:F1396)</f>
        <v>24452.851600000002</v>
      </c>
      <c r="G1397" s="783" t="s">
        <v>21</v>
      </c>
      <c r="H1397" s="784"/>
      <c r="I1397" s="469">
        <f>SUM(I1351:I1396)</f>
        <v>22692.246284800003</v>
      </c>
      <c r="J1397" s="783" t="s">
        <v>21</v>
      </c>
      <c r="K1397" s="784"/>
      <c r="L1397" s="470">
        <f>SUM(L1351:L1396)</f>
        <v>7991.0243328000015</v>
      </c>
      <c r="M1397" s="783" t="s">
        <v>21</v>
      </c>
      <c r="N1397" s="784"/>
      <c r="O1397" s="469">
        <f>SUM(O1351:O1396)</f>
        <v>10518.170729600002</v>
      </c>
      <c r="P1397" s="783" t="s">
        <v>21</v>
      </c>
      <c r="Q1397" s="784"/>
      <c r="R1397" s="470">
        <f>SUM(R1351:R1396)</f>
        <v>20165.099888000004</v>
      </c>
      <c r="S1397" s="783" t="s">
        <v>21</v>
      </c>
      <c r="T1397" s="784"/>
      <c r="U1397" s="470">
        <f>SUM(U1351:U1396)</f>
        <v>0</v>
      </c>
      <c r="AA1397" s="116"/>
    </row>
    <row r="1398" spans="1:27" s="50" customFormat="1" ht="18.75" hidden="1" x14ac:dyDescent="0.25">
      <c r="A1398" s="19">
        <v>190000</v>
      </c>
      <c r="B1398" s="20" t="s">
        <v>660</v>
      </c>
      <c r="C1398" s="467"/>
      <c r="D1398" s="439"/>
      <c r="E1398" s="407"/>
      <c r="F1398" s="46"/>
      <c r="G1398" s="44"/>
      <c r="H1398" s="407"/>
      <c r="I1398" s="46"/>
      <c r="J1398" s="44"/>
      <c r="K1398" s="84"/>
      <c r="L1398" s="46"/>
      <c r="M1398" s="44"/>
      <c r="N1398" s="84"/>
      <c r="O1398" s="46"/>
      <c r="P1398" s="439"/>
      <c r="Q1398" s="84"/>
      <c r="R1398" s="46"/>
      <c r="S1398" s="44"/>
      <c r="T1398" s="84"/>
      <c r="U1398" s="46"/>
      <c r="V1398" s="128"/>
      <c r="W1398" s="128"/>
      <c r="X1398" s="128"/>
      <c r="Y1398" s="128"/>
      <c r="Z1398" s="128"/>
      <c r="AA1398" s="129"/>
    </row>
    <row r="1399" spans="1:27" s="50" customFormat="1" ht="18.75" hidden="1" x14ac:dyDescent="0.25">
      <c r="A1399" s="19" t="s">
        <v>661</v>
      </c>
      <c r="B1399" s="135" t="s">
        <v>629</v>
      </c>
      <c r="C1399" s="124"/>
      <c r="D1399" s="632"/>
      <c r="E1399" s="631"/>
      <c r="F1399" s="127"/>
      <c r="G1399" s="136"/>
      <c r="H1399" s="631"/>
      <c r="I1399" s="127"/>
      <c r="J1399" s="136"/>
      <c r="K1399" s="125"/>
      <c r="L1399" s="127"/>
      <c r="M1399" s="136"/>
      <c r="N1399" s="125"/>
      <c r="O1399" s="127"/>
      <c r="P1399" s="632"/>
      <c r="Q1399" s="125"/>
      <c r="R1399" s="127"/>
      <c r="S1399" s="136"/>
      <c r="T1399" s="125"/>
      <c r="U1399" s="127"/>
      <c r="V1399" s="128"/>
      <c r="W1399" s="128"/>
      <c r="X1399" s="128"/>
      <c r="Y1399" s="128"/>
      <c r="Z1399" s="128"/>
      <c r="AA1399" s="129"/>
    </row>
    <row r="1400" spans="1:27" s="50" customFormat="1" ht="47.25" hidden="1" x14ac:dyDescent="0.25">
      <c r="A1400" s="19" t="s">
        <v>662</v>
      </c>
      <c r="B1400" s="153" t="s">
        <v>1539</v>
      </c>
      <c r="C1400" s="124" t="s">
        <v>61</v>
      </c>
      <c r="D1400" s="182"/>
      <c r="E1400" s="182">
        <f>IF(D1400=0,0,(IF($R$2270=2021,VLOOKUP(A1400,'SEE - 2021'!$A$6:$E$1681,5,0),(IF($R$2270=2022,VLOOKUP(A1400,'SEE - 2022'!$A$6:$E$1791,5,0),(IF($R$2270=2023,VLOOKUP(A1400,'SEE - 2023'!$A$6:$E$1796,5,0),0)))))))</f>
        <v>0</v>
      </c>
      <c r="F1400" s="182">
        <f>D1400*E1400</f>
        <v>0</v>
      </c>
      <c r="G1400" s="184">
        <f>D1400</f>
        <v>0</v>
      </c>
      <c r="H1400" s="182">
        <f t="shared" ref="H1400" si="332">E1400*0.928</f>
        <v>0</v>
      </c>
      <c r="I1400" s="182">
        <f>G1400*H1400</f>
        <v>0</v>
      </c>
      <c r="J1400" s="182">
        <f>IF(P1400&gt;G1400,P1400-G1400,0)</f>
        <v>0</v>
      </c>
      <c r="K1400" s="182">
        <f>IF(P1400&gt;G1400,Q1400,0)</f>
        <v>0</v>
      </c>
      <c r="L1400" s="182">
        <f>J1400*K1400</f>
        <v>0</v>
      </c>
      <c r="M1400" s="182">
        <f>IF(P1400&lt;G1400,G1400-P1400,0)</f>
        <v>0</v>
      </c>
      <c r="N1400" s="182">
        <f>IF(P1400=0,H1400,IF(P1400&lt;G1400,Q1400,0))</f>
        <v>0</v>
      </c>
      <c r="O1400" s="182">
        <f>M1400*N1400</f>
        <v>0</v>
      </c>
      <c r="P1400" s="182"/>
      <c r="Q1400" s="182">
        <f>IF(P1400=0,0,IF(H1400=0,((IF($R$2270=2021,VLOOKUP(A1400,'SEE - 2021'!$A$6:$E$1681,5,0),(IF($R$2270=2022,VLOOKUP(A1400,'SEE - 2022'!$A$6:$E$1791,5,0),(IF($R$2270=2023,VLOOKUP(A1400,'SEE - 2023'!$A$6:$E$1796,5,0),0)))))*(1-$AC$5))),H1400))</f>
        <v>0</v>
      </c>
      <c r="R1400" s="182">
        <f>P1400*Q1400</f>
        <v>0</v>
      </c>
      <c r="S1400" s="182">
        <f>P1400</f>
        <v>0</v>
      </c>
      <c r="T1400" s="182">
        <f>IF(S1400=0,0,VLOOKUP(A1400,'SEE - 2023'!$A$6:$E$1796,5,0))*(1-$AE$5)</f>
        <v>0</v>
      </c>
      <c r="U1400" s="182">
        <f>S1400*T1400</f>
        <v>0</v>
      </c>
      <c r="V1400" s="128"/>
      <c r="W1400" s="128"/>
      <c r="X1400" s="128"/>
      <c r="Y1400" s="128"/>
      <c r="Z1400" s="128"/>
      <c r="AA1400" s="129"/>
    </row>
    <row r="1401" spans="1:27" s="50" customFormat="1" ht="157.5" hidden="1" x14ac:dyDescent="0.25">
      <c r="A1401" s="24"/>
      <c r="B1401" s="61" t="s">
        <v>1540</v>
      </c>
      <c r="C1401" s="21"/>
      <c r="D1401" s="233"/>
      <c r="E1401" s="229"/>
      <c r="F1401" s="23"/>
      <c r="G1401" s="30"/>
      <c r="H1401" s="229"/>
      <c r="I1401" s="23"/>
      <c r="J1401" s="30"/>
      <c r="K1401" s="22"/>
      <c r="L1401" s="23"/>
      <c r="M1401" s="30"/>
      <c r="N1401" s="22"/>
      <c r="O1401" s="23"/>
      <c r="P1401" s="233"/>
      <c r="Q1401" s="22"/>
      <c r="R1401" s="23"/>
      <c r="S1401" s="30"/>
      <c r="T1401" s="22"/>
      <c r="U1401" s="23"/>
      <c r="AA1401" s="116"/>
    </row>
    <row r="1402" spans="1:27" s="50" customFormat="1" ht="18.75" hidden="1" x14ac:dyDescent="0.25">
      <c r="A1402" s="24"/>
      <c r="B1402" s="25"/>
      <c r="C1402" s="21"/>
      <c r="D1402" s="233"/>
      <c r="E1402" s="229"/>
      <c r="F1402" s="23"/>
      <c r="G1402" s="30"/>
      <c r="H1402" s="229"/>
      <c r="I1402" s="23"/>
      <c r="J1402" s="30"/>
      <c r="K1402" s="22"/>
      <c r="L1402" s="23"/>
      <c r="M1402" s="30"/>
      <c r="N1402" s="22"/>
      <c r="O1402" s="23"/>
      <c r="P1402" s="233"/>
      <c r="Q1402" s="22"/>
      <c r="R1402" s="23"/>
      <c r="S1402" s="30"/>
      <c r="T1402" s="22"/>
      <c r="U1402" s="23"/>
      <c r="AA1402" s="116"/>
    </row>
    <row r="1403" spans="1:27" s="50" customFormat="1" ht="31.5" hidden="1" x14ac:dyDescent="0.25">
      <c r="A1403" s="19" t="s">
        <v>1093</v>
      </c>
      <c r="B1403" s="130" t="s">
        <v>1091</v>
      </c>
      <c r="C1403" s="124" t="s">
        <v>8</v>
      </c>
      <c r="D1403" s="182"/>
      <c r="E1403" s="182">
        <f>IF(D1403=0,0,(IF($R$2270=2021,VLOOKUP(A1403,'SEE - 2021'!$A$6:$E$1681,5,0),(IF($R$2270=2022,VLOOKUP(A1403,'SEE - 2022'!$A$6:$E$1791,5,0),(IF($R$2270=2023,VLOOKUP(A1403,'SEE - 2023'!$A$6:$E$1796,5,0),0)))))))</f>
        <v>0</v>
      </c>
      <c r="F1403" s="182">
        <f>D1403*E1403</f>
        <v>0</v>
      </c>
      <c r="G1403" s="184">
        <f>D1403</f>
        <v>0</v>
      </c>
      <c r="H1403" s="182">
        <f t="shared" ref="H1403" si="333">E1403*0.928</f>
        <v>0</v>
      </c>
      <c r="I1403" s="182">
        <f>G1403*H1403</f>
        <v>0</v>
      </c>
      <c r="J1403" s="182">
        <f>IF(P1403&gt;G1403,P1403-G1403,0)</f>
        <v>0</v>
      </c>
      <c r="K1403" s="182">
        <f>IF(P1403&gt;G1403,Q1403,0)</f>
        <v>0</v>
      </c>
      <c r="L1403" s="182">
        <f>J1403*K1403</f>
        <v>0</v>
      </c>
      <c r="M1403" s="182">
        <f>IF(P1403&lt;G1403,G1403-P1403,0)</f>
        <v>0</v>
      </c>
      <c r="N1403" s="182">
        <f>IF(P1403=0,H1403,IF(P1403&lt;G1403,Q1403,0))</f>
        <v>0</v>
      </c>
      <c r="O1403" s="182">
        <f>M1403*N1403</f>
        <v>0</v>
      </c>
      <c r="P1403" s="182"/>
      <c r="Q1403" s="182">
        <f>IF(P1403=0,0,IF(H1403=0,((IF($R$2270=2021,VLOOKUP(A1403,'SEE - 2021'!$A$6:$E$1681,5,0),(IF($R$2270=2022,VLOOKUP(A1403,'SEE - 2022'!$A$6:$E$1791,5,0),(IF($R$2270=2023,VLOOKUP(A1403,'SEE - 2023'!$A$6:$E$1796,5,0),0)))))*(1-$AC$5))),H1403))</f>
        <v>0</v>
      </c>
      <c r="R1403" s="182">
        <f>P1403*Q1403</f>
        <v>0</v>
      </c>
      <c r="S1403" s="182">
        <f>P1403</f>
        <v>0</v>
      </c>
      <c r="T1403" s="182">
        <f>IF(S1403=0,0,VLOOKUP(A1403,'SEE - 2023'!$A$6:$E$1796,5,0))*(1-$AE$5)</f>
        <v>0</v>
      </c>
      <c r="U1403" s="182">
        <f>S1403*T1403</f>
        <v>0</v>
      </c>
      <c r="V1403" s="128"/>
      <c r="W1403" s="128"/>
      <c r="X1403" s="128"/>
      <c r="Y1403" s="128"/>
      <c r="Z1403" s="128"/>
      <c r="AA1403" s="129"/>
    </row>
    <row r="1404" spans="1:27" s="50" customFormat="1" ht="157.5" hidden="1" x14ac:dyDescent="0.25">
      <c r="A1404" s="24"/>
      <c r="B1404" s="25" t="s">
        <v>1092</v>
      </c>
      <c r="C1404" s="21"/>
      <c r="D1404" s="233"/>
      <c r="E1404" s="229"/>
      <c r="F1404" s="23"/>
      <c r="G1404" s="30"/>
      <c r="H1404" s="229"/>
      <c r="I1404" s="23"/>
      <c r="J1404" s="30"/>
      <c r="K1404" s="22"/>
      <c r="L1404" s="23"/>
      <c r="M1404" s="30"/>
      <c r="N1404" s="22"/>
      <c r="O1404" s="23"/>
      <c r="P1404" s="233"/>
      <c r="Q1404" s="22"/>
      <c r="R1404" s="23"/>
      <c r="S1404" s="30"/>
      <c r="T1404" s="22"/>
      <c r="U1404" s="23"/>
      <c r="AA1404" s="116"/>
    </row>
    <row r="1405" spans="1:27" s="50" customFormat="1" ht="18.75" hidden="1" x14ac:dyDescent="0.25">
      <c r="A1405" s="24"/>
      <c r="B1405" s="29"/>
      <c r="C1405" s="21"/>
      <c r="D1405" s="233"/>
      <c r="E1405" s="229"/>
      <c r="F1405" s="23"/>
      <c r="G1405" s="30"/>
      <c r="H1405" s="229"/>
      <c r="I1405" s="23"/>
      <c r="J1405" s="30"/>
      <c r="K1405" s="22"/>
      <c r="L1405" s="23"/>
      <c r="M1405" s="30"/>
      <c r="N1405" s="22"/>
      <c r="O1405" s="23"/>
      <c r="P1405" s="233"/>
      <c r="Q1405" s="22"/>
      <c r="R1405" s="23"/>
      <c r="S1405" s="30"/>
      <c r="T1405" s="22"/>
      <c r="U1405" s="23"/>
      <c r="AA1405" s="116"/>
    </row>
    <row r="1406" spans="1:27" s="50" customFormat="1" ht="18.75" hidden="1" x14ac:dyDescent="0.25">
      <c r="A1406" s="19" t="s">
        <v>864</v>
      </c>
      <c r="B1406" s="135" t="s">
        <v>788</v>
      </c>
      <c r="C1406" s="124"/>
      <c r="D1406" s="632"/>
      <c r="E1406" s="631"/>
      <c r="F1406" s="127"/>
      <c r="G1406" s="136"/>
      <c r="H1406" s="182">
        <f t="shared" ref="H1406:H1407" si="334">E1406*0.928</f>
        <v>0</v>
      </c>
      <c r="I1406" s="127"/>
      <c r="J1406" s="136"/>
      <c r="K1406" s="125"/>
      <c r="L1406" s="127"/>
      <c r="M1406" s="136"/>
      <c r="N1406" s="125"/>
      <c r="O1406" s="127"/>
      <c r="P1406" s="632"/>
      <c r="Q1406" s="125"/>
      <c r="R1406" s="127"/>
      <c r="S1406" s="136"/>
      <c r="T1406" s="125"/>
      <c r="U1406" s="127"/>
      <c r="V1406" s="128"/>
      <c r="W1406" s="128"/>
      <c r="X1406" s="128"/>
      <c r="Y1406" s="128"/>
      <c r="Z1406" s="128"/>
      <c r="AA1406" s="129"/>
    </row>
    <row r="1407" spans="1:27" s="50" customFormat="1" ht="18.75" hidden="1" x14ac:dyDescent="0.25">
      <c r="A1407" s="19" t="s">
        <v>871</v>
      </c>
      <c r="B1407" s="163" t="s">
        <v>865</v>
      </c>
      <c r="C1407" s="124" t="s">
        <v>8</v>
      </c>
      <c r="D1407" s="182"/>
      <c r="E1407" s="182">
        <f>IF(D1407=0,0,(IF($R$2270=2021,VLOOKUP(A1407,'SEE - 2021'!$A$6:$E$1681,5,0),(IF($R$2270=2022,VLOOKUP(A1407,'SEE - 2022'!$A$6:$E$1791,5,0),(IF($R$2270=2023,VLOOKUP(A1407,'SEE - 2023'!$A$6:$E$1796,5,0),0)))))))</f>
        <v>0</v>
      </c>
      <c r="F1407" s="182">
        <f>D1407*E1407</f>
        <v>0</v>
      </c>
      <c r="G1407" s="184">
        <f>D1407</f>
        <v>0</v>
      </c>
      <c r="H1407" s="182">
        <f t="shared" si="334"/>
        <v>0</v>
      </c>
      <c r="I1407" s="182">
        <f>G1407*H1407</f>
        <v>0</v>
      </c>
      <c r="J1407" s="182">
        <f>IF(P1407&gt;G1407,P1407-G1407,0)</f>
        <v>0</v>
      </c>
      <c r="K1407" s="182">
        <f>IF(P1407&gt;G1407,Q1407,0)</f>
        <v>0</v>
      </c>
      <c r="L1407" s="182">
        <f>J1407*K1407</f>
        <v>0</v>
      </c>
      <c r="M1407" s="182">
        <f>IF(P1407&lt;G1407,G1407-P1407,0)</f>
        <v>0</v>
      </c>
      <c r="N1407" s="182">
        <f>IF(P1407=0,H1407,IF(P1407&lt;G1407,Q1407,0))</f>
        <v>0</v>
      </c>
      <c r="O1407" s="182">
        <f>M1407*N1407</f>
        <v>0</v>
      </c>
      <c r="P1407" s="182"/>
      <c r="Q1407" s="182">
        <f>IF(P1407=0,0,IF(H1407=0,((IF($R$2270=2021,VLOOKUP(A1407,'SEE - 2021'!$A$6:$E$1681,5,0),(IF($R$2270=2022,VLOOKUP(A1407,'SEE - 2022'!$A$6:$E$1791,5,0),(IF($R$2270=2023,VLOOKUP(A1407,'SEE - 2023'!$A$6:$E$1796,5,0),0)))))*(1-$AC$5))),H1407))</f>
        <v>0</v>
      </c>
      <c r="R1407" s="182">
        <f>P1407*Q1407</f>
        <v>0</v>
      </c>
      <c r="S1407" s="182">
        <f>P1407</f>
        <v>0</v>
      </c>
      <c r="T1407" s="182">
        <f>IF(S1407=0,0,VLOOKUP(A1407,'SEE - 2023'!$A$6:$E$1796,5,0))*(1-$AE$5)</f>
        <v>0</v>
      </c>
      <c r="U1407" s="182">
        <f>S1407*T1407</f>
        <v>0</v>
      </c>
      <c r="V1407" s="128"/>
      <c r="W1407" s="128"/>
      <c r="X1407" s="128"/>
      <c r="Y1407" s="128"/>
      <c r="Z1407" s="128"/>
      <c r="AA1407" s="129"/>
    </row>
    <row r="1408" spans="1:27" s="50" customFormat="1" ht="94.5" hidden="1" x14ac:dyDescent="0.25">
      <c r="A1408" s="24"/>
      <c r="B1408" s="99" t="s">
        <v>866</v>
      </c>
      <c r="C1408" s="21"/>
      <c r="D1408" s="233"/>
      <c r="E1408" s="229"/>
      <c r="F1408" s="23"/>
      <c r="G1408" s="30"/>
      <c r="H1408" s="229"/>
      <c r="I1408" s="23"/>
      <c r="J1408" s="30"/>
      <c r="K1408" s="22"/>
      <c r="L1408" s="23"/>
      <c r="M1408" s="30"/>
      <c r="N1408" s="22"/>
      <c r="O1408" s="23"/>
      <c r="P1408" s="233"/>
      <c r="Q1408" s="22"/>
      <c r="R1408" s="23"/>
      <c r="S1408" s="30"/>
      <c r="T1408" s="22"/>
      <c r="U1408" s="23"/>
      <c r="AA1408" s="116"/>
    </row>
    <row r="1409" spans="1:27" s="50" customFormat="1" ht="18.75" hidden="1" x14ac:dyDescent="0.25">
      <c r="A1409" s="24"/>
      <c r="B1409" s="26"/>
      <c r="C1409" s="21"/>
      <c r="D1409" s="233"/>
      <c r="E1409" s="229"/>
      <c r="F1409" s="23"/>
      <c r="G1409" s="30"/>
      <c r="H1409" s="229"/>
      <c r="I1409" s="23"/>
      <c r="J1409" s="30"/>
      <c r="K1409" s="22"/>
      <c r="L1409" s="23"/>
      <c r="M1409" s="30"/>
      <c r="N1409" s="22"/>
      <c r="O1409" s="23"/>
      <c r="P1409" s="233"/>
      <c r="Q1409" s="22"/>
      <c r="R1409" s="23"/>
      <c r="S1409" s="30"/>
      <c r="T1409" s="22"/>
      <c r="U1409" s="23"/>
      <c r="AA1409" s="116"/>
    </row>
    <row r="1410" spans="1:27" s="50" customFormat="1" ht="18.75" hidden="1" x14ac:dyDescent="0.25">
      <c r="A1410" s="19" t="s">
        <v>872</v>
      </c>
      <c r="B1410" s="130" t="s">
        <v>867</v>
      </c>
      <c r="C1410" s="124" t="s">
        <v>8</v>
      </c>
      <c r="D1410" s="182"/>
      <c r="E1410" s="182">
        <f>IF(D1410=0,0,(IF($R$2270=2021,VLOOKUP(A1410,'SEE - 2021'!$A$6:$E$1681,5,0),(IF($R$2270=2022,VLOOKUP(A1410,'SEE - 2022'!$A$6:$E$1791,5,0),(IF($R$2270=2023,VLOOKUP(A1410,'SEE - 2023'!$A$6:$E$1796,5,0),0)))))))</f>
        <v>0</v>
      </c>
      <c r="F1410" s="182">
        <f>D1410*E1410</f>
        <v>0</v>
      </c>
      <c r="G1410" s="184">
        <f>D1410</f>
        <v>0</v>
      </c>
      <c r="H1410" s="182">
        <f t="shared" ref="H1410" si="335">E1410*0.928</f>
        <v>0</v>
      </c>
      <c r="I1410" s="182">
        <f>G1410*H1410</f>
        <v>0</v>
      </c>
      <c r="J1410" s="182">
        <f>IF(P1410&gt;G1410,P1410-G1410,0)</f>
        <v>0</v>
      </c>
      <c r="K1410" s="182">
        <f>IF(P1410&gt;G1410,Q1410,0)</f>
        <v>0</v>
      </c>
      <c r="L1410" s="182">
        <f>J1410*K1410</f>
        <v>0</v>
      </c>
      <c r="M1410" s="182">
        <f>IF(P1410&lt;G1410,G1410-P1410,0)</f>
        <v>0</v>
      </c>
      <c r="N1410" s="182">
        <f>IF(P1410=0,H1410,IF(P1410&lt;G1410,Q1410,0))</f>
        <v>0</v>
      </c>
      <c r="O1410" s="182">
        <f>M1410*N1410</f>
        <v>0</v>
      </c>
      <c r="P1410" s="182"/>
      <c r="Q1410" s="182">
        <f>IF(P1410=0,0,IF(H1410=0,((IF($R$2270=2021,VLOOKUP(A1410,'SEE - 2021'!$A$6:$E$1681,5,0),(IF($R$2270=2022,VLOOKUP(A1410,'SEE - 2022'!$A$6:$E$1791,5,0),(IF($R$2270=2023,VLOOKUP(A1410,'SEE - 2023'!$A$6:$E$1796,5,0),0)))))*(1-$AC$5))),H1410))</f>
        <v>0</v>
      </c>
      <c r="R1410" s="182">
        <f>P1410*Q1410</f>
        <v>0</v>
      </c>
      <c r="S1410" s="182">
        <f>P1410</f>
        <v>0</v>
      </c>
      <c r="T1410" s="182">
        <f>IF(S1410=0,0,VLOOKUP(A1410,'SEE - 2023'!$A$6:$E$1796,5,0))*(1-$AE$5)</f>
        <v>0</v>
      </c>
      <c r="U1410" s="182">
        <f>S1410*T1410</f>
        <v>0</v>
      </c>
      <c r="V1410" s="128"/>
      <c r="W1410" s="128"/>
      <c r="X1410" s="128"/>
      <c r="Y1410" s="128"/>
      <c r="Z1410" s="128"/>
      <c r="AA1410" s="129"/>
    </row>
    <row r="1411" spans="1:27" s="50" customFormat="1" ht="94.5" hidden="1" x14ac:dyDescent="0.25">
      <c r="A1411" s="24"/>
      <c r="B1411" s="99" t="s">
        <v>868</v>
      </c>
      <c r="C1411" s="21"/>
      <c r="D1411" s="233"/>
      <c r="E1411" s="229"/>
      <c r="F1411" s="23"/>
      <c r="G1411" s="30"/>
      <c r="H1411" s="229"/>
      <c r="I1411" s="23"/>
      <c r="J1411" s="30"/>
      <c r="K1411" s="22"/>
      <c r="L1411" s="23"/>
      <c r="M1411" s="30"/>
      <c r="N1411" s="22"/>
      <c r="O1411" s="23"/>
      <c r="P1411" s="233"/>
      <c r="Q1411" s="22"/>
      <c r="R1411" s="23"/>
      <c r="S1411" s="30"/>
      <c r="T1411" s="22"/>
      <c r="U1411" s="23"/>
      <c r="AA1411" s="116"/>
    </row>
    <row r="1412" spans="1:27" s="50" customFormat="1" ht="18.75" hidden="1" x14ac:dyDescent="0.25">
      <c r="A1412" s="24"/>
      <c r="B1412" s="26"/>
      <c r="C1412" s="21"/>
      <c r="D1412" s="233"/>
      <c r="E1412" s="229"/>
      <c r="F1412" s="23"/>
      <c r="G1412" s="30"/>
      <c r="H1412" s="229"/>
      <c r="I1412" s="23"/>
      <c r="J1412" s="30"/>
      <c r="K1412" s="22"/>
      <c r="L1412" s="23"/>
      <c r="M1412" s="30"/>
      <c r="N1412" s="22"/>
      <c r="O1412" s="23"/>
      <c r="P1412" s="233"/>
      <c r="Q1412" s="22"/>
      <c r="R1412" s="23"/>
      <c r="S1412" s="30"/>
      <c r="T1412" s="22"/>
      <c r="U1412" s="23"/>
      <c r="AA1412" s="116"/>
    </row>
    <row r="1413" spans="1:27" s="50" customFormat="1" ht="18.75" hidden="1" x14ac:dyDescent="0.25">
      <c r="A1413" s="19" t="s">
        <v>873</v>
      </c>
      <c r="B1413" s="164" t="s">
        <v>870</v>
      </c>
      <c r="C1413" s="124" t="s">
        <v>8</v>
      </c>
      <c r="D1413" s="182"/>
      <c r="E1413" s="182">
        <f>IF(D1413=0,0,(IF($R$2270=2021,VLOOKUP(A1413,'SEE - 2021'!$A$6:$E$1681,5,0),(IF($R$2270=2022,VLOOKUP(A1413,'SEE - 2022'!$A$6:$E$1791,5,0),(IF($R$2270=2023,VLOOKUP(A1413,'SEE - 2023'!$A$6:$E$1796,5,0),0)))))))</f>
        <v>0</v>
      </c>
      <c r="F1413" s="182">
        <f>D1413*E1413</f>
        <v>0</v>
      </c>
      <c r="G1413" s="184">
        <f>D1413</f>
        <v>0</v>
      </c>
      <c r="H1413" s="182">
        <f t="shared" ref="H1413" si="336">E1413*0.928</f>
        <v>0</v>
      </c>
      <c r="I1413" s="182">
        <f>G1413*H1413</f>
        <v>0</v>
      </c>
      <c r="J1413" s="182">
        <f>IF(P1413&gt;G1413,P1413-G1413,0)</f>
        <v>0</v>
      </c>
      <c r="K1413" s="182">
        <f>IF(P1413&gt;G1413,Q1413,0)</f>
        <v>0</v>
      </c>
      <c r="L1413" s="182">
        <f>J1413*K1413</f>
        <v>0</v>
      </c>
      <c r="M1413" s="182">
        <f>IF(P1413&lt;G1413,G1413-P1413,0)</f>
        <v>0</v>
      </c>
      <c r="N1413" s="182">
        <f>IF(P1413=0,H1413,IF(P1413&lt;G1413,Q1413,0))</f>
        <v>0</v>
      </c>
      <c r="O1413" s="182">
        <f>M1413*N1413</f>
        <v>0</v>
      </c>
      <c r="P1413" s="182"/>
      <c r="Q1413" s="182">
        <f>IF(P1413=0,0,IF(H1413=0,((IF($R$2270=2021,VLOOKUP(A1413,'SEE - 2021'!$A$6:$E$1681,5,0),(IF($R$2270=2022,VLOOKUP(A1413,'SEE - 2022'!$A$6:$E$1791,5,0),(IF($R$2270=2023,VLOOKUP(A1413,'SEE - 2023'!$A$6:$E$1796,5,0),0)))))*(1-$AC$5))),H1413))</f>
        <v>0</v>
      </c>
      <c r="R1413" s="182">
        <f>P1413*Q1413</f>
        <v>0</v>
      </c>
      <c r="S1413" s="182">
        <f>P1413</f>
        <v>0</v>
      </c>
      <c r="T1413" s="182">
        <f>IF(S1413=0,0,VLOOKUP(A1413,'SEE - 2023'!$A$6:$E$1796,5,0))*(1-$AE$5)</f>
        <v>0</v>
      </c>
      <c r="U1413" s="182">
        <f>S1413*T1413</f>
        <v>0</v>
      </c>
      <c r="V1413" s="128"/>
      <c r="W1413" s="128"/>
      <c r="X1413" s="128"/>
      <c r="Y1413" s="128"/>
      <c r="Z1413" s="128"/>
      <c r="AA1413" s="129"/>
    </row>
    <row r="1414" spans="1:27" s="50" customFormat="1" ht="63" hidden="1" x14ac:dyDescent="0.25">
      <c r="A1414" s="24"/>
      <c r="B1414" s="99" t="s">
        <v>869</v>
      </c>
      <c r="C1414" s="21"/>
      <c r="D1414" s="233"/>
      <c r="E1414" s="229"/>
      <c r="F1414" s="23"/>
      <c r="G1414" s="30"/>
      <c r="H1414" s="229"/>
      <c r="I1414" s="23"/>
      <c r="J1414" s="30"/>
      <c r="K1414" s="22"/>
      <c r="L1414" s="23"/>
      <c r="M1414" s="30"/>
      <c r="N1414" s="22"/>
      <c r="O1414" s="23"/>
      <c r="P1414" s="233"/>
      <c r="Q1414" s="22"/>
      <c r="R1414" s="23"/>
      <c r="S1414" s="30"/>
      <c r="T1414" s="22"/>
      <c r="U1414" s="23"/>
      <c r="AA1414" s="116"/>
    </row>
    <row r="1415" spans="1:27" s="50" customFormat="1" ht="18.75" hidden="1" x14ac:dyDescent="0.25">
      <c r="A1415" s="24"/>
      <c r="B1415" s="25"/>
      <c r="C1415" s="21"/>
      <c r="D1415" s="233"/>
      <c r="E1415" s="229"/>
      <c r="F1415" s="23"/>
      <c r="G1415" s="30"/>
      <c r="H1415" s="229"/>
      <c r="I1415" s="23"/>
      <c r="J1415" s="30"/>
      <c r="K1415" s="22"/>
      <c r="L1415" s="23"/>
      <c r="M1415" s="30"/>
      <c r="N1415" s="22"/>
      <c r="O1415" s="23"/>
      <c r="P1415" s="233"/>
      <c r="Q1415" s="22"/>
      <c r="R1415" s="23"/>
      <c r="S1415" s="30"/>
      <c r="T1415" s="22"/>
      <c r="U1415" s="23"/>
      <c r="AA1415" s="116"/>
    </row>
    <row r="1416" spans="1:27" s="50" customFormat="1" ht="18.75" hidden="1" x14ac:dyDescent="0.25">
      <c r="A1416" s="24"/>
      <c r="B1416" s="95" t="s">
        <v>1628</v>
      </c>
      <c r="C1416" s="21"/>
      <c r="D1416" s="233"/>
      <c r="E1416" s="229"/>
      <c r="F1416" s="23"/>
      <c r="G1416" s="30"/>
      <c r="H1416" s="229"/>
      <c r="I1416" s="23"/>
      <c r="J1416" s="30"/>
      <c r="K1416" s="22"/>
      <c r="L1416" s="23"/>
      <c r="M1416" s="30"/>
      <c r="N1416" s="22"/>
      <c r="O1416" s="23"/>
      <c r="P1416" s="233"/>
      <c r="Q1416" s="22"/>
      <c r="R1416" s="23"/>
      <c r="S1416" s="30"/>
      <c r="T1416" s="22"/>
      <c r="U1416" s="23"/>
      <c r="AA1416" s="116"/>
    </row>
    <row r="1417" spans="1:27" s="50" customFormat="1" ht="31.5" hidden="1" x14ac:dyDescent="0.25">
      <c r="A1417" s="165" t="s">
        <v>1594</v>
      </c>
      <c r="B1417" s="166" t="s">
        <v>1606</v>
      </c>
      <c r="C1417" s="124"/>
      <c r="D1417" s="632"/>
      <c r="E1417" s="631"/>
      <c r="F1417" s="127"/>
      <c r="G1417" s="136"/>
      <c r="H1417" s="182">
        <f t="shared" ref="H1417" si="337">E1417*0.928</f>
        <v>0</v>
      </c>
      <c r="I1417" s="127"/>
      <c r="J1417" s="136"/>
      <c r="K1417" s="125"/>
      <c r="L1417" s="127"/>
      <c r="M1417" s="136"/>
      <c r="N1417" s="125"/>
      <c r="O1417" s="127"/>
      <c r="P1417" s="632"/>
      <c r="Q1417" s="125"/>
      <c r="R1417" s="127"/>
      <c r="S1417" s="136"/>
      <c r="T1417" s="125"/>
      <c r="U1417" s="127"/>
      <c r="V1417" s="128"/>
      <c r="W1417" s="128"/>
      <c r="X1417" s="128"/>
      <c r="Y1417" s="128"/>
      <c r="Z1417" s="128"/>
      <c r="AA1417" s="129"/>
    </row>
    <row r="1418" spans="1:27" s="50" customFormat="1" ht="47.25" hidden="1" x14ac:dyDescent="0.25">
      <c r="A1418" s="88"/>
      <c r="B1418" s="89" t="s">
        <v>1595</v>
      </c>
      <c r="C1418" s="21"/>
      <c r="D1418" s="233"/>
      <c r="E1418" s="229"/>
      <c r="F1418" s="23"/>
      <c r="G1418" s="30"/>
      <c r="H1418" s="229"/>
      <c r="I1418" s="23"/>
      <c r="J1418" s="30"/>
      <c r="K1418" s="22"/>
      <c r="L1418" s="23"/>
      <c r="M1418" s="30"/>
      <c r="N1418" s="22"/>
      <c r="O1418" s="23"/>
      <c r="P1418" s="233"/>
      <c r="Q1418" s="22"/>
      <c r="R1418" s="23"/>
      <c r="S1418" s="30"/>
      <c r="T1418" s="22"/>
      <c r="U1418" s="23"/>
      <c r="AA1418" s="116"/>
    </row>
    <row r="1419" spans="1:27" s="50" customFormat="1" ht="31.5" hidden="1" x14ac:dyDescent="0.25">
      <c r="A1419" s="165" t="s">
        <v>1596</v>
      </c>
      <c r="B1419" s="167" t="s">
        <v>1597</v>
      </c>
      <c r="C1419" s="168" t="s">
        <v>18</v>
      </c>
      <c r="D1419" s="182"/>
      <c r="E1419" s="182">
        <f>IF(D1419=0,0,(IF($R$2270=2021,VLOOKUP(A1419,'SEE - 2021'!$A$6:$E$1681,5,0),(IF($R$2270=2022,VLOOKUP(A1419,'SEE - 2022'!$A$6:$E$1791,5,0),(IF($R$2270=2023,VLOOKUP(A1419,'SEE - 2023'!$A$6:$E$1796,5,0),0)))))))</f>
        <v>0</v>
      </c>
      <c r="F1419" s="182">
        <f>D1419*E1419</f>
        <v>0</v>
      </c>
      <c r="G1419" s="184">
        <f>D1419</f>
        <v>0</v>
      </c>
      <c r="H1419" s="182">
        <f t="shared" ref="H1419" si="338">E1419*0.928</f>
        <v>0</v>
      </c>
      <c r="I1419" s="182">
        <f>G1419*H1419</f>
        <v>0</v>
      </c>
      <c r="J1419" s="182">
        <f>IF(P1419&gt;G1419,P1419-G1419,0)</f>
        <v>0</v>
      </c>
      <c r="K1419" s="182">
        <f>IF(P1419&gt;G1419,Q1419,0)</f>
        <v>0</v>
      </c>
      <c r="L1419" s="182">
        <f>J1419*K1419</f>
        <v>0</v>
      </c>
      <c r="M1419" s="182">
        <f>IF(P1419&lt;G1419,G1419-P1419,0)</f>
        <v>0</v>
      </c>
      <c r="N1419" s="182">
        <f>IF(P1419=0,H1419,IF(P1419&lt;G1419,Q1419,0))</f>
        <v>0</v>
      </c>
      <c r="O1419" s="182">
        <f>M1419*N1419</f>
        <v>0</v>
      </c>
      <c r="P1419" s="182"/>
      <c r="Q1419" s="182">
        <f>IF(P1419=0,0,IF(H1419=0,((IF($R$2270=2021,VLOOKUP(A1419,'SEE - 2021'!$A$6:$E$1681,5,0),(IF($R$2270=2022,VLOOKUP(A1419,'SEE - 2022'!$A$6:$E$1791,5,0),(IF($R$2270=2023,VLOOKUP(A1419,'SEE - 2023'!$A$6:$E$1796,5,0),0)))))*(1-$AC$5))),H1419))</f>
        <v>0</v>
      </c>
      <c r="R1419" s="182">
        <f>P1419*Q1419</f>
        <v>0</v>
      </c>
      <c r="S1419" s="182">
        <f>P1419</f>
        <v>0</v>
      </c>
      <c r="T1419" s="182">
        <f>IF(S1419=0,0,VLOOKUP(A1419,'SEE - 2023'!$A$6:$E$1796,5,0))*(1-$AE$5)</f>
        <v>0</v>
      </c>
      <c r="U1419" s="182">
        <f>S1419*T1419</f>
        <v>0</v>
      </c>
      <c r="V1419" s="128"/>
      <c r="W1419" s="128"/>
      <c r="X1419" s="128"/>
      <c r="Y1419" s="128"/>
      <c r="Z1419" s="128"/>
      <c r="AA1419" s="129"/>
    </row>
    <row r="1420" spans="1:27" s="50" customFormat="1" ht="18.75" hidden="1" x14ac:dyDescent="0.25">
      <c r="A1420" s="88"/>
      <c r="B1420" s="91"/>
      <c r="C1420" s="92"/>
      <c r="D1420" s="233"/>
      <c r="E1420" s="229"/>
      <c r="F1420" s="23"/>
      <c r="G1420" s="30"/>
      <c r="H1420" s="229"/>
      <c r="I1420" s="23"/>
      <c r="J1420" s="30"/>
      <c r="K1420" s="22"/>
      <c r="L1420" s="23"/>
      <c r="M1420" s="30"/>
      <c r="N1420" s="22"/>
      <c r="O1420" s="23"/>
      <c r="P1420" s="233"/>
      <c r="Q1420" s="22"/>
      <c r="R1420" s="23"/>
      <c r="S1420" s="30"/>
      <c r="T1420" s="22"/>
      <c r="U1420" s="23"/>
      <c r="AA1420" s="116"/>
    </row>
    <row r="1421" spans="1:27" s="50" customFormat="1" ht="31.5" hidden="1" x14ac:dyDescent="0.25">
      <c r="A1421" s="165" t="s">
        <v>1598</v>
      </c>
      <c r="B1421" s="167" t="s">
        <v>1599</v>
      </c>
      <c r="C1421" s="168" t="s">
        <v>18</v>
      </c>
      <c r="D1421" s="182"/>
      <c r="E1421" s="182">
        <f>IF(D1421=0,0,(IF($R$2270=2021,VLOOKUP(A1421,'SEE - 2021'!$A$6:$E$1681,5,0),(IF($R$2270=2022,VLOOKUP(A1421,'SEE - 2022'!$A$6:$E$1791,5,0),(IF($R$2270=2023,VLOOKUP(A1421,'SEE - 2023'!$A$6:$E$1796,5,0),0)))))))</f>
        <v>0</v>
      </c>
      <c r="F1421" s="182">
        <f>D1421*E1421</f>
        <v>0</v>
      </c>
      <c r="G1421" s="184">
        <f>D1421</f>
        <v>0</v>
      </c>
      <c r="H1421" s="182">
        <f t="shared" ref="H1421" si="339">E1421*0.928</f>
        <v>0</v>
      </c>
      <c r="I1421" s="182">
        <f>G1421*H1421</f>
        <v>0</v>
      </c>
      <c r="J1421" s="182">
        <f>IF(P1421&gt;G1421,P1421-G1421,0)</f>
        <v>0</v>
      </c>
      <c r="K1421" s="182">
        <f>IF(P1421&gt;G1421,Q1421,0)</f>
        <v>0</v>
      </c>
      <c r="L1421" s="182">
        <f>J1421*K1421</f>
        <v>0</v>
      </c>
      <c r="M1421" s="182">
        <f>IF(P1421&lt;G1421,G1421-P1421,0)</f>
        <v>0</v>
      </c>
      <c r="N1421" s="182">
        <f>IF(P1421=0,H1421,IF(P1421&lt;G1421,Q1421,0))</f>
        <v>0</v>
      </c>
      <c r="O1421" s="182">
        <f>M1421*N1421</f>
        <v>0</v>
      </c>
      <c r="P1421" s="182"/>
      <c r="Q1421" s="182">
        <f>IF(P1421=0,0,IF(H1421=0,((IF($R$2270=2021,VLOOKUP(A1421,'SEE - 2021'!$A$6:$E$1681,5,0),(IF($R$2270=2022,VLOOKUP(A1421,'SEE - 2022'!$A$6:$E$1791,5,0),(IF($R$2270=2023,VLOOKUP(A1421,'SEE - 2023'!$A$6:$E$1796,5,0),0)))))*(1-$AC$5))),H1421))</f>
        <v>0</v>
      </c>
      <c r="R1421" s="182">
        <f>P1421*Q1421</f>
        <v>0</v>
      </c>
      <c r="S1421" s="182">
        <f>P1421</f>
        <v>0</v>
      </c>
      <c r="T1421" s="182">
        <f>IF(S1421=0,0,VLOOKUP(A1421,'SEE - 2023'!$A$6:$E$1796,5,0))*(1-$AE$5)</f>
        <v>0</v>
      </c>
      <c r="U1421" s="182">
        <f>S1421*T1421</f>
        <v>0</v>
      </c>
      <c r="V1421" s="128"/>
      <c r="W1421" s="128"/>
      <c r="X1421" s="128"/>
      <c r="Y1421" s="128"/>
      <c r="Z1421" s="128"/>
      <c r="AA1421" s="129"/>
    </row>
    <row r="1422" spans="1:27" s="50" customFormat="1" ht="18.75" hidden="1" x14ac:dyDescent="0.25">
      <c r="A1422" s="88"/>
      <c r="B1422" s="90"/>
      <c r="C1422" s="92"/>
      <c r="D1422" s="233"/>
      <c r="E1422" s="229"/>
      <c r="F1422" s="23"/>
      <c r="G1422" s="30"/>
      <c r="H1422" s="229"/>
      <c r="I1422" s="23"/>
      <c r="J1422" s="30"/>
      <c r="K1422" s="22"/>
      <c r="L1422" s="23"/>
      <c r="M1422" s="30"/>
      <c r="N1422" s="22"/>
      <c r="O1422" s="23"/>
      <c r="P1422" s="233"/>
      <c r="Q1422" s="22"/>
      <c r="R1422" s="23"/>
      <c r="S1422" s="30"/>
      <c r="T1422" s="22"/>
      <c r="U1422" s="23"/>
      <c r="AA1422" s="116"/>
    </row>
    <row r="1423" spans="1:27" s="50" customFormat="1" ht="31.5" hidden="1" x14ac:dyDescent="0.25">
      <c r="A1423" s="165" t="s">
        <v>1600</v>
      </c>
      <c r="B1423" s="167" t="s">
        <v>1601</v>
      </c>
      <c r="C1423" s="168" t="s">
        <v>61</v>
      </c>
      <c r="D1423" s="182"/>
      <c r="E1423" s="182">
        <f>IF(D1423=0,0,(IF($R$2270=2021,VLOOKUP(A1423,'SEE - 2021'!$A$6:$E$1681,5,0),(IF($R$2270=2022,VLOOKUP(A1423,'SEE - 2022'!$A$6:$E$1791,5,0),(IF($R$2270=2023,VLOOKUP(A1423,'SEE - 2023'!$A$6:$E$1796,5,0),0)))))))</f>
        <v>0</v>
      </c>
      <c r="F1423" s="182">
        <f>D1423*E1423</f>
        <v>0</v>
      </c>
      <c r="G1423" s="184">
        <f>D1423</f>
        <v>0</v>
      </c>
      <c r="H1423" s="182">
        <f t="shared" ref="H1423" si="340">E1423*0.928</f>
        <v>0</v>
      </c>
      <c r="I1423" s="182">
        <f>G1423*H1423</f>
        <v>0</v>
      </c>
      <c r="J1423" s="182">
        <f>IF(P1423&gt;G1423,P1423-G1423,0)</f>
        <v>0</v>
      </c>
      <c r="K1423" s="182">
        <f>IF(P1423&gt;G1423,Q1423,0)</f>
        <v>0</v>
      </c>
      <c r="L1423" s="182">
        <f>J1423*K1423</f>
        <v>0</v>
      </c>
      <c r="M1423" s="182">
        <f>IF(P1423&lt;G1423,G1423-P1423,0)</f>
        <v>0</v>
      </c>
      <c r="N1423" s="182">
        <f>IF(P1423=0,H1423,IF(P1423&lt;G1423,Q1423,0))</f>
        <v>0</v>
      </c>
      <c r="O1423" s="182">
        <f>M1423*N1423</f>
        <v>0</v>
      </c>
      <c r="P1423" s="182"/>
      <c r="Q1423" s="182">
        <f>IF(P1423=0,0,IF(H1423=0,((IF($R$2270=2021,VLOOKUP(A1423,'SEE - 2021'!$A$6:$E$1681,5,0),(IF($R$2270=2022,VLOOKUP(A1423,'SEE - 2022'!$A$6:$E$1791,5,0),(IF($R$2270=2023,VLOOKUP(A1423,'SEE - 2023'!$A$6:$E$1796,5,0),0)))))*(1-$AC$5))),H1423))</f>
        <v>0</v>
      </c>
      <c r="R1423" s="182">
        <f>P1423*Q1423</f>
        <v>0</v>
      </c>
      <c r="S1423" s="182">
        <f>P1423</f>
        <v>0</v>
      </c>
      <c r="T1423" s="182">
        <f>IF(S1423=0,0,VLOOKUP(A1423,'SEE - 2023'!$A$6:$E$1796,5,0))*(1-$AE$5)</f>
        <v>0</v>
      </c>
      <c r="U1423" s="182">
        <f>S1423*T1423</f>
        <v>0</v>
      </c>
      <c r="V1423" s="128"/>
      <c r="W1423" s="128"/>
      <c r="X1423" s="128"/>
      <c r="Y1423" s="128"/>
      <c r="Z1423" s="128"/>
      <c r="AA1423" s="129"/>
    </row>
    <row r="1424" spans="1:27" s="50" customFormat="1" ht="18.75" hidden="1" x14ac:dyDescent="0.25">
      <c r="A1424" s="88"/>
      <c r="B1424" s="90"/>
      <c r="C1424" s="92"/>
      <c r="D1424" s="233"/>
      <c r="E1424" s="229"/>
      <c r="F1424" s="23"/>
      <c r="G1424" s="30"/>
      <c r="H1424" s="229"/>
      <c r="I1424" s="23"/>
      <c r="J1424" s="30"/>
      <c r="K1424" s="22"/>
      <c r="L1424" s="23"/>
      <c r="M1424" s="30"/>
      <c r="N1424" s="22"/>
      <c r="O1424" s="23"/>
      <c r="P1424" s="233"/>
      <c r="Q1424" s="22"/>
      <c r="R1424" s="23"/>
      <c r="S1424" s="30"/>
      <c r="T1424" s="22"/>
      <c r="U1424" s="23"/>
      <c r="AA1424" s="116"/>
    </row>
    <row r="1425" spans="1:27" s="50" customFormat="1" ht="31.5" hidden="1" x14ac:dyDescent="0.25">
      <c r="A1425" s="165" t="s">
        <v>1602</v>
      </c>
      <c r="B1425" s="167" t="s">
        <v>1603</v>
      </c>
      <c r="C1425" s="168" t="s">
        <v>61</v>
      </c>
      <c r="D1425" s="182"/>
      <c r="E1425" s="182">
        <f>IF(D1425=0,0,(IF($R$2270=2021,VLOOKUP(A1425,'SEE - 2021'!$A$6:$E$1681,5,0),(IF($R$2270=2022,VLOOKUP(A1425,'SEE - 2022'!$A$6:$E$1791,5,0),(IF($R$2270=2023,VLOOKUP(A1425,'SEE - 2023'!$A$6:$E$1796,5,0),0)))))))</f>
        <v>0</v>
      </c>
      <c r="F1425" s="182">
        <f>D1425*E1425</f>
        <v>0</v>
      </c>
      <c r="G1425" s="184">
        <f>D1425</f>
        <v>0</v>
      </c>
      <c r="H1425" s="182">
        <f t="shared" ref="H1425" si="341">E1425*0.928</f>
        <v>0</v>
      </c>
      <c r="I1425" s="182">
        <f>G1425*H1425</f>
        <v>0</v>
      </c>
      <c r="J1425" s="182">
        <f>IF(P1425&gt;G1425,P1425-G1425,0)</f>
        <v>0</v>
      </c>
      <c r="K1425" s="182">
        <f>IF(P1425&gt;G1425,Q1425,0)</f>
        <v>0</v>
      </c>
      <c r="L1425" s="182">
        <f>J1425*K1425</f>
        <v>0</v>
      </c>
      <c r="M1425" s="182">
        <f>IF(P1425&lt;G1425,G1425-P1425,0)</f>
        <v>0</v>
      </c>
      <c r="N1425" s="182">
        <f>IF(P1425=0,H1425,IF(P1425&lt;G1425,Q1425,0))</f>
        <v>0</v>
      </c>
      <c r="O1425" s="182">
        <f>M1425*N1425</f>
        <v>0</v>
      </c>
      <c r="P1425" s="182"/>
      <c r="Q1425" s="182">
        <f>IF(P1425=0,0,IF(H1425=0,((IF($R$2270=2021,VLOOKUP(A1425,'SEE - 2021'!$A$6:$E$1681,5,0),(IF($R$2270=2022,VLOOKUP(A1425,'SEE - 2022'!$A$6:$E$1791,5,0),(IF($R$2270=2023,VLOOKUP(A1425,'SEE - 2023'!$A$6:$E$1796,5,0),0)))))*(1-$AC$5))),H1425))</f>
        <v>0</v>
      </c>
      <c r="R1425" s="182">
        <f>P1425*Q1425</f>
        <v>0</v>
      </c>
      <c r="S1425" s="182">
        <f>P1425</f>
        <v>0</v>
      </c>
      <c r="T1425" s="182">
        <f>IF(S1425=0,0,VLOOKUP(A1425,'SEE - 2023'!$A$6:$E$1796,5,0))*(1-$AE$5)</f>
        <v>0</v>
      </c>
      <c r="U1425" s="182">
        <f>S1425*T1425</f>
        <v>0</v>
      </c>
      <c r="V1425" s="128"/>
      <c r="W1425" s="128"/>
      <c r="X1425" s="128"/>
      <c r="Y1425" s="128"/>
      <c r="Z1425" s="128"/>
      <c r="AA1425" s="129"/>
    </row>
    <row r="1426" spans="1:27" s="50" customFormat="1" ht="18.75" hidden="1" x14ac:dyDescent="0.25">
      <c r="A1426" s="88"/>
      <c r="B1426" s="90"/>
      <c r="C1426" s="92"/>
      <c r="D1426" s="233"/>
      <c r="E1426" s="229"/>
      <c r="F1426" s="23"/>
      <c r="G1426" s="30"/>
      <c r="H1426" s="229"/>
      <c r="I1426" s="23"/>
      <c r="J1426" s="30"/>
      <c r="K1426" s="22"/>
      <c r="L1426" s="23"/>
      <c r="M1426" s="30"/>
      <c r="N1426" s="22"/>
      <c r="O1426" s="23"/>
      <c r="P1426" s="233"/>
      <c r="Q1426" s="22"/>
      <c r="R1426" s="23"/>
      <c r="S1426" s="30"/>
      <c r="T1426" s="22"/>
      <c r="U1426" s="23"/>
      <c r="AA1426" s="116"/>
    </row>
    <row r="1427" spans="1:27" s="50" customFormat="1" ht="31.5" hidden="1" x14ac:dyDescent="0.25">
      <c r="A1427" s="165" t="s">
        <v>1604</v>
      </c>
      <c r="B1427" s="167" t="s">
        <v>1605</v>
      </c>
      <c r="C1427" s="168" t="s">
        <v>61</v>
      </c>
      <c r="D1427" s="182"/>
      <c r="E1427" s="182">
        <f>IF(D1427=0,0,(IF($R$2270=2021,VLOOKUP(A1427,'SEE - 2021'!$A$6:$E$1681,5,0),(IF($R$2270=2022,VLOOKUP(A1427,'SEE - 2022'!$A$6:$E$1791,5,0),(IF($R$2270=2023,VLOOKUP(A1427,'SEE - 2023'!$A$6:$E$1796,5,0),0)))))))</f>
        <v>0</v>
      </c>
      <c r="F1427" s="182">
        <f>D1427*E1427</f>
        <v>0</v>
      </c>
      <c r="G1427" s="184">
        <f>D1427</f>
        <v>0</v>
      </c>
      <c r="H1427" s="182">
        <f t="shared" ref="H1427" si="342">E1427*0.928</f>
        <v>0</v>
      </c>
      <c r="I1427" s="182">
        <f>G1427*H1427</f>
        <v>0</v>
      </c>
      <c r="J1427" s="182">
        <f>IF(P1427&gt;G1427,P1427-G1427,0)</f>
        <v>0</v>
      </c>
      <c r="K1427" s="182">
        <f>IF(P1427&gt;G1427,Q1427,0)</f>
        <v>0</v>
      </c>
      <c r="L1427" s="182">
        <f>J1427*K1427</f>
        <v>0</v>
      </c>
      <c r="M1427" s="182">
        <f>IF(P1427&lt;G1427,G1427-P1427,0)</f>
        <v>0</v>
      </c>
      <c r="N1427" s="182">
        <f>IF(P1427=0,H1427,IF(P1427&lt;G1427,Q1427,0))</f>
        <v>0</v>
      </c>
      <c r="O1427" s="182">
        <f>M1427*N1427</f>
        <v>0</v>
      </c>
      <c r="P1427" s="182"/>
      <c r="Q1427" s="182">
        <f>IF(P1427=0,0,IF(H1427=0,((IF($R$2270=2021,VLOOKUP(A1427,'SEE - 2021'!$A$6:$E$1681,5,0),(IF($R$2270=2022,VLOOKUP(A1427,'SEE - 2022'!$A$6:$E$1791,5,0),(IF($R$2270=2023,VLOOKUP(A1427,'SEE - 2023'!$A$6:$E$1796,5,0),0)))))*(1-$AC$5))),H1427))</f>
        <v>0</v>
      </c>
      <c r="R1427" s="182">
        <f>P1427*Q1427</f>
        <v>0</v>
      </c>
      <c r="S1427" s="182">
        <f>P1427</f>
        <v>0</v>
      </c>
      <c r="T1427" s="182">
        <f>IF(S1427=0,0,VLOOKUP(A1427,'SEE - 2023'!$A$6:$E$1796,5,0))*(1-$AE$5)</f>
        <v>0</v>
      </c>
      <c r="U1427" s="182">
        <f>S1427*T1427</f>
        <v>0</v>
      </c>
      <c r="V1427" s="128"/>
      <c r="W1427" s="128"/>
      <c r="X1427" s="128"/>
      <c r="Y1427" s="128"/>
      <c r="Z1427" s="128"/>
      <c r="AA1427" s="129"/>
    </row>
    <row r="1428" spans="1:27" s="50" customFormat="1" ht="18.75" hidden="1" x14ac:dyDescent="0.25">
      <c r="A1428" s="88"/>
      <c r="B1428" s="90"/>
      <c r="C1428" s="92"/>
      <c r="D1428" s="233"/>
      <c r="E1428" s="229"/>
      <c r="F1428" s="23"/>
      <c r="G1428" s="30"/>
      <c r="H1428" s="229"/>
      <c r="I1428" s="23"/>
      <c r="J1428" s="30"/>
      <c r="K1428" s="22"/>
      <c r="L1428" s="23"/>
      <c r="M1428" s="30"/>
      <c r="N1428" s="22"/>
      <c r="O1428" s="23"/>
      <c r="P1428" s="233"/>
      <c r="Q1428" s="22"/>
      <c r="R1428" s="23"/>
      <c r="S1428" s="30"/>
      <c r="T1428" s="22"/>
      <c r="U1428" s="23"/>
      <c r="AA1428" s="116"/>
    </row>
    <row r="1429" spans="1:27" s="50" customFormat="1" ht="31.5" hidden="1" x14ac:dyDescent="0.25">
      <c r="A1429" s="132" t="s">
        <v>1607</v>
      </c>
      <c r="B1429" s="160" t="s">
        <v>1608</v>
      </c>
      <c r="C1429" s="168" t="s">
        <v>61</v>
      </c>
      <c r="D1429" s="182"/>
      <c r="E1429" s="182">
        <f>IF(D1429=0,0,(IF($R$2270=2021,VLOOKUP(A1429,'SEE - 2021'!$A$6:$E$1681,5,0),(IF($R$2270=2022,VLOOKUP(A1429,'SEE - 2022'!$A$6:$E$1791,5,0),(IF($R$2270=2023,VLOOKUP(A1429,'SEE - 2023'!$A$6:$E$1796,5,0),0)))))))</f>
        <v>0</v>
      </c>
      <c r="F1429" s="182">
        <f>D1429*E1429</f>
        <v>0</v>
      </c>
      <c r="G1429" s="184">
        <f>D1429</f>
        <v>0</v>
      </c>
      <c r="H1429" s="182">
        <f t="shared" ref="H1429" si="343">E1429*0.928</f>
        <v>0</v>
      </c>
      <c r="I1429" s="182">
        <f>G1429*H1429</f>
        <v>0</v>
      </c>
      <c r="J1429" s="182">
        <f>IF(P1429&gt;G1429,P1429-G1429,0)</f>
        <v>0</v>
      </c>
      <c r="K1429" s="182">
        <f>IF(P1429&gt;G1429,Q1429,0)</f>
        <v>0</v>
      </c>
      <c r="L1429" s="182">
        <f>J1429*K1429</f>
        <v>0</v>
      </c>
      <c r="M1429" s="182">
        <f>IF(P1429&lt;G1429,G1429-P1429,0)</f>
        <v>0</v>
      </c>
      <c r="N1429" s="182">
        <f>IF(P1429=0,H1429,IF(P1429&lt;G1429,Q1429,0))</f>
        <v>0</v>
      </c>
      <c r="O1429" s="182">
        <f>M1429*N1429</f>
        <v>0</v>
      </c>
      <c r="P1429" s="182"/>
      <c r="Q1429" s="182">
        <f>IF(P1429=0,0,IF(H1429=0,((IF($R$2270=2021,VLOOKUP(A1429,'SEE - 2021'!$A$6:$E$1681,5,0),(IF($R$2270=2022,VLOOKUP(A1429,'SEE - 2022'!$A$6:$E$1791,5,0),(IF($R$2270=2023,VLOOKUP(A1429,'SEE - 2023'!$A$6:$E$1796,5,0),0)))))*(1-$AC$5))),H1429))</f>
        <v>0</v>
      </c>
      <c r="R1429" s="182">
        <f>P1429*Q1429</f>
        <v>0</v>
      </c>
      <c r="S1429" s="182">
        <f>P1429</f>
        <v>0</v>
      </c>
      <c r="T1429" s="182">
        <f>IF(S1429=0,0,VLOOKUP(A1429,'SEE - 2023'!$A$6:$E$1796,5,0))*(1-$AE$5)</f>
        <v>0</v>
      </c>
      <c r="U1429" s="182">
        <f>S1429*T1429</f>
        <v>0</v>
      </c>
      <c r="V1429" s="128"/>
      <c r="W1429" s="128"/>
      <c r="X1429" s="128"/>
      <c r="Y1429" s="128"/>
      <c r="Z1429" s="128"/>
      <c r="AA1429" s="129"/>
    </row>
    <row r="1430" spans="1:27" s="50" customFormat="1" ht="18.75" hidden="1" x14ac:dyDescent="0.25">
      <c r="A1430" s="24"/>
      <c r="B1430" s="25"/>
      <c r="C1430" s="21"/>
      <c r="D1430" s="233"/>
      <c r="E1430" s="229"/>
      <c r="F1430" s="23"/>
      <c r="G1430" s="30"/>
      <c r="H1430" s="229"/>
      <c r="I1430" s="23"/>
      <c r="J1430" s="30"/>
      <c r="K1430" s="22"/>
      <c r="L1430" s="23"/>
      <c r="M1430" s="30"/>
      <c r="N1430" s="22"/>
      <c r="O1430" s="23"/>
      <c r="P1430" s="233"/>
      <c r="Q1430" s="22"/>
      <c r="R1430" s="23"/>
      <c r="S1430" s="30"/>
      <c r="T1430" s="22"/>
      <c r="U1430" s="23"/>
      <c r="AA1430" s="116"/>
    </row>
    <row r="1431" spans="1:27" s="50" customFormat="1" ht="18.75" hidden="1" x14ac:dyDescent="0.25">
      <c r="A1431" s="19" t="s">
        <v>663</v>
      </c>
      <c r="B1431" s="135" t="s">
        <v>664</v>
      </c>
      <c r="C1431" s="124"/>
      <c r="D1431" s="632"/>
      <c r="E1431" s="631"/>
      <c r="F1431" s="127"/>
      <c r="G1431" s="136"/>
      <c r="H1431" s="182">
        <f t="shared" ref="H1431:H1432" si="344">E1431*0.928</f>
        <v>0</v>
      </c>
      <c r="I1431" s="127"/>
      <c r="J1431" s="136"/>
      <c r="K1431" s="125"/>
      <c r="L1431" s="127"/>
      <c r="M1431" s="136"/>
      <c r="N1431" s="125"/>
      <c r="O1431" s="127"/>
      <c r="P1431" s="632"/>
      <c r="Q1431" s="125"/>
      <c r="R1431" s="127"/>
      <c r="S1431" s="136"/>
      <c r="T1431" s="125"/>
      <c r="U1431" s="127"/>
      <c r="V1431" s="128"/>
      <c r="W1431" s="128"/>
      <c r="X1431" s="128"/>
      <c r="Y1431" s="128"/>
      <c r="Z1431" s="128"/>
      <c r="AA1431" s="129"/>
    </row>
    <row r="1432" spans="1:27" s="50" customFormat="1" ht="31.5" hidden="1" x14ac:dyDescent="0.25">
      <c r="A1432" s="19" t="s">
        <v>665</v>
      </c>
      <c r="B1432" s="130" t="s">
        <v>666</v>
      </c>
      <c r="C1432" s="124" t="s">
        <v>18</v>
      </c>
      <c r="D1432" s="182"/>
      <c r="E1432" s="182">
        <f>IF(D1432=0,0,(IF($R$2270=2021,VLOOKUP(A1432,'SEE - 2021'!$A$6:$E$1681,5,0),(IF($R$2270=2022,VLOOKUP(A1432,'SEE - 2022'!$A$6:$E$1791,5,0),(IF($R$2270=2023,VLOOKUP(A1432,'SEE - 2023'!$A$6:$E$1796,5,0),0)))))))</f>
        <v>0</v>
      </c>
      <c r="F1432" s="182">
        <f>D1432*E1432</f>
        <v>0</v>
      </c>
      <c r="G1432" s="184">
        <f>D1432</f>
        <v>0</v>
      </c>
      <c r="H1432" s="182">
        <f t="shared" si="344"/>
        <v>0</v>
      </c>
      <c r="I1432" s="182">
        <f>G1432*H1432</f>
        <v>0</v>
      </c>
      <c r="J1432" s="182">
        <f>IF(P1432&gt;G1432,P1432-G1432,0)</f>
        <v>0</v>
      </c>
      <c r="K1432" s="182">
        <f>IF(P1432&gt;G1432,Q1432,0)</f>
        <v>0</v>
      </c>
      <c r="L1432" s="182">
        <f>J1432*K1432</f>
        <v>0</v>
      </c>
      <c r="M1432" s="182">
        <f>IF(P1432&lt;G1432,G1432-P1432,0)</f>
        <v>0</v>
      </c>
      <c r="N1432" s="182">
        <f>IF(P1432=0,H1432,IF(P1432&lt;G1432,Q1432,0))</f>
        <v>0</v>
      </c>
      <c r="O1432" s="182">
        <f>M1432*N1432</f>
        <v>0</v>
      </c>
      <c r="P1432" s="182"/>
      <c r="Q1432" s="182">
        <f>IF(P1432=0,0,IF(H1432=0,((IF($R$2270=2021,VLOOKUP(A1432,'SEE - 2021'!$A$6:$E$1681,5,0),(IF($R$2270=2022,VLOOKUP(A1432,'SEE - 2022'!$A$6:$E$1791,5,0),(IF($R$2270=2023,VLOOKUP(A1432,'SEE - 2023'!$A$6:$E$1796,5,0),0)))))*(1-$AC$5))),H1432))</f>
        <v>0</v>
      </c>
      <c r="R1432" s="182">
        <f>P1432*Q1432</f>
        <v>0</v>
      </c>
      <c r="S1432" s="182">
        <f>P1432</f>
        <v>0</v>
      </c>
      <c r="T1432" s="182">
        <f>IF(S1432=0,0,VLOOKUP(A1432,'SEE - 2023'!$A$6:$E$1796,5,0))*(1-$AE$5)</f>
        <v>0</v>
      </c>
      <c r="U1432" s="182">
        <f>S1432*T1432</f>
        <v>0</v>
      </c>
      <c r="V1432" s="128"/>
      <c r="W1432" s="128"/>
      <c r="X1432" s="128"/>
      <c r="Y1432" s="128"/>
      <c r="Z1432" s="128"/>
      <c r="AA1432" s="129"/>
    </row>
    <row r="1433" spans="1:27" s="50" customFormat="1" ht="110.25" hidden="1" x14ac:dyDescent="0.25">
      <c r="A1433" s="24"/>
      <c r="B1433" s="25" t="s">
        <v>667</v>
      </c>
      <c r="C1433" s="21"/>
      <c r="D1433" s="233"/>
      <c r="E1433" s="229"/>
      <c r="F1433" s="23"/>
      <c r="G1433" s="30"/>
      <c r="H1433" s="229"/>
      <c r="I1433" s="23"/>
      <c r="J1433" s="30"/>
      <c r="K1433" s="22"/>
      <c r="L1433" s="23"/>
      <c r="M1433" s="30"/>
      <c r="N1433" s="22"/>
      <c r="O1433" s="23"/>
      <c r="P1433" s="233"/>
      <c r="Q1433" s="22"/>
      <c r="R1433" s="23"/>
      <c r="S1433" s="30"/>
      <c r="T1433" s="22"/>
      <c r="U1433" s="23"/>
      <c r="AA1433" s="116"/>
    </row>
    <row r="1434" spans="1:27" s="50" customFormat="1" ht="18.75" hidden="1" x14ac:dyDescent="0.25">
      <c r="A1434" s="24"/>
      <c r="B1434" s="29"/>
      <c r="C1434" s="21"/>
      <c r="D1434" s="233"/>
      <c r="E1434" s="229"/>
      <c r="F1434" s="23"/>
      <c r="G1434" s="30"/>
      <c r="H1434" s="229"/>
      <c r="I1434" s="23"/>
      <c r="J1434" s="30"/>
      <c r="K1434" s="22"/>
      <c r="L1434" s="23"/>
      <c r="M1434" s="30"/>
      <c r="N1434" s="22"/>
      <c r="O1434" s="23"/>
      <c r="P1434" s="233"/>
      <c r="Q1434" s="22"/>
      <c r="R1434" s="23"/>
      <c r="S1434" s="30"/>
      <c r="T1434" s="22"/>
      <c r="U1434" s="23"/>
      <c r="AA1434" s="116"/>
    </row>
    <row r="1435" spans="1:27" s="50" customFormat="1" ht="18.75" hidden="1" x14ac:dyDescent="0.25">
      <c r="A1435" s="19" t="s">
        <v>668</v>
      </c>
      <c r="B1435" s="130" t="s">
        <v>669</v>
      </c>
      <c r="C1435" s="124" t="s">
        <v>18</v>
      </c>
      <c r="D1435" s="182"/>
      <c r="E1435" s="182">
        <f>IF(D1435=0,0,(IF($R$2270=2021,VLOOKUP(A1435,'SEE - 2021'!$A$6:$E$1681,5,0),(IF($R$2270=2022,VLOOKUP(A1435,'SEE - 2022'!$A$6:$E$1791,5,0),(IF($R$2270=2023,VLOOKUP(A1435,'SEE - 2023'!$A$6:$E$1796,5,0),0)))))))</f>
        <v>0</v>
      </c>
      <c r="F1435" s="182">
        <f>D1435*E1435</f>
        <v>0</v>
      </c>
      <c r="G1435" s="184">
        <f>D1435</f>
        <v>0</v>
      </c>
      <c r="H1435" s="182">
        <f t="shared" ref="H1435" si="345">E1435*0.928</f>
        <v>0</v>
      </c>
      <c r="I1435" s="182">
        <f>G1435*H1435</f>
        <v>0</v>
      </c>
      <c r="J1435" s="182">
        <f>IF(P1435&gt;G1435,P1435-G1435,0)</f>
        <v>0</v>
      </c>
      <c r="K1435" s="182">
        <f>IF(P1435&gt;G1435,Q1435,0)</f>
        <v>0</v>
      </c>
      <c r="L1435" s="182">
        <f>J1435*K1435</f>
        <v>0</v>
      </c>
      <c r="M1435" s="182">
        <f>IF(P1435&lt;G1435,G1435-P1435,0)</f>
        <v>0</v>
      </c>
      <c r="N1435" s="182">
        <f>IF(P1435=0,H1435,IF(P1435&lt;G1435,Q1435,0))</f>
        <v>0</v>
      </c>
      <c r="O1435" s="182">
        <f>M1435*N1435</f>
        <v>0</v>
      </c>
      <c r="P1435" s="182"/>
      <c r="Q1435" s="182">
        <f>IF(P1435=0,0,IF(H1435=0,((IF($R$2270=2021,VLOOKUP(A1435,'SEE - 2021'!$A$6:$E$1681,5,0),(IF($R$2270=2022,VLOOKUP(A1435,'SEE - 2022'!$A$6:$E$1791,5,0),(IF($R$2270=2023,VLOOKUP(A1435,'SEE - 2023'!$A$6:$E$1796,5,0),0)))))*(1-$AC$5))),H1435))</f>
        <v>0</v>
      </c>
      <c r="R1435" s="182">
        <f>P1435*Q1435</f>
        <v>0</v>
      </c>
      <c r="S1435" s="182">
        <f>P1435</f>
        <v>0</v>
      </c>
      <c r="T1435" s="182">
        <f>IF(S1435=0,0,VLOOKUP(A1435,'SEE - 2023'!$A$6:$E$1796,5,0))*(1-$AE$5)</f>
        <v>0</v>
      </c>
      <c r="U1435" s="182">
        <f>S1435*T1435</f>
        <v>0</v>
      </c>
      <c r="V1435" s="128"/>
      <c r="W1435" s="128"/>
      <c r="X1435" s="128"/>
      <c r="Y1435" s="128"/>
      <c r="Z1435" s="128"/>
      <c r="AA1435" s="129"/>
    </row>
    <row r="1436" spans="1:27" s="50" customFormat="1" ht="63" hidden="1" x14ac:dyDescent="0.25">
      <c r="A1436" s="24"/>
      <c r="B1436" s="25" t="s">
        <v>670</v>
      </c>
      <c r="C1436" s="21"/>
      <c r="D1436" s="233"/>
      <c r="E1436" s="229"/>
      <c r="F1436" s="23"/>
      <c r="G1436" s="30"/>
      <c r="H1436" s="229"/>
      <c r="I1436" s="23"/>
      <c r="J1436" s="30"/>
      <c r="K1436" s="22"/>
      <c r="L1436" s="23"/>
      <c r="M1436" s="30"/>
      <c r="N1436" s="22"/>
      <c r="O1436" s="23"/>
      <c r="P1436" s="233"/>
      <c r="Q1436" s="22"/>
      <c r="R1436" s="23"/>
      <c r="S1436" s="30"/>
      <c r="T1436" s="22"/>
      <c r="U1436" s="23"/>
      <c r="AA1436" s="116"/>
    </row>
    <row r="1437" spans="1:27" s="50" customFormat="1" ht="18.75" hidden="1" x14ac:dyDescent="0.25">
      <c r="A1437" s="24"/>
      <c r="B1437" s="26"/>
      <c r="C1437" s="21"/>
      <c r="D1437" s="233"/>
      <c r="E1437" s="229"/>
      <c r="F1437" s="23"/>
      <c r="G1437" s="30"/>
      <c r="H1437" s="229"/>
      <c r="I1437" s="23"/>
      <c r="J1437" s="30"/>
      <c r="K1437" s="22"/>
      <c r="L1437" s="23"/>
      <c r="M1437" s="30"/>
      <c r="N1437" s="22"/>
      <c r="O1437" s="23"/>
      <c r="P1437" s="233"/>
      <c r="Q1437" s="22"/>
      <c r="R1437" s="23"/>
      <c r="S1437" s="30"/>
      <c r="T1437" s="22"/>
      <c r="U1437" s="23"/>
      <c r="AA1437" s="116"/>
    </row>
    <row r="1438" spans="1:27" s="50" customFormat="1" ht="18.75" hidden="1" x14ac:dyDescent="0.25">
      <c r="A1438" s="19" t="s">
        <v>671</v>
      </c>
      <c r="B1438" s="130" t="s">
        <v>945</v>
      </c>
      <c r="C1438" s="124" t="s">
        <v>18</v>
      </c>
      <c r="D1438" s="182"/>
      <c r="E1438" s="182">
        <f>IF(D1438=0,0,(IF($R$2270=2021,VLOOKUP(A1438,'SEE - 2021'!$A$6:$E$1681,5,0),(IF($R$2270=2022,VLOOKUP(A1438,'SEE - 2022'!$A$6:$E$1791,5,0),(IF($R$2270=2023,VLOOKUP(A1438,'SEE - 2023'!$A$6:$E$1796,5,0),0)))))))</f>
        <v>0</v>
      </c>
      <c r="F1438" s="182">
        <f>D1438*E1438</f>
        <v>0</v>
      </c>
      <c r="G1438" s="184">
        <f>D1438</f>
        <v>0</v>
      </c>
      <c r="H1438" s="182">
        <f t="shared" ref="H1438" si="346">E1438*0.928</f>
        <v>0</v>
      </c>
      <c r="I1438" s="182">
        <f>G1438*H1438</f>
        <v>0</v>
      </c>
      <c r="J1438" s="182">
        <f>IF(P1438&gt;G1438,P1438-G1438,0)</f>
        <v>0</v>
      </c>
      <c r="K1438" s="182">
        <f>IF(P1438&gt;G1438,Q1438,0)</f>
        <v>0</v>
      </c>
      <c r="L1438" s="182">
        <f>J1438*K1438</f>
        <v>0</v>
      </c>
      <c r="M1438" s="182">
        <f>IF(P1438&lt;G1438,G1438-P1438,0)</f>
        <v>0</v>
      </c>
      <c r="N1438" s="182">
        <f>IF(P1438=0,H1438,IF(P1438&lt;G1438,Q1438,0))</f>
        <v>0</v>
      </c>
      <c r="O1438" s="182">
        <f>M1438*N1438</f>
        <v>0</v>
      </c>
      <c r="P1438" s="182"/>
      <c r="Q1438" s="182">
        <f>IF(P1438=0,0,IF(H1438=0,((IF($R$2270=2021,VLOOKUP(A1438,'SEE - 2021'!$A$6:$E$1681,5,0),(IF($R$2270=2022,VLOOKUP(A1438,'SEE - 2022'!$A$6:$E$1791,5,0),(IF($R$2270=2023,VLOOKUP(A1438,'SEE - 2023'!$A$6:$E$1796,5,0),0)))))*(1-$AC$5))),H1438))</f>
        <v>0</v>
      </c>
      <c r="R1438" s="182">
        <f>P1438*Q1438</f>
        <v>0</v>
      </c>
      <c r="S1438" s="182">
        <f>P1438</f>
        <v>0</v>
      </c>
      <c r="T1438" s="182">
        <f>IF(S1438=0,0,VLOOKUP(A1438,'SEE - 2023'!$A$6:$E$1796,5,0))*(1-$AE$5)</f>
        <v>0</v>
      </c>
      <c r="U1438" s="182">
        <f>S1438*T1438</f>
        <v>0</v>
      </c>
      <c r="V1438" s="128"/>
      <c r="W1438" s="128"/>
      <c r="X1438" s="128"/>
      <c r="Y1438" s="128"/>
      <c r="Z1438" s="128"/>
      <c r="AA1438" s="129"/>
    </row>
    <row r="1439" spans="1:27" s="50" customFormat="1" ht="63" hidden="1" x14ac:dyDescent="0.25">
      <c r="A1439" s="24"/>
      <c r="B1439" s="25" t="s">
        <v>672</v>
      </c>
      <c r="C1439" s="21"/>
      <c r="D1439" s="233"/>
      <c r="E1439" s="229"/>
      <c r="F1439" s="23"/>
      <c r="G1439" s="30"/>
      <c r="H1439" s="229"/>
      <c r="I1439" s="23"/>
      <c r="J1439" s="30"/>
      <c r="K1439" s="22"/>
      <c r="L1439" s="23"/>
      <c r="M1439" s="30"/>
      <c r="N1439" s="22"/>
      <c r="O1439" s="23"/>
      <c r="P1439" s="233"/>
      <c r="Q1439" s="22"/>
      <c r="R1439" s="23"/>
      <c r="S1439" s="30"/>
      <c r="T1439" s="22"/>
      <c r="U1439" s="23"/>
      <c r="AA1439" s="116"/>
    </row>
    <row r="1440" spans="1:27" s="50" customFormat="1" ht="18.75" hidden="1" x14ac:dyDescent="0.25">
      <c r="A1440" s="24"/>
      <c r="B1440" s="25"/>
      <c r="C1440" s="21"/>
      <c r="D1440" s="233"/>
      <c r="E1440" s="229"/>
      <c r="F1440" s="23"/>
      <c r="G1440" s="30"/>
      <c r="H1440" s="229"/>
      <c r="I1440" s="23"/>
      <c r="J1440" s="30"/>
      <c r="K1440" s="22"/>
      <c r="L1440" s="23"/>
      <c r="M1440" s="30"/>
      <c r="N1440" s="22"/>
      <c r="O1440" s="23"/>
      <c r="P1440" s="233"/>
      <c r="Q1440" s="22"/>
      <c r="R1440" s="23"/>
      <c r="S1440" s="30"/>
      <c r="T1440" s="22"/>
      <c r="U1440" s="23"/>
      <c r="AA1440" s="116"/>
    </row>
    <row r="1441" spans="1:27" s="50" customFormat="1" ht="18.75" hidden="1" x14ac:dyDescent="0.25">
      <c r="A1441" s="19" t="s">
        <v>673</v>
      </c>
      <c r="B1441" s="130" t="s">
        <v>674</v>
      </c>
      <c r="C1441" s="124" t="s">
        <v>18</v>
      </c>
      <c r="D1441" s="182"/>
      <c r="E1441" s="182">
        <f>IF(D1441=0,0,(IF($R$2270=2021,VLOOKUP(A1441,'SEE - 2021'!$A$6:$E$1681,5,0),(IF($R$2270=2022,VLOOKUP(A1441,'SEE - 2022'!$A$6:$E$1791,5,0),(IF($R$2270=2023,VLOOKUP(A1441,'SEE - 2023'!$A$6:$E$1796,5,0),0)))))))</f>
        <v>0</v>
      </c>
      <c r="F1441" s="182">
        <f>D1441*E1441</f>
        <v>0</v>
      </c>
      <c r="G1441" s="184">
        <f>D1441</f>
        <v>0</v>
      </c>
      <c r="H1441" s="182">
        <f t="shared" ref="H1441" si="347">E1441*0.928</f>
        <v>0</v>
      </c>
      <c r="I1441" s="182">
        <f>G1441*H1441</f>
        <v>0</v>
      </c>
      <c r="J1441" s="182">
        <f>IF(P1441&gt;G1441,P1441-G1441,0)</f>
        <v>0</v>
      </c>
      <c r="K1441" s="182">
        <f>IF(P1441&gt;G1441,Q1441,0)</f>
        <v>0</v>
      </c>
      <c r="L1441" s="182">
        <f>J1441*K1441</f>
        <v>0</v>
      </c>
      <c r="M1441" s="182">
        <f>IF(P1441&lt;G1441,G1441-P1441,0)</f>
        <v>0</v>
      </c>
      <c r="N1441" s="182">
        <f>IF(P1441=0,H1441,IF(P1441&lt;G1441,Q1441,0))</f>
        <v>0</v>
      </c>
      <c r="O1441" s="182">
        <f>M1441*N1441</f>
        <v>0</v>
      </c>
      <c r="P1441" s="182"/>
      <c r="Q1441" s="182">
        <f>IF(P1441=0,0,IF(H1441=0,((IF($R$2270=2021,VLOOKUP(A1441,'SEE - 2021'!$A$6:$E$1681,5,0),(IF($R$2270=2022,VLOOKUP(A1441,'SEE - 2022'!$A$6:$E$1791,5,0),(IF($R$2270=2023,VLOOKUP(A1441,'SEE - 2023'!$A$6:$E$1796,5,0),0)))))*(1-$AC$5))),H1441))</f>
        <v>0</v>
      </c>
      <c r="R1441" s="182">
        <f>P1441*Q1441</f>
        <v>0</v>
      </c>
      <c r="S1441" s="182">
        <f>P1441</f>
        <v>0</v>
      </c>
      <c r="T1441" s="182">
        <f>IF(S1441=0,0,VLOOKUP(A1441,'SEE - 2023'!$A$6:$E$1796,5,0))*(1-$AE$5)</f>
        <v>0</v>
      </c>
      <c r="U1441" s="182">
        <f>S1441*T1441</f>
        <v>0</v>
      </c>
      <c r="V1441" s="128"/>
      <c r="W1441" s="128"/>
      <c r="X1441" s="128"/>
      <c r="Y1441" s="128"/>
      <c r="Z1441" s="128"/>
      <c r="AA1441" s="129"/>
    </row>
    <row r="1442" spans="1:27" s="50" customFormat="1" ht="63" hidden="1" x14ac:dyDescent="0.25">
      <c r="A1442" s="24"/>
      <c r="B1442" s="25" t="s">
        <v>672</v>
      </c>
      <c r="C1442" s="21"/>
      <c r="D1442" s="233"/>
      <c r="E1442" s="229"/>
      <c r="F1442" s="23"/>
      <c r="G1442" s="30"/>
      <c r="H1442" s="229"/>
      <c r="I1442" s="23"/>
      <c r="J1442" s="30"/>
      <c r="K1442" s="22"/>
      <c r="L1442" s="23"/>
      <c r="M1442" s="30"/>
      <c r="N1442" s="22"/>
      <c r="O1442" s="23"/>
      <c r="P1442" s="233"/>
      <c r="Q1442" s="22"/>
      <c r="R1442" s="23"/>
      <c r="S1442" s="30"/>
      <c r="T1442" s="22"/>
      <c r="U1442" s="23"/>
      <c r="AA1442" s="116"/>
    </row>
    <row r="1443" spans="1:27" s="50" customFormat="1" ht="18.75" hidden="1" x14ac:dyDescent="0.25">
      <c r="A1443" s="24"/>
      <c r="B1443" s="25"/>
      <c r="C1443" s="21"/>
      <c r="D1443" s="233"/>
      <c r="E1443" s="229"/>
      <c r="F1443" s="23"/>
      <c r="G1443" s="30"/>
      <c r="H1443" s="229"/>
      <c r="I1443" s="23"/>
      <c r="J1443" s="30"/>
      <c r="K1443" s="22"/>
      <c r="L1443" s="23"/>
      <c r="M1443" s="30"/>
      <c r="N1443" s="22"/>
      <c r="O1443" s="23"/>
      <c r="P1443" s="233"/>
      <c r="Q1443" s="22"/>
      <c r="R1443" s="23"/>
      <c r="S1443" s="30"/>
      <c r="T1443" s="22"/>
      <c r="U1443" s="23"/>
      <c r="AA1443" s="116"/>
    </row>
    <row r="1444" spans="1:27" s="50" customFormat="1" ht="18.75" hidden="1" x14ac:dyDescent="0.25">
      <c r="A1444" s="19" t="s">
        <v>675</v>
      </c>
      <c r="B1444" s="130" t="s">
        <v>679</v>
      </c>
      <c r="C1444" s="124" t="s">
        <v>18</v>
      </c>
      <c r="D1444" s="182"/>
      <c r="E1444" s="182">
        <f>IF(D1444=0,0,(IF($R$2270=2021,VLOOKUP(A1444,'SEE - 2021'!$A$6:$E$1681,5,0),(IF($R$2270=2022,VLOOKUP(A1444,'SEE - 2022'!$A$6:$E$1791,5,0),(IF($R$2270=2023,VLOOKUP(A1444,'SEE - 2023'!$A$6:$E$1796,5,0),0)))))))</f>
        <v>0</v>
      </c>
      <c r="F1444" s="182">
        <f>D1444*E1444</f>
        <v>0</v>
      </c>
      <c r="G1444" s="184">
        <f>D1444</f>
        <v>0</v>
      </c>
      <c r="H1444" s="182">
        <f t="shared" ref="H1444" si="348">E1444*0.928</f>
        <v>0</v>
      </c>
      <c r="I1444" s="182">
        <f>G1444*H1444</f>
        <v>0</v>
      </c>
      <c r="J1444" s="182">
        <f>IF(P1444&gt;G1444,P1444-G1444,0)</f>
        <v>0</v>
      </c>
      <c r="K1444" s="182">
        <f>IF(P1444&gt;G1444,Q1444,0)</f>
        <v>0</v>
      </c>
      <c r="L1444" s="182">
        <f>J1444*K1444</f>
        <v>0</v>
      </c>
      <c r="M1444" s="182">
        <f>IF(P1444&lt;G1444,G1444-P1444,0)</f>
        <v>0</v>
      </c>
      <c r="N1444" s="182">
        <f>IF(P1444=0,H1444,IF(P1444&lt;G1444,Q1444,0))</f>
        <v>0</v>
      </c>
      <c r="O1444" s="182">
        <f>M1444*N1444</f>
        <v>0</v>
      </c>
      <c r="P1444" s="182"/>
      <c r="Q1444" s="182">
        <f>IF(P1444=0,0,IF(H1444=0,((IF($R$2270=2021,VLOOKUP(A1444,'SEE - 2021'!$A$6:$E$1681,5,0),(IF($R$2270=2022,VLOOKUP(A1444,'SEE - 2022'!$A$6:$E$1791,5,0),(IF($R$2270=2023,VLOOKUP(A1444,'SEE - 2023'!$A$6:$E$1796,5,0),0)))))*(1-$AC$5))),H1444))</f>
        <v>0</v>
      </c>
      <c r="R1444" s="182">
        <f>P1444*Q1444</f>
        <v>0</v>
      </c>
      <c r="S1444" s="182">
        <f>P1444</f>
        <v>0</v>
      </c>
      <c r="T1444" s="182">
        <f>IF(S1444=0,0,VLOOKUP(A1444,'SEE - 2023'!$A$6:$E$1796,5,0))*(1-$AE$5)</f>
        <v>0</v>
      </c>
      <c r="U1444" s="182">
        <f>S1444*T1444</f>
        <v>0</v>
      </c>
      <c r="V1444" s="128"/>
      <c r="W1444" s="128"/>
      <c r="X1444" s="128"/>
      <c r="Y1444" s="128"/>
      <c r="Z1444" s="128"/>
      <c r="AA1444" s="129"/>
    </row>
    <row r="1445" spans="1:27" s="50" customFormat="1" ht="63" hidden="1" x14ac:dyDescent="0.25">
      <c r="A1445" s="24"/>
      <c r="B1445" s="25" t="s">
        <v>680</v>
      </c>
      <c r="C1445" s="21"/>
      <c r="D1445" s="233"/>
      <c r="E1445" s="229"/>
      <c r="F1445" s="23"/>
      <c r="G1445" s="30"/>
      <c r="H1445" s="229"/>
      <c r="I1445" s="23"/>
      <c r="J1445" s="30"/>
      <c r="K1445" s="22"/>
      <c r="L1445" s="23"/>
      <c r="M1445" s="30"/>
      <c r="N1445" s="22"/>
      <c r="O1445" s="23"/>
      <c r="P1445" s="233"/>
      <c r="Q1445" s="22"/>
      <c r="R1445" s="23"/>
      <c r="S1445" s="30"/>
      <c r="T1445" s="22"/>
      <c r="U1445" s="23"/>
      <c r="AA1445" s="116"/>
    </row>
    <row r="1446" spans="1:27" s="50" customFormat="1" ht="18.75" hidden="1" x14ac:dyDescent="0.25">
      <c r="A1446" s="24"/>
      <c r="B1446" s="25"/>
      <c r="C1446" s="21"/>
      <c r="D1446" s="233"/>
      <c r="E1446" s="229"/>
      <c r="F1446" s="23"/>
      <c r="G1446" s="30"/>
      <c r="H1446" s="229"/>
      <c r="I1446" s="23"/>
      <c r="J1446" s="30"/>
      <c r="K1446" s="22"/>
      <c r="L1446" s="23"/>
      <c r="M1446" s="30"/>
      <c r="N1446" s="22"/>
      <c r="O1446" s="23"/>
      <c r="P1446" s="233"/>
      <c r="Q1446" s="22"/>
      <c r="R1446" s="23"/>
      <c r="S1446" s="30"/>
      <c r="T1446" s="22"/>
      <c r="U1446" s="23"/>
      <c r="AA1446" s="116"/>
    </row>
    <row r="1447" spans="1:27" s="50" customFormat="1" ht="18.75" hidden="1" x14ac:dyDescent="0.25">
      <c r="A1447" s="19" t="s">
        <v>678</v>
      </c>
      <c r="B1447" s="130" t="s">
        <v>676</v>
      </c>
      <c r="C1447" s="124" t="s">
        <v>18</v>
      </c>
      <c r="D1447" s="182"/>
      <c r="E1447" s="182">
        <f>IF(D1447=0,0,(IF($R$2270=2021,VLOOKUP(A1447,'SEE - 2021'!$A$6:$E$1681,5,0),(IF($R$2270=2022,VLOOKUP(A1447,'SEE - 2022'!$A$6:$E$1791,5,0),(IF($R$2270=2023,VLOOKUP(A1447,'SEE - 2023'!$A$6:$E$1796,5,0),0)))))))</f>
        <v>0</v>
      </c>
      <c r="F1447" s="182">
        <f>D1447*E1447</f>
        <v>0</v>
      </c>
      <c r="G1447" s="184">
        <f>D1447</f>
        <v>0</v>
      </c>
      <c r="H1447" s="182">
        <f t="shared" ref="H1447" si="349">E1447*0.928</f>
        <v>0</v>
      </c>
      <c r="I1447" s="182">
        <f>G1447*H1447</f>
        <v>0</v>
      </c>
      <c r="J1447" s="182">
        <f>IF(P1447&gt;G1447,P1447-G1447,0)</f>
        <v>0</v>
      </c>
      <c r="K1447" s="182">
        <f>IF(P1447&gt;G1447,Q1447,0)</f>
        <v>0</v>
      </c>
      <c r="L1447" s="182">
        <f>J1447*K1447</f>
        <v>0</v>
      </c>
      <c r="M1447" s="182">
        <f>IF(P1447&lt;G1447,G1447-P1447,0)</f>
        <v>0</v>
      </c>
      <c r="N1447" s="182">
        <f>IF(P1447=0,H1447,IF(P1447&lt;G1447,Q1447,0))</f>
        <v>0</v>
      </c>
      <c r="O1447" s="182">
        <f>M1447*N1447</f>
        <v>0</v>
      </c>
      <c r="P1447" s="182"/>
      <c r="Q1447" s="182">
        <f>IF(P1447=0,0,IF(H1447=0,((IF($R$2270=2021,VLOOKUP(A1447,'SEE - 2021'!$A$6:$E$1681,5,0),(IF($R$2270=2022,VLOOKUP(A1447,'SEE - 2022'!$A$6:$E$1791,5,0),(IF($R$2270=2023,VLOOKUP(A1447,'SEE - 2023'!$A$6:$E$1796,5,0),0)))))*(1-$AC$5))),H1447))</f>
        <v>0</v>
      </c>
      <c r="R1447" s="182">
        <f>P1447*Q1447</f>
        <v>0</v>
      </c>
      <c r="S1447" s="182">
        <f>P1447</f>
        <v>0</v>
      </c>
      <c r="T1447" s="182">
        <f>IF(S1447=0,0,VLOOKUP(A1447,'SEE - 2023'!$A$6:$E$1796,5,0))*(1-$AE$5)</f>
        <v>0</v>
      </c>
      <c r="U1447" s="182">
        <f>S1447*T1447</f>
        <v>0</v>
      </c>
      <c r="V1447" s="128"/>
      <c r="W1447" s="128"/>
      <c r="X1447" s="128"/>
      <c r="Y1447" s="128"/>
      <c r="Z1447" s="128"/>
      <c r="AA1447" s="129"/>
    </row>
    <row r="1448" spans="1:27" s="50" customFormat="1" ht="63" hidden="1" x14ac:dyDescent="0.25">
      <c r="A1448" s="24"/>
      <c r="B1448" s="25" t="s">
        <v>677</v>
      </c>
      <c r="C1448" s="21"/>
      <c r="D1448" s="233"/>
      <c r="E1448" s="229"/>
      <c r="F1448" s="23"/>
      <c r="G1448" s="30"/>
      <c r="H1448" s="229"/>
      <c r="I1448" s="23"/>
      <c r="J1448" s="30"/>
      <c r="K1448" s="22"/>
      <c r="L1448" s="23"/>
      <c r="M1448" s="30"/>
      <c r="N1448" s="22"/>
      <c r="O1448" s="23"/>
      <c r="P1448" s="233"/>
      <c r="Q1448" s="22"/>
      <c r="R1448" s="23"/>
      <c r="S1448" s="30"/>
      <c r="T1448" s="22"/>
      <c r="U1448" s="23"/>
      <c r="AA1448" s="116"/>
    </row>
    <row r="1449" spans="1:27" s="50" customFormat="1" ht="18.75" hidden="1" x14ac:dyDescent="0.25">
      <c r="A1449" s="24"/>
      <c r="B1449" s="26"/>
      <c r="C1449" s="21"/>
      <c r="D1449" s="233"/>
      <c r="E1449" s="229"/>
      <c r="F1449" s="23"/>
      <c r="G1449" s="30"/>
      <c r="H1449" s="229"/>
      <c r="I1449" s="23"/>
      <c r="J1449" s="30"/>
      <c r="K1449" s="22"/>
      <c r="L1449" s="23"/>
      <c r="M1449" s="30"/>
      <c r="N1449" s="22"/>
      <c r="O1449" s="23"/>
      <c r="P1449" s="233"/>
      <c r="Q1449" s="22"/>
      <c r="R1449" s="23"/>
      <c r="S1449" s="30"/>
      <c r="T1449" s="22"/>
      <c r="U1449" s="23"/>
      <c r="AA1449" s="116"/>
    </row>
    <row r="1450" spans="1:27" s="50" customFormat="1" ht="18.75" hidden="1" x14ac:dyDescent="0.25">
      <c r="A1450" s="19" t="s">
        <v>681</v>
      </c>
      <c r="B1450" s="135" t="s">
        <v>682</v>
      </c>
      <c r="C1450" s="124"/>
      <c r="D1450" s="632"/>
      <c r="E1450" s="631"/>
      <c r="F1450" s="127"/>
      <c r="G1450" s="136"/>
      <c r="H1450" s="182">
        <f t="shared" ref="H1450" si="350">E1450*0.928</f>
        <v>0</v>
      </c>
      <c r="I1450" s="127"/>
      <c r="J1450" s="136"/>
      <c r="K1450" s="125"/>
      <c r="L1450" s="127"/>
      <c r="M1450" s="136"/>
      <c r="N1450" s="125"/>
      <c r="O1450" s="127"/>
      <c r="P1450" s="632"/>
      <c r="Q1450" s="125"/>
      <c r="R1450" s="127"/>
      <c r="S1450" s="136"/>
      <c r="T1450" s="125"/>
      <c r="U1450" s="127"/>
      <c r="V1450" s="128"/>
      <c r="W1450" s="128"/>
      <c r="X1450" s="128"/>
      <c r="Y1450" s="128"/>
      <c r="Z1450" s="128"/>
      <c r="AA1450" s="129"/>
    </row>
    <row r="1451" spans="1:27" s="50" customFormat="1" ht="189" hidden="1" x14ac:dyDescent="0.25">
      <c r="A1451" s="24"/>
      <c r="B1451" s="25" t="s">
        <v>1284</v>
      </c>
      <c r="C1451" s="21"/>
      <c r="D1451" s="233"/>
      <c r="E1451" s="229"/>
      <c r="F1451" s="23"/>
      <c r="G1451" s="30"/>
      <c r="H1451" s="229"/>
      <c r="I1451" s="23"/>
      <c r="J1451" s="30"/>
      <c r="K1451" s="22"/>
      <c r="L1451" s="23"/>
      <c r="M1451" s="30"/>
      <c r="N1451" s="22"/>
      <c r="O1451" s="23"/>
      <c r="P1451" s="233"/>
      <c r="Q1451" s="22"/>
      <c r="R1451" s="23"/>
      <c r="S1451" s="30"/>
      <c r="T1451" s="22"/>
      <c r="U1451" s="23"/>
      <c r="AA1451" s="116"/>
    </row>
    <row r="1452" spans="1:27" s="50" customFormat="1" ht="18.75" hidden="1" x14ac:dyDescent="0.25">
      <c r="A1452" s="24"/>
      <c r="B1452" s="25"/>
      <c r="C1452" s="21"/>
      <c r="D1452" s="233"/>
      <c r="E1452" s="229"/>
      <c r="F1452" s="23"/>
      <c r="G1452" s="30"/>
      <c r="H1452" s="229"/>
      <c r="I1452" s="23"/>
      <c r="J1452" s="30"/>
      <c r="K1452" s="22"/>
      <c r="L1452" s="23"/>
      <c r="M1452" s="30"/>
      <c r="N1452" s="22"/>
      <c r="O1452" s="23"/>
      <c r="P1452" s="233"/>
      <c r="Q1452" s="22"/>
      <c r="R1452" s="23"/>
      <c r="S1452" s="30"/>
      <c r="T1452" s="22"/>
      <c r="U1452" s="23"/>
      <c r="AA1452" s="116"/>
    </row>
    <row r="1453" spans="1:27" s="50" customFormat="1" ht="18.75" hidden="1" x14ac:dyDescent="0.25">
      <c r="A1453" s="19" t="s">
        <v>683</v>
      </c>
      <c r="B1453" s="130" t="s">
        <v>684</v>
      </c>
      <c r="C1453" s="124" t="s">
        <v>18</v>
      </c>
      <c r="D1453" s="182"/>
      <c r="E1453" s="182">
        <f>IF(D1453=0,0,(IF($R$2270=2021,VLOOKUP(A1453,'SEE - 2021'!$A$6:$E$1681,5,0),(IF($R$2270=2022,VLOOKUP(A1453,'SEE - 2022'!$A$6:$E$1791,5,0),(IF($R$2270=2023,VLOOKUP(A1453,'SEE - 2023'!$A$6:$E$1796,5,0),0)))))))</f>
        <v>0</v>
      </c>
      <c r="F1453" s="182">
        <f>D1453*E1453</f>
        <v>0</v>
      </c>
      <c r="G1453" s="184">
        <f>D1453</f>
        <v>0</v>
      </c>
      <c r="H1453" s="182">
        <f t="shared" ref="H1453" si="351">E1453*0.928</f>
        <v>0</v>
      </c>
      <c r="I1453" s="182">
        <f>G1453*H1453</f>
        <v>0</v>
      </c>
      <c r="J1453" s="182">
        <f>IF(P1453&gt;G1453,P1453-G1453,0)</f>
        <v>0</v>
      </c>
      <c r="K1453" s="182">
        <f>IF(P1453&gt;G1453,Q1453,0)</f>
        <v>0</v>
      </c>
      <c r="L1453" s="182">
        <f>J1453*K1453</f>
        <v>0</v>
      </c>
      <c r="M1453" s="182">
        <f>IF(P1453&lt;G1453,G1453-P1453,0)</f>
        <v>0</v>
      </c>
      <c r="N1453" s="182">
        <f>IF(P1453=0,H1453,IF(P1453&lt;G1453,Q1453,0))</f>
        <v>0</v>
      </c>
      <c r="O1453" s="182">
        <f>M1453*N1453</f>
        <v>0</v>
      </c>
      <c r="P1453" s="182"/>
      <c r="Q1453" s="182">
        <f>IF(P1453=0,0,IF(H1453=0,((IF($R$2270=2021,VLOOKUP(A1453,'SEE - 2021'!$A$6:$E$1681,5,0),(IF($R$2270=2022,VLOOKUP(A1453,'SEE - 2022'!$A$6:$E$1791,5,0),(IF($R$2270=2023,VLOOKUP(A1453,'SEE - 2023'!$A$6:$E$1796,5,0),0)))))*(1-$AC$5))),H1453))</f>
        <v>0</v>
      </c>
      <c r="R1453" s="182">
        <f>P1453*Q1453</f>
        <v>0</v>
      </c>
      <c r="S1453" s="182">
        <f>P1453</f>
        <v>0</v>
      </c>
      <c r="T1453" s="182">
        <f>IF(S1453=0,0,VLOOKUP(A1453,'SEE - 2023'!$A$6:$E$1796,5,0))*(1-$AE$5)</f>
        <v>0</v>
      </c>
      <c r="U1453" s="182">
        <f>S1453*T1453</f>
        <v>0</v>
      </c>
      <c r="V1453" s="128"/>
      <c r="W1453" s="128"/>
      <c r="X1453" s="128"/>
      <c r="Y1453" s="128"/>
      <c r="Z1453" s="128"/>
      <c r="AA1453" s="129"/>
    </row>
    <row r="1454" spans="1:27" s="50" customFormat="1" ht="18.75" hidden="1" x14ac:dyDescent="0.25">
      <c r="A1454" s="24"/>
      <c r="B1454" s="26"/>
      <c r="C1454" s="21"/>
      <c r="D1454" s="233"/>
      <c r="E1454" s="350"/>
      <c r="F1454" s="23"/>
      <c r="G1454" s="30"/>
      <c r="H1454" s="350"/>
      <c r="I1454" s="23"/>
      <c r="J1454" s="30"/>
      <c r="K1454" s="33"/>
      <c r="L1454" s="23"/>
      <c r="M1454" s="30"/>
      <c r="N1454" s="33"/>
      <c r="O1454" s="23"/>
      <c r="P1454" s="233"/>
      <c r="Q1454" s="33"/>
      <c r="R1454" s="23"/>
      <c r="S1454" s="30"/>
      <c r="T1454" s="33"/>
      <c r="U1454" s="23"/>
      <c r="AA1454" s="116"/>
    </row>
    <row r="1455" spans="1:27" s="50" customFormat="1" ht="18.75" hidden="1" x14ac:dyDescent="0.25">
      <c r="A1455" s="19" t="s">
        <v>685</v>
      </c>
      <c r="B1455" s="130" t="s">
        <v>686</v>
      </c>
      <c r="C1455" s="124" t="s">
        <v>18</v>
      </c>
      <c r="D1455" s="182"/>
      <c r="E1455" s="182">
        <f>IF(D1455=0,0,(IF($R$2270=2021,VLOOKUP(A1455,'SEE - 2021'!$A$6:$E$1681,5,0),(IF($R$2270=2022,VLOOKUP(A1455,'SEE - 2022'!$A$6:$E$1791,5,0),(IF($R$2270=2023,VLOOKUP(A1455,'SEE - 2023'!$A$6:$E$1796,5,0),0)))))))</f>
        <v>0</v>
      </c>
      <c r="F1455" s="182">
        <f>D1455*E1455</f>
        <v>0</v>
      </c>
      <c r="G1455" s="184">
        <f>D1455</f>
        <v>0</v>
      </c>
      <c r="H1455" s="182">
        <f t="shared" ref="H1455" si="352">E1455*0.928</f>
        <v>0</v>
      </c>
      <c r="I1455" s="182">
        <f>G1455*H1455</f>
        <v>0</v>
      </c>
      <c r="J1455" s="182">
        <f>IF(P1455&gt;G1455,P1455-G1455,0)</f>
        <v>0</v>
      </c>
      <c r="K1455" s="182">
        <f>IF(P1455&gt;G1455,Q1455,0)</f>
        <v>0</v>
      </c>
      <c r="L1455" s="182">
        <f>J1455*K1455</f>
        <v>0</v>
      </c>
      <c r="M1455" s="182">
        <f>IF(P1455&lt;G1455,G1455-P1455,0)</f>
        <v>0</v>
      </c>
      <c r="N1455" s="182">
        <f>IF(P1455=0,H1455,IF(P1455&lt;G1455,Q1455,0))</f>
        <v>0</v>
      </c>
      <c r="O1455" s="182">
        <f>M1455*N1455</f>
        <v>0</v>
      </c>
      <c r="P1455" s="182"/>
      <c r="Q1455" s="182">
        <f>IF(P1455=0,0,IF(H1455=0,((IF($R$2270=2021,VLOOKUP(A1455,'SEE - 2021'!$A$6:$E$1681,5,0),(IF($R$2270=2022,VLOOKUP(A1455,'SEE - 2022'!$A$6:$E$1791,5,0),(IF($R$2270=2023,VLOOKUP(A1455,'SEE - 2023'!$A$6:$E$1796,5,0),0)))))*(1-$AC$5))),H1455))</f>
        <v>0</v>
      </c>
      <c r="R1455" s="182">
        <f>P1455*Q1455</f>
        <v>0</v>
      </c>
      <c r="S1455" s="182">
        <f>P1455</f>
        <v>0</v>
      </c>
      <c r="T1455" s="182">
        <f>IF(S1455=0,0,VLOOKUP(A1455,'SEE - 2023'!$A$6:$E$1796,5,0))*(1-$AE$5)</f>
        <v>0</v>
      </c>
      <c r="U1455" s="182">
        <f>S1455*T1455</f>
        <v>0</v>
      </c>
      <c r="V1455" s="128"/>
      <c r="W1455" s="128"/>
      <c r="X1455" s="128"/>
      <c r="Y1455" s="128"/>
      <c r="Z1455" s="128"/>
      <c r="AA1455" s="129"/>
    </row>
    <row r="1456" spans="1:27" s="50" customFormat="1" ht="18.75" hidden="1" x14ac:dyDescent="0.25">
      <c r="A1456" s="24"/>
      <c r="B1456" s="26"/>
      <c r="C1456" s="21"/>
      <c r="D1456" s="233"/>
      <c r="E1456" s="350"/>
      <c r="F1456" s="23"/>
      <c r="G1456" s="30"/>
      <c r="H1456" s="350"/>
      <c r="I1456" s="23"/>
      <c r="J1456" s="30"/>
      <c r="K1456" s="33"/>
      <c r="L1456" s="23"/>
      <c r="M1456" s="30"/>
      <c r="N1456" s="33"/>
      <c r="O1456" s="23"/>
      <c r="P1456" s="233"/>
      <c r="Q1456" s="33"/>
      <c r="R1456" s="23"/>
      <c r="S1456" s="30"/>
      <c r="T1456" s="33"/>
      <c r="U1456" s="23"/>
      <c r="AA1456" s="116"/>
    </row>
    <row r="1457" spans="1:27" s="50" customFormat="1" ht="18.75" hidden="1" x14ac:dyDescent="0.25">
      <c r="A1457" s="19" t="s">
        <v>687</v>
      </c>
      <c r="B1457" s="130" t="s">
        <v>688</v>
      </c>
      <c r="C1457" s="124" t="s">
        <v>18</v>
      </c>
      <c r="D1457" s="182"/>
      <c r="E1457" s="182">
        <f>IF(D1457=0,0,(IF($R$2270=2021,VLOOKUP(A1457,'SEE - 2021'!$A$6:$E$1681,5,0),(IF($R$2270=2022,VLOOKUP(A1457,'SEE - 2022'!$A$6:$E$1791,5,0),(IF($R$2270=2023,VLOOKUP(A1457,'SEE - 2023'!$A$6:$E$1796,5,0),0)))))))</f>
        <v>0</v>
      </c>
      <c r="F1457" s="182">
        <f>D1457*E1457</f>
        <v>0</v>
      </c>
      <c r="G1457" s="184">
        <f>D1457</f>
        <v>0</v>
      </c>
      <c r="H1457" s="182">
        <f t="shared" ref="H1457" si="353">E1457*0.928</f>
        <v>0</v>
      </c>
      <c r="I1457" s="182">
        <f>G1457*H1457</f>
        <v>0</v>
      </c>
      <c r="J1457" s="182">
        <f>IF(P1457&gt;G1457,P1457-G1457,0)</f>
        <v>0</v>
      </c>
      <c r="K1457" s="182">
        <f>IF(P1457&gt;G1457,Q1457,0)</f>
        <v>0</v>
      </c>
      <c r="L1457" s="182">
        <f>J1457*K1457</f>
        <v>0</v>
      </c>
      <c r="M1457" s="182">
        <f>IF(P1457&lt;G1457,G1457-P1457,0)</f>
        <v>0</v>
      </c>
      <c r="N1457" s="182">
        <f>IF(P1457=0,H1457,IF(P1457&lt;G1457,Q1457,0))</f>
        <v>0</v>
      </c>
      <c r="O1457" s="182">
        <f>M1457*N1457</f>
        <v>0</v>
      </c>
      <c r="P1457" s="182"/>
      <c r="Q1457" s="182">
        <f>IF(P1457=0,0,IF(H1457=0,((IF($R$2270=2021,VLOOKUP(A1457,'SEE - 2021'!$A$6:$E$1681,5,0),(IF($R$2270=2022,VLOOKUP(A1457,'SEE - 2022'!$A$6:$E$1791,5,0),(IF($R$2270=2023,VLOOKUP(A1457,'SEE - 2023'!$A$6:$E$1796,5,0),0)))))*(1-$AC$5))),H1457))</f>
        <v>0</v>
      </c>
      <c r="R1457" s="182">
        <f>P1457*Q1457</f>
        <v>0</v>
      </c>
      <c r="S1457" s="182">
        <f>P1457</f>
        <v>0</v>
      </c>
      <c r="T1457" s="182">
        <f>IF(S1457=0,0,VLOOKUP(A1457,'SEE - 2023'!$A$6:$E$1796,5,0))*(1-$AE$5)</f>
        <v>0</v>
      </c>
      <c r="U1457" s="182">
        <f>S1457*T1457</f>
        <v>0</v>
      </c>
      <c r="V1457" s="128"/>
      <c r="W1457" s="128"/>
      <c r="X1457" s="128"/>
      <c r="Y1457" s="128"/>
      <c r="Z1457" s="128"/>
      <c r="AA1457" s="129"/>
    </row>
    <row r="1458" spans="1:27" s="50" customFormat="1" ht="18.75" hidden="1" x14ac:dyDescent="0.25">
      <c r="A1458" s="24"/>
      <c r="B1458" s="26"/>
      <c r="C1458" s="21"/>
      <c r="D1458" s="233"/>
      <c r="E1458" s="350"/>
      <c r="F1458" s="23"/>
      <c r="G1458" s="30"/>
      <c r="H1458" s="350"/>
      <c r="I1458" s="23"/>
      <c r="J1458" s="30"/>
      <c r="K1458" s="33"/>
      <c r="L1458" s="23"/>
      <c r="M1458" s="30"/>
      <c r="N1458" s="33"/>
      <c r="O1458" s="23"/>
      <c r="P1458" s="233"/>
      <c r="Q1458" s="33"/>
      <c r="R1458" s="23"/>
      <c r="S1458" s="30"/>
      <c r="T1458" s="33"/>
      <c r="U1458" s="23"/>
      <c r="AA1458" s="116"/>
    </row>
    <row r="1459" spans="1:27" s="50" customFormat="1" ht="18.75" hidden="1" x14ac:dyDescent="0.25">
      <c r="A1459" s="19" t="s">
        <v>689</v>
      </c>
      <c r="B1459" s="130" t="s">
        <v>690</v>
      </c>
      <c r="C1459" s="124" t="s">
        <v>18</v>
      </c>
      <c r="D1459" s="182">
        <v>0</v>
      </c>
      <c r="E1459" s="182">
        <f>IF(D1459=0,0,(IF($R$2270=2021,VLOOKUP(A1459,'SEE - 2021'!$A$6:$E$1681,5,0),(IF($R$2270=2022,VLOOKUP(A1459,'SEE - 2022'!$A$6:$E$1791,5,0),(IF($R$2270=2023,VLOOKUP(A1459,'SEE - 2023'!$A$6:$E$1796,5,0),0)))))))</f>
        <v>0</v>
      </c>
      <c r="F1459" s="182">
        <f>D1459*E1459</f>
        <v>0</v>
      </c>
      <c r="G1459" s="184">
        <f>D1459</f>
        <v>0</v>
      </c>
      <c r="H1459" s="182">
        <f t="shared" ref="H1459" si="354">E1459*0.928</f>
        <v>0</v>
      </c>
      <c r="I1459" s="182">
        <f>G1459*H1459</f>
        <v>0</v>
      </c>
      <c r="J1459" s="182">
        <f>IF(P1459&gt;G1459,P1459-G1459,0)</f>
        <v>0</v>
      </c>
      <c r="K1459" s="182">
        <f>IF(P1459&gt;G1459,Q1459,0)</f>
        <v>0</v>
      </c>
      <c r="L1459" s="182">
        <f>J1459*K1459</f>
        <v>0</v>
      </c>
      <c r="M1459" s="182">
        <f>IF(P1459&lt;G1459,G1459-P1459,0)</f>
        <v>0</v>
      </c>
      <c r="N1459" s="182">
        <f>IF(P1459=0,H1459,IF(P1459&lt;G1459,Q1459,0))</f>
        <v>0</v>
      </c>
      <c r="O1459" s="182">
        <f>M1459*N1459</f>
        <v>0</v>
      </c>
      <c r="P1459" s="182"/>
      <c r="Q1459" s="182">
        <f>IF(P1459=0,0,IF(H1459=0,((IF($R$2270=2021,VLOOKUP(A1459,'SEE - 2021'!$A$6:$E$1681,5,0),(IF($R$2270=2022,VLOOKUP(A1459,'SEE - 2022'!$A$6:$E$1791,5,0),(IF($R$2270=2023,VLOOKUP(A1459,'SEE - 2023'!$A$6:$E$1796,5,0),0)))))*(1-$AC$5))),H1459))</f>
        <v>0</v>
      </c>
      <c r="R1459" s="182">
        <f>P1459*Q1459</f>
        <v>0</v>
      </c>
      <c r="S1459" s="182">
        <f>P1459</f>
        <v>0</v>
      </c>
      <c r="T1459" s="182">
        <f>IF(S1459=0,0,VLOOKUP(A1459,'SEE - 2023'!$A$6:$E$1796,5,0))*(1-$AE$5)</f>
        <v>0</v>
      </c>
      <c r="U1459" s="182">
        <f>S1459*T1459</f>
        <v>0</v>
      </c>
      <c r="V1459" s="128"/>
      <c r="W1459" s="128"/>
      <c r="X1459" s="128"/>
      <c r="Y1459" s="128"/>
      <c r="Z1459" s="128"/>
      <c r="AA1459" s="129"/>
    </row>
    <row r="1460" spans="1:27" s="50" customFormat="1" ht="18" hidden="1" customHeight="1" x14ac:dyDescent="0.25">
      <c r="A1460" s="215" t="s">
        <v>21</v>
      </c>
      <c r="B1460" s="26"/>
      <c r="C1460" s="783" t="s">
        <v>21</v>
      </c>
      <c r="D1460" s="784"/>
      <c r="E1460" s="784"/>
      <c r="F1460" s="469">
        <f>SUM(F1399:F1459)</f>
        <v>0</v>
      </c>
      <c r="G1460" s="783" t="s">
        <v>21</v>
      </c>
      <c r="H1460" s="784"/>
      <c r="I1460" s="469">
        <f>SUM(I1399:I1459)</f>
        <v>0</v>
      </c>
      <c r="J1460" s="783" t="s">
        <v>21</v>
      </c>
      <c r="K1460" s="784"/>
      <c r="L1460" s="470">
        <f>SUM(L1399:L1459)</f>
        <v>0</v>
      </c>
      <c r="M1460" s="783" t="s">
        <v>21</v>
      </c>
      <c r="N1460" s="784"/>
      <c r="O1460" s="469">
        <f>SUM(O1399:O1459)</f>
        <v>0</v>
      </c>
      <c r="P1460" s="783" t="s">
        <v>21</v>
      </c>
      <c r="Q1460" s="784"/>
      <c r="R1460" s="470">
        <f>SUM(R1399:R1459)</f>
        <v>0</v>
      </c>
      <c r="S1460" s="783" t="s">
        <v>21</v>
      </c>
      <c r="T1460" s="784"/>
      <c r="U1460" s="470">
        <f>SUM(U1399:U1459)</f>
        <v>0</v>
      </c>
      <c r="AA1460" s="116"/>
    </row>
    <row r="1461" spans="1:27" s="50" customFormat="1" ht="18.75" hidden="1" x14ac:dyDescent="0.25">
      <c r="A1461" s="19">
        <v>200000</v>
      </c>
      <c r="B1461" s="20" t="s">
        <v>691</v>
      </c>
      <c r="C1461" s="467"/>
      <c r="D1461" s="439"/>
      <c r="E1461" s="640"/>
      <c r="F1461" s="46"/>
      <c r="G1461" s="44"/>
      <c r="H1461" s="640"/>
      <c r="I1461" s="46"/>
      <c r="J1461" s="44"/>
      <c r="K1461" s="45"/>
      <c r="L1461" s="46"/>
      <c r="M1461" s="44"/>
      <c r="N1461" s="45"/>
      <c r="O1461" s="46"/>
      <c r="P1461" s="439"/>
      <c r="Q1461" s="45"/>
      <c r="R1461" s="46"/>
      <c r="S1461" s="44"/>
      <c r="T1461" s="45"/>
      <c r="U1461" s="46"/>
      <c r="V1461" s="128"/>
      <c r="W1461" s="128"/>
      <c r="X1461" s="128"/>
      <c r="Y1461" s="128"/>
      <c r="Z1461" s="128"/>
      <c r="AA1461" s="129"/>
    </row>
    <row r="1462" spans="1:27" s="50" customFormat="1" ht="18.75" hidden="1" x14ac:dyDescent="0.25">
      <c r="A1462" s="169">
        <v>200100</v>
      </c>
      <c r="B1462" s="135" t="s">
        <v>161</v>
      </c>
      <c r="C1462" s="170"/>
      <c r="D1462" s="632"/>
      <c r="E1462" s="631"/>
      <c r="F1462" s="127"/>
      <c r="G1462" s="136"/>
      <c r="H1462" s="631"/>
      <c r="I1462" s="127"/>
      <c r="J1462" s="136"/>
      <c r="K1462" s="125"/>
      <c r="L1462" s="127"/>
      <c r="M1462" s="136"/>
      <c r="N1462" s="125"/>
      <c r="O1462" s="127"/>
      <c r="P1462" s="632"/>
      <c r="Q1462" s="125"/>
      <c r="R1462" s="127"/>
      <c r="S1462" s="136"/>
      <c r="T1462" s="125"/>
      <c r="U1462" s="127"/>
      <c r="V1462" s="128"/>
      <c r="W1462" s="128"/>
      <c r="X1462" s="128"/>
      <c r="Y1462" s="128"/>
      <c r="Z1462" s="128"/>
      <c r="AA1462" s="129"/>
    </row>
    <row r="1463" spans="1:27" s="50" customFormat="1" ht="21" hidden="1" x14ac:dyDescent="0.25">
      <c r="A1463" s="19" t="s">
        <v>692</v>
      </c>
      <c r="B1463" s="130" t="s">
        <v>1615</v>
      </c>
      <c r="C1463" s="124" t="s">
        <v>1435</v>
      </c>
      <c r="D1463" s="182"/>
      <c r="E1463" s="182">
        <f>IF(D1463=0,0,(IF($R$2270=2021,VLOOKUP(A1463,'SEE - 2021'!$A$6:$E$1681,5,0),(IF($R$2270=2022,VLOOKUP(A1463,'SEE - 2022'!$A$6:$E$1791,5,0),(IF($R$2270=2023,VLOOKUP(A1463,'SEE - 2023'!$A$6:$E$1796,5,0),0)))))))</f>
        <v>0</v>
      </c>
      <c r="F1463" s="182">
        <f>D1463*E1463</f>
        <v>0</v>
      </c>
      <c r="G1463" s="184">
        <f>D1463</f>
        <v>0</v>
      </c>
      <c r="H1463" s="182">
        <f t="shared" ref="H1463" si="355">E1463*0.928</f>
        <v>0</v>
      </c>
      <c r="I1463" s="182">
        <f>G1463*H1463</f>
        <v>0</v>
      </c>
      <c r="J1463" s="182">
        <f>IF(P1463&gt;G1463,P1463-G1463,0)</f>
        <v>0</v>
      </c>
      <c r="K1463" s="182">
        <f>IF(P1463&gt;G1463,Q1463,0)</f>
        <v>0</v>
      </c>
      <c r="L1463" s="182">
        <f>J1463*K1463</f>
        <v>0</v>
      </c>
      <c r="M1463" s="182">
        <f>IF(P1463&lt;G1463,G1463-P1463,0)</f>
        <v>0</v>
      </c>
      <c r="N1463" s="182">
        <f>IF(P1463=0,H1463,IF(P1463&lt;G1463,Q1463,0))</f>
        <v>0</v>
      </c>
      <c r="O1463" s="182">
        <f>M1463*N1463</f>
        <v>0</v>
      </c>
      <c r="P1463" s="182"/>
      <c r="Q1463" s="182">
        <f>IF(P1463=0,0,IF(H1463=0,((IF($R$2270=2021,VLOOKUP(A1463,'SEE - 2021'!$A$6:$E$1681,5,0),(IF($R$2270=2022,VLOOKUP(A1463,'SEE - 2022'!$A$6:$E$1791,5,0),(IF($R$2270=2023,VLOOKUP(A1463,'SEE - 2023'!$A$6:$E$1796,5,0),0)))))*(1-$AC$5))),H1463))</f>
        <v>0</v>
      </c>
      <c r="R1463" s="182">
        <f>P1463*Q1463</f>
        <v>0</v>
      </c>
      <c r="S1463" s="182">
        <f>P1463</f>
        <v>0</v>
      </c>
      <c r="T1463" s="182">
        <f>IF(S1463=0,0,VLOOKUP(A1463,'SEE - 2023'!$A$6:$E$1796,5,0))*(1-$AE$5)</f>
        <v>0</v>
      </c>
      <c r="U1463" s="182">
        <f>S1463*T1463</f>
        <v>0</v>
      </c>
      <c r="V1463" s="128"/>
      <c r="W1463" s="128"/>
      <c r="X1463" s="128"/>
      <c r="Y1463" s="128"/>
      <c r="Z1463" s="128"/>
      <c r="AA1463" s="129"/>
    </row>
    <row r="1464" spans="1:27" s="50" customFormat="1" ht="94.5" hidden="1" x14ac:dyDescent="0.25">
      <c r="A1464" s="24"/>
      <c r="B1464" s="25" t="s">
        <v>9</v>
      </c>
      <c r="C1464" s="21"/>
      <c r="D1464" s="233"/>
      <c r="E1464" s="229"/>
      <c r="F1464" s="23"/>
      <c r="G1464" s="30"/>
      <c r="H1464" s="229"/>
      <c r="I1464" s="23"/>
      <c r="J1464" s="30"/>
      <c r="K1464" s="22"/>
      <c r="L1464" s="23"/>
      <c r="M1464" s="30"/>
      <c r="N1464" s="22"/>
      <c r="O1464" s="23"/>
      <c r="P1464" s="233"/>
      <c r="Q1464" s="22"/>
      <c r="R1464" s="23"/>
      <c r="S1464" s="30"/>
      <c r="T1464" s="22"/>
      <c r="U1464" s="23"/>
      <c r="AA1464" s="116"/>
    </row>
    <row r="1465" spans="1:27" s="50" customFormat="1" ht="18.75" hidden="1" x14ac:dyDescent="0.25">
      <c r="A1465" s="24"/>
      <c r="B1465" s="25"/>
      <c r="C1465" s="21"/>
      <c r="D1465" s="233"/>
      <c r="E1465" s="229"/>
      <c r="F1465" s="23"/>
      <c r="G1465" s="30"/>
      <c r="H1465" s="229"/>
      <c r="I1465" s="23"/>
      <c r="J1465" s="30"/>
      <c r="K1465" s="22"/>
      <c r="L1465" s="23"/>
      <c r="M1465" s="30"/>
      <c r="N1465" s="22"/>
      <c r="O1465" s="23"/>
      <c r="P1465" s="233"/>
      <c r="Q1465" s="22"/>
      <c r="R1465" s="23"/>
      <c r="S1465" s="30"/>
      <c r="T1465" s="22"/>
      <c r="U1465" s="23"/>
      <c r="AA1465" s="116"/>
    </row>
    <row r="1466" spans="1:27" s="50" customFormat="1" ht="21" hidden="1" x14ac:dyDescent="0.25">
      <c r="A1466" s="19" t="s">
        <v>693</v>
      </c>
      <c r="B1466" s="130" t="s">
        <v>96</v>
      </c>
      <c r="C1466" s="124" t="s">
        <v>1435</v>
      </c>
      <c r="D1466" s="182"/>
      <c r="E1466" s="182">
        <f>IF(D1466=0,0,(IF($R$2270=2021,VLOOKUP(A1466,'SEE - 2021'!$A$6:$E$1681,5,0),(IF($R$2270=2022,VLOOKUP(A1466,'SEE - 2022'!$A$6:$E$1791,5,0),(IF($R$2270=2023,VLOOKUP(A1466,'SEE - 2023'!$A$6:$E$1796,5,0),0)))))))</f>
        <v>0</v>
      </c>
      <c r="F1466" s="182">
        <f>D1466*E1466</f>
        <v>0</v>
      </c>
      <c r="G1466" s="184">
        <f>D1466</f>
        <v>0</v>
      </c>
      <c r="H1466" s="182">
        <f t="shared" ref="H1466" si="356">E1466*0.928</f>
        <v>0</v>
      </c>
      <c r="I1466" s="182">
        <f>G1466*H1466</f>
        <v>0</v>
      </c>
      <c r="J1466" s="182">
        <f>IF(P1466&gt;G1466,P1466-G1466,0)</f>
        <v>0</v>
      </c>
      <c r="K1466" s="182">
        <f>IF(P1466&gt;G1466,Q1466,0)</f>
        <v>0</v>
      </c>
      <c r="L1466" s="182">
        <f>J1466*K1466</f>
        <v>0</v>
      </c>
      <c r="M1466" s="182">
        <f>IF(P1466&lt;G1466,G1466-P1466,0)</f>
        <v>0</v>
      </c>
      <c r="N1466" s="182">
        <f>IF(P1466=0,H1466,IF(P1466&lt;G1466,Q1466,0))</f>
        <v>0</v>
      </c>
      <c r="O1466" s="182">
        <f>M1466*N1466</f>
        <v>0</v>
      </c>
      <c r="P1466" s="182"/>
      <c r="Q1466" s="182">
        <f>IF(P1466=0,0,IF(H1466=0,((IF($R$2270=2021,VLOOKUP(A1466,'SEE - 2021'!$A$6:$E$1681,5,0),(IF($R$2270=2022,VLOOKUP(A1466,'SEE - 2022'!$A$6:$E$1791,5,0),(IF($R$2270=2023,VLOOKUP(A1466,'SEE - 2023'!$A$6:$E$1796,5,0),0)))))*(1-$AC$5))),H1466))</f>
        <v>0</v>
      </c>
      <c r="R1466" s="182">
        <f>P1466*Q1466</f>
        <v>0</v>
      </c>
      <c r="S1466" s="182">
        <f>P1466</f>
        <v>0</v>
      </c>
      <c r="T1466" s="182">
        <f>IF(S1466=0,0,VLOOKUP(A1466,'SEE - 2023'!$A$6:$E$1796,5,0))*(1-$AE$5)</f>
        <v>0</v>
      </c>
      <c r="U1466" s="182">
        <f>S1466*T1466</f>
        <v>0</v>
      </c>
      <c r="V1466" s="128"/>
      <c r="W1466" s="128"/>
      <c r="X1466" s="128"/>
      <c r="Y1466" s="128"/>
      <c r="Z1466" s="128"/>
      <c r="AA1466" s="129"/>
    </row>
    <row r="1467" spans="1:27" s="50" customFormat="1" ht="49.5" hidden="1" customHeight="1" x14ac:dyDescent="0.25">
      <c r="A1467" s="24"/>
      <c r="B1467" s="25" t="s">
        <v>97</v>
      </c>
      <c r="C1467" s="21"/>
      <c r="D1467" s="233"/>
      <c r="E1467" s="229"/>
      <c r="F1467" s="23"/>
      <c r="G1467" s="30"/>
      <c r="H1467" s="229"/>
      <c r="I1467" s="23"/>
      <c r="J1467" s="30"/>
      <c r="K1467" s="22"/>
      <c r="L1467" s="23"/>
      <c r="M1467" s="30"/>
      <c r="N1467" s="22"/>
      <c r="O1467" s="23"/>
      <c r="P1467" s="233"/>
      <c r="Q1467" s="22"/>
      <c r="R1467" s="23"/>
      <c r="S1467" s="30"/>
      <c r="T1467" s="22"/>
      <c r="U1467" s="23"/>
      <c r="AA1467" s="116"/>
    </row>
    <row r="1468" spans="1:27" s="50" customFormat="1" ht="18.75" hidden="1" x14ac:dyDescent="0.25">
      <c r="A1468" s="24"/>
      <c r="B1468" s="26"/>
      <c r="C1468" s="21"/>
      <c r="D1468" s="233"/>
      <c r="E1468" s="229"/>
      <c r="F1468" s="23"/>
      <c r="G1468" s="30"/>
      <c r="H1468" s="229"/>
      <c r="I1468" s="23"/>
      <c r="J1468" s="30"/>
      <c r="K1468" s="22"/>
      <c r="L1468" s="23"/>
      <c r="M1468" s="30"/>
      <c r="N1468" s="22"/>
      <c r="O1468" s="23"/>
      <c r="P1468" s="233"/>
      <c r="Q1468" s="22"/>
      <c r="R1468" s="23"/>
      <c r="S1468" s="30"/>
      <c r="T1468" s="22"/>
      <c r="U1468" s="23"/>
      <c r="AA1468" s="116"/>
    </row>
    <row r="1469" spans="1:27" s="50" customFormat="1" ht="21" hidden="1" x14ac:dyDescent="0.25">
      <c r="A1469" s="19" t="s">
        <v>694</v>
      </c>
      <c r="B1469" s="130" t="s">
        <v>126</v>
      </c>
      <c r="C1469" s="124" t="s">
        <v>1435</v>
      </c>
      <c r="D1469" s="182"/>
      <c r="E1469" s="182">
        <f>IF(D1469=0,0,(IF($R$2270=2021,VLOOKUP(A1469,'SEE - 2021'!$A$6:$E$1681,5,0),(IF($R$2270=2022,VLOOKUP(A1469,'SEE - 2022'!$A$6:$E$1791,5,0),(IF($R$2270=2023,VLOOKUP(A1469,'SEE - 2023'!$A$6:$E$1796,5,0),0)))))))</f>
        <v>0</v>
      </c>
      <c r="F1469" s="182">
        <f>D1469*E1469</f>
        <v>0</v>
      </c>
      <c r="G1469" s="184">
        <f>D1469</f>
        <v>0</v>
      </c>
      <c r="H1469" s="182">
        <f t="shared" ref="H1469" si="357">E1469*0.928</f>
        <v>0</v>
      </c>
      <c r="I1469" s="182">
        <f>G1469*H1469</f>
        <v>0</v>
      </c>
      <c r="J1469" s="182">
        <f>IF(P1469&gt;G1469,P1469-G1469,0)</f>
        <v>0</v>
      </c>
      <c r="K1469" s="182">
        <f>IF(P1469&gt;G1469,Q1469,0)</f>
        <v>0</v>
      </c>
      <c r="L1469" s="182">
        <f>J1469*K1469</f>
        <v>0</v>
      </c>
      <c r="M1469" s="182">
        <f>IF(P1469&lt;G1469,G1469-P1469,0)</f>
        <v>0</v>
      </c>
      <c r="N1469" s="182">
        <f>IF(P1469=0,H1469,IF(P1469&lt;G1469,Q1469,0))</f>
        <v>0</v>
      </c>
      <c r="O1469" s="182">
        <f>M1469*N1469</f>
        <v>0</v>
      </c>
      <c r="P1469" s="182"/>
      <c r="Q1469" s="182">
        <f>IF(P1469=0,0,IF(H1469=0,((IF($R$2270=2021,VLOOKUP(A1469,'SEE - 2021'!$A$6:$E$1681,5,0),(IF($R$2270=2022,VLOOKUP(A1469,'SEE - 2022'!$A$6:$E$1791,5,0),(IF($R$2270=2023,VLOOKUP(A1469,'SEE - 2023'!$A$6:$E$1796,5,0),0)))))*(1-$AC$5))),H1469))</f>
        <v>0</v>
      </c>
      <c r="R1469" s="182">
        <f>P1469*Q1469</f>
        <v>0</v>
      </c>
      <c r="S1469" s="182">
        <f>P1469</f>
        <v>0</v>
      </c>
      <c r="T1469" s="182">
        <f>IF(S1469=0,0,VLOOKUP(A1469,'SEE - 2023'!$A$6:$E$1796,5,0))*(1-$AE$5)</f>
        <v>0</v>
      </c>
      <c r="U1469" s="182">
        <f>S1469*T1469</f>
        <v>0</v>
      </c>
      <c r="V1469" s="128"/>
      <c r="W1469" s="128"/>
      <c r="X1469" s="128"/>
      <c r="Y1469" s="128"/>
      <c r="Z1469" s="128"/>
      <c r="AA1469" s="129"/>
    </row>
    <row r="1470" spans="1:27" s="50" customFormat="1" ht="47.25" hidden="1" x14ac:dyDescent="0.25">
      <c r="A1470" s="24"/>
      <c r="B1470" s="25" t="s">
        <v>583</v>
      </c>
      <c r="C1470" s="21"/>
      <c r="D1470" s="233"/>
      <c r="E1470" s="229"/>
      <c r="F1470" s="23"/>
      <c r="G1470" s="30"/>
      <c r="H1470" s="229"/>
      <c r="I1470" s="23"/>
      <c r="J1470" s="30"/>
      <c r="K1470" s="22"/>
      <c r="L1470" s="23"/>
      <c r="M1470" s="30"/>
      <c r="N1470" s="22"/>
      <c r="O1470" s="23"/>
      <c r="P1470" s="233"/>
      <c r="Q1470" s="22"/>
      <c r="R1470" s="23"/>
      <c r="S1470" s="30"/>
      <c r="T1470" s="22"/>
      <c r="U1470" s="23"/>
      <c r="AA1470" s="116"/>
    </row>
    <row r="1471" spans="1:27" s="50" customFormat="1" ht="18.75" hidden="1" x14ac:dyDescent="0.25">
      <c r="A1471" s="24"/>
      <c r="B1471" s="25"/>
      <c r="C1471" s="21"/>
      <c r="D1471" s="233"/>
      <c r="E1471" s="229"/>
      <c r="F1471" s="23"/>
      <c r="G1471" s="30"/>
      <c r="H1471" s="229"/>
      <c r="I1471" s="23"/>
      <c r="J1471" s="30"/>
      <c r="K1471" s="22"/>
      <c r="L1471" s="23"/>
      <c r="M1471" s="30"/>
      <c r="N1471" s="22"/>
      <c r="O1471" s="23"/>
      <c r="P1471" s="233"/>
      <c r="Q1471" s="22"/>
      <c r="R1471" s="23"/>
      <c r="S1471" s="30"/>
      <c r="T1471" s="22"/>
      <c r="U1471" s="23"/>
      <c r="AA1471" s="116"/>
    </row>
    <row r="1472" spans="1:27" s="50" customFormat="1" ht="21" hidden="1" x14ac:dyDescent="0.25">
      <c r="A1472" s="19" t="s">
        <v>695</v>
      </c>
      <c r="B1472" s="130" t="s">
        <v>696</v>
      </c>
      <c r="C1472" s="124" t="s">
        <v>1435</v>
      </c>
      <c r="D1472" s="182"/>
      <c r="E1472" s="182">
        <f>IF(D1472=0,0,(IF($R$2270=2021,VLOOKUP(A1472,'SEE - 2021'!$A$6:$E$1681,5,0),(IF($R$2270=2022,VLOOKUP(A1472,'SEE - 2022'!$A$6:$E$1791,5,0),(IF($R$2270=2023,VLOOKUP(A1472,'SEE - 2023'!$A$6:$E$1796,5,0),0)))))))</f>
        <v>0</v>
      </c>
      <c r="F1472" s="182">
        <f>D1472*E1472</f>
        <v>0</v>
      </c>
      <c r="G1472" s="184">
        <f>D1472</f>
        <v>0</v>
      </c>
      <c r="H1472" s="182">
        <f t="shared" ref="H1472" si="358">E1472*0.928</f>
        <v>0</v>
      </c>
      <c r="I1472" s="182">
        <f>G1472*H1472</f>
        <v>0</v>
      </c>
      <c r="J1472" s="182">
        <f>IF(P1472&gt;G1472,P1472-G1472,0)</f>
        <v>0</v>
      </c>
      <c r="K1472" s="182">
        <f>IF(P1472&gt;G1472,Q1472,0)</f>
        <v>0</v>
      </c>
      <c r="L1472" s="182">
        <f>J1472*K1472</f>
        <v>0</v>
      </c>
      <c r="M1472" s="182">
        <f>IF(P1472&lt;G1472,G1472-P1472,0)</f>
        <v>0</v>
      </c>
      <c r="N1472" s="182">
        <f>IF(P1472=0,H1472,IF(P1472&lt;G1472,Q1472,0))</f>
        <v>0</v>
      </c>
      <c r="O1472" s="182">
        <f>M1472*N1472</f>
        <v>0</v>
      </c>
      <c r="P1472" s="182"/>
      <c r="Q1472" s="182">
        <f>IF(P1472=0,0,IF(H1472=0,((IF($R$2270=2021,VLOOKUP(A1472,'SEE - 2021'!$A$6:$E$1681,5,0),(IF($R$2270=2022,VLOOKUP(A1472,'SEE - 2022'!$A$6:$E$1791,5,0),(IF($R$2270=2023,VLOOKUP(A1472,'SEE - 2023'!$A$6:$E$1796,5,0),0)))))*(1-$AC$5))),H1472))</f>
        <v>0</v>
      </c>
      <c r="R1472" s="182">
        <f>P1472*Q1472</f>
        <v>0</v>
      </c>
      <c r="S1472" s="182">
        <f>P1472</f>
        <v>0</v>
      </c>
      <c r="T1472" s="182">
        <f>IF(S1472=0,0,VLOOKUP(A1472,'SEE - 2023'!$A$6:$E$1796,5,0))*(1-$AE$5)</f>
        <v>0</v>
      </c>
      <c r="U1472" s="182">
        <f>S1472*T1472</f>
        <v>0</v>
      </c>
      <c r="V1472" s="128"/>
      <c r="W1472" s="128"/>
      <c r="X1472" s="128"/>
      <c r="Y1472" s="128"/>
      <c r="Z1472" s="128"/>
      <c r="AA1472" s="129"/>
    </row>
    <row r="1473" spans="1:27" s="50" customFormat="1" ht="47.25" hidden="1" x14ac:dyDescent="0.25">
      <c r="A1473" s="24"/>
      <c r="B1473" s="25" t="s">
        <v>697</v>
      </c>
      <c r="C1473" s="21"/>
      <c r="D1473" s="233"/>
      <c r="E1473" s="229"/>
      <c r="F1473" s="23"/>
      <c r="G1473" s="30"/>
      <c r="H1473" s="229"/>
      <c r="I1473" s="23"/>
      <c r="J1473" s="30"/>
      <c r="K1473" s="22"/>
      <c r="L1473" s="23"/>
      <c r="M1473" s="30"/>
      <c r="N1473" s="22"/>
      <c r="O1473" s="23"/>
      <c r="P1473" s="233"/>
      <c r="Q1473" s="22"/>
      <c r="R1473" s="23"/>
      <c r="S1473" s="30"/>
      <c r="T1473" s="22"/>
      <c r="U1473" s="23"/>
      <c r="AA1473" s="116"/>
    </row>
    <row r="1474" spans="1:27" s="50" customFormat="1" ht="18.75" hidden="1" x14ac:dyDescent="0.25">
      <c r="A1474" s="24"/>
      <c r="B1474" s="25"/>
      <c r="C1474" s="21"/>
      <c r="D1474" s="233"/>
      <c r="E1474" s="229"/>
      <c r="F1474" s="23"/>
      <c r="G1474" s="30"/>
      <c r="H1474" s="229"/>
      <c r="I1474" s="23"/>
      <c r="J1474" s="30"/>
      <c r="K1474" s="22"/>
      <c r="L1474" s="23"/>
      <c r="M1474" s="30"/>
      <c r="N1474" s="22"/>
      <c r="O1474" s="23"/>
      <c r="P1474" s="233"/>
      <c r="Q1474" s="22"/>
      <c r="R1474" s="23"/>
      <c r="S1474" s="30"/>
      <c r="T1474" s="22"/>
      <c r="U1474" s="23"/>
      <c r="AA1474" s="116"/>
    </row>
    <row r="1475" spans="1:27" s="50" customFormat="1" ht="21" hidden="1" x14ac:dyDescent="0.25">
      <c r="A1475" s="76">
        <v>200105</v>
      </c>
      <c r="B1475" s="130" t="s">
        <v>1492</v>
      </c>
      <c r="C1475" s="124" t="s">
        <v>1435</v>
      </c>
      <c r="D1475" s="182">
        <v>0</v>
      </c>
      <c r="E1475" s="182">
        <f>IF(D1475=0,0,(IF($R$2270=2021,VLOOKUP(A1475,'SEE - 2021'!$A$6:$E$1681,5,0),(IF($R$2270=2022,VLOOKUP(A1475,'SEE - 2022'!$A$6:$E$1791,5,0),(IF($R$2270=2023,VLOOKUP(A1475,'SEE - 2023'!$A$6:$E$1796,5,0),0)))))))</f>
        <v>0</v>
      </c>
      <c r="F1475" s="182">
        <f>D1475*E1475</f>
        <v>0</v>
      </c>
      <c r="G1475" s="184">
        <f>D1475</f>
        <v>0</v>
      </c>
      <c r="H1475" s="182">
        <f t="shared" ref="H1475" si="359">E1475*0.928</f>
        <v>0</v>
      </c>
      <c r="I1475" s="182">
        <f>G1475*H1475</f>
        <v>0</v>
      </c>
      <c r="J1475" s="182">
        <f>IF(P1475&gt;G1475,P1475-G1475,0)</f>
        <v>0</v>
      </c>
      <c r="K1475" s="182">
        <f>IF(P1475&gt;G1475,Q1475,0)</f>
        <v>0</v>
      </c>
      <c r="L1475" s="182">
        <f>J1475*K1475</f>
        <v>0</v>
      </c>
      <c r="M1475" s="182">
        <f>IF(P1475&lt;G1475,G1475-P1475,0)</f>
        <v>0</v>
      </c>
      <c r="N1475" s="182">
        <f>IF(P1475=0,H1475,IF(P1475&lt;G1475,Q1475,0))</f>
        <v>0</v>
      </c>
      <c r="O1475" s="182">
        <f>M1475*N1475</f>
        <v>0</v>
      </c>
      <c r="P1475" s="182"/>
      <c r="Q1475" s="182">
        <f>IF(P1475=0,0,IF(H1475=0,((IF($R$2270=2021,VLOOKUP(A1475,'SEE - 2021'!$A$6:$E$1681,5,0),(IF($R$2270=2022,VLOOKUP(A1475,'SEE - 2022'!$A$6:$E$1791,5,0),(IF($R$2270=2023,VLOOKUP(A1475,'SEE - 2023'!$A$6:$E$1796,5,0),0)))))*(1-$AC$5))),H1475))</f>
        <v>0</v>
      </c>
      <c r="R1475" s="182">
        <f>P1475*Q1475</f>
        <v>0</v>
      </c>
      <c r="S1475" s="182">
        <f>P1475</f>
        <v>0</v>
      </c>
      <c r="T1475" s="182">
        <f>IF(S1475=0,0,VLOOKUP(A1475,'SEE - 2023'!$A$6:$E$1796,5,0))*(1-$AE$5)</f>
        <v>0</v>
      </c>
      <c r="U1475" s="182">
        <f>S1475*T1475</f>
        <v>0</v>
      </c>
      <c r="V1475" s="128"/>
      <c r="W1475" s="128"/>
      <c r="X1475" s="128"/>
      <c r="Y1475" s="128"/>
      <c r="Z1475" s="128"/>
      <c r="AA1475" s="129"/>
    </row>
    <row r="1476" spans="1:27" s="50" customFormat="1" ht="126" hidden="1" x14ac:dyDescent="0.25">
      <c r="A1476" s="77"/>
      <c r="B1476" s="25" t="s">
        <v>1493</v>
      </c>
      <c r="C1476" s="21"/>
      <c r="D1476" s="233"/>
      <c r="E1476" s="229"/>
      <c r="F1476" s="23"/>
      <c r="G1476" s="30"/>
      <c r="H1476" s="229"/>
      <c r="I1476" s="23"/>
      <c r="J1476" s="30"/>
      <c r="K1476" s="22"/>
      <c r="L1476" s="23"/>
      <c r="M1476" s="30"/>
      <c r="N1476" s="22"/>
      <c r="O1476" s="23"/>
      <c r="P1476" s="233"/>
      <c r="Q1476" s="22"/>
      <c r="R1476" s="23"/>
      <c r="S1476" s="30"/>
      <c r="T1476" s="22"/>
      <c r="U1476" s="23"/>
      <c r="AA1476" s="116"/>
    </row>
    <row r="1477" spans="1:27" s="50" customFormat="1" ht="18.75" hidden="1" x14ac:dyDescent="0.25">
      <c r="A1477" s="77"/>
      <c r="B1477" s="25"/>
      <c r="C1477" s="21"/>
      <c r="D1477" s="233"/>
      <c r="E1477" s="229"/>
      <c r="F1477" s="23"/>
      <c r="G1477" s="30"/>
      <c r="H1477" s="229"/>
      <c r="I1477" s="23"/>
      <c r="J1477" s="30"/>
      <c r="K1477" s="22"/>
      <c r="L1477" s="23"/>
      <c r="M1477" s="30"/>
      <c r="N1477" s="22"/>
      <c r="O1477" s="23"/>
      <c r="P1477" s="233"/>
      <c r="Q1477" s="22"/>
      <c r="R1477" s="23"/>
      <c r="S1477" s="30"/>
      <c r="T1477" s="22"/>
      <c r="U1477" s="23"/>
      <c r="AA1477" s="116"/>
    </row>
    <row r="1478" spans="1:27" s="50" customFormat="1" ht="31.5" hidden="1" x14ac:dyDescent="0.25">
      <c r="A1478" s="76">
        <v>200106</v>
      </c>
      <c r="B1478" s="171" t="s">
        <v>698</v>
      </c>
      <c r="C1478" s="124" t="s">
        <v>61</v>
      </c>
      <c r="D1478" s="182"/>
      <c r="E1478" s="182">
        <f>IF(D1478=0,0,(IF($R$2270=2021,VLOOKUP(A1478,'SEE - 2021'!$A$6:$E$1681,5,0),(IF($R$2270=2022,VLOOKUP(A1478,'SEE - 2022'!$A$6:$E$1791,5,0),(IF($R$2270=2023,VLOOKUP(A1478,'SEE - 2023'!$A$6:$E$1796,5,0),0)))))))</f>
        <v>0</v>
      </c>
      <c r="F1478" s="182">
        <f>D1478*E1478</f>
        <v>0</v>
      </c>
      <c r="G1478" s="184">
        <f>D1478</f>
        <v>0</v>
      </c>
      <c r="H1478" s="182">
        <f t="shared" ref="H1478" si="360">E1478*0.928</f>
        <v>0</v>
      </c>
      <c r="I1478" s="182">
        <f>G1478*H1478</f>
        <v>0</v>
      </c>
      <c r="J1478" s="182">
        <f>IF(P1478&gt;G1478,P1478-G1478,0)</f>
        <v>0</v>
      </c>
      <c r="K1478" s="182">
        <f>IF(P1478&gt;G1478,Q1478,0)</f>
        <v>0</v>
      </c>
      <c r="L1478" s="182">
        <f>J1478*K1478</f>
        <v>0</v>
      </c>
      <c r="M1478" s="182">
        <f>IF(P1478&lt;G1478,G1478-P1478,0)</f>
        <v>0</v>
      </c>
      <c r="N1478" s="182">
        <f>IF(P1478=0,H1478,IF(P1478&lt;G1478,Q1478,0))</f>
        <v>0</v>
      </c>
      <c r="O1478" s="182">
        <f>M1478*N1478</f>
        <v>0</v>
      </c>
      <c r="P1478" s="182"/>
      <c r="Q1478" s="182">
        <f>IF(P1478=0,0,IF(H1478=0,((IF($R$2270=2021,VLOOKUP(A1478,'SEE - 2021'!$A$6:$E$1681,5,0),(IF($R$2270=2022,VLOOKUP(A1478,'SEE - 2022'!$A$6:$E$1791,5,0),(IF($R$2270=2023,VLOOKUP(A1478,'SEE - 2023'!$A$6:$E$1796,5,0),0)))))*(1-$AC$5))),H1478))</f>
        <v>0</v>
      </c>
      <c r="R1478" s="182">
        <f>P1478*Q1478</f>
        <v>0</v>
      </c>
      <c r="S1478" s="182">
        <f>P1478</f>
        <v>0</v>
      </c>
      <c r="T1478" s="182">
        <f>IF(S1478=0,0,VLOOKUP(A1478,'SEE - 2023'!$A$6:$E$1796,5,0))*(1-$AE$5)</f>
        <v>0</v>
      </c>
      <c r="U1478" s="182">
        <f>S1478*T1478</f>
        <v>0</v>
      </c>
      <c r="V1478" s="128"/>
      <c r="W1478" s="128"/>
      <c r="X1478" s="128"/>
      <c r="Y1478" s="128"/>
      <c r="Z1478" s="128"/>
      <c r="AA1478" s="129"/>
    </row>
    <row r="1479" spans="1:27" s="50" customFormat="1" ht="94.5" hidden="1" x14ac:dyDescent="0.25">
      <c r="A1479" s="77"/>
      <c r="B1479" s="79" t="s">
        <v>699</v>
      </c>
      <c r="C1479" s="21"/>
      <c r="D1479" s="233"/>
      <c r="E1479" s="229"/>
      <c r="F1479" s="23"/>
      <c r="G1479" s="30"/>
      <c r="H1479" s="229"/>
      <c r="I1479" s="23"/>
      <c r="J1479" s="30"/>
      <c r="K1479" s="22"/>
      <c r="L1479" s="23"/>
      <c r="M1479" s="30"/>
      <c r="N1479" s="22"/>
      <c r="O1479" s="23"/>
      <c r="P1479" s="233"/>
      <c r="Q1479" s="22"/>
      <c r="R1479" s="23"/>
      <c r="S1479" s="30"/>
      <c r="T1479" s="22"/>
      <c r="U1479" s="23"/>
      <c r="AA1479" s="116"/>
    </row>
    <row r="1480" spans="1:27" s="50" customFormat="1" ht="18.75" hidden="1" x14ac:dyDescent="0.25">
      <c r="A1480" s="77"/>
      <c r="B1480" s="79"/>
      <c r="C1480" s="21"/>
      <c r="D1480" s="233"/>
      <c r="E1480" s="229"/>
      <c r="F1480" s="23"/>
      <c r="G1480" s="30"/>
      <c r="H1480" s="229"/>
      <c r="I1480" s="23"/>
      <c r="J1480" s="30"/>
      <c r="K1480" s="22"/>
      <c r="L1480" s="23"/>
      <c r="M1480" s="30"/>
      <c r="N1480" s="22"/>
      <c r="O1480" s="23"/>
      <c r="P1480" s="233"/>
      <c r="Q1480" s="22"/>
      <c r="R1480" s="23"/>
      <c r="S1480" s="30"/>
      <c r="T1480" s="22"/>
      <c r="U1480" s="23"/>
      <c r="AA1480" s="116"/>
    </row>
    <row r="1481" spans="1:27" s="50" customFormat="1" ht="18.75" hidden="1" x14ac:dyDescent="0.25">
      <c r="A1481" s="76">
        <v>200200</v>
      </c>
      <c r="B1481" s="172" t="s">
        <v>1286</v>
      </c>
      <c r="C1481" s="124"/>
      <c r="D1481" s="632"/>
      <c r="E1481" s="631"/>
      <c r="F1481" s="127"/>
      <c r="G1481" s="136"/>
      <c r="H1481" s="182">
        <f t="shared" ref="H1481" si="361">E1481*0.928</f>
        <v>0</v>
      </c>
      <c r="I1481" s="127"/>
      <c r="J1481" s="136"/>
      <c r="K1481" s="125"/>
      <c r="L1481" s="127"/>
      <c r="M1481" s="136"/>
      <c r="N1481" s="125"/>
      <c r="O1481" s="127"/>
      <c r="P1481" s="632"/>
      <c r="Q1481" s="125"/>
      <c r="R1481" s="127"/>
      <c r="S1481" s="136"/>
      <c r="T1481" s="125"/>
      <c r="U1481" s="127"/>
      <c r="V1481" s="128"/>
      <c r="W1481" s="128"/>
      <c r="X1481" s="128"/>
      <c r="Y1481" s="128"/>
      <c r="Z1481" s="128"/>
      <c r="AA1481" s="129"/>
    </row>
    <row r="1482" spans="1:27" s="50" customFormat="1" ht="346.5" hidden="1" x14ac:dyDescent="0.25">
      <c r="A1482" s="77"/>
      <c r="B1482" s="25" t="s">
        <v>1285</v>
      </c>
      <c r="C1482" s="21"/>
      <c r="D1482" s="233"/>
      <c r="E1482" s="229"/>
      <c r="F1482" s="23"/>
      <c r="G1482" s="30"/>
      <c r="H1482" s="229"/>
      <c r="I1482" s="23"/>
      <c r="J1482" s="30"/>
      <c r="K1482" s="22"/>
      <c r="L1482" s="23"/>
      <c r="M1482" s="30"/>
      <c r="N1482" s="22"/>
      <c r="O1482" s="23"/>
      <c r="P1482" s="233"/>
      <c r="Q1482" s="22"/>
      <c r="R1482" s="23"/>
      <c r="S1482" s="30"/>
      <c r="T1482" s="22"/>
      <c r="U1482" s="23"/>
      <c r="AA1482" s="116"/>
    </row>
    <row r="1483" spans="1:27" s="50" customFormat="1" ht="18.75" hidden="1" x14ac:dyDescent="0.25">
      <c r="A1483" s="77"/>
      <c r="B1483" s="80"/>
      <c r="C1483" s="21"/>
      <c r="D1483" s="233"/>
      <c r="E1483" s="229"/>
      <c r="F1483" s="23"/>
      <c r="G1483" s="30"/>
      <c r="H1483" s="229"/>
      <c r="I1483" s="23"/>
      <c r="J1483" s="30"/>
      <c r="K1483" s="22"/>
      <c r="L1483" s="23"/>
      <c r="M1483" s="30"/>
      <c r="N1483" s="22"/>
      <c r="O1483" s="23"/>
      <c r="P1483" s="233"/>
      <c r="Q1483" s="22"/>
      <c r="R1483" s="23"/>
      <c r="S1483" s="30"/>
      <c r="T1483" s="22"/>
      <c r="U1483" s="23"/>
      <c r="AA1483" s="116"/>
    </row>
    <row r="1484" spans="1:27" s="50" customFormat="1" ht="31.5" hidden="1" x14ac:dyDescent="0.25">
      <c r="A1484" s="19" t="s">
        <v>707</v>
      </c>
      <c r="B1484" s="130" t="s">
        <v>700</v>
      </c>
      <c r="C1484" s="124" t="s">
        <v>61</v>
      </c>
      <c r="D1484" s="182"/>
      <c r="E1484" s="182">
        <f>IF(D1484=0,0,(IF($R$2270=2021,VLOOKUP(A1484,'SEE - 2021'!$A$6:$E$1681,5,0),(IF($R$2270=2022,VLOOKUP(A1484,'SEE - 2022'!$A$6:$E$1791,5,0),(IF($R$2270=2023,VLOOKUP(A1484,'SEE - 2023'!$A$6:$E$1796,5,0),0)))))))</f>
        <v>0</v>
      </c>
      <c r="F1484" s="182">
        <f>D1484*E1484</f>
        <v>0</v>
      </c>
      <c r="G1484" s="184">
        <f>D1484</f>
        <v>0</v>
      </c>
      <c r="H1484" s="182">
        <f t="shared" ref="H1484" si="362">E1484*0.928</f>
        <v>0</v>
      </c>
      <c r="I1484" s="182">
        <f>G1484*H1484</f>
        <v>0</v>
      </c>
      <c r="J1484" s="182">
        <f>IF(P1484&gt;G1484,P1484-G1484,0)</f>
        <v>0</v>
      </c>
      <c r="K1484" s="182">
        <f>IF(P1484&gt;G1484,Q1484,0)</f>
        <v>0</v>
      </c>
      <c r="L1484" s="182">
        <f>J1484*K1484</f>
        <v>0</v>
      </c>
      <c r="M1484" s="182">
        <f>IF(P1484&lt;G1484,G1484-P1484,0)</f>
        <v>0</v>
      </c>
      <c r="N1484" s="182">
        <f>IF(P1484=0,H1484,IF(P1484&lt;G1484,Q1484,0))</f>
        <v>0</v>
      </c>
      <c r="O1484" s="182">
        <f>M1484*N1484</f>
        <v>0</v>
      </c>
      <c r="P1484" s="182"/>
      <c r="Q1484" s="182">
        <f>IF(P1484=0,0,IF(H1484=0,((IF($R$2270=2021,VLOOKUP(A1484,'SEE - 2021'!$A$6:$E$1681,5,0),(IF($R$2270=2022,VLOOKUP(A1484,'SEE - 2022'!$A$6:$E$1791,5,0),(IF($R$2270=2023,VLOOKUP(A1484,'SEE - 2023'!$A$6:$E$1796,5,0),0)))))*(1-$AC$5))),H1484))</f>
        <v>0</v>
      </c>
      <c r="R1484" s="182">
        <f>P1484*Q1484</f>
        <v>0</v>
      </c>
      <c r="S1484" s="182">
        <f>P1484</f>
        <v>0</v>
      </c>
      <c r="T1484" s="182">
        <f>IF(S1484=0,0,VLOOKUP(A1484,'SEE - 2023'!$A$6:$E$1796,5,0))*(1-$AE$5)</f>
        <v>0</v>
      </c>
      <c r="U1484" s="182">
        <f>S1484*T1484</f>
        <v>0</v>
      </c>
      <c r="V1484" s="128"/>
      <c r="W1484" s="128"/>
      <c r="X1484" s="128"/>
      <c r="Y1484" s="128"/>
      <c r="Z1484" s="128"/>
      <c r="AA1484" s="129"/>
    </row>
    <row r="1485" spans="1:27" s="50" customFormat="1" ht="18.75" hidden="1" x14ac:dyDescent="0.25">
      <c r="A1485" s="24"/>
      <c r="B1485" s="25"/>
      <c r="C1485" s="21"/>
      <c r="D1485" s="233"/>
      <c r="E1485" s="229"/>
      <c r="F1485" s="23"/>
      <c r="G1485" s="30"/>
      <c r="H1485" s="229"/>
      <c r="I1485" s="23"/>
      <c r="J1485" s="30"/>
      <c r="K1485" s="22"/>
      <c r="L1485" s="23"/>
      <c r="M1485" s="30"/>
      <c r="N1485" s="22"/>
      <c r="O1485" s="23"/>
      <c r="P1485" s="233"/>
      <c r="Q1485" s="22"/>
      <c r="R1485" s="23"/>
      <c r="S1485" s="30"/>
      <c r="T1485" s="22"/>
      <c r="U1485" s="23"/>
      <c r="AA1485" s="116"/>
    </row>
    <row r="1486" spans="1:27" s="50" customFormat="1" ht="31.5" hidden="1" x14ac:dyDescent="0.25">
      <c r="A1486" s="19" t="s">
        <v>709</v>
      </c>
      <c r="B1486" s="130" t="s">
        <v>1452</v>
      </c>
      <c r="C1486" s="124" t="s">
        <v>61</v>
      </c>
      <c r="D1486" s="182"/>
      <c r="E1486" s="182">
        <f>IF(D1486=0,0,(IF($R$2270=2021,VLOOKUP(A1486,'SEE - 2021'!$A$6:$E$1681,5,0),(IF($R$2270=2022,VLOOKUP(A1486,'SEE - 2022'!$A$6:$E$1791,5,0),(IF($R$2270=2023,VLOOKUP(A1486,'SEE - 2023'!$A$6:$E$1796,5,0),0)))))))</f>
        <v>0</v>
      </c>
      <c r="F1486" s="182">
        <f>D1486*E1486</f>
        <v>0</v>
      </c>
      <c r="G1486" s="184">
        <f>D1486</f>
        <v>0</v>
      </c>
      <c r="H1486" s="182">
        <f t="shared" ref="H1486" si="363">E1486*0.928</f>
        <v>0</v>
      </c>
      <c r="I1486" s="182">
        <f>G1486*H1486</f>
        <v>0</v>
      </c>
      <c r="J1486" s="182">
        <f>IF(P1486&gt;G1486,P1486-G1486,0)</f>
        <v>0</v>
      </c>
      <c r="K1486" s="182">
        <f>IF(P1486&gt;G1486,Q1486,0)</f>
        <v>0</v>
      </c>
      <c r="L1486" s="182">
        <f>J1486*K1486</f>
        <v>0</v>
      </c>
      <c r="M1486" s="182">
        <f>IF(P1486&lt;G1486,G1486-P1486,0)</f>
        <v>0</v>
      </c>
      <c r="N1486" s="182">
        <f>IF(P1486=0,H1486,IF(P1486&lt;G1486,Q1486,0))</f>
        <v>0</v>
      </c>
      <c r="O1486" s="182">
        <f>M1486*N1486</f>
        <v>0</v>
      </c>
      <c r="P1486" s="182"/>
      <c r="Q1486" s="182">
        <f>IF(P1486=0,0,IF(H1486=0,((IF($R$2270=2021,VLOOKUP(A1486,'SEE - 2021'!$A$6:$E$1681,5,0),(IF($R$2270=2022,VLOOKUP(A1486,'SEE - 2022'!$A$6:$E$1791,5,0),(IF($R$2270=2023,VLOOKUP(A1486,'SEE - 2023'!$A$6:$E$1796,5,0),0)))))*(1-$AC$5))),H1486))</f>
        <v>0</v>
      </c>
      <c r="R1486" s="182">
        <f>P1486*Q1486</f>
        <v>0</v>
      </c>
      <c r="S1486" s="182">
        <f>P1486</f>
        <v>0</v>
      </c>
      <c r="T1486" s="182">
        <f>IF(S1486=0,0,VLOOKUP(A1486,'SEE - 2023'!$A$6:$E$1796,5,0))*(1-$AE$5)</f>
        <v>0</v>
      </c>
      <c r="U1486" s="182">
        <f>S1486*T1486</f>
        <v>0</v>
      </c>
      <c r="V1486" s="128"/>
      <c r="W1486" s="128"/>
      <c r="X1486" s="128"/>
      <c r="Y1486" s="128"/>
      <c r="Z1486" s="128"/>
      <c r="AA1486" s="129"/>
    </row>
    <row r="1487" spans="1:27" s="50" customFormat="1" ht="18.75" hidden="1" x14ac:dyDescent="0.25">
      <c r="A1487" s="24"/>
      <c r="B1487" s="25"/>
      <c r="C1487" s="21"/>
      <c r="D1487" s="233"/>
      <c r="E1487" s="229"/>
      <c r="F1487" s="23"/>
      <c r="G1487" s="30"/>
      <c r="H1487" s="229"/>
      <c r="I1487" s="23"/>
      <c r="J1487" s="30"/>
      <c r="K1487" s="22"/>
      <c r="L1487" s="23"/>
      <c r="M1487" s="30"/>
      <c r="N1487" s="22"/>
      <c r="O1487" s="23"/>
      <c r="P1487" s="233"/>
      <c r="Q1487" s="22"/>
      <c r="R1487" s="23"/>
      <c r="S1487" s="30"/>
      <c r="T1487" s="22"/>
      <c r="U1487" s="23"/>
      <c r="AA1487" s="116"/>
    </row>
    <row r="1488" spans="1:27" s="50" customFormat="1" ht="31.5" hidden="1" x14ac:dyDescent="0.25">
      <c r="A1488" s="19" t="s">
        <v>711</v>
      </c>
      <c r="B1488" s="130" t="s">
        <v>701</v>
      </c>
      <c r="C1488" s="124" t="s">
        <v>61</v>
      </c>
      <c r="D1488" s="182"/>
      <c r="E1488" s="182">
        <f>IF(D1488=0,0,(IF($R$2270=2021,VLOOKUP(A1488,'SEE - 2021'!$A$6:$E$1681,5,0),(IF($R$2270=2022,VLOOKUP(A1488,'SEE - 2022'!$A$6:$E$1791,5,0),(IF($R$2270=2023,VLOOKUP(A1488,'SEE - 2023'!$A$6:$E$1796,5,0),0)))))))</f>
        <v>0</v>
      </c>
      <c r="F1488" s="182">
        <f>D1488*E1488</f>
        <v>0</v>
      </c>
      <c r="G1488" s="184">
        <f>D1488</f>
        <v>0</v>
      </c>
      <c r="H1488" s="182">
        <f t="shared" ref="H1488" si="364">E1488*0.928</f>
        <v>0</v>
      </c>
      <c r="I1488" s="182">
        <f>G1488*H1488</f>
        <v>0</v>
      </c>
      <c r="J1488" s="182">
        <f>IF(P1488&gt;G1488,P1488-G1488,0)</f>
        <v>0</v>
      </c>
      <c r="K1488" s="182">
        <f>IF(P1488&gt;G1488,Q1488,0)</f>
        <v>0</v>
      </c>
      <c r="L1488" s="182">
        <f>J1488*K1488</f>
        <v>0</v>
      </c>
      <c r="M1488" s="182">
        <f>IF(P1488&lt;G1488,G1488-P1488,0)</f>
        <v>0</v>
      </c>
      <c r="N1488" s="182">
        <f>IF(P1488=0,H1488,IF(P1488&lt;G1488,Q1488,0))</f>
        <v>0</v>
      </c>
      <c r="O1488" s="182">
        <f>M1488*N1488</f>
        <v>0</v>
      </c>
      <c r="P1488" s="182"/>
      <c r="Q1488" s="182">
        <f>IF(P1488=0,0,IF(H1488=0,((IF($R$2270=2021,VLOOKUP(A1488,'SEE - 2021'!$A$6:$E$1681,5,0),(IF($R$2270=2022,VLOOKUP(A1488,'SEE - 2022'!$A$6:$E$1791,5,0),(IF($R$2270=2023,VLOOKUP(A1488,'SEE - 2023'!$A$6:$E$1796,5,0),0)))))*(1-$AC$5))),H1488))</f>
        <v>0</v>
      </c>
      <c r="R1488" s="182">
        <f>P1488*Q1488</f>
        <v>0</v>
      </c>
      <c r="S1488" s="182">
        <f>P1488</f>
        <v>0</v>
      </c>
      <c r="T1488" s="182">
        <f>IF(S1488=0,0,VLOOKUP(A1488,'SEE - 2023'!$A$6:$E$1796,5,0))*(1-$AE$5)</f>
        <v>0</v>
      </c>
      <c r="U1488" s="182">
        <f>S1488*T1488</f>
        <v>0</v>
      </c>
      <c r="V1488" s="128"/>
      <c r="W1488" s="128"/>
      <c r="X1488" s="128"/>
      <c r="Y1488" s="128"/>
      <c r="Z1488" s="128"/>
      <c r="AA1488" s="129"/>
    </row>
    <row r="1489" spans="1:27" s="50" customFormat="1" ht="18.75" hidden="1" x14ac:dyDescent="0.25">
      <c r="A1489" s="24"/>
      <c r="B1489" s="25"/>
      <c r="C1489" s="21"/>
      <c r="D1489" s="233"/>
      <c r="E1489" s="229"/>
      <c r="F1489" s="23"/>
      <c r="G1489" s="30"/>
      <c r="H1489" s="229"/>
      <c r="I1489" s="23"/>
      <c r="J1489" s="30"/>
      <c r="K1489" s="22"/>
      <c r="L1489" s="23"/>
      <c r="M1489" s="30"/>
      <c r="N1489" s="22"/>
      <c r="O1489" s="23"/>
      <c r="P1489" s="233"/>
      <c r="Q1489" s="22"/>
      <c r="R1489" s="23"/>
      <c r="S1489" s="30"/>
      <c r="T1489" s="22"/>
      <c r="U1489" s="23"/>
      <c r="AA1489" s="116"/>
    </row>
    <row r="1490" spans="1:27" s="50" customFormat="1" ht="18.75" hidden="1" x14ac:dyDescent="0.25">
      <c r="A1490" s="19" t="s">
        <v>712</v>
      </c>
      <c r="B1490" s="130" t="s">
        <v>1470</v>
      </c>
      <c r="C1490" s="124" t="s">
        <v>8</v>
      </c>
      <c r="D1490" s="182">
        <v>0</v>
      </c>
      <c r="E1490" s="182">
        <f>IF(D1490=0,0,(IF($R$2270=2021,VLOOKUP(A1490,'SEE - 2021'!$A$6:$E$1681,5,0),(IF($R$2270=2022,VLOOKUP(A1490,'SEE - 2022'!$A$6:$E$1791,5,0),(IF($R$2270=2023,VLOOKUP(A1490,'SEE - 2023'!$A$6:$E$1796,5,0),0)))))))</f>
        <v>0</v>
      </c>
      <c r="F1490" s="182">
        <f>D1490*E1490</f>
        <v>0</v>
      </c>
      <c r="G1490" s="184">
        <f>D1490</f>
        <v>0</v>
      </c>
      <c r="H1490" s="182">
        <f t="shared" ref="H1490" si="365">E1490*0.928</f>
        <v>0</v>
      </c>
      <c r="I1490" s="182">
        <f>G1490*H1490</f>
        <v>0</v>
      </c>
      <c r="J1490" s="182">
        <f>IF(P1490&gt;G1490,P1490-G1490,0)</f>
        <v>0</v>
      </c>
      <c r="K1490" s="182">
        <f>IF(P1490&gt;G1490,Q1490,0)</f>
        <v>0</v>
      </c>
      <c r="L1490" s="182">
        <f>J1490*K1490</f>
        <v>0</v>
      </c>
      <c r="M1490" s="182">
        <f>IF(P1490&lt;G1490,G1490-P1490,0)</f>
        <v>0</v>
      </c>
      <c r="N1490" s="182">
        <f>IF(P1490=0,H1490,IF(P1490&lt;G1490,Q1490,0))</f>
        <v>0</v>
      </c>
      <c r="O1490" s="182">
        <f>M1490*N1490</f>
        <v>0</v>
      </c>
      <c r="P1490" s="182"/>
      <c r="Q1490" s="182">
        <f>IF(P1490=0,0,IF(H1490=0,((IF($R$2270=2021,VLOOKUP(A1490,'SEE - 2021'!$A$6:$E$1681,5,0),(IF($R$2270=2022,VLOOKUP(A1490,'SEE - 2022'!$A$6:$E$1791,5,0),(IF($R$2270=2023,VLOOKUP(A1490,'SEE - 2023'!$A$6:$E$1796,5,0),0)))))*(1-$AC$5))),H1490))</f>
        <v>0</v>
      </c>
      <c r="R1490" s="182">
        <f>P1490*Q1490</f>
        <v>0</v>
      </c>
      <c r="S1490" s="182">
        <f>P1490</f>
        <v>0</v>
      </c>
      <c r="T1490" s="182">
        <f>IF(S1490=0,0,VLOOKUP(A1490,'SEE - 2023'!$A$6:$E$1796,5,0))*(1-$AE$5)</f>
        <v>0</v>
      </c>
      <c r="U1490" s="182">
        <f>S1490*T1490</f>
        <v>0</v>
      </c>
      <c r="V1490" s="128"/>
      <c r="W1490" s="128"/>
      <c r="X1490" s="128"/>
      <c r="Y1490" s="128"/>
      <c r="Z1490" s="128"/>
      <c r="AA1490" s="129"/>
    </row>
    <row r="1491" spans="1:27" s="50" customFormat="1" ht="157.5" hidden="1" x14ac:dyDescent="0.25">
      <c r="A1491" s="24"/>
      <c r="B1491" s="25" t="s">
        <v>1471</v>
      </c>
      <c r="C1491" s="21"/>
      <c r="D1491" s="233"/>
      <c r="E1491" s="229"/>
      <c r="F1491" s="23"/>
      <c r="G1491" s="30"/>
      <c r="H1491" s="229"/>
      <c r="I1491" s="23"/>
      <c r="J1491" s="30"/>
      <c r="K1491" s="22"/>
      <c r="L1491" s="23"/>
      <c r="M1491" s="30"/>
      <c r="N1491" s="22"/>
      <c r="O1491" s="23"/>
      <c r="P1491" s="233"/>
      <c r="Q1491" s="22"/>
      <c r="R1491" s="23"/>
      <c r="S1491" s="30"/>
      <c r="T1491" s="22"/>
      <c r="U1491" s="23"/>
      <c r="AA1491" s="116"/>
    </row>
    <row r="1492" spans="1:27" s="50" customFormat="1" ht="18.75" hidden="1" x14ac:dyDescent="0.25">
      <c r="A1492" s="24"/>
      <c r="B1492" s="25"/>
      <c r="C1492" s="21"/>
      <c r="D1492" s="233"/>
      <c r="E1492" s="229"/>
      <c r="F1492" s="23"/>
      <c r="G1492" s="30"/>
      <c r="H1492" s="229"/>
      <c r="I1492" s="23"/>
      <c r="J1492" s="30"/>
      <c r="K1492" s="22"/>
      <c r="L1492" s="23"/>
      <c r="M1492" s="30"/>
      <c r="N1492" s="22"/>
      <c r="O1492" s="23"/>
      <c r="P1492" s="233"/>
      <c r="Q1492" s="22"/>
      <c r="R1492" s="23"/>
      <c r="S1492" s="30"/>
      <c r="T1492" s="22"/>
      <c r="U1492" s="23"/>
      <c r="AA1492" s="116"/>
    </row>
    <row r="1493" spans="1:27" s="50" customFormat="1" ht="18.75" hidden="1" x14ac:dyDescent="0.25">
      <c r="A1493" s="19" t="s">
        <v>713</v>
      </c>
      <c r="B1493" s="135" t="s">
        <v>1287</v>
      </c>
      <c r="C1493" s="124"/>
      <c r="D1493" s="632"/>
      <c r="E1493" s="631"/>
      <c r="F1493" s="127"/>
      <c r="G1493" s="136"/>
      <c r="H1493" s="182">
        <f t="shared" ref="H1493:H1494" si="366">E1493*0.928</f>
        <v>0</v>
      </c>
      <c r="I1493" s="127"/>
      <c r="J1493" s="136"/>
      <c r="K1493" s="125"/>
      <c r="L1493" s="127"/>
      <c r="M1493" s="136"/>
      <c r="N1493" s="125"/>
      <c r="O1493" s="127"/>
      <c r="P1493" s="632"/>
      <c r="Q1493" s="125"/>
      <c r="R1493" s="127"/>
      <c r="S1493" s="136"/>
      <c r="T1493" s="125"/>
      <c r="U1493" s="127"/>
      <c r="V1493" s="128"/>
      <c r="W1493" s="128"/>
      <c r="X1493" s="128"/>
      <c r="Y1493" s="128"/>
      <c r="Z1493" s="128"/>
      <c r="AA1493" s="129"/>
    </row>
    <row r="1494" spans="1:27" s="50" customFormat="1" ht="18.75" hidden="1" x14ac:dyDescent="0.25">
      <c r="A1494" s="19" t="s">
        <v>715</v>
      </c>
      <c r="B1494" s="130" t="s">
        <v>702</v>
      </c>
      <c r="C1494" s="124" t="s">
        <v>480</v>
      </c>
      <c r="D1494" s="182"/>
      <c r="E1494" s="182">
        <f>IF(D1494=0,0,(IF($R$2270=2021,VLOOKUP(A1494,'SEE - 2021'!$A$6:$E$1681,5,0),(IF($R$2270=2022,VLOOKUP(A1494,'SEE - 2022'!$A$6:$E$1791,5,0),(IF($R$2270=2023,VLOOKUP(A1494,'SEE - 2023'!$A$6:$E$1796,5,0),0)))))))</f>
        <v>0</v>
      </c>
      <c r="F1494" s="182">
        <f>D1494*E1494</f>
        <v>0</v>
      </c>
      <c r="G1494" s="184">
        <f>D1494</f>
        <v>0</v>
      </c>
      <c r="H1494" s="182">
        <f t="shared" si="366"/>
        <v>0</v>
      </c>
      <c r="I1494" s="182">
        <f>G1494*H1494</f>
        <v>0</v>
      </c>
      <c r="J1494" s="182">
        <f>IF(P1494&gt;G1494,P1494-G1494,0)</f>
        <v>0</v>
      </c>
      <c r="K1494" s="182">
        <f>IF(P1494&gt;G1494,Q1494,0)</f>
        <v>0</v>
      </c>
      <c r="L1494" s="182">
        <f>J1494*K1494</f>
        <v>0</v>
      </c>
      <c r="M1494" s="182">
        <f>IF(P1494&lt;G1494,G1494-P1494,0)</f>
        <v>0</v>
      </c>
      <c r="N1494" s="182">
        <f>IF(P1494=0,H1494,IF(P1494&lt;G1494,Q1494,0))</f>
        <v>0</v>
      </c>
      <c r="O1494" s="182">
        <f>M1494*N1494</f>
        <v>0</v>
      </c>
      <c r="P1494" s="182"/>
      <c r="Q1494" s="182">
        <f>IF(P1494=0,0,IF(H1494=0,((IF($R$2270=2021,VLOOKUP(A1494,'SEE - 2021'!$A$6:$E$1681,5,0),(IF($R$2270=2022,VLOOKUP(A1494,'SEE - 2022'!$A$6:$E$1791,5,0),(IF($R$2270=2023,VLOOKUP(A1494,'SEE - 2023'!$A$6:$E$1796,5,0),0)))))*(1-$AC$5))),H1494))</f>
        <v>0</v>
      </c>
      <c r="R1494" s="182">
        <f>P1494*Q1494</f>
        <v>0</v>
      </c>
      <c r="S1494" s="182">
        <f>P1494</f>
        <v>0</v>
      </c>
      <c r="T1494" s="182">
        <f>IF(S1494=0,0,VLOOKUP(A1494,'SEE - 2023'!$A$6:$E$1796,5,0))*(1-$AE$5)</f>
        <v>0</v>
      </c>
      <c r="U1494" s="182">
        <f>S1494*T1494</f>
        <v>0</v>
      </c>
      <c r="V1494" s="128"/>
      <c r="W1494" s="128"/>
      <c r="X1494" s="128"/>
      <c r="Y1494" s="128"/>
      <c r="Z1494" s="128"/>
      <c r="AA1494" s="129"/>
    </row>
    <row r="1495" spans="1:27" s="50" customFormat="1" ht="366" hidden="1" customHeight="1" x14ac:dyDescent="0.25">
      <c r="A1495" s="81"/>
      <c r="B1495" s="25" t="s">
        <v>976</v>
      </c>
      <c r="C1495" s="100"/>
      <c r="D1495" s="233"/>
      <c r="E1495" s="229"/>
      <c r="F1495" s="23"/>
      <c r="G1495" s="30"/>
      <c r="H1495" s="229"/>
      <c r="I1495" s="23"/>
      <c r="J1495" s="30"/>
      <c r="K1495" s="22"/>
      <c r="L1495" s="23"/>
      <c r="M1495" s="30"/>
      <c r="N1495" s="22"/>
      <c r="O1495" s="23"/>
      <c r="P1495" s="233"/>
      <c r="Q1495" s="22"/>
      <c r="R1495" s="23"/>
      <c r="S1495" s="30"/>
      <c r="T1495" s="22"/>
      <c r="U1495" s="23"/>
      <c r="AA1495" s="116"/>
    </row>
    <row r="1496" spans="1:27" s="50" customFormat="1" ht="18.75" hidden="1" x14ac:dyDescent="0.25">
      <c r="A1496" s="24"/>
      <c r="B1496" s="25"/>
      <c r="C1496" s="21"/>
      <c r="D1496" s="233"/>
      <c r="E1496" s="229"/>
      <c r="F1496" s="23"/>
      <c r="G1496" s="30"/>
      <c r="H1496" s="229"/>
      <c r="I1496" s="23"/>
      <c r="J1496" s="30"/>
      <c r="K1496" s="22"/>
      <c r="L1496" s="23"/>
      <c r="M1496" s="30"/>
      <c r="N1496" s="22"/>
      <c r="O1496" s="23"/>
      <c r="P1496" s="233"/>
      <c r="Q1496" s="22"/>
      <c r="R1496" s="23"/>
      <c r="S1496" s="30"/>
      <c r="T1496" s="22"/>
      <c r="U1496" s="23"/>
      <c r="AA1496" s="116"/>
    </row>
    <row r="1497" spans="1:27" s="50" customFormat="1" ht="18.75" hidden="1" x14ac:dyDescent="0.25">
      <c r="A1497" s="19" t="s">
        <v>717</v>
      </c>
      <c r="B1497" s="130" t="s">
        <v>703</v>
      </c>
      <c r="C1497" s="124" t="s">
        <v>125</v>
      </c>
      <c r="D1497" s="182">
        <v>0</v>
      </c>
      <c r="E1497" s="182">
        <f>IF(D1497=0,0,(IF($R$2270=2021,VLOOKUP(A1497,'SEE - 2021'!$A$6:$E$1681,5,0),(IF($R$2270=2022,VLOOKUP(A1497,'SEE - 2022'!$A$6:$E$1791,5,0),(IF($R$2270=2023,VLOOKUP(A1497,'SEE - 2023'!$A$6:$E$1796,5,0),0)))))))</f>
        <v>0</v>
      </c>
      <c r="F1497" s="182">
        <f>D1497*E1497</f>
        <v>0</v>
      </c>
      <c r="G1497" s="184">
        <f>D1497</f>
        <v>0</v>
      </c>
      <c r="H1497" s="182">
        <f t="shared" ref="H1497" si="367">E1497*0.928</f>
        <v>0</v>
      </c>
      <c r="I1497" s="182">
        <f>G1497*H1497</f>
        <v>0</v>
      </c>
      <c r="J1497" s="182">
        <f>IF(P1497&gt;G1497,P1497-G1497,0)</f>
        <v>0</v>
      </c>
      <c r="K1497" s="182">
        <f>IF(P1497&gt;G1497,Q1497,0)</f>
        <v>0</v>
      </c>
      <c r="L1497" s="182">
        <f>J1497*K1497</f>
        <v>0</v>
      </c>
      <c r="M1497" s="182">
        <f>IF(P1497&lt;G1497,G1497-P1497,0)</f>
        <v>0</v>
      </c>
      <c r="N1497" s="182">
        <f>IF(P1497=0,H1497,IF(P1497&lt;G1497,Q1497,0))</f>
        <v>0</v>
      </c>
      <c r="O1497" s="182">
        <f>M1497*N1497</f>
        <v>0</v>
      </c>
      <c r="P1497" s="182"/>
      <c r="Q1497" s="182">
        <f>IF(P1497=0,0,IF(H1497=0,((IF($R$2270=2021,VLOOKUP(A1497,'SEE - 2021'!$A$6:$E$1681,5,0),(IF($R$2270=2022,VLOOKUP(A1497,'SEE - 2022'!$A$6:$E$1791,5,0),(IF($R$2270=2023,VLOOKUP(A1497,'SEE - 2023'!$A$6:$E$1796,5,0),0)))))*(1-$AC$5))),H1497))</f>
        <v>0</v>
      </c>
      <c r="R1497" s="182">
        <f>P1497*Q1497</f>
        <v>0</v>
      </c>
      <c r="S1497" s="182">
        <f>P1497</f>
        <v>0</v>
      </c>
      <c r="T1497" s="182">
        <f>IF(S1497=0,0,VLOOKUP(A1497,'SEE - 2023'!$A$6:$E$1796,5,0))*(1-$AE$5)</f>
        <v>0</v>
      </c>
      <c r="U1497" s="182">
        <f>S1497*T1497</f>
        <v>0</v>
      </c>
      <c r="V1497" s="128"/>
      <c r="W1497" s="128"/>
      <c r="X1497" s="128"/>
      <c r="Y1497" s="128"/>
      <c r="Z1497" s="128"/>
      <c r="AA1497" s="129"/>
    </row>
    <row r="1498" spans="1:27" s="50" customFormat="1" ht="78.75" hidden="1" x14ac:dyDescent="0.25">
      <c r="A1498" s="24"/>
      <c r="B1498" s="25" t="s">
        <v>704</v>
      </c>
      <c r="C1498" s="21"/>
      <c r="D1498" s="233"/>
      <c r="E1498" s="229"/>
      <c r="F1498" s="23"/>
      <c r="G1498" s="30"/>
      <c r="H1498" s="229"/>
      <c r="I1498" s="23"/>
      <c r="J1498" s="30"/>
      <c r="K1498" s="22"/>
      <c r="L1498" s="23"/>
      <c r="M1498" s="30"/>
      <c r="N1498" s="22"/>
      <c r="O1498" s="23"/>
      <c r="P1498" s="233"/>
      <c r="Q1498" s="22"/>
      <c r="R1498" s="23"/>
      <c r="S1498" s="30"/>
      <c r="T1498" s="22"/>
      <c r="U1498" s="23"/>
      <c r="AA1498" s="116"/>
    </row>
    <row r="1499" spans="1:27" s="50" customFormat="1" ht="18.75" hidden="1" x14ac:dyDescent="0.25">
      <c r="A1499" s="24"/>
      <c r="B1499" s="25"/>
      <c r="C1499" s="21"/>
      <c r="D1499" s="233"/>
      <c r="E1499" s="229"/>
      <c r="F1499" s="23"/>
      <c r="G1499" s="30"/>
      <c r="H1499" s="229"/>
      <c r="I1499" s="23"/>
      <c r="J1499" s="30"/>
      <c r="K1499" s="22"/>
      <c r="L1499" s="23"/>
      <c r="M1499" s="30"/>
      <c r="N1499" s="22"/>
      <c r="O1499" s="23"/>
      <c r="P1499" s="233"/>
      <c r="Q1499" s="22"/>
      <c r="R1499" s="23"/>
      <c r="S1499" s="30"/>
      <c r="T1499" s="22"/>
      <c r="U1499" s="23"/>
      <c r="AA1499" s="116"/>
    </row>
    <row r="1500" spans="1:27" s="50" customFormat="1" ht="31.5" hidden="1" x14ac:dyDescent="0.25">
      <c r="A1500" s="19" t="s">
        <v>1288</v>
      </c>
      <c r="B1500" s="130" t="s">
        <v>1067</v>
      </c>
      <c r="C1500" s="124" t="s">
        <v>8</v>
      </c>
      <c r="D1500" s="182"/>
      <c r="E1500" s="182">
        <f>IF(D1500=0,0,(IF($R$2270=2021,VLOOKUP(A1500,'SEE - 2021'!$A$6:$E$1681,5,0),(IF($R$2270=2022,VLOOKUP(A1500,'SEE - 2022'!$A$6:$E$1791,5,0),(IF($R$2270=2023,VLOOKUP(A1500,'SEE - 2023'!$A$6:$E$1796,5,0),0)))))))</f>
        <v>0</v>
      </c>
      <c r="F1500" s="182">
        <f>D1500*E1500</f>
        <v>0</v>
      </c>
      <c r="G1500" s="184">
        <f>D1500</f>
        <v>0</v>
      </c>
      <c r="H1500" s="182">
        <f t="shared" ref="H1500" si="368">E1500*0.928</f>
        <v>0</v>
      </c>
      <c r="I1500" s="182">
        <f>G1500*H1500</f>
        <v>0</v>
      </c>
      <c r="J1500" s="182">
        <f>IF(P1500&gt;G1500,P1500-G1500,0)</f>
        <v>0</v>
      </c>
      <c r="K1500" s="182">
        <f>IF(P1500&gt;G1500,Q1500,0)</f>
        <v>0</v>
      </c>
      <c r="L1500" s="182">
        <f>J1500*K1500</f>
        <v>0</v>
      </c>
      <c r="M1500" s="182">
        <f>IF(P1500&lt;G1500,G1500-P1500,0)</f>
        <v>0</v>
      </c>
      <c r="N1500" s="182">
        <f>IF(P1500=0,H1500,IF(P1500&lt;G1500,Q1500,0))</f>
        <v>0</v>
      </c>
      <c r="O1500" s="182">
        <f>M1500*N1500</f>
        <v>0</v>
      </c>
      <c r="P1500" s="182"/>
      <c r="Q1500" s="182">
        <f>IF(P1500=0,0,IF(H1500=0,((IF($R$2270=2021,VLOOKUP(A1500,'SEE - 2021'!$A$6:$E$1681,5,0),(IF($R$2270=2022,VLOOKUP(A1500,'SEE - 2022'!$A$6:$E$1791,5,0),(IF($R$2270=2023,VLOOKUP(A1500,'SEE - 2023'!$A$6:$E$1796,5,0),0)))))*(1-$AC$5))),H1500))</f>
        <v>0</v>
      </c>
      <c r="R1500" s="182">
        <f>P1500*Q1500</f>
        <v>0</v>
      </c>
      <c r="S1500" s="182">
        <f>P1500</f>
        <v>0</v>
      </c>
      <c r="T1500" s="182">
        <f>IF(S1500=0,0,VLOOKUP(A1500,'SEE - 2023'!$A$6:$E$1796,5,0))*(1-$AE$5)</f>
        <v>0</v>
      </c>
      <c r="U1500" s="182">
        <f>S1500*T1500</f>
        <v>0</v>
      </c>
      <c r="V1500" s="128"/>
      <c r="W1500" s="128"/>
      <c r="X1500" s="128"/>
      <c r="Y1500" s="128"/>
      <c r="Z1500" s="128"/>
      <c r="AA1500" s="129"/>
    </row>
    <row r="1501" spans="1:27" s="50" customFormat="1" ht="67.5" hidden="1" customHeight="1" x14ac:dyDescent="0.25">
      <c r="A1501" s="24"/>
      <c r="B1501" s="25" t="s">
        <v>946</v>
      </c>
      <c r="C1501" s="21"/>
      <c r="D1501" s="233"/>
      <c r="E1501" s="229"/>
      <c r="F1501" s="23"/>
      <c r="G1501" s="30"/>
      <c r="H1501" s="229"/>
      <c r="I1501" s="23"/>
      <c r="J1501" s="30"/>
      <c r="K1501" s="22"/>
      <c r="L1501" s="23"/>
      <c r="M1501" s="30"/>
      <c r="N1501" s="22"/>
      <c r="O1501" s="23"/>
      <c r="P1501" s="233"/>
      <c r="Q1501" s="22"/>
      <c r="R1501" s="23"/>
      <c r="S1501" s="30"/>
      <c r="T1501" s="22"/>
      <c r="U1501" s="23"/>
      <c r="AA1501" s="116"/>
    </row>
    <row r="1502" spans="1:27" s="50" customFormat="1" ht="18.75" hidden="1" x14ac:dyDescent="0.25">
      <c r="A1502" s="24"/>
      <c r="B1502" s="25"/>
      <c r="C1502" s="21"/>
      <c r="D1502" s="233"/>
      <c r="E1502" s="229"/>
      <c r="F1502" s="23"/>
      <c r="G1502" s="30"/>
      <c r="H1502" s="229"/>
      <c r="I1502" s="23"/>
      <c r="J1502" s="30"/>
      <c r="K1502" s="22"/>
      <c r="L1502" s="23"/>
      <c r="M1502" s="30"/>
      <c r="N1502" s="22"/>
      <c r="O1502" s="23"/>
      <c r="P1502" s="233"/>
      <c r="Q1502" s="22"/>
      <c r="R1502" s="23"/>
      <c r="S1502" s="30"/>
      <c r="T1502" s="22"/>
      <c r="U1502" s="23"/>
      <c r="AA1502" s="116"/>
    </row>
    <row r="1503" spans="1:27" s="50" customFormat="1" ht="31.5" hidden="1" x14ac:dyDescent="0.25">
      <c r="A1503" s="19" t="s">
        <v>1289</v>
      </c>
      <c r="B1503" s="130" t="s">
        <v>705</v>
      </c>
      <c r="C1503" s="124" t="s">
        <v>115</v>
      </c>
      <c r="D1503" s="182"/>
      <c r="E1503" s="182">
        <f>IF(D1503=0,0,(IF($R$2270=2021,VLOOKUP(A1503,'SEE - 2021'!$A$6:$E$1681,5,0),(IF($R$2270=2022,VLOOKUP(A1503,'SEE - 2022'!$A$6:$E$1791,5,0),(IF($R$2270=2023,VLOOKUP(A1503,'SEE - 2023'!$A$6:$E$1796,5,0),0)))))))</f>
        <v>0</v>
      </c>
      <c r="F1503" s="182">
        <f>D1503*E1503</f>
        <v>0</v>
      </c>
      <c r="G1503" s="184">
        <f>D1503</f>
        <v>0</v>
      </c>
      <c r="H1503" s="182">
        <f t="shared" ref="H1503" si="369">E1503*0.928</f>
        <v>0</v>
      </c>
      <c r="I1503" s="182">
        <f>G1503*H1503</f>
        <v>0</v>
      </c>
      <c r="J1503" s="182">
        <f>IF(P1503&gt;G1503,P1503-G1503,0)</f>
        <v>0</v>
      </c>
      <c r="K1503" s="182">
        <f>IF(P1503&gt;G1503,Q1503,0)</f>
        <v>0</v>
      </c>
      <c r="L1503" s="182">
        <f>J1503*K1503</f>
        <v>0</v>
      </c>
      <c r="M1503" s="182">
        <f>IF(P1503&lt;G1503,G1503-P1503,0)</f>
        <v>0</v>
      </c>
      <c r="N1503" s="182">
        <f>IF(P1503=0,H1503,IF(P1503&lt;G1503,Q1503,0))</f>
        <v>0</v>
      </c>
      <c r="O1503" s="182">
        <f>M1503*N1503</f>
        <v>0</v>
      </c>
      <c r="P1503" s="182"/>
      <c r="Q1503" s="182">
        <f>IF(P1503=0,0,IF(H1503=0,((IF($R$2270=2021,VLOOKUP(A1503,'SEE - 2021'!$A$6:$E$1681,5,0),(IF($R$2270=2022,VLOOKUP(A1503,'SEE - 2022'!$A$6:$E$1791,5,0),(IF($R$2270=2023,VLOOKUP(A1503,'SEE - 2023'!$A$6:$E$1796,5,0),0)))))*(1-$AC$5))),H1503))</f>
        <v>0</v>
      </c>
      <c r="R1503" s="182">
        <f>P1503*Q1503</f>
        <v>0</v>
      </c>
      <c r="S1503" s="182">
        <f>P1503</f>
        <v>0</v>
      </c>
      <c r="T1503" s="182">
        <f>IF(S1503=0,0,VLOOKUP(A1503,'SEE - 2023'!$A$6:$E$1796,5,0))*(1-$AE$5)</f>
        <v>0</v>
      </c>
      <c r="U1503" s="182">
        <f>S1503*T1503</f>
        <v>0</v>
      </c>
      <c r="V1503" s="128"/>
      <c r="W1503" s="128"/>
      <c r="X1503" s="128"/>
      <c r="Y1503" s="128"/>
      <c r="Z1503" s="128"/>
      <c r="AA1503" s="129"/>
    </row>
    <row r="1504" spans="1:27" s="50" customFormat="1" ht="78.75" hidden="1" x14ac:dyDescent="0.25">
      <c r="A1504" s="24"/>
      <c r="B1504" s="25" t="s">
        <v>1068</v>
      </c>
      <c r="C1504" s="21"/>
      <c r="D1504" s="233"/>
      <c r="E1504" s="229"/>
      <c r="F1504" s="23"/>
      <c r="G1504" s="30"/>
      <c r="H1504" s="229"/>
      <c r="I1504" s="23"/>
      <c r="J1504" s="30"/>
      <c r="K1504" s="22"/>
      <c r="L1504" s="23"/>
      <c r="M1504" s="30"/>
      <c r="N1504" s="22"/>
      <c r="O1504" s="23"/>
      <c r="P1504" s="233"/>
      <c r="Q1504" s="22"/>
      <c r="R1504" s="23"/>
      <c r="S1504" s="30"/>
      <c r="T1504" s="22"/>
      <c r="U1504" s="23"/>
      <c r="AA1504" s="116"/>
    </row>
    <row r="1505" spans="1:27" s="50" customFormat="1" ht="18.75" hidden="1" x14ac:dyDescent="0.25">
      <c r="A1505" s="24"/>
      <c r="B1505" s="25"/>
      <c r="C1505" s="21"/>
      <c r="D1505" s="233"/>
      <c r="E1505" s="229"/>
      <c r="F1505" s="23"/>
      <c r="G1505" s="30"/>
      <c r="H1505" s="229"/>
      <c r="I1505" s="23"/>
      <c r="J1505" s="30"/>
      <c r="K1505" s="22"/>
      <c r="L1505" s="23"/>
      <c r="M1505" s="30"/>
      <c r="N1505" s="22"/>
      <c r="O1505" s="23"/>
      <c r="P1505" s="233"/>
      <c r="Q1505" s="22"/>
      <c r="R1505" s="23"/>
      <c r="S1505" s="30"/>
      <c r="T1505" s="22"/>
      <c r="U1505" s="23"/>
      <c r="AA1505" s="116"/>
    </row>
    <row r="1506" spans="1:27" s="50" customFormat="1" ht="47.25" hidden="1" x14ac:dyDescent="0.25">
      <c r="A1506" s="19" t="s">
        <v>1290</v>
      </c>
      <c r="B1506" s="130" t="s">
        <v>977</v>
      </c>
      <c r="C1506" s="124" t="s">
        <v>125</v>
      </c>
      <c r="D1506" s="182"/>
      <c r="E1506" s="182">
        <f>IF(D1506=0,0,(IF($R$2270=2021,VLOOKUP(A1506,'SEE - 2021'!$A$6:$E$1681,5,0),(IF($R$2270=2022,VLOOKUP(A1506,'SEE - 2022'!$A$6:$E$1791,5,0),(IF($R$2270=2023,VLOOKUP(A1506,'SEE - 2023'!$A$6:$E$1796,5,0),0)))))))</f>
        <v>0</v>
      </c>
      <c r="F1506" s="182">
        <f>D1506*E1506</f>
        <v>0</v>
      </c>
      <c r="G1506" s="184">
        <f>D1506</f>
        <v>0</v>
      </c>
      <c r="H1506" s="182">
        <f t="shared" ref="H1506" si="370">E1506*0.928</f>
        <v>0</v>
      </c>
      <c r="I1506" s="182">
        <f>G1506*H1506</f>
        <v>0</v>
      </c>
      <c r="J1506" s="182">
        <f>IF(P1506&gt;G1506,P1506-G1506,0)</f>
        <v>0</v>
      </c>
      <c r="K1506" s="182">
        <f>IF(P1506&gt;G1506,Q1506,0)</f>
        <v>0</v>
      </c>
      <c r="L1506" s="182">
        <f>J1506*K1506</f>
        <v>0</v>
      </c>
      <c r="M1506" s="182">
        <f>IF(P1506&lt;G1506,G1506-P1506,0)</f>
        <v>0</v>
      </c>
      <c r="N1506" s="182">
        <f>IF(P1506=0,H1506,IF(P1506&lt;G1506,Q1506,0))</f>
        <v>0</v>
      </c>
      <c r="O1506" s="182">
        <f>M1506*N1506</f>
        <v>0</v>
      </c>
      <c r="P1506" s="182"/>
      <c r="Q1506" s="182">
        <f>IF(P1506=0,0,IF(H1506=0,((IF($R$2270=2021,VLOOKUP(A1506,'SEE - 2021'!$A$6:$E$1681,5,0),(IF($R$2270=2022,VLOOKUP(A1506,'SEE - 2022'!$A$6:$E$1791,5,0),(IF($R$2270=2023,VLOOKUP(A1506,'SEE - 2023'!$A$6:$E$1796,5,0),0)))))*(1-$AC$5))),H1506))</f>
        <v>0</v>
      </c>
      <c r="R1506" s="182">
        <f>P1506*Q1506</f>
        <v>0</v>
      </c>
      <c r="S1506" s="182">
        <f>P1506</f>
        <v>0</v>
      </c>
      <c r="T1506" s="182">
        <f>IF(S1506=0,0,VLOOKUP(A1506,'SEE - 2023'!$A$6:$E$1796,5,0))*(1-$AE$5)</f>
        <v>0</v>
      </c>
      <c r="U1506" s="182">
        <f>S1506*T1506</f>
        <v>0</v>
      </c>
      <c r="V1506" s="128"/>
      <c r="W1506" s="128"/>
      <c r="X1506" s="128"/>
      <c r="Y1506" s="128"/>
      <c r="Z1506" s="128"/>
      <c r="AA1506" s="129"/>
    </row>
    <row r="1507" spans="1:27" s="50" customFormat="1" ht="157.5" hidden="1" x14ac:dyDescent="0.25">
      <c r="A1507" s="24"/>
      <c r="B1507" s="25" t="s">
        <v>1302</v>
      </c>
      <c r="C1507" s="21"/>
      <c r="D1507" s="233"/>
      <c r="E1507" s="229"/>
      <c r="F1507" s="23"/>
      <c r="G1507" s="30"/>
      <c r="H1507" s="229"/>
      <c r="I1507" s="23"/>
      <c r="J1507" s="30"/>
      <c r="K1507" s="22"/>
      <c r="L1507" s="23"/>
      <c r="M1507" s="30"/>
      <c r="N1507" s="22"/>
      <c r="O1507" s="23"/>
      <c r="P1507" s="233"/>
      <c r="Q1507" s="22"/>
      <c r="R1507" s="23"/>
      <c r="S1507" s="30"/>
      <c r="T1507" s="22"/>
      <c r="U1507" s="23"/>
      <c r="AA1507" s="116"/>
    </row>
    <row r="1508" spans="1:27" s="50" customFormat="1" ht="18.75" hidden="1" x14ac:dyDescent="0.25">
      <c r="A1508" s="24"/>
      <c r="B1508" s="25"/>
      <c r="C1508" s="21"/>
      <c r="D1508" s="233"/>
      <c r="E1508" s="229"/>
      <c r="F1508" s="23"/>
      <c r="G1508" s="30"/>
      <c r="H1508" s="229"/>
      <c r="I1508" s="23"/>
      <c r="J1508" s="30"/>
      <c r="K1508" s="22"/>
      <c r="L1508" s="23"/>
      <c r="M1508" s="30"/>
      <c r="N1508" s="22"/>
      <c r="O1508" s="23"/>
      <c r="P1508" s="233"/>
      <c r="Q1508" s="22"/>
      <c r="R1508" s="23"/>
      <c r="S1508" s="30"/>
      <c r="T1508" s="22"/>
      <c r="U1508" s="23"/>
      <c r="AA1508" s="116"/>
    </row>
    <row r="1509" spans="1:27" s="50" customFormat="1" ht="31.5" hidden="1" x14ac:dyDescent="0.25">
      <c r="A1509" s="19" t="s">
        <v>1291</v>
      </c>
      <c r="B1509" s="130" t="s">
        <v>780</v>
      </c>
      <c r="C1509" s="124" t="s">
        <v>18</v>
      </c>
      <c r="D1509" s="182"/>
      <c r="E1509" s="182">
        <f>IF(D1509=0,0,(IF($R$2270=2021,VLOOKUP(A1509,'SEE - 2021'!$A$6:$E$1681,5,0),(IF($R$2270=2022,VLOOKUP(A1509,'SEE - 2022'!$A$6:$E$1791,5,0),(IF($R$2270=2023,VLOOKUP(A1509,'SEE - 2023'!$A$6:$E$1796,5,0),0)))))))</f>
        <v>0</v>
      </c>
      <c r="F1509" s="182">
        <f>D1509*E1509</f>
        <v>0</v>
      </c>
      <c r="G1509" s="184">
        <f>D1509</f>
        <v>0</v>
      </c>
      <c r="H1509" s="182">
        <f t="shared" ref="H1509" si="371">E1509*0.928</f>
        <v>0</v>
      </c>
      <c r="I1509" s="182">
        <f>G1509*H1509</f>
        <v>0</v>
      </c>
      <c r="J1509" s="182">
        <f>IF(P1509&gt;G1509,P1509-G1509,0)</f>
        <v>0</v>
      </c>
      <c r="K1509" s="182">
        <f>IF(P1509&gt;G1509,Q1509,0)</f>
        <v>0</v>
      </c>
      <c r="L1509" s="182">
        <f>J1509*K1509</f>
        <v>0</v>
      </c>
      <c r="M1509" s="182">
        <f>IF(P1509&lt;G1509,G1509-P1509,0)</f>
        <v>0</v>
      </c>
      <c r="N1509" s="182">
        <f>IF(P1509=0,H1509,IF(P1509&lt;G1509,Q1509,0))</f>
        <v>0</v>
      </c>
      <c r="O1509" s="182">
        <f>M1509*N1509</f>
        <v>0</v>
      </c>
      <c r="P1509" s="182"/>
      <c r="Q1509" s="182">
        <f>IF(P1509=0,0,IF(H1509=0,((IF($R$2270=2021,VLOOKUP(A1509,'SEE - 2021'!$A$6:$E$1681,5,0),(IF($R$2270=2022,VLOOKUP(A1509,'SEE - 2022'!$A$6:$E$1791,5,0),(IF($R$2270=2023,VLOOKUP(A1509,'SEE - 2023'!$A$6:$E$1796,5,0),0)))))*(1-$AC$5))),H1509))</f>
        <v>0</v>
      </c>
      <c r="R1509" s="182">
        <f>P1509*Q1509</f>
        <v>0</v>
      </c>
      <c r="S1509" s="182">
        <f>P1509</f>
        <v>0</v>
      </c>
      <c r="T1509" s="182">
        <f>IF(S1509=0,0,VLOOKUP(A1509,'SEE - 2023'!$A$6:$E$1796,5,0))*(1-$AE$5)</f>
        <v>0</v>
      </c>
      <c r="U1509" s="182">
        <f>S1509*T1509</f>
        <v>0</v>
      </c>
      <c r="V1509" s="128"/>
      <c r="W1509" s="128"/>
      <c r="X1509" s="128"/>
      <c r="Y1509" s="128"/>
      <c r="Z1509" s="128"/>
      <c r="AA1509" s="129"/>
    </row>
    <row r="1510" spans="1:27" s="50" customFormat="1" ht="78.75" hidden="1" x14ac:dyDescent="0.25">
      <c r="A1510" s="24"/>
      <c r="B1510" s="25" t="s">
        <v>1423</v>
      </c>
      <c r="C1510" s="21"/>
      <c r="D1510" s="233"/>
      <c r="E1510" s="229"/>
      <c r="F1510" s="23"/>
      <c r="G1510" s="30"/>
      <c r="H1510" s="229"/>
      <c r="I1510" s="23"/>
      <c r="J1510" s="30"/>
      <c r="K1510" s="22"/>
      <c r="L1510" s="23"/>
      <c r="M1510" s="30"/>
      <c r="N1510" s="22"/>
      <c r="O1510" s="23"/>
      <c r="P1510" s="233"/>
      <c r="Q1510" s="22"/>
      <c r="R1510" s="23"/>
      <c r="S1510" s="30"/>
      <c r="T1510" s="22"/>
      <c r="U1510" s="23"/>
      <c r="AA1510" s="116"/>
    </row>
    <row r="1511" spans="1:27" s="50" customFormat="1" ht="18.75" hidden="1" x14ac:dyDescent="0.25">
      <c r="A1511" s="24"/>
      <c r="B1511" s="25"/>
      <c r="C1511" s="21"/>
      <c r="D1511" s="233"/>
      <c r="E1511" s="229"/>
      <c r="F1511" s="23"/>
      <c r="G1511" s="30"/>
      <c r="H1511" s="229"/>
      <c r="I1511" s="23"/>
      <c r="J1511" s="30"/>
      <c r="K1511" s="22"/>
      <c r="L1511" s="23"/>
      <c r="M1511" s="30"/>
      <c r="N1511" s="22"/>
      <c r="O1511" s="23"/>
      <c r="P1511" s="233"/>
      <c r="Q1511" s="22"/>
      <c r="R1511" s="23"/>
      <c r="S1511" s="30"/>
      <c r="T1511" s="22"/>
      <c r="U1511" s="23"/>
      <c r="AA1511" s="116"/>
    </row>
    <row r="1512" spans="1:27" s="50" customFormat="1" ht="31.5" hidden="1" x14ac:dyDescent="0.25">
      <c r="A1512" s="19" t="s">
        <v>1292</v>
      </c>
      <c r="B1512" s="130" t="s">
        <v>781</v>
      </c>
      <c r="C1512" s="124" t="s">
        <v>18</v>
      </c>
      <c r="D1512" s="182"/>
      <c r="E1512" s="182">
        <f>IF(D1512=0,0,(IF($R$2270=2021,VLOOKUP(A1512,'SEE - 2021'!$A$6:$E$1681,5,0),(IF($R$2270=2022,VLOOKUP(A1512,'SEE - 2022'!$A$6:$E$1791,5,0),(IF($R$2270=2023,VLOOKUP(A1512,'SEE - 2023'!$A$6:$E$1796,5,0),0)))))))</f>
        <v>0</v>
      </c>
      <c r="F1512" s="182">
        <f>D1512*E1512</f>
        <v>0</v>
      </c>
      <c r="G1512" s="184">
        <f>D1512</f>
        <v>0</v>
      </c>
      <c r="H1512" s="182">
        <f t="shared" ref="H1512" si="372">E1512*0.928</f>
        <v>0</v>
      </c>
      <c r="I1512" s="182">
        <f>G1512*H1512</f>
        <v>0</v>
      </c>
      <c r="J1512" s="182">
        <f>IF(P1512&gt;G1512,P1512-G1512,0)</f>
        <v>0</v>
      </c>
      <c r="K1512" s="182">
        <f>IF(P1512&gt;G1512,Q1512,0)</f>
        <v>0</v>
      </c>
      <c r="L1512" s="182">
        <f>J1512*K1512</f>
        <v>0</v>
      </c>
      <c r="M1512" s="182">
        <f>IF(P1512&lt;G1512,G1512-P1512,0)</f>
        <v>0</v>
      </c>
      <c r="N1512" s="182">
        <f>IF(P1512=0,H1512,IF(P1512&lt;G1512,Q1512,0))</f>
        <v>0</v>
      </c>
      <c r="O1512" s="182">
        <f>M1512*N1512</f>
        <v>0</v>
      </c>
      <c r="P1512" s="182"/>
      <c r="Q1512" s="182">
        <f>IF(P1512=0,0,IF(H1512=0,((IF($R$2270=2021,VLOOKUP(A1512,'SEE - 2021'!$A$6:$E$1681,5,0),(IF($R$2270=2022,VLOOKUP(A1512,'SEE - 2022'!$A$6:$E$1791,5,0),(IF($R$2270=2023,VLOOKUP(A1512,'SEE - 2023'!$A$6:$E$1796,5,0),0)))))*(1-$AC$5))),H1512))</f>
        <v>0</v>
      </c>
      <c r="R1512" s="182">
        <f>P1512*Q1512</f>
        <v>0</v>
      </c>
      <c r="S1512" s="182">
        <f>P1512</f>
        <v>0</v>
      </c>
      <c r="T1512" s="182">
        <f>IF(S1512=0,0,VLOOKUP(A1512,'SEE - 2023'!$A$6:$E$1796,5,0))*(1-$AE$5)</f>
        <v>0</v>
      </c>
      <c r="U1512" s="182">
        <f>S1512*T1512</f>
        <v>0</v>
      </c>
      <c r="V1512" s="128"/>
      <c r="W1512" s="128"/>
      <c r="X1512" s="128"/>
      <c r="Y1512" s="128"/>
      <c r="Z1512" s="128"/>
      <c r="AA1512" s="129"/>
    </row>
    <row r="1513" spans="1:27" s="50" customFormat="1" ht="94.5" hidden="1" x14ac:dyDescent="0.25">
      <c r="A1513" s="24"/>
      <c r="B1513" s="25" t="s">
        <v>1424</v>
      </c>
      <c r="C1513" s="21"/>
      <c r="D1513" s="233"/>
      <c r="E1513" s="229"/>
      <c r="F1513" s="23"/>
      <c r="G1513" s="30"/>
      <c r="H1513" s="229"/>
      <c r="I1513" s="23"/>
      <c r="J1513" s="30"/>
      <c r="K1513" s="22"/>
      <c r="L1513" s="23"/>
      <c r="M1513" s="30"/>
      <c r="N1513" s="22"/>
      <c r="O1513" s="23"/>
      <c r="P1513" s="233"/>
      <c r="Q1513" s="22"/>
      <c r="R1513" s="23"/>
      <c r="S1513" s="30"/>
      <c r="T1513" s="22"/>
      <c r="U1513" s="23"/>
      <c r="AA1513" s="116"/>
    </row>
    <row r="1514" spans="1:27" s="50" customFormat="1" ht="18.75" hidden="1" x14ac:dyDescent="0.25">
      <c r="A1514" s="24"/>
      <c r="B1514" s="25"/>
      <c r="C1514" s="21"/>
      <c r="D1514" s="233"/>
      <c r="E1514" s="229"/>
      <c r="F1514" s="23"/>
      <c r="G1514" s="30"/>
      <c r="H1514" s="229"/>
      <c r="I1514" s="23"/>
      <c r="J1514" s="30"/>
      <c r="K1514" s="22"/>
      <c r="L1514" s="23"/>
      <c r="M1514" s="30"/>
      <c r="N1514" s="22"/>
      <c r="O1514" s="23"/>
      <c r="P1514" s="233"/>
      <c r="Q1514" s="22"/>
      <c r="R1514" s="23"/>
      <c r="S1514" s="30"/>
      <c r="T1514" s="22"/>
      <c r="U1514" s="23"/>
      <c r="AA1514" s="116"/>
    </row>
    <row r="1515" spans="1:27" s="50" customFormat="1" ht="18.75" hidden="1" customHeight="1" x14ac:dyDescent="0.25">
      <c r="A1515" s="19" t="s">
        <v>1293</v>
      </c>
      <c r="B1515" s="130" t="s">
        <v>1395</v>
      </c>
      <c r="C1515" s="124" t="s">
        <v>8</v>
      </c>
      <c r="D1515" s="182"/>
      <c r="E1515" s="182">
        <f>IF(D1515=0,0,(IF($R$2270=2021,VLOOKUP(A1515,'SEE - 2021'!$A$6:$E$1681,5,0),(IF($R$2270=2022,VLOOKUP(A1515,'SEE - 2022'!$A$6:$E$1791,5,0),(IF($R$2270=2023,VLOOKUP(A1515,'SEE - 2023'!$A$6:$E$1796,5,0),0)))))))</f>
        <v>0</v>
      </c>
      <c r="F1515" s="182">
        <f>D1515*E1515</f>
        <v>0</v>
      </c>
      <c r="G1515" s="184">
        <f>D1515</f>
        <v>0</v>
      </c>
      <c r="H1515" s="182">
        <f t="shared" ref="H1515" si="373">E1515*0.928</f>
        <v>0</v>
      </c>
      <c r="I1515" s="182">
        <f>G1515*H1515</f>
        <v>0</v>
      </c>
      <c r="J1515" s="182">
        <f>IF(P1515&gt;G1515,P1515-G1515,0)</f>
        <v>0</v>
      </c>
      <c r="K1515" s="182">
        <f>IF(P1515&gt;G1515,Q1515,0)</f>
        <v>0</v>
      </c>
      <c r="L1515" s="182">
        <f>J1515*K1515</f>
        <v>0</v>
      </c>
      <c r="M1515" s="182">
        <f>IF(P1515&lt;G1515,G1515-P1515,0)</f>
        <v>0</v>
      </c>
      <c r="N1515" s="182">
        <f>IF(P1515=0,H1515,IF(P1515&lt;G1515,Q1515,0))</f>
        <v>0</v>
      </c>
      <c r="O1515" s="182">
        <f>M1515*N1515</f>
        <v>0</v>
      </c>
      <c r="P1515" s="182"/>
      <c r="Q1515" s="182">
        <f>IF(P1515=0,0,IF(H1515=0,((IF($R$2270=2021,VLOOKUP(A1515,'SEE - 2021'!$A$6:$E$1681,5,0),(IF($R$2270=2022,VLOOKUP(A1515,'SEE - 2022'!$A$6:$E$1791,5,0),(IF($R$2270=2023,VLOOKUP(A1515,'SEE - 2023'!$A$6:$E$1796,5,0),0)))))*(1-$AC$5))),H1515))</f>
        <v>0</v>
      </c>
      <c r="R1515" s="182">
        <f>P1515*Q1515</f>
        <v>0</v>
      </c>
      <c r="S1515" s="182">
        <f>P1515</f>
        <v>0</v>
      </c>
      <c r="T1515" s="182">
        <f>IF(S1515=0,0,VLOOKUP(A1515,'SEE - 2023'!$A$6:$E$1796,5,0))*(1-$AE$5)</f>
        <v>0</v>
      </c>
      <c r="U1515" s="182">
        <f>S1515*T1515</f>
        <v>0</v>
      </c>
      <c r="V1515" s="128"/>
      <c r="W1515" s="128"/>
      <c r="X1515" s="128"/>
      <c r="Y1515" s="128"/>
      <c r="Z1515" s="128"/>
      <c r="AA1515" s="129"/>
    </row>
    <row r="1516" spans="1:27" s="50" customFormat="1" ht="47.25" hidden="1" x14ac:dyDescent="0.25">
      <c r="A1516" s="24"/>
      <c r="B1516" s="25" t="s">
        <v>1396</v>
      </c>
      <c r="C1516" s="21"/>
      <c r="D1516" s="233"/>
      <c r="E1516" s="229"/>
      <c r="F1516" s="23"/>
      <c r="G1516" s="30"/>
      <c r="H1516" s="229"/>
      <c r="I1516" s="23"/>
      <c r="J1516" s="30"/>
      <c r="K1516" s="22"/>
      <c r="L1516" s="23"/>
      <c r="M1516" s="30"/>
      <c r="N1516" s="22"/>
      <c r="O1516" s="23"/>
      <c r="P1516" s="233"/>
      <c r="Q1516" s="22"/>
      <c r="R1516" s="23"/>
      <c r="S1516" s="30"/>
      <c r="T1516" s="22"/>
      <c r="U1516" s="23"/>
      <c r="AA1516" s="116"/>
    </row>
    <row r="1517" spans="1:27" s="50" customFormat="1" ht="18.75" hidden="1" customHeight="1" x14ac:dyDescent="0.25">
      <c r="A1517" s="24"/>
      <c r="B1517" s="25"/>
      <c r="C1517" s="21"/>
      <c r="D1517" s="233"/>
      <c r="E1517" s="229"/>
      <c r="F1517" s="23"/>
      <c r="G1517" s="30"/>
      <c r="H1517" s="229"/>
      <c r="I1517" s="23"/>
      <c r="J1517" s="30"/>
      <c r="K1517" s="22"/>
      <c r="L1517" s="23"/>
      <c r="M1517" s="30"/>
      <c r="N1517" s="22"/>
      <c r="O1517" s="23"/>
      <c r="P1517" s="233"/>
      <c r="Q1517" s="22"/>
      <c r="R1517" s="23"/>
      <c r="S1517" s="30"/>
      <c r="T1517" s="22"/>
      <c r="U1517" s="23"/>
      <c r="AA1517" s="116"/>
    </row>
    <row r="1518" spans="1:27" s="50" customFormat="1" ht="18.75" hidden="1" customHeight="1" x14ac:dyDescent="0.25">
      <c r="A1518" s="19" t="s">
        <v>1294</v>
      </c>
      <c r="B1518" s="135" t="s">
        <v>706</v>
      </c>
      <c r="C1518" s="124"/>
      <c r="D1518" s="632"/>
      <c r="E1518" s="631"/>
      <c r="F1518" s="127"/>
      <c r="G1518" s="136"/>
      <c r="H1518" s="182">
        <f t="shared" ref="H1518:H1519" si="374">E1518*0.928</f>
        <v>0</v>
      </c>
      <c r="I1518" s="127"/>
      <c r="J1518" s="136"/>
      <c r="K1518" s="125"/>
      <c r="L1518" s="127"/>
      <c r="M1518" s="136"/>
      <c r="N1518" s="125"/>
      <c r="O1518" s="127"/>
      <c r="P1518" s="632"/>
      <c r="Q1518" s="125"/>
      <c r="R1518" s="127"/>
      <c r="S1518" s="136"/>
      <c r="T1518" s="125"/>
      <c r="U1518" s="127"/>
      <c r="V1518" s="128"/>
      <c r="W1518" s="128"/>
      <c r="X1518" s="128"/>
      <c r="Y1518" s="128"/>
      <c r="Z1518" s="128"/>
      <c r="AA1518" s="129"/>
    </row>
    <row r="1519" spans="1:27" s="50" customFormat="1" ht="31.5" hidden="1" x14ac:dyDescent="0.25">
      <c r="A1519" s="19" t="s">
        <v>1295</v>
      </c>
      <c r="B1519" s="130" t="s">
        <v>708</v>
      </c>
      <c r="C1519" s="124" t="s">
        <v>1435</v>
      </c>
      <c r="D1519" s="182"/>
      <c r="E1519" s="182">
        <f>IF(D1519=0,0,(IF($R$2270=2021,VLOOKUP(A1519,'SEE - 2021'!$A$6:$E$1681,5,0),(IF($R$2270=2022,VLOOKUP(A1519,'SEE - 2022'!$A$6:$E$1791,5,0),(IF($R$2270=2023,VLOOKUP(A1519,'SEE - 2023'!$A$6:$E$1796,5,0),0)))))))</f>
        <v>0</v>
      </c>
      <c r="F1519" s="182">
        <f>D1519*E1519</f>
        <v>0</v>
      </c>
      <c r="G1519" s="184">
        <f>D1519</f>
        <v>0</v>
      </c>
      <c r="H1519" s="182">
        <f t="shared" si="374"/>
        <v>0</v>
      </c>
      <c r="I1519" s="182">
        <f>G1519*H1519</f>
        <v>0</v>
      </c>
      <c r="J1519" s="182">
        <f>IF(P1519&gt;G1519,P1519-G1519,0)</f>
        <v>0</v>
      </c>
      <c r="K1519" s="182">
        <f>IF(P1519&gt;G1519,Q1519,0)</f>
        <v>0</v>
      </c>
      <c r="L1519" s="182">
        <f>J1519*K1519</f>
        <v>0</v>
      </c>
      <c r="M1519" s="182">
        <f>IF(P1519&lt;G1519,G1519-P1519,0)</f>
        <v>0</v>
      </c>
      <c r="N1519" s="182">
        <f>IF(P1519=0,H1519,IF(P1519&lt;G1519,Q1519,0))</f>
        <v>0</v>
      </c>
      <c r="O1519" s="182">
        <f>M1519*N1519</f>
        <v>0</v>
      </c>
      <c r="P1519" s="182"/>
      <c r="Q1519" s="182">
        <f>IF(P1519=0,0,IF(H1519=0,((IF($R$2270=2021,VLOOKUP(A1519,'SEE - 2021'!$A$6:$E$1681,5,0),(IF($R$2270=2022,VLOOKUP(A1519,'SEE - 2022'!$A$6:$E$1791,5,0),(IF($R$2270=2023,VLOOKUP(A1519,'SEE - 2023'!$A$6:$E$1796,5,0),0)))))*(1-$AC$5))),H1519))</f>
        <v>0</v>
      </c>
      <c r="R1519" s="182">
        <f>P1519*Q1519</f>
        <v>0</v>
      </c>
      <c r="S1519" s="182">
        <f>P1519</f>
        <v>0</v>
      </c>
      <c r="T1519" s="182">
        <f>IF(S1519=0,0,VLOOKUP(A1519,'SEE - 2023'!$A$6:$E$1796,5,0))*(1-$AE$5)</f>
        <v>0</v>
      </c>
      <c r="U1519" s="182">
        <f>S1519*T1519</f>
        <v>0</v>
      </c>
      <c r="V1519" s="128"/>
      <c r="W1519" s="128"/>
      <c r="X1519" s="128"/>
      <c r="Y1519" s="128"/>
      <c r="Z1519" s="128"/>
      <c r="AA1519" s="129"/>
    </row>
    <row r="1520" spans="1:27" s="50" customFormat="1" ht="164.25" hidden="1" customHeight="1" x14ac:dyDescent="0.25">
      <c r="A1520" s="24"/>
      <c r="B1520" s="82" t="s">
        <v>1693</v>
      </c>
      <c r="C1520" s="21"/>
      <c r="D1520" s="233"/>
      <c r="E1520" s="229"/>
      <c r="F1520" s="23"/>
      <c r="G1520" s="30"/>
      <c r="H1520" s="229"/>
      <c r="I1520" s="23"/>
      <c r="J1520" s="30"/>
      <c r="K1520" s="22"/>
      <c r="L1520" s="23"/>
      <c r="M1520" s="30"/>
      <c r="N1520" s="22"/>
      <c r="O1520" s="23"/>
      <c r="P1520" s="233"/>
      <c r="Q1520" s="22"/>
      <c r="R1520" s="23"/>
      <c r="S1520" s="30"/>
      <c r="T1520" s="22"/>
      <c r="U1520" s="23"/>
      <c r="AA1520" s="116"/>
    </row>
    <row r="1521" spans="1:27" s="50" customFormat="1" ht="18.75" hidden="1" x14ac:dyDescent="0.25">
      <c r="A1521" s="24"/>
      <c r="B1521" s="25"/>
      <c r="C1521" s="21"/>
      <c r="D1521" s="233"/>
      <c r="E1521" s="229"/>
      <c r="F1521" s="23"/>
      <c r="G1521" s="30"/>
      <c r="H1521" s="229"/>
      <c r="I1521" s="23"/>
      <c r="J1521" s="30"/>
      <c r="K1521" s="22"/>
      <c r="L1521" s="23"/>
      <c r="M1521" s="30"/>
      <c r="N1521" s="22"/>
      <c r="O1521" s="23"/>
      <c r="P1521" s="233"/>
      <c r="Q1521" s="22"/>
      <c r="R1521" s="23"/>
      <c r="S1521" s="30"/>
      <c r="T1521" s="22"/>
      <c r="U1521" s="23"/>
      <c r="AA1521" s="116"/>
    </row>
    <row r="1522" spans="1:27" s="50" customFormat="1" ht="31.5" hidden="1" x14ac:dyDescent="0.25">
      <c r="A1522" s="19" t="s">
        <v>1296</v>
      </c>
      <c r="B1522" s="130" t="s">
        <v>710</v>
      </c>
      <c r="C1522" s="124" t="s">
        <v>1435</v>
      </c>
      <c r="D1522" s="182"/>
      <c r="E1522" s="182">
        <f>IF(D1522=0,0,(IF($R$2270=2021,VLOOKUP(A1522,'SEE - 2021'!$A$6:$E$1681,5,0),(IF($R$2270=2022,VLOOKUP(A1522,'SEE - 2022'!$A$6:$E$1791,5,0),(IF($R$2270=2023,VLOOKUP(A1522,'SEE - 2023'!$A$6:$E$1796,5,0),0)))))))</f>
        <v>0</v>
      </c>
      <c r="F1522" s="182">
        <f>D1522*E1522</f>
        <v>0</v>
      </c>
      <c r="G1522" s="184">
        <f>D1522</f>
        <v>0</v>
      </c>
      <c r="H1522" s="182">
        <f t="shared" ref="H1522" si="375">E1522*0.928</f>
        <v>0</v>
      </c>
      <c r="I1522" s="182">
        <f>G1522*H1522</f>
        <v>0</v>
      </c>
      <c r="J1522" s="182">
        <f>IF(P1522&gt;G1522,P1522-G1522,0)</f>
        <v>0</v>
      </c>
      <c r="K1522" s="182">
        <f>IF(P1522&gt;G1522,Q1522,0)</f>
        <v>0</v>
      </c>
      <c r="L1522" s="182">
        <f>J1522*K1522</f>
        <v>0</v>
      </c>
      <c r="M1522" s="182">
        <f>IF(P1522&lt;G1522,G1522-P1522,0)</f>
        <v>0</v>
      </c>
      <c r="N1522" s="182">
        <f>IF(P1522=0,H1522,IF(P1522&lt;G1522,Q1522,0))</f>
        <v>0</v>
      </c>
      <c r="O1522" s="182">
        <f>M1522*N1522</f>
        <v>0</v>
      </c>
      <c r="P1522" s="182"/>
      <c r="Q1522" s="182">
        <f>IF(P1522=0,0,IF(H1522=0,((IF($R$2270=2021,VLOOKUP(A1522,'SEE - 2021'!$A$6:$E$1681,5,0),(IF($R$2270=2022,VLOOKUP(A1522,'SEE - 2022'!$A$6:$E$1791,5,0),(IF($R$2270=2023,VLOOKUP(A1522,'SEE - 2023'!$A$6:$E$1796,5,0),0)))))*(1-$AC$5))),H1522))</f>
        <v>0</v>
      </c>
      <c r="R1522" s="182">
        <f>P1522*Q1522</f>
        <v>0</v>
      </c>
      <c r="S1522" s="182">
        <f>P1522</f>
        <v>0</v>
      </c>
      <c r="T1522" s="182">
        <f>IF(S1522=0,0,VLOOKUP(A1522,'SEE - 2023'!$A$6:$E$1796,5,0))*(1-$AE$5)</f>
        <v>0</v>
      </c>
      <c r="U1522" s="182">
        <f>S1522*T1522</f>
        <v>0</v>
      </c>
      <c r="V1522" s="128"/>
      <c r="W1522" s="128"/>
      <c r="X1522" s="128"/>
      <c r="Y1522" s="128"/>
      <c r="Z1522" s="128"/>
      <c r="AA1522" s="129"/>
    </row>
    <row r="1523" spans="1:27" s="50" customFormat="1" ht="156" hidden="1" customHeight="1" x14ac:dyDescent="0.25">
      <c r="A1523" s="24"/>
      <c r="B1523" s="82" t="s">
        <v>1693</v>
      </c>
      <c r="C1523" s="21"/>
      <c r="D1523" s="233"/>
      <c r="E1523" s="229"/>
      <c r="F1523" s="23"/>
      <c r="G1523" s="30"/>
      <c r="H1523" s="229"/>
      <c r="I1523" s="23"/>
      <c r="J1523" s="30"/>
      <c r="K1523" s="22"/>
      <c r="L1523" s="23"/>
      <c r="M1523" s="30"/>
      <c r="N1523" s="22"/>
      <c r="O1523" s="23"/>
      <c r="P1523" s="233"/>
      <c r="Q1523" s="22"/>
      <c r="R1523" s="23"/>
      <c r="S1523" s="30"/>
      <c r="T1523" s="22"/>
      <c r="U1523" s="23"/>
      <c r="AA1523" s="116"/>
    </row>
    <row r="1524" spans="1:27" s="50" customFormat="1" ht="18.75" hidden="1" x14ac:dyDescent="0.25">
      <c r="A1524" s="24"/>
      <c r="B1524" s="25"/>
      <c r="C1524" s="21"/>
      <c r="D1524" s="233"/>
      <c r="E1524" s="229"/>
      <c r="F1524" s="23"/>
      <c r="G1524" s="30"/>
      <c r="H1524" s="229"/>
      <c r="I1524" s="23"/>
      <c r="J1524" s="30"/>
      <c r="K1524" s="22"/>
      <c r="L1524" s="23"/>
      <c r="M1524" s="30"/>
      <c r="N1524" s="22"/>
      <c r="O1524" s="23"/>
      <c r="P1524" s="233"/>
      <c r="Q1524" s="22"/>
      <c r="R1524" s="23"/>
      <c r="S1524" s="30"/>
      <c r="T1524" s="22"/>
      <c r="U1524" s="23"/>
      <c r="AA1524" s="116"/>
    </row>
    <row r="1525" spans="1:27" s="50" customFormat="1" ht="31.5" hidden="1" x14ac:dyDescent="0.25">
      <c r="A1525" s="19" t="s">
        <v>1297</v>
      </c>
      <c r="B1525" s="130" t="s">
        <v>782</v>
      </c>
      <c r="C1525" s="124" t="s">
        <v>8</v>
      </c>
      <c r="D1525" s="182"/>
      <c r="E1525" s="182">
        <f>IF(D1525=0,0,(IF($R$2270=2021,VLOOKUP(A1525,'SEE - 2021'!$A$6:$E$1681,5,0),(IF($R$2270=2022,VLOOKUP(A1525,'SEE - 2022'!$A$6:$E$1791,5,0),(IF($R$2270=2023,VLOOKUP(A1525,'SEE - 2023'!$A$6:$E$1796,5,0),0)))))))</f>
        <v>0</v>
      </c>
      <c r="F1525" s="182">
        <f>D1525*E1525</f>
        <v>0</v>
      </c>
      <c r="G1525" s="184">
        <f>D1525</f>
        <v>0</v>
      </c>
      <c r="H1525" s="182">
        <f t="shared" ref="H1525" si="376">E1525*0.928</f>
        <v>0</v>
      </c>
      <c r="I1525" s="182">
        <f>G1525*H1525</f>
        <v>0</v>
      </c>
      <c r="J1525" s="182">
        <f>IF(P1525&gt;G1525,P1525-G1525,0)</f>
        <v>0</v>
      </c>
      <c r="K1525" s="182">
        <f>IF(P1525&gt;G1525,Q1525,0)</f>
        <v>0</v>
      </c>
      <c r="L1525" s="182">
        <f>J1525*K1525</f>
        <v>0</v>
      </c>
      <c r="M1525" s="182">
        <f>IF(P1525&lt;G1525,G1525-P1525,0)</f>
        <v>0</v>
      </c>
      <c r="N1525" s="182">
        <f>IF(P1525=0,H1525,IF(P1525&lt;G1525,Q1525,0))</f>
        <v>0</v>
      </c>
      <c r="O1525" s="182">
        <f>M1525*N1525</f>
        <v>0</v>
      </c>
      <c r="P1525" s="182"/>
      <c r="Q1525" s="182">
        <f>IF(P1525=0,0,IF(H1525=0,((IF($R$2270=2021,VLOOKUP(A1525,'SEE - 2021'!$A$6:$E$1681,5,0),(IF($R$2270=2022,VLOOKUP(A1525,'SEE - 2022'!$A$6:$E$1791,5,0),(IF($R$2270=2023,VLOOKUP(A1525,'SEE - 2023'!$A$6:$E$1796,5,0),0)))))*(1-$AC$5))),H1525))</f>
        <v>0</v>
      </c>
      <c r="R1525" s="182">
        <f>P1525*Q1525</f>
        <v>0</v>
      </c>
      <c r="S1525" s="182">
        <f>P1525</f>
        <v>0</v>
      </c>
      <c r="T1525" s="182">
        <f>IF(S1525=0,0,VLOOKUP(A1525,'SEE - 2023'!$A$6:$E$1796,5,0))*(1-$AE$5)</f>
        <v>0</v>
      </c>
      <c r="U1525" s="182">
        <f>S1525*T1525</f>
        <v>0</v>
      </c>
      <c r="V1525" s="128"/>
      <c r="W1525" s="128"/>
      <c r="X1525" s="128"/>
      <c r="Y1525" s="128"/>
      <c r="Z1525" s="128"/>
      <c r="AA1525" s="129"/>
    </row>
    <row r="1526" spans="1:27" s="50" customFormat="1" ht="167.25" hidden="1" customHeight="1" x14ac:dyDescent="0.25">
      <c r="A1526" s="24"/>
      <c r="B1526" s="82" t="s">
        <v>1693</v>
      </c>
      <c r="C1526" s="21"/>
      <c r="D1526" s="233"/>
      <c r="E1526" s="229"/>
      <c r="F1526" s="23"/>
      <c r="G1526" s="30"/>
      <c r="H1526" s="229"/>
      <c r="I1526" s="23"/>
      <c r="J1526" s="30"/>
      <c r="K1526" s="22"/>
      <c r="L1526" s="23"/>
      <c r="M1526" s="30"/>
      <c r="N1526" s="22"/>
      <c r="O1526" s="23"/>
      <c r="P1526" s="233"/>
      <c r="Q1526" s="22"/>
      <c r="R1526" s="23"/>
      <c r="S1526" s="30"/>
      <c r="T1526" s="22"/>
      <c r="U1526" s="23"/>
      <c r="AA1526" s="116"/>
    </row>
    <row r="1527" spans="1:27" s="50" customFormat="1" ht="18.75" hidden="1" x14ac:dyDescent="0.25">
      <c r="A1527" s="24"/>
      <c r="B1527" s="25"/>
      <c r="C1527" s="21"/>
      <c r="D1527" s="233"/>
      <c r="E1527" s="229"/>
      <c r="F1527" s="23"/>
      <c r="G1527" s="30"/>
      <c r="H1527" s="229"/>
      <c r="I1527" s="23"/>
      <c r="J1527" s="30"/>
      <c r="K1527" s="22"/>
      <c r="L1527" s="23"/>
      <c r="M1527" s="30"/>
      <c r="N1527" s="22"/>
      <c r="O1527" s="23"/>
      <c r="P1527" s="233"/>
      <c r="Q1527" s="22"/>
      <c r="R1527" s="23"/>
      <c r="S1527" s="30"/>
      <c r="T1527" s="22"/>
      <c r="U1527" s="23"/>
      <c r="AA1527" s="116"/>
    </row>
    <row r="1528" spans="1:27" s="50" customFormat="1" ht="18.75" hidden="1" x14ac:dyDescent="0.25">
      <c r="A1528" s="19" t="s">
        <v>1298</v>
      </c>
      <c r="B1528" s="133" t="s">
        <v>1670</v>
      </c>
      <c r="C1528" s="124" t="s">
        <v>8</v>
      </c>
      <c r="D1528" s="182"/>
      <c r="E1528" s="182">
        <f>IF(D1528=0,0,(IF($R$2270=2021,VLOOKUP(A1528,'SEE - 2021'!$A$6:$E$1681,5,0),(IF($R$2270=2022,VLOOKUP(A1528,'SEE - 2022'!$A$6:$E$1791,5,0),(IF($R$2270=2023,VLOOKUP(A1528,'SEE - 2023'!$A$6:$E$1796,5,0),0)))))))</f>
        <v>0</v>
      </c>
      <c r="F1528" s="182">
        <f>D1528*E1528</f>
        <v>0</v>
      </c>
      <c r="G1528" s="184">
        <f>D1528</f>
        <v>0</v>
      </c>
      <c r="H1528" s="182">
        <f t="shared" ref="H1528" si="377">E1528*0.928</f>
        <v>0</v>
      </c>
      <c r="I1528" s="182">
        <f>G1528*H1528</f>
        <v>0</v>
      </c>
      <c r="J1528" s="182">
        <f>IF(P1528&gt;G1528,P1528-G1528,0)</f>
        <v>0</v>
      </c>
      <c r="K1528" s="182">
        <f>IF(P1528&gt;G1528,Q1528,0)</f>
        <v>0</v>
      </c>
      <c r="L1528" s="182">
        <f>J1528*K1528</f>
        <v>0</v>
      </c>
      <c r="M1528" s="182">
        <f>IF(P1528&lt;G1528,G1528-P1528,0)</f>
        <v>0</v>
      </c>
      <c r="N1528" s="182">
        <f>IF(P1528=0,H1528,IF(P1528&lt;G1528,Q1528,0))</f>
        <v>0</v>
      </c>
      <c r="O1528" s="182">
        <f>M1528*N1528</f>
        <v>0</v>
      </c>
      <c r="P1528" s="182"/>
      <c r="Q1528" s="182">
        <f>IF(P1528=0,0,IF(H1528=0,((IF($R$2270=2021,VLOOKUP(A1528,'SEE - 2021'!$A$6:$E$1681,5,0),(IF($R$2270=2022,VLOOKUP(A1528,'SEE - 2022'!$A$6:$E$1791,5,0),(IF($R$2270=2023,VLOOKUP(A1528,'SEE - 2023'!$A$6:$E$1796,5,0),0)))))*(1-$AC$5))),H1528))</f>
        <v>0</v>
      </c>
      <c r="R1528" s="182">
        <f>P1528*Q1528</f>
        <v>0</v>
      </c>
      <c r="S1528" s="182">
        <f>P1528</f>
        <v>0</v>
      </c>
      <c r="T1528" s="182">
        <f>IF(S1528=0,0,VLOOKUP(A1528,'SEE - 2023'!$A$6:$E$1796,5,0))*(1-$AE$5)</f>
        <v>0</v>
      </c>
      <c r="U1528" s="182">
        <f>S1528*T1528</f>
        <v>0</v>
      </c>
      <c r="V1528" s="128"/>
      <c r="W1528" s="128"/>
      <c r="X1528" s="128"/>
      <c r="Y1528" s="128"/>
      <c r="Z1528" s="128"/>
      <c r="AA1528" s="129"/>
    </row>
    <row r="1529" spans="1:27" s="50" customFormat="1" ht="110.25" hidden="1" x14ac:dyDescent="0.25">
      <c r="A1529" s="24"/>
      <c r="B1529" s="82" t="s">
        <v>1671</v>
      </c>
      <c r="C1529" s="21"/>
      <c r="D1529" s="233"/>
      <c r="E1529" s="229"/>
      <c r="F1529" s="23"/>
      <c r="G1529" s="30"/>
      <c r="H1529" s="229"/>
      <c r="I1529" s="23"/>
      <c r="J1529" s="30"/>
      <c r="K1529" s="22"/>
      <c r="L1529" s="23"/>
      <c r="M1529" s="30"/>
      <c r="N1529" s="22"/>
      <c r="O1529" s="23"/>
      <c r="P1529" s="233"/>
      <c r="Q1529" s="22"/>
      <c r="R1529" s="23"/>
      <c r="S1529" s="30"/>
      <c r="T1529" s="22"/>
      <c r="U1529" s="23"/>
      <c r="AA1529" s="116"/>
    </row>
    <row r="1530" spans="1:27" s="50" customFormat="1" ht="18.75" hidden="1" x14ac:dyDescent="0.25">
      <c r="A1530" s="24"/>
      <c r="B1530" s="25"/>
      <c r="C1530" s="21"/>
      <c r="D1530" s="233"/>
      <c r="E1530" s="229"/>
      <c r="F1530" s="23"/>
      <c r="G1530" s="30"/>
      <c r="H1530" s="229"/>
      <c r="I1530" s="23"/>
      <c r="J1530" s="30"/>
      <c r="K1530" s="22"/>
      <c r="L1530" s="23"/>
      <c r="M1530" s="30"/>
      <c r="N1530" s="22"/>
      <c r="O1530" s="23"/>
      <c r="P1530" s="233"/>
      <c r="Q1530" s="22"/>
      <c r="R1530" s="23"/>
      <c r="S1530" s="30"/>
      <c r="T1530" s="22"/>
      <c r="U1530" s="23"/>
      <c r="AA1530" s="116"/>
    </row>
    <row r="1531" spans="1:27" s="50" customFormat="1" ht="18.75" hidden="1" x14ac:dyDescent="0.25">
      <c r="A1531" s="19" t="s">
        <v>1299</v>
      </c>
      <c r="B1531" s="135" t="s">
        <v>714</v>
      </c>
      <c r="C1531" s="124"/>
      <c r="D1531" s="632"/>
      <c r="E1531" s="631"/>
      <c r="F1531" s="127"/>
      <c r="G1531" s="136"/>
      <c r="H1531" s="182">
        <f t="shared" ref="H1531:H1532" si="378">E1531*0.928</f>
        <v>0</v>
      </c>
      <c r="I1531" s="127"/>
      <c r="J1531" s="136"/>
      <c r="K1531" s="125"/>
      <c r="L1531" s="127"/>
      <c r="M1531" s="136"/>
      <c r="N1531" s="125"/>
      <c r="O1531" s="127"/>
      <c r="P1531" s="632"/>
      <c r="Q1531" s="125"/>
      <c r="R1531" s="127"/>
      <c r="S1531" s="136"/>
      <c r="T1531" s="125"/>
      <c r="U1531" s="127"/>
      <c r="V1531" s="128"/>
      <c r="W1531" s="128"/>
      <c r="X1531" s="128"/>
      <c r="Y1531" s="128"/>
      <c r="Z1531" s="128"/>
      <c r="AA1531" s="129"/>
    </row>
    <row r="1532" spans="1:27" s="50" customFormat="1" ht="18.75" hidden="1" x14ac:dyDescent="0.25">
      <c r="A1532" s="19" t="s">
        <v>1300</v>
      </c>
      <c r="B1532" s="130" t="s">
        <v>716</v>
      </c>
      <c r="C1532" s="124" t="s">
        <v>18</v>
      </c>
      <c r="D1532" s="182"/>
      <c r="E1532" s="182">
        <f>IF(D1532=0,0,(IF($R$2270=2021,VLOOKUP(A1532,'SEE - 2021'!$A$6:$E$1681,5,0),(IF($R$2270=2022,VLOOKUP(A1532,'SEE - 2022'!$A$6:$E$1791,5,0),(IF($R$2270=2023,VLOOKUP(A1532,'SEE - 2023'!$A$6:$E$1796,5,0),0)))))))</f>
        <v>0</v>
      </c>
      <c r="F1532" s="182">
        <f>D1532*E1532</f>
        <v>0</v>
      </c>
      <c r="G1532" s="184">
        <f>D1532</f>
        <v>0</v>
      </c>
      <c r="H1532" s="182">
        <f t="shared" si="378"/>
        <v>0</v>
      </c>
      <c r="I1532" s="182">
        <f>G1532*H1532</f>
        <v>0</v>
      </c>
      <c r="J1532" s="182">
        <f>IF(P1532&gt;G1532,P1532-G1532,0)</f>
        <v>0</v>
      </c>
      <c r="K1532" s="182">
        <f>IF(P1532&gt;G1532,Q1532,0)</f>
        <v>0</v>
      </c>
      <c r="L1532" s="182">
        <f>J1532*K1532</f>
        <v>0</v>
      </c>
      <c r="M1532" s="182">
        <f>IF(P1532&lt;G1532,G1532-P1532,0)</f>
        <v>0</v>
      </c>
      <c r="N1532" s="182">
        <f>IF(P1532=0,H1532,IF(P1532&lt;G1532,Q1532,0))</f>
        <v>0</v>
      </c>
      <c r="O1532" s="182">
        <f>M1532*N1532</f>
        <v>0</v>
      </c>
      <c r="P1532" s="182"/>
      <c r="Q1532" s="182">
        <f>IF(P1532=0,0,IF(H1532=0,((IF($R$2270=2021,VLOOKUP(A1532,'SEE - 2021'!$A$6:$E$1681,5,0),(IF($R$2270=2022,VLOOKUP(A1532,'SEE - 2022'!$A$6:$E$1791,5,0),(IF($R$2270=2023,VLOOKUP(A1532,'SEE - 2023'!$A$6:$E$1796,5,0),0)))))*(1-$AC$5))),H1532))</f>
        <v>0</v>
      </c>
      <c r="R1532" s="182">
        <f>P1532*Q1532</f>
        <v>0</v>
      </c>
      <c r="S1532" s="182">
        <f>P1532</f>
        <v>0</v>
      </c>
      <c r="T1532" s="182">
        <f>IF(S1532=0,0,VLOOKUP(A1532,'SEE - 2023'!$A$6:$E$1796,5,0))*(1-$AE$5)</f>
        <v>0</v>
      </c>
      <c r="U1532" s="182">
        <f>S1532*T1532</f>
        <v>0</v>
      </c>
      <c r="V1532" s="128"/>
      <c r="W1532" s="128"/>
      <c r="X1532" s="128"/>
      <c r="Y1532" s="128"/>
      <c r="Z1532" s="128"/>
      <c r="AA1532" s="129"/>
    </row>
    <row r="1533" spans="1:27" s="50" customFormat="1" ht="177.75" hidden="1" customHeight="1" x14ac:dyDescent="0.25">
      <c r="A1533" s="24"/>
      <c r="B1533" s="25" t="s">
        <v>1694</v>
      </c>
      <c r="C1533" s="21"/>
      <c r="D1533" s="233"/>
      <c r="E1533" s="229"/>
      <c r="F1533" s="23"/>
      <c r="G1533" s="30"/>
      <c r="H1533" s="229"/>
      <c r="I1533" s="23"/>
      <c r="J1533" s="30"/>
      <c r="K1533" s="22"/>
      <c r="L1533" s="23"/>
      <c r="M1533" s="30"/>
      <c r="N1533" s="22"/>
      <c r="O1533" s="23"/>
      <c r="P1533" s="233"/>
      <c r="Q1533" s="22"/>
      <c r="R1533" s="23"/>
      <c r="S1533" s="30"/>
      <c r="T1533" s="22"/>
      <c r="U1533" s="23"/>
      <c r="AA1533" s="116"/>
    </row>
    <row r="1534" spans="1:27" s="50" customFormat="1" ht="18.75" hidden="1" x14ac:dyDescent="0.25">
      <c r="A1534" s="24"/>
      <c r="B1534" s="25"/>
      <c r="C1534" s="21"/>
      <c r="D1534" s="233"/>
      <c r="E1534" s="229"/>
      <c r="F1534" s="23"/>
      <c r="G1534" s="30"/>
      <c r="H1534" s="229"/>
      <c r="I1534" s="23"/>
      <c r="J1534" s="30"/>
      <c r="K1534" s="22"/>
      <c r="L1534" s="23"/>
      <c r="M1534" s="30"/>
      <c r="N1534" s="22"/>
      <c r="O1534" s="23"/>
      <c r="P1534" s="233"/>
      <c r="Q1534" s="22"/>
      <c r="R1534" s="23"/>
      <c r="S1534" s="30"/>
      <c r="T1534" s="22"/>
      <c r="U1534" s="23"/>
      <c r="AA1534" s="116"/>
    </row>
    <row r="1535" spans="1:27" s="50" customFormat="1" ht="18.75" hidden="1" x14ac:dyDescent="0.25">
      <c r="A1535" s="19" t="s">
        <v>1301</v>
      </c>
      <c r="B1535" s="130" t="s">
        <v>718</v>
      </c>
      <c r="C1535" s="124" t="s">
        <v>18</v>
      </c>
      <c r="D1535" s="182"/>
      <c r="E1535" s="182">
        <f>IF(D1535=0,0,(IF($R$2270=2021,VLOOKUP(A1535,'SEE - 2021'!$A$6:$E$1681,5,0),(IF($R$2270=2022,VLOOKUP(A1535,'SEE - 2022'!$A$6:$E$1791,5,0),(IF($R$2270=2023,VLOOKUP(A1535,'SEE - 2023'!$A$6:$E$1796,5,0),0)))))))</f>
        <v>0</v>
      </c>
      <c r="F1535" s="182">
        <f>D1535*E1535</f>
        <v>0</v>
      </c>
      <c r="G1535" s="184">
        <f>D1535</f>
        <v>0</v>
      </c>
      <c r="H1535" s="182">
        <f t="shared" ref="H1535" si="379">E1535*0.928</f>
        <v>0</v>
      </c>
      <c r="I1535" s="182">
        <f>G1535*H1535</f>
        <v>0</v>
      </c>
      <c r="J1535" s="182">
        <f>IF(P1535&gt;G1535,P1535-G1535,0)</f>
        <v>0</v>
      </c>
      <c r="K1535" s="182">
        <f>IF(P1535&gt;G1535,Q1535,0)</f>
        <v>0</v>
      </c>
      <c r="L1535" s="182">
        <f>J1535*K1535</f>
        <v>0</v>
      </c>
      <c r="M1535" s="182">
        <f>IF(P1535&lt;G1535,G1535-P1535,0)</f>
        <v>0</v>
      </c>
      <c r="N1535" s="182">
        <f>IF(P1535=0,H1535,IF(P1535&lt;G1535,Q1535,0))</f>
        <v>0</v>
      </c>
      <c r="O1535" s="182">
        <f>M1535*N1535</f>
        <v>0</v>
      </c>
      <c r="P1535" s="182"/>
      <c r="Q1535" s="182">
        <f>IF(P1535=0,0,IF(H1535=0,((IF($R$2270=2021,VLOOKUP(A1535,'SEE - 2021'!$A$6:$E$1681,5,0),(IF($R$2270=2022,VLOOKUP(A1535,'SEE - 2022'!$A$6:$E$1791,5,0),(IF($R$2270=2023,VLOOKUP(A1535,'SEE - 2023'!$A$6:$E$1796,5,0),0)))))*(1-$AC$5))),H1535))</f>
        <v>0</v>
      </c>
      <c r="R1535" s="182">
        <f>P1535*Q1535</f>
        <v>0</v>
      </c>
      <c r="S1535" s="182">
        <f>P1535</f>
        <v>0</v>
      </c>
      <c r="T1535" s="182">
        <f>IF(S1535=0,0,VLOOKUP(A1535,'SEE - 2023'!$A$6:$E$1796,5,0))*(1-$AE$5)</f>
        <v>0</v>
      </c>
      <c r="U1535" s="182">
        <f>S1535*T1535</f>
        <v>0</v>
      </c>
      <c r="V1535" s="128"/>
      <c r="W1535" s="128"/>
      <c r="X1535" s="128"/>
      <c r="Y1535" s="128"/>
      <c r="Z1535" s="128"/>
      <c r="AA1535" s="129"/>
    </row>
    <row r="1536" spans="1:27" s="50" customFormat="1" ht="220.5" hidden="1" x14ac:dyDescent="0.25">
      <c r="A1536" s="24"/>
      <c r="B1536" s="25" t="s">
        <v>1425</v>
      </c>
      <c r="C1536" s="21"/>
      <c r="D1536" s="233"/>
      <c r="E1536" s="229"/>
      <c r="F1536" s="23"/>
      <c r="G1536" s="30"/>
      <c r="H1536" s="229"/>
      <c r="I1536" s="23"/>
      <c r="J1536" s="30"/>
      <c r="K1536" s="22"/>
      <c r="L1536" s="23"/>
      <c r="M1536" s="30"/>
      <c r="N1536" s="22"/>
      <c r="O1536" s="23"/>
      <c r="P1536" s="233"/>
      <c r="Q1536" s="22"/>
      <c r="R1536" s="23"/>
      <c r="S1536" s="30"/>
      <c r="T1536" s="22"/>
      <c r="U1536" s="23"/>
      <c r="AA1536" s="116"/>
    </row>
    <row r="1537" spans="1:27" s="50" customFormat="1" ht="18" hidden="1" customHeight="1" x14ac:dyDescent="0.25">
      <c r="A1537" s="215" t="s">
        <v>21</v>
      </c>
      <c r="B1537" s="138"/>
      <c r="C1537" s="783" t="s">
        <v>21</v>
      </c>
      <c r="D1537" s="784"/>
      <c r="E1537" s="784"/>
      <c r="F1537" s="469">
        <f>SUM(F1462:F1536)</f>
        <v>0</v>
      </c>
      <c r="G1537" s="783" t="s">
        <v>21</v>
      </c>
      <c r="H1537" s="784"/>
      <c r="I1537" s="469">
        <f>SUM(I1462:I1536)</f>
        <v>0</v>
      </c>
      <c r="J1537" s="783" t="s">
        <v>21</v>
      </c>
      <c r="K1537" s="784"/>
      <c r="L1537" s="470">
        <f>SUM(L1462:L1536)</f>
        <v>0</v>
      </c>
      <c r="M1537" s="783" t="s">
        <v>21</v>
      </c>
      <c r="N1537" s="784"/>
      <c r="O1537" s="469">
        <f>SUM(O1462:O1536)</f>
        <v>0</v>
      </c>
      <c r="P1537" s="783" t="s">
        <v>21</v>
      </c>
      <c r="Q1537" s="784"/>
      <c r="R1537" s="470">
        <f>SUM(R1462:R1536)</f>
        <v>0</v>
      </c>
      <c r="S1537" s="783" t="s">
        <v>21</v>
      </c>
      <c r="T1537" s="784"/>
      <c r="U1537" s="470">
        <f>SUM(U1462:U1536)</f>
        <v>0</v>
      </c>
      <c r="AA1537" s="116"/>
    </row>
    <row r="1538" spans="1:27" s="50" customFormat="1" ht="18.75" hidden="1" x14ac:dyDescent="0.25">
      <c r="A1538" s="19">
        <v>210000</v>
      </c>
      <c r="B1538" s="20" t="s">
        <v>1020</v>
      </c>
      <c r="C1538" s="467"/>
      <c r="D1538" s="439"/>
      <c r="E1538" s="407"/>
      <c r="F1538" s="46"/>
      <c r="G1538" s="44"/>
      <c r="H1538" s="407"/>
      <c r="I1538" s="46"/>
      <c r="J1538" s="44"/>
      <c r="K1538" s="84"/>
      <c r="L1538" s="46"/>
      <c r="M1538" s="44"/>
      <c r="N1538" s="84"/>
      <c r="O1538" s="46"/>
      <c r="P1538" s="439"/>
      <c r="Q1538" s="84"/>
      <c r="R1538" s="46"/>
      <c r="S1538" s="44"/>
      <c r="T1538" s="84"/>
      <c r="U1538" s="46"/>
      <c r="V1538" s="128"/>
      <c r="W1538" s="128"/>
      <c r="X1538" s="128"/>
      <c r="Y1538" s="128"/>
      <c r="Z1538" s="128"/>
      <c r="AA1538" s="129"/>
    </row>
    <row r="1539" spans="1:27" s="50" customFormat="1" ht="18.75" hidden="1" x14ac:dyDescent="0.25">
      <c r="A1539" s="19" t="s">
        <v>1069</v>
      </c>
      <c r="B1539" s="135" t="s">
        <v>1073</v>
      </c>
      <c r="C1539" s="124"/>
      <c r="D1539" s="632"/>
      <c r="E1539" s="631"/>
      <c r="F1539" s="127"/>
      <c r="G1539" s="136"/>
      <c r="H1539" s="631"/>
      <c r="I1539" s="127"/>
      <c r="J1539" s="136"/>
      <c r="K1539" s="125"/>
      <c r="L1539" s="127"/>
      <c r="M1539" s="136"/>
      <c r="N1539" s="125"/>
      <c r="O1539" s="127"/>
      <c r="P1539" s="632"/>
      <c r="Q1539" s="125"/>
      <c r="R1539" s="127"/>
      <c r="S1539" s="136"/>
      <c r="T1539" s="125"/>
      <c r="U1539" s="127"/>
      <c r="V1539" s="128"/>
      <c r="W1539" s="128"/>
      <c r="X1539" s="128"/>
      <c r="Y1539" s="128"/>
      <c r="Z1539" s="128"/>
      <c r="AA1539" s="129"/>
    </row>
    <row r="1540" spans="1:27" s="50" customFormat="1" ht="141.75" hidden="1" x14ac:dyDescent="0.25">
      <c r="A1540" s="24"/>
      <c r="B1540" s="25" t="s">
        <v>1303</v>
      </c>
      <c r="C1540" s="21"/>
      <c r="D1540" s="233"/>
      <c r="E1540" s="229"/>
      <c r="F1540" s="23"/>
      <c r="G1540" s="30"/>
      <c r="H1540" s="229"/>
      <c r="I1540" s="23"/>
      <c r="J1540" s="30"/>
      <c r="K1540" s="22"/>
      <c r="L1540" s="23"/>
      <c r="M1540" s="30"/>
      <c r="N1540" s="22"/>
      <c r="O1540" s="23"/>
      <c r="P1540" s="233"/>
      <c r="Q1540" s="22"/>
      <c r="R1540" s="23"/>
      <c r="S1540" s="30"/>
      <c r="T1540" s="22"/>
      <c r="U1540" s="23"/>
      <c r="AA1540" s="116"/>
    </row>
    <row r="1541" spans="1:27" s="50" customFormat="1" ht="18.75" hidden="1" x14ac:dyDescent="0.25">
      <c r="A1541" s="24"/>
      <c r="B1541" s="25"/>
      <c r="C1541" s="21"/>
      <c r="D1541" s="233"/>
      <c r="E1541" s="229"/>
      <c r="F1541" s="23"/>
      <c r="G1541" s="30"/>
      <c r="H1541" s="229"/>
      <c r="I1541" s="23"/>
      <c r="J1541" s="30"/>
      <c r="K1541" s="22"/>
      <c r="L1541" s="23"/>
      <c r="M1541" s="30"/>
      <c r="N1541" s="22"/>
      <c r="O1541" s="23"/>
      <c r="P1541" s="233"/>
      <c r="Q1541" s="22"/>
      <c r="R1541" s="23"/>
      <c r="S1541" s="30"/>
      <c r="T1541" s="22"/>
      <c r="U1541" s="23"/>
      <c r="AA1541" s="116"/>
    </row>
    <row r="1542" spans="1:27" s="50" customFormat="1" ht="31.5" hidden="1" x14ac:dyDescent="0.25">
      <c r="A1542" s="19" t="s">
        <v>874</v>
      </c>
      <c r="B1542" s="130" t="s">
        <v>1070</v>
      </c>
      <c r="C1542" s="124" t="s">
        <v>18</v>
      </c>
      <c r="D1542" s="182"/>
      <c r="E1542" s="182">
        <f>IF(D1542=0,0,(IF($R$2270=2021,VLOOKUP(A1542,'SEE - 2021'!$A$6:$E$1681,5,0),(IF($R$2270=2022,VLOOKUP(A1542,'SEE - 2022'!$A$6:$E$1791,5,0),(IF($R$2270=2023,VLOOKUP(A1542,'SEE - 2023'!$A$6:$E$1796,5,0),0)))))))</f>
        <v>0</v>
      </c>
      <c r="F1542" s="182">
        <f>D1542*E1542</f>
        <v>0</v>
      </c>
      <c r="G1542" s="184">
        <f>D1542</f>
        <v>0</v>
      </c>
      <c r="H1542" s="182">
        <f t="shared" ref="H1542:H1554" si="380">E1542*0.928</f>
        <v>0</v>
      </c>
      <c r="I1542" s="182">
        <f>G1542*H1542</f>
        <v>0</v>
      </c>
      <c r="J1542" s="182">
        <f>IF(P1542&gt;G1542,P1542-G1542,0)</f>
        <v>0</v>
      </c>
      <c r="K1542" s="182">
        <f>IF(P1542&gt;G1542,Q1542,0)</f>
        <v>0</v>
      </c>
      <c r="L1542" s="182">
        <f>J1542*K1542</f>
        <v>0</v>
      </c>
      <c r="M1542" s="182">
        <f>IF(P1542&lt;G1542,G1542-P1542,0)</f>
        <v>0</v>
      </c>
      <c r="N1542" s="182">
        <f>IF(P1542=0,H1542,IF(P1542&lt;G1542,Q1542,0))</f>
        <v>0</v>
      </c>
      <c r="O1542" s="182">
        <f>M1542*N1542</f>
        <v>0</v>
      </c>
      <c r="P1542" s="182">
        <v>0</v>
      </c>
      <c r="Q1542" s="182">
        <f>IF(P1542=0,0,IF(H1542=0,((IF($R$2270=2021,VLOOKUP(A1542,'SEE - 2021'!$A$6:$E$1681,5,0),(IF($R$2270=2022,VLOOKUP(A1542,'SEE - 2022'!$A$6:$E$1791,5,0),(IF($R$2270=2023,VLOOKUP(A1542,'SEE - 2023'!$A$6:$E$1796,5,0),0)))))*(1-$AC$5))),H1542))</f>
        <v>0</v>
      </c>
      <c r="R1542" s="182">
        <f>P1542*Q1542</f>
        <v>0</v>
      </c>
      <c r="S1542" s="182">
        <f>P1542</f>
        <v>0</v>
      </c>
      <c r="T1542" s="182">
        <f>IF(S1542=0,0,VLOOKUP(A1542,'SEE - 2023'!$A$6:$E$1796,5,0))*(1-$AE$5)</f>
        <v>0</v>
      </c>
      <c r="U1542" s="182">
        <f>S1542*T1542</f>
        <v>0</v>
      </c>
      <c r="V1542" s="128"/>
      <c r="W1542" s="128"/>
      <c r="X1542" s="128"/>
      <c r="Y1542" s="128"/>
      <c r="Z1542" s="128"/>
      <c r="AA1542" s="129"/>
    </row>
    <row r="1543" spans="1:27" s="50" customFormat="1" ht="18.75" hidden="1" x14ac:dyDescent="0.25">
      <c r="A1543" s="24"/>
      <c r="B1543" s="26"/>
      <c r="C1543" s="21"/>
      <c r="D1543" s="233"/>
      <c r="E1543" s="229"/>
      <c r="F1543" s="23"/>
      <c r="G1543" s="30"/>
      <c r="H1543" s="229"/>
      <c r="I1543" s="23"/>
      <c r="J1543" s="30"/>
      <c r="K1543" s="22"/>
      <c r="L1543" s="23"/>
      <c r="M1543" s="30"/>
      <c r="N1543" s="22"/>
      <c r="O1543" s="23"/>
      <c r="P1543" s="233"/>
      <c r="Q1543" s="22"/>
      <c r="R1543" s="23"/>
      <c r="S1543" s="30"/>
      <c r="T1543" s="22"/>
      <c r="U1543" s="23"/>
      <c r="AA1543" s="116"/>
    </row>
    <row r="1544" spans="1:27" s="50" customFormat="1" ht="31.5" hidden="1" x14ac:dyDescent="0.25">
      <c r="A1544" s="19" t="s">
        <v>875</v>
      </c>
      <c r="B1544" s="130" t="s">
        <v>1071</v>
      </c>
      <c r="C1544" s="124" t="s">
        <v>18</v>
      </c>
      <c r="D1544" s="182"/>
      <c r="E1544" s="182">
        <f>IF(D1544=0,0,(IF($R$2270=2021,VLOOKUP(A1544,'SEE - 2021'!$A$6:$E$1681,5,0),(IF($R$2270=2022,VLOOKUP(A1544,'SEE - 2022'!$A$6:$E$1791,5,0),(IF($R$2270=2023,VLOOKUP(A1544,'SEE - 2023'!$A$6:$E$1796,5,0),0)))))))</f>
        <v>0</v>
      </c>
      <c r="F1544" s="182">
        <f>D1544*E1544</f>
        <v>0</v>
      </c>
      <c r="G1544" s="184">
        <f>D1544</f>
        <v>0</v>
      </c>
      <c r="H1544" s="182">
        <f t="shared" si="380"/>
        <v>0</v>
      </c>
      <c r="I1544" s="182">
        <f>G1544*H1544</f>
        <v>0</v>
      </c>
      <c r="J1544" s="182">
        <f>IF(P1544&gt;G1544,P1544-G1544,0)</f>
        <v>0</v>
      </c>
      <c r="K1544" s="182">
        <f>IF(P1544&gt;G1544,Q1544,0)</f>
        <v>0</v>
      </c>
      <c r="L1544" s="182">
        <f>J1544*K1544</f>
        <v>0</v>
      </c>
      <c r="M1544" s="182">
        <f>IF(P1544&lt;G1544,G1544-P1544,0)</f>
        <v>0</v>
      </c>
      <c r="N1544" s="182">
        <f>IF(P1544=0,H1544,IF(P1544&lt;G1544,Q1544,0))</f>
        <v>0</v>
      </c>
      <c r="O1544" s="182">
        <f>M1544*N1544</f>
        <v>0</v>
      </c>
      <c r="P1544" s="182"/>
      <c r="Q1544" s="182">
        <f>IF(P1544=0,0,IF(H1544=0,((IF($R$2270=2021,VLOOKUP(A1544,'SEE - 2021'!$A$6:$E$1681,5,0),(IF($R$2270=2022,VLOOKUP(A1544,'SEE - 2022'!$A$6:$E$1791,5,0),(IF($R$2270=2023,VLOOKUP(A1544,'SEE - 2023'!$A$6:$E$1796,5,0),0)))))*(1-$AC$5))),H1544))</f>
        <v>0</v>
      </c>
      <c r="R1544" s="182">
        <f>P1544*Q1544</f>
        <v>0</v>
      </c>
      <c r="S1544" s="182">
        <f>P1544</f>
        <v>0</v>
      </c>
      <c r="T1544" s="182">
        <f>IF(S1544=0,0,VLOOKUP(A1544,'SEE - 2023'!$A$6:$E$1796,5,0))*(1-$AE$5)</f>
        <v>0</v>
      </c>
      <c r="U1544" s="182">
        <f>S1544*T1544</f>
        <v>0</v>
      </c>
      <c r="V1544" s="128"/>
      <c r="W1544" s="128"/>
      <c r="X1544" s="128"/>
      <c r="Y1544" s="128"/>
      <c r="Z1544" s="128"/>
      <c r="AA1544" s="129"/>
    </row>
    <row r="1545" spans="1:27" s="50" customFormat="1" ht="18.75" hidden="1" x14ac:dyDescent="0.25">
      <c r="A1545" s="24"/>
      <c r="B1545" s="26"/>
      <c r="C1545" s="21"/>
      <c r="D1545" s="233"/>
      <c r="E1545" s="229"/>
      <c r="F1545" s="23"/>
      <c r="G1545" s="30"/>
      <c r="H1545" s="229"/>
      <c r="I1545" s="23"/>
      <c r="J1545" s="30"/>
      <c r="K1545" s="22"/>
      <c r="L1545" s="23"/>
      <c r="M1545" s="30"/>
      <c r="N1545" s="22"/>
      <c r="O1545" s="23"/>
      <c r="P1545" s="233"/>
      <c r="Q1545" s="22"/>
      <c r="R1545" s="23"/>
      <c r="S1545" s="30"/>
      <c r="T1545" s="22"/>
      <c r="U1545" s="23"/>
      <c r="AA1545" s="116"/>
    </row>
    <row r="1546" spans="1:27" s="50" customFormat="1" ht="31.5" hidden="1" x14ac:dyDescent="0.25">
      <c r="A1546" s="19" t="s">
        <v>876</v>
      </c>
      <c r="B1546" s="130" t="s">
        <v>1072</v>
      </c>
      <c r="C1546" s="124" t="s">
        <v>18</v>
      </c>
      <c r="D1546" s="182"/>
      <c r="E1546" s="182">
        <f>IF(D1546=0,0,(IF($R$2270=2021,VLOOKUP(A1546,'SEE - 2021'!$A$6:$E$1681,5,0),(IF($R$2270=2022,VLOOKUP(A1546,'SEE - 2022'!$A$6:$E$1791,5,0),(IF($R$2270=2023,VLOOKUP(A1546,'SEE - 2023'!$A$6:$E$1796,5,0),0)))))))</f>
        <v>0</v>
      </c>
      <c r="F1546" s="182">
        <f>D1546*E1546</f>
        <v>0</v>
      </c>
      <c r="G1546" s="184">
        <f>D1546</f>
        <v>0</v>
      </c>
      <c r="H1546" s="182">
        <f t="shared" si="380"/>
        <v>0</v>
      </c>
      <c r="I1546" s="182">
        <f>G1546*H1546</f>
        <v>0</v>
      </c>
      <c r="J1546" s="182">
        <f>IF(P1546&gt;G1546,P1546-G1546,0)</f>
        <v>0</v>
      </c>
      <c r="K1546" s="182">
        <f>IF(P1546&gt;G1546,Q1546,0)</f>
        <v>0</v>
      </c>
      <c r="L1546" s="182">
        <f>J1546*K1546</f>
        <v>0</v>
      </c>
      <c r="M1546" s="182">
        <f>IF(P1546&lt;G1546,G1546-P1546,0)</f>
        <v>0</v>
      </c>
      <c r="N1546" s="182">
        <f>IF(P1546=0,H1546,IF(P1546&lt;G1546,Q1546,0))</f>
        <v>0</v>
      </c>
      <c r="O1546" s="182">
        <f>M1546*N1546</f>
        <v>0</v>
      </c>
      <c r="P1546" s="182"/>
      <c r="Q1546" s="182">
        <f>IF(P1546=0,0,IF(H1546=0,((IF($R$2270=2021,VLOOKUP(A1546,'SEE - 2021'!$A$6:$E$1681,5,0),(IF($R$2270=2022,VLOOKUP(A1546,'SEE - 2022'!$A$6:$E$1791,5,0),(IF($R$2270=2023,VLOOKUP(A1546,'SEE - 2023'!$A$6:$E$1796,5,0),0)))))*(1-$AC$5))),H1546))</f>
        <v>0</v>
      </c>
      <c r="R1546" s="182">
        <f>P1546*Q1546</f>
        <v>0</v>
      </c>
      <c r="S1546" s="182">
        <f>P1546</f>
        <v>0</v>
      </c>
      <c r="T1546" s="182">
        <f>IF(S1546=0,0,VLOOKUP(A1546,'SEE - 2023'!$A$6:$E$1796,5,0))*(1-$AE$5)</f>
        <v>0</v>
      </c>
      <c r="U1546" s="182">
        <f>S1546*T1546</f>
        <v>0</v>
      </c>
      <c r="V1546" s="128"/>
      <c r="W1546" s="128"/>
      <c r="X1546" s="128"/>
      <c r="Y1546" s="128"/>
      <c r="Z1546" s="128"/>
      <c r="AA1546" s="129"/>
    </row>
    <row r="1547" spans="1:27" s="50" customFormat="1" ht="18.75" hidden="1" x14ac:dyDescent="0.25">
      <c r="A1547" s="24"/>
      <c r="B1547" s="26"/>
      <c r="C1547" s="21"/>
      <c r="D1547" s="233"/>
      <c r="E1547" s="229"/>
      <c r="F1547" s="23"/>
      <c r="G1547" s="30"/>
      <c r="H1547" s="229"/>
      <c r="I1547" s="23"/>
      <c r="J1547" s="30"/>
      <c r="K1547" s="22"/>
      <c r="L1547" s="23"/>
      <c r="M1547" s="30"/>
      <c r="N1547" s="22"/>
      <c r="O1547" s="23"/>
      <c r="P1547" s="233"/>
      <c r="Q1547" s="22"/>
      <c r="R1547" s="23"/>
      <c r="S1547" s="30"/>
      <c r="T1547" s="22"/>
      <c r="U1547" s="23"/>
      <c r="AA1547" s="116"/>
    </row>
    <row r="1548" spans="1:27" s="50" customFormat="1" ht="31.5" hidden="1" x14ac:dyDescent="0.25">
      <c r="A1548" s="19" t="s">
        <v>877</v>
      </c>
      <c r="B1548" s="130" t="s">
        <v>1077</v>
      </c>
      <c r="C1548" s="124" t="s">
        <v>18</v>
      </c>
      <c r="D1548" s="182"/>
      <c r="E1548" s="182">
        <f>IF(D1548=0,0,(IF($R$2270=2021,VLOOKUP(A1548,'SEE - 2021'!$A$6:$E$1681,5,0),(IF($R$2270=2022,VLOOKUP(A1548,'SEE - 2022'!$A$6:$E$1791,5,0),(IF($R$2270=2023,VLOOKUP(A1548,'SEE - 2023'!$A$6:$E$1796,5,0),0)))))))</f>
        <v>0</v>
      </c>
      <c r="F1548" s="182">
        <f>D1548*E1548</f>
        <v>0</v>
      </c>
      <c r="G1548" s="184">
        <f>D1548</f>
        <v>0</v>
      </c>
      <c r="H1548" s="182">
        <f t="shared" si="380"/>
        <v>0</v>
      </c>
      <c r="I1548" s="182">
        <f>G1548*H1548</f>
        <v>0</v>
      </c>
      <c r="J1548" s="182">
        <f>IF(P1548&gt;G1548,P1548-G1548,0)</f>
        <v>0</v>
      </c>
      <c r="K1548" s="182">
        <f>IF(P1548&gt;G1548,Q1548,0)</f>
        <v>0</v>
      </c>
      <c r="L1548" s="182">
        <f>J1548*K1548</f>
        <v>0</v>
      </c>
      <c r="M1548" s="182">
        <f>IF(P1548&lt;G1548,G1548-P1548,0)</f>
        <v>0</v>
      </c>
      <c r="N1548" s="182">
        <f>IF(P1548=0,H1548,IF(P1548&lt;G1548,Q1548,0))</f>
        <v>0</v>
      </c>
      <c r="O1548" s="182">
        <f>M1548*N1548</f>
        <v>0</v>
      </c>
      <c r="P1548" s="182"/>
      <c r="Q1548" s="182">
        <f>IF(P1548=0,0,IF(H1548=0,((IF($R$2270=2021,VLOOKUP(A1548,'SEE - 2021'!$A$6:$E$1681,5,0),(IF($R$2270=2022,VLOOKUP(A1548,'SEE - 2022'!$A$6:$E$1791,5,0),(IF($R$2270=2023,VLOOKUP(A1548,'SEE - 2023'!$A$6:$E$1796,5,0),0)))))*(1-$AC$5))),H1548))</f>
        <v>0</v>
      </c>
      <c r="R1548" s="182">
        <f>P1548*Q1548</f>
        <v>0</v>
      </c>
      <c r="S1548" s="182">
        <f>P1548</f>
        <v>0</v>
      </c>
      <c r="T1548" s="182">
        <f>IF(S1548=0,0,VLOOKUP(A1548,'SEE - 2023'!$A$6:$E$1796,5,0))*(1-$AE$5)</f>
        <v>0</v>
      </c>
      <c r="U1548" s="182">
        <f>S1548*T1548</f>
        <v>0</v>
      </c>
      <c r="V1548" s="128"/>
      <c r="W1548" s="128"/>
      <c r="X1548" s="128"/>
      <c r="Y1548" s="128"/>
      <c r="Z1548" s="128"/>
      <c r="AA1548" s="129"/>
    </row>
    <row r="1549" spans="1:27" s="50" customFormat="1" ht="18.75" hidden="1" x14ac:dyDescent="0.25">
      <c r="A1549" s="24"/>
      <c r="B1549" s="26"/>
      <c r="C1549" s="21"/>
      <c r="D1549" s="233"/>
      <c r="E1549" s="229"/>
      <c r="F1549" s="23"/>
      <c r="G1549" s="30"/>
      <c r="H1549" s="229"/>
      <c r="I1549" s="23"/>
      <c r="J1549" s="30"/>
      <c r="K1549" s="22"/>
      <c r="L1549" s="23"/>
      <c r="M1549" s="30"/>
      <c r="N1549" s="22"/>
      <c r="O1549" s="23"/>
      <c r="P1549" s="233"/>
      <c r="Q1549" s="22"/>
      <c r="R1549" s="23"/>
      <c r="S1549" s="30"/>
      <c r="T1549" s="22"/>
      <c r="U1549" s="23"/>
      <c r="AA1549" s="116"/>
    </row>
    <row r="1550" spans="1:27" s="50" customFormat="1" ht="31.5" hidden="1" x14ac:dyDescent="0.25">
      <c r="A1550" s="19" t="s">
        <v>878</v>
      </c>
      <c r="B1550" s="130" t="s">
        <v>1078</v>
      </c>
      <c r="C1550" s="124" t="s">
        <v>18</v>
      </c>
      <c r="D1550" s="182"/>
      <c r="E1550" s="182">
        <f>IF(D1550=0,0,(IF($R$2270=2021,VLOOKUP(A1550,'SEE - 2021'!$A$6:$E$1681,5,0),(IF($R$2270=2022,VLOOKUP(A1550,'SEE - 2022'!$A$6:$E$1791,5,0),(IF($R$2270=2023,VLOOKUP(A1550,'SEE - 2023'!$A$6:$E$1796,5,0),0)))))))</f>
        <v>0</v>
      </c>
      <c r="F1550" s="182">
        <f>D1550*E1550</f>
        <v>0</v>
      </c>
      <c r="G1550" s="184">
        <f>D1550</f>
        <v>0</v>
      </c>
      <c r="H1550" s="182">
        <f t="shared" si="380"/>
        <v>0</v>
      </c>
      <c r="I1550" s="182">
        <f>G1550*H1550</f>
        <v>0</v>
      </c>
      <c r="J1550" s="182">
        <f>IF(P1550&gt;G1550,P1550-G1550,0)</f>
        <v>0</v>
      </c>
      <c r="K1550" s="182">
        <f>IF(P1550&gt;G1550,Q1550,0)</f>
        <v>0</v>
      </c>
      <c r="L1550" s="182">
        <f>J1550*K1550</f>
        <v>0</v>
      </c>
      <c r="M1550" s="182">
        <f>IF(P1550&lt;G1550,G1550-P1550,0)</f>
        <v>0</v>
      </c>
      <c r="N1550" s="182">
        <f>IF(P1550=0,H1550,IF(P1550&lt;G1550,Q1550,0))</f>
        <v>0</v>
      </c>
      <c r="O1550" s="182">
        <f>M1550*N1550</f>
        <v>0</v>
      </c>
      <c r="P1550" s="182"/>
      <c r="Q1550" s="182">
        <f>IF(P1550=0,0,IF(H1550=0,((IF($R$2270=2021,VLOOKUP(A1550,'SEE - 2021'!$A$6:$E$1681,5,0),(IF($R$2270=2022,VLOOKUP(A1550,'SEE - 2022'!$A$6:$E$1791,5,0),(IF($R$2270=2023,VLOOKUP(A1550,'SEE - 2023'!$A$6:$E$1796,5,0),0)))))*(1-$AC$5))),H1550))</f>
        <v>0</v>
      </c>
      <c r="R1550" s="182">
        <f>P1550*Q1550</f>
        <v>0</v>
      </c>
      <c r="S1550" s="182">
        <f>P1550</f>
        <v>0</v>
      </c>
      <c r="T1550" s="182">
        <f>IF(S1550=0,0,VLOOKUP(A1550,'SEE - 2023'!$A$6:$E$1796,5,0))*(1-$AE$5)</f>
        <v>0</v>
      </c>
      <c r="U1550" s="182">
        <f>S1550*T1550</f>
        <v>0</v>
      </c>
      <c r="V1550" s="128"/>
      <c r="W1550" s="128"/>
      <c r="X1550" s="128"/>
      <c r="Y1550" s="128"/>
      <c r="Z1550" s="128"/>
      <c r="AA1550" s="129"/>
    </row>
    <row r="1551" spans="1:27" s="50" customFormat="1" ht="18.75" hidden="1" x14ac:dyDescent="0.25">
      <c r="A1551" s="24"/>
      <c r="B1551" s="26"/>
      <c r="C1551" s="21"/>
      <c r="D1551" s="233"/>
      <c r="E1551" s="229"/>
      <c r="F1551" s="23"/>
      <c r="G1551" s="30"/>
      <c r="H1551" s="229"/>
      <c r="I1551" s="23"/>
      <c r="J1551" s="30"/>
      <c r="K1551" s="22"/>
      <c r="L1551" s="23"/>
      <c r="M1551" s="30"/>
      <c r="N1551" s="22"/>
      <c r="O1551" s="23"/>
      <c r="P1551" s="233"/>
      <c r="Q1551" s="22"/>
      <c r="R1551" s="23"/>
      <c r="S1551" s="30"/>
      <c r="T1551" s="22"/>
      <c r="U1551" s="23"/>
      <c r="AA1551" s="116"/>
    </row>
    <row r="1552" spans="1:27" s="50" customFormat="1" ht="31.5" hidden="1" x14ac:dyDescent="0.25">
      <c r="A1552" s="19" t="s">
        <v>879</v>
      </c>
      <c r="B1552" s="130" t="s">
        <v>1079</v>
      </c>
      <c r="C1552" s="124" t="s">
        <v>18</v>
      </c>
      <c r="D1552" s="182"/>
      <c r="E1552" s="182">
        <f>IF(D1552=0,0,(IF($R$2270=2021,VLOOKUP(A1552,'SEE - 2021'!$A$6:$E$1681,5,0),(IF($R$2270=2022,VLOOKUP(A1552,'SEE - 2022'!$A$6:$E$1791,5,0),(IF($R$2270=2023,VLOOKUP(A1552,'SEE - 2023'!$A$6:$E$1796,5,0),0)))))))</f>
        <v>0</v>
      </c>
      <c r="F1552" s="182">
        <f>D1552*E1552</f>
        <v>0</v>
      </c>
      <c r="G1552" s="184">
        <f>D1552</f>
        <v>0</v>
      </c>
      <c r="H1552" s="182">
        <f t="shared" si="380"/>
        <v>0</v>
      </c>
      <c r="I1552" s="182">
        <f>G1552*H1552</f>
        <v>0</v>
      </c>
      <c r="J1552" s="182">
        <f>IF(P1552&gt;G1552,P1552-G1552,0)</f>
        <v>0</v>
      </c>
      <c r="K1552" s="182">
        <f>IF(P1552&gt;G1552,Q1552,0)</f>
        <v>0</v>
      </c>
      <c r="L1552" s="182">
        <f>J1552*K1552</f>
        <v>0</v>
      </c>
      <c r="M1552" s="182">
        <f>IF(P1552&lt;G1552,G1552-P1552,0)</f>
        <v>0</v>
      </c>
      <c r="N1552" s="182">
        <f>IF(P1552=0,H1552,IF(P1552&lt;G1552,Q1552,0))</f>
        <v>0</v>
      </c>
      <c r="O1552" s="182">
        <f>M1552*N1552</f>
        <v>0</v>
      </c>
      <c r="P1552" s="182"/>
      <c r="Q1552" s="182">
        <f>IF(P1552=0,0,IF(H1552=0,((IF($R$2270=2021,VLOOKUP(A1552,'SEE - 2021'!$A$6:$E$1681,5,0),(IF($R$2270=2022,VLOOKUP(A1552,'SEE - 2022'!$A$6:$E$1791,5,0),(IF($R$2270=2023,VLOOKUP(A1552,'SEE - 2023'!$A$6:$E$1796,5,0),0)))))*(1-$AC$5))),H1552))</f>
        <v>0</v>
      </c>
      <c r="R1552" s="182">
        <f>P1552*Q1552</f>
        <v>0</v>
      </c>
      <c r="S1552" s="182">
        <f>P1552</f>
        <v>0</v>
      </c>
      <c r="T1552" s="182">
        <f>IF(S1552=0,0,VLOOKUP(A1552,'SEE - 2023'!$A$6:$E$1796,5,0))*(1-$AE$5)</f>
        <v>0</v>
      </c>
      <c r="U1552" s="182">
        <f>S1552*T1552</f>
        <v>0</v>
      </c>
      <c r="V1552" s="128"/>
      <c r="W1552" s="128"/>
      <c r="X1552" s="128"/>
      <c r="Y1552" s="128"/>
      <c r="Z1552" s="128"/>
      <c r="AA1552" s="129"/>
    </row>
    <row r="1553" spans="1:27" s="50" customFormat="1" ht="18.75" hidden="1" x14ac:dyDescent="0.25">
      <c r="A1553" s="24"/>
      <c r="B1553" s="26"/>
      <c r="C1553" s="21"/>
      <c r="D1553" s="233"/>
      <c r="E1553" s="229"/>
      <c r="F1553" s="23"/>
      <c r="G1553" s="30"/>
      <c r="H1553" s="229"/>
      <c r="I1553" s="23"/>
      <c r="J1553" s="30"/>
      <c r="K1553" s="22"/>
      <c r="L1553" s="23"/>
      <c r="M1553" s="30"/>
      <c r="N1553" s="22"/>
      <c r="O1553" s="23"/>
      <c r="P1553" s="233"/>
      <c r="Q1553" s="22"/>
      <c r="R1553" s="23"/>
      <c r="S1553" s="30"/>
      <c r="T1553" s="22"/>
      <c r="U1553" s="23"/>
      <c r="AA1553" s="116"/>
    </row>
    <row r="1554" spans="1:27" s="50" customFormat="1" ht="18.75" hidden="1" x14ac:dyDescent="0.25">
      <c r="A1554" s="19" t="s">
        <v>1075</v>
      </c>
      <c r="B1554" s="135" t="s">
        <v>1308</v>
      </c>
      <c r="C1554" s="124"/>
      <c r="D1554" s="632"/>
      <c r="E1554" s="631"/>
      <c r="F1554" s="127"/>
      <c r="G1554" s="136"/>
      <c r="H1554" s="182">
        <f t="shared" si="380"/>
        <v>0</v>
      </c>
      <c r="I1554" s="127"/>
      <c r="J1554" s="136"/>
      <c r="K1554" s="125"/>
      <c r="L1554" s="127"/>
      <c r="M1554" s="136"/>
      <c r="N1554" s="125"/>
      <c r="O1554" s="127"/>
      <c r="P1554" s="632"/>
      <c r="Q1554" s="125"/>
      <c r="R1554" s="127"/>
      <c r="S1554" s="136"/>
      <c r="T1554" s="125"/>
      <c r="U1554" s="127"/>
      <c r="V1554" s="128"/>
      <c r="W1554" s="128"/>
      <c r="X1554" s="128"/>
      <c r="Y1554" s="128"/>
      <c r="Z1554" s="128"/>
      <c r="AA1554" s="129"/>
    </row>
    <row r="1555" spans="1:27" s="50" customFormat="1" ht="141.75" hidden="1" x14ac:dyDescent="0.25">
      <c r="A1555" s="24"/>
      <c r="B1555" s="25" t="s">
        <v>1304</v>
      </c>
      <c r="C1555" s="21"/>
      <c r="D1555" s="233"/>
      <c r="E1555" s="229"/>
      <c r="F1555" s="23"/>
      <c r="G1555" s="30"/>
      <c r="H1555" s="229"/>
      <c r="I1555" s="23"/>
      <c r="J1555" s="30"/>
      <c r="K1555" s="22"/>
      <c r="L1555" s="23"/>
      <c r="M1555" s="30"/>
      <c r="N1555" s="22"/>
      <c r="O1555" s="23"/>
      <c r="P1555" s="233"/>
      <c r="Q1555" s="22"/>
      <c r="R1555" s="23"/>
      <c r="S1555" s="30"/>
      <c r="T1555" s="22"/>
      <c r="U1555" s="23"/>
      <c r="AA1555" s="116"/>
    </row>
    <row r="1556" spans="1:27" s="50" customFormat="1" ht="18.75" hidden="1" x14ac:dyDescent="0.25">
      <c r="A1556" s="24"/>
      <c r="B1556" s="25"/>
      <c r="C1556" s="21"/>
      <c r="D1556" s="233"/>
      <c r="E1556" s="229"/>
      <c r="F1556" s="23"/>
      <c r="G1556" s="30"/>
      <c r="H1556" s="229"/>
      <c r="I1556" s="23"/>
      <c r="J1556" s="30"/>
      <c r="K1556" s="22"/>
      <c r="L1556" s="23"/>
      <c r="M1556" s="30"/>
      <c r="N1556" s="22"/>
      <c r="O1556" s="23"/>
      <c r="P1556" s="233"/>
      <c r="Q1556" s="22"/>
      <c r="R1556" s="23"/>
      <c r="S1556" s="30"/>
      <c r="T1556" s="22"/>
      <c r="U1556" s="23"/>
      <c r="AA1556" s="116"/>
    </row>
    <row r="1557" spans="1:27" s="50" customFormat="1" ht="18.75" hidden="1" x14ac:dyDescent="0.25">
      <c r="A1557" s="19" t="s">
        <v>1076</v>
      </c>
      <c r="B1557" s="130" t="s">
        <v>1505</v>
      </c>
      <c r="C1557" s="124" t="s">
        <v>18</v>
      </c>
      <c r="D1557" s="182">
        <v>0</v>
      </c>
      <c r="E1557" s="182">
        <f>IF(D1557=0,0,(IF($R$2270=2021,VLOOKUP(A1557,'SEE - 2021'!$A$6:$E$1681,5,0),(IF($R$2270=2022,VLOOKUP(A1557,'SEE - 2022'!$A$6:$E$1791,5,0),(IF($R$2270=2023,VLOOKUP(A1557,'SEE - 2023'!$A$6:$E$1796,5,0),0)))))))</f>
        <v>0</v>
      </c>
      <c r="F1557" s="182">
        <f>D1557*E1557</f>
        <v>0</v>
      </c>
      <c r="G1557" s="184">
        <f>D1557</f>
        <v>0</v>
      </c>
      <c r="H1557" s="182">
        <f t="shared" ref="H1557" si="381">E1557*0.928</f>
        <v>0</v>
      </c>
      <c r="I1557" s="182">
        <f>G1557*H1557</f>
        <v>0</v>
      </c>
      <c r="J1557" s="182">
        <f>IF(P1557&gt;G1557,P1557-G1557,0)</f>
        <v>0</v>
      </c>
      <c r="K1557" s="182">
        <f>IF(P1557&gt;G1557,Q1557,0)</f>
        <v>0</v>
      </c>
      <c r="L1557" s="182">
        <f>J1557*K1557</f>
        <v>0</v>
      </c>
      <c r="M1557" s="182">
        <f>IF(P1557&lt;G1557,G1557-P1557,0)</f>
        <v>0</v>
      </c>
      <c r="N1557" s="182">
        <f>IF(P1557=0,H1557,IF(P1557&lt;G1557,Q1557,0))</f>
        <v>0</v>
      </c>
      <c r="O1557" s="182">
        <f>M1557*N1557</f>
        <v>0</v>
      </c>
      <c r="P1557" s="182"/>
      <c r="Q1557" s="182">
        <f>IF(P1557=0,0,IF(H1557=0,((IF($R$2270=2021,VLOOKUP(A1557,'SEE - 2021'!$A$6:$E$1681,5,0),(IF($R$2270=2022,VLOOKUP(A1557,'SEE - 2022'!$A$6:$E$1791,5,0),(IF($R$2270=2023,VLOOKUP(A1557,'SEE - 2023'!$A$6:$E$1796,5,0),0)))))*(1-$AC$5))),H1557))</f>
        <v>0</v>
      </c>
      <c r="R1557" s="182">
        <f>P1557*Q1557</f>
        <v>0</v>
      </c>
      <c r="S1557" s="182">
        <f>P1557</f>
        <v>0</v>
      </c>
      <c r="T1557" s="182">
        <f>IF(S1557=0,0,VLOOKUP(A1557,'SEE - 2023'!$A$6:$E$1796,5,0))*(1-$AE$5)</f>
        <v>0</v>
      </c>
      <c r="U1557" s="182">
        <f>S1557*T1557</f>
        <v>0</v>
      </c>
      <c r="V1557" s="128"/>
      <c r="W1557" s="128"/>
      <c r="X1557" s="128"/>
      <c r="Y1557" s="128"/>
      <c r="Z1557" s="128"/>
      <c r="AA1557" s="129"/>
    </row>
    <row r="1558" spans="1:27" s="50" customFormat="1" ht="18.75" hidden="1" x14ac:dyDescent="0.25">
      <c r="A1558" s="24"/>
      <c r="B1558" s="26"/>
      <c r="C1558" s="21"/>
      <c r="D1558" s="233"/>
      <c r="E1558" s="229"/>
      <c r="F1558" s="23"/>
      <c r="G1558" s="30"/>
      <c r="H1558" s="229"/>
      <c r="I1558" s="23"/>
      <c r="J1558" s="30"/>
      <c r="K1558" s="22"/>
      <c r="L1558" s="23"/>
      <c r="M1558" s="30"/>
      <c r="N1558" s="22"/>
      <c r="O1558" s="23"/>
      <c r="P1558" s="233"/>
      <c r="Q1558" s="22"/>
      <c r="R1558" s="23"/>
      <c r="S1558" s="30"/>
      <c r="T1558" s="22"/>
      <c r="U1558" s="23"/>
      <c r="AA1558" s="116"/>
    </row>
    <row r="1559" spans="1:27" s="50" customFormat="1" ht="18.75" hidden="1" x14ac:dyDescent="0.25">
      <c r="A1559" s="19" t="s">
        <v>1222</v>
      </c>
      <c r="B1559" s="130" t="s">
        <v>1309</v>
      </c>
      <c r="C1559" s="124" t="s">
        <v>18</v>
      </c>
      <c r="D1559" s="182"/>
      <c r="E1559" s="182">
        <f>IF(D1559=0,0,(IF($R$2270=2021,VLOOKUP(A1559,'SEE - 2021'!$A$6:$E$1681,5,0),(IF($R$2270=2022,VLOOKUP(A1559,'SEE - 2022'!$A$6:$E$1791,5,0),(IF($R$2270=2023,VLOOKUP(A1559,'SEE - 2023'!$A$6:$E$1796,5,0),0)))))))</f>
        <v>0</v>
      </c>
      <c r="F1559" s="182">
        <f>D1559*E1559</f>
        <v>0</v>
      </c>
      <c r="G1559" s="184">
        <f>D1559</f>
        <v>0</v>
      </c>
      <c r="H1559" s="182">
        <f t="shared" ref="H1559" si="382">E1559*0.928</f>
        <v>0</v>
      </c>
      <c r="I1559" s="182">
        <f>G1559*H1559</f>
        <v>0</v>
      </c>
      <c r="J1559" s="182">
        <f>IF(P1559&gt;G1559,P1559-G1559,0)</f>
        <v>0</v>
      </c>
      <c r="K1559" s="182">
        <f>IF(P1559&gt;G1559,Q1559,0)</f>
        <v>0</v>
      </c>
      <c r="L1559" s="182">
        <f>J1559*K1559</f>
        <v>0</v>
      </c>
      <c r="M1559" s="182">
        <f>IF(P1559&lt;G1559,G1559-P1559,0)</f>
        <v>0</v>
      </c>
      <c r="N1559" s="182">
        <f>IF(P1559=0,H1559,IF(P1559&lt;G1559,Q1559,0))</f>
        <v>0</v>
      </c>
      <c r="O1559" s="182">
        <f>M1559*N1559</f>
        <v>0</v>
      </c>
      <c r="P1559" s="182"/>
      <c r="Q1559" s="182">
        <f>IF(P1559=0,0,IF(H1559=0,((IF($R$2270=2021,VLOOKUP(A1559,'SEE - 2021'!$A$6:$E$1681,5,0),(IF($R$2270=2022,VLOOKUP(A1559,'SEE - 2022'!$A$6:$E$1791,5,0),(IF($R$2270=2023,VLOOKUP(A1559,'SEE - 2023'!$A$6:$E$1796,5,0),0)))))*(1-$AC$5))),H1559))</f>
        <v>0</v>
      </c>
      <c r="R1559" s="182">
        <f>P1559*Q1559</f>
        <v>0</v>
      </c>
      <c r="S1559" s="182">
        <f>P1559</f>
        <v>0</v>
      </c>
      <c r="T1559" s="182">
        <f>IF(S1559=0,0,VLOOKUP(A1559,'SEE - 2023'!$A$6:$E$1796,5,0))*(1-$AE$5)</f>
        <v>0</v>
      </c>
      <c r="U1559" s="182">
        <f>S1559*T1559</f>
        <v>0</v>
      </c>
      <c r="V1559" s="128"/>
      <c r="W1559" s="128"/>
      <c r="X1559" s="128"/>
      <c r="Y1559" s="128"/>
      <c r="Z1559" s="128"/>
      <c r="AA1559" s="129"/>
    </row>
    <row r="1560" spans="1:27" s="50" customFormat="1" ht="18.75" hidden="1" x14ac:dyDescent="0.25">
      <c r="A1560" s="24"/>
      <c r="B1560" s="26"/>
      <c r="C1560" s="21"/>
      <c r="D1560" s="233"/>
      <c r="E1560" s="229"/>
      <c r="F1560" s="23"/>
      <c r="G1560" s="30"/>
      <c r="H1560" s="229"/>
      <c r="I1560" s="23"/>
      <c r="J1560" s="30"/>
      <c r="K1560" s="22"/>
      <c r="L1560" s="23"/>
      <c r="M1560" s="30"/>
      <c r="N1560" s="22"/>
      <c r="O1560" s="23"/>
      <c r="P1560" s="233"/>
      <c r="Q1560" s="22"/>
      <c r="R1560" s="23"/>
      <c r="S1560" s="30"/>
      <c r="T1560" s="22"/>
      <c r="U1560" s="23"/>
      <c r="AA1560" s="116"/>
    </row>
    <row r="1561" spans="1:27" s="50" customFormat="1" ht="18.75" hidden="1" x14ac:dyDescent="0.25">
      <c r="A1561" s="19" t="s">
        <v>1223</v>
      </c>
      <c r="B1561" s="135" t="s">
        <v>1074</v>
      </c>
      <c r="C1561" s="124"/>
      <c r="D1561" s="632"/>
      <c r="E1561" s="631"/>
      <c r="F1561" s="127"/>
      <c r="G1561" s="136"/>
      <c r="H1561" s="182">
        <f t="shared" ref="H1561" si="383">E1561*0.928</f>
        <v>0</v>
      </c>
      <c r="I1561" s="127"/>
      <c r="J1561" s="136"/>
      <c r="K1561" s="125"/>
      <c r="L1561" s="127"/>
      <c r="M1561" s="136"/>
      <c r="N1561" s="125"/>
      <c r="O1561" s="127"/>
      <c r="P1561" s="632"/>
      <c r="Q1561" s="125"/>
      <c r="R1561" s="127"/>
      <c r="S1561" s="136"/>
      <c r="T1561" s="125"/>
      <c r="U1561" s="127"/>
      <c r="V1561" s="128"/>
      <c r="W1561" s="128"/>
      <c r="X1561" s="128"/>
      <c r="Y1561" s="128"/>
      <c r="Z1561" s="128"/>
      <c r="AA1561" s="129"/>
    </row>
    <row r="1562" spans="1:27" s="50" customFormat="1" ht="141.75" hidden="1" x14ac:dyDescent="0.25">
      <c r="A1562" s="24"/>
      <c r="B1562" s="25" t="s">
        <v>1307</v>
      </c>
      <c r="C1562" s="21"/>
      <c r="D1562" s="233"/>
      <c r="E1562" s="229"/>
      <c r="F1562" s="23"/>
      <c r="G1562" s="30"/>
      <c r="H1562" s="229"/>
      <c r="I1562" s="23"/>
      <c r="J1562" s="30"/>
      <c r="K1562" s="22"/>
      <c r="L1562" s="23"/>
      <c r="M1562" s="30"/>
      <c r="N1562" s="22"/>
      <c r="O1562" s="23"/>
      <c r="P1562" s="233"/>
      <c r="Q1562" s="22"/>
      <c r="R1562" s="23"/>
      <c r="S1562" s="30"/>
      <c r="T1562" s="22"/>
      <c r="U1562" s="23"/>
      <c r="AA1562" s="116"/>
    </row>
    <row r="1563" spans="1:27" s="50" customFormat="1" ht="18.75" hidden="1" x14ac:dyDescent="0.25">
      <c r="A1563" s="24"/>
      <c r="B1563" s="25"/>
      <c r="C1563" s="21"/>
      <c r="D1563" s="233"/>
      <c r="E1563" s="229"/>
      <c r="F1563" s="23"/>
      <c r="G1563" s="30"/>
      <c r="H1563" s="229"/>
      <c r="I1563" s="23"/>
      <c r="J1563" s="30"/>
      <c r="K1563" s="22"/>
      <c r="L1563" s="23"/>
      <c r="M1563" s="30"/>
      <c r="N1563" s="22"/>
      <c r="O1563" s="23"/>
      <c r="P1563" s="233"/>
      <c r="Q1563" s="22"/>
      <c r="R1563" s="23"/>
      <c r="S1563" s="30"/>
      <c r="T1563" s="22"/>
      <c r="U1563" s="23"/>
      <c r="AA1563" s="116"/>
    </row>
    <row r="1564" spans="1:27" s="50" customFormat="1" ht="18.75" hidden="1" x14ac:dyDescent="0.25">
      <c r="A1564" s="19" t="s">
        <v>1224</v>
      </c>
      <c r="B1564" s="130" t="s">
        <v>1506</v>
      </c>
      <c r="C1564" s="124" t="s">
        <v>61</v>
      </c>
      <c r="D1564" s="182"/>
      <c r="E1564" s="182">
        <f>IF(D1564=0,0,(IF($R$2270=2021,VLOOKUP(A1564,'SEE - 2021'!$A$6:$E$1681,5,0),(IF($R$2270=2022,VLOOKUP(A1564,'SEE - 2022'!$A$6:$E$1791,5,0),(IF($R$2270=2023,VLOOKUP(A1564,'SEE - 2023'!$A$6:$E$1796,5,0),0)))))))</f>
        <v>0</v>
      </c>
      <c r="F1564" s="182">
        <f>D1564*E1564</f>
        <v>0</v>
      </c>
      <c r="G1564" s="184">
        <f>D1564</f>
        <v>0</v>
      </c>
      <c r="H1564" s="182">
        <f t="shared" ref="H1564" si="384">E1564*0.928</f>
        <v>0</v>
      </c>
      <c r="I1564" s="182">
        <f>G1564*H1564</f>
        <v>0</v>
      </c>
      <c r="J1564" s="182">
        <f>IF(P1564&gt;G1564,P1564-G1564,0)</f>
        <v>0</v>
      </c>
      <c r="K1564" s="182">
        <f>IF(P1564&gt;G1564,Q1564,0)</f>
        <v>0</v>
      </c>
      <c r="L1564" s="182">
        <f>J1564*K1564</f>
        <v>0</v>
      </c>
      <c r="M1564" s="182">
        <f>IF(P1564&lt;G1564,G1564-P1564,0)</f>
        <v>0</v>
      </c>
      <c r="N1564" s="182">
        <f>IF(P1564=0,H1564,IF(P1564&lt;G1564,Q1564,0))</f>
        <v>0</v>
      </c>
      <c r="O1564" s="182">
        <f>M1564*N1564</f>
        <v>0</v>
      </c>
      <c r="P1564" s="182"/>
      <c r="Q1564" s="182">
        <f>IF(P1564=0,0,IF(H1564=0,((IF($R$2270=2021,VLOOKUP(A1564,'SEE - 2021'!$A$6:$E$1681,5,0),(IF($R$2270=2022,VLOOKUP(A1564,'SEE - 2022'!$A$6:$E$1791,5,0),(IF($R$2270=2023,VLOOKUP(A1564,'SEE - 2023'!$A$6:$E$1796,5,0),0)))))*(1-$AC$5))),H1564))</f>
        <v>0</v>
      </c>
      <c r="R1564" s="182">
        <f>P1564*Q1564</f>
        <v>0</v>
      </c>
      <c r="S1564" s="182">
        <f>P1564</f>
        <v>0</v>
      </c>
      <c r="T1564" s="182">
        <f>IF(S1564=0,0,VLOOKUP(A1564,'SEE - 2023'!$A$6:$E$1796,5,0))*(1-$AE$5)</f>
        <v>0</v>
      </c>
      <c r="U1564" s="182">
        <f>S1564*T1564</f>
        <v>0</v>
      </c>
      <c r="V1564" s="128"/>
      <c r="W1564" s="128"/>
      <c r="X1564" s="128"/>
      <c r="Y1564" s="128"/>
      <c r="Z1564" s="128"/>
      <c r="AA1564" s="129"/>
    </row>
    <row r="1565" spans="1:27" s="50" customFormat="1" ht="18.75" hidden="1" x14ac:dyDescent="0.25">
      <c r="A1565" s="24"/>
      <c r="B1565" s="26"/>
      <c r="C1565" s="21"/>
      <c r="D1565" s="233"/>
      <c r="E1565" s="229"/>
      <c r="F1565" s="23"/>
      <c r="G1565" s="30"/>
      <c r="H1565" s="229"/>
      <c r="I1565" s="23"/>
      <c r="J1565" s="30"/>
      <c r="K1565" s="22"/>
      <c r="L1565" s="23"/>
      <c r="M1565" s="30"/>
      <c r="N1565" s="22"/>
      <c r="O1565" s="23"/>
      <c r="P1565" s="233"/>
      <c r="Q1565" s="22"/>
      <c r="R1565" s="23"/>
      <c r="S1565" s="30"/>
      <c r="T1565" s="22"/>
      <c r="U1565" s="23"/>
      <c r="AA1565" s="116"/>
    </row>
    <row r="1566" spans="1:27" s="50" customFormat="1" ht="18.75" hidden="1" x14ac:dyDescent="0.25">
      <c r="A1566" s="19" t="s">
        <v>1225</v>
      </c>
      <c r="B1566" s="130" t="s">
        <v>964</v>
      </c>
      <c r="C1566" s="124" t="s">
        <v>61</v>
      </c>
      <c r="D1566" s="182">
        <v>0</v>
      </c>
      <c r="E1566" s="182">
        <f>IF(D1566=0,0,(IF($R$2270=2021,VLOOKUP(A1566,'SEE - 2021'!$A$6:$E$1681,5,0),(IF($R$2270=2022,VLOOKUP(A1566,'SEE - 2022'!$A$6:$E$1791,5,0),(IF($R$2270=2023,VLOOKUP(A1566,'SEE - 2023'!$A$6:$E$1796,5,0),0)))))))</f>
        <v>0</v>
      </c>
      <c r="F1566" s="182">
        <f>D1566*E1566</f>
        <v>0</v>
      </c>
      <c r="G1566" s="184">
        <f>D1566</f>
        <v>0</v>
      </c>
      <c r="H1566" s="182">
        <f t="shared" ref="H1566" si="385">E1566*0.928</f>
        <v>0</v>
      </c>
      <c r="I1566" s="182">
        <f>G1566*H1566</f>
        <v>0</v>
      </c>
      <c r="J1566" s="182">
        <f>IF(P1566&gt;G1566,P1566-G1566,0)</f>
        <v>0</v>
      </c>
      <c r="K1566" s="182">
        <f>IF(P1566&gt;G1566,Q1566,0)</f>
        <v>0</v>
      </c>
      <c r="L1566" s="182">
        <f>J1566*K1566</f>
        <v>0</v>
      </c>
      <c r="M1566" s="182">
        <f>IF(P1566&lt;G1566,G1566-P1566,0)</f>
        <v>0</v>
      </c>
      <c r="N1566" s="182">
        <f>IF(P1566=0,H1566,IF(P1566&lt;G1566,Q1566,0))</f>
        <v>0</v>
      </c>
      <c r="O1566" s="182">
        <f>M1566*N1566</f>
        <v>0</v>
      </c>
      <c r="P1566" s="182">
        <v>0</v>
      </c>
      <c r="Q1566" s="182">
        <f>IF(P1566=0,0,IF(H1566=0,((IF($R$2270=2021,VLOOKUP(A1566,'SEE - 2021'!$A$6:$E$1681,5,0),(IF($R$2270=2022,VLOOKUP(A1566,'SEE - 2022'!$A$6:$E$1791,5,0),(IF($R$2270=2023,VLOOKUP(A1566,'SEE - 2023'!$A$6:$E$1796,5,0),0)))))*(1-$AC$5))),H1566))</f>
        <v>0</v>
      </c>
      <c r="R1566" s="182">
        <f>P1566*Q1566</f>
        <v>0</v>
      </c>
      <c r="S1566" s="182">
        <f>P1566</f>
        <v>0</v>
      </c>
      <c r="T1566" s="182">
        <f>IF(S1566=0,0,VLOOKUP(A1566,'SEE - 2023'!$A$6:$E$1796,5,0))*(1-$AE$5)</f>
        <v>0</v>
      </c>
      <c r="U1566" s="182">
        <f>S1566*T1566</f>
        <v>0</v>
      </c>
      <c r="V1566" s="128"/>
      <c r="W1566" s="128"/>
      <c r="X1566" s="128"/>
      <c r="Y1566" s="128"/>
      <c r="Z1566" s="128"/>
      <c r="AA1566" s="129"/>
    </row>
    <row r="1567" spans="1:27" s="50" customFormat="1" ht="18.75" hidden="1" x14ac:dyDescent="0.25">
      <c r="A1567" s="24"/>
      <c r="B1567" s="26"/>
      <c r="C1567" s="21"/>
      <c r="D1567" s="233"/>
      <c r="E1567" s="229"/>
      <c r="F1567" s="23"/>
      <c r="G1567" s="30"/>
      <c r="H1567" s="229"/>
      <c r="I1567" s="23"/>
      <c r="J1567" s="30"/>
      <c r="K1567" s="22"/>
      <c r="L1567" s="23"/>
      <c r="M1567" s="30"/>
      <c r="N1567" s="22"/>
      <c r="O1567" s="23"/>
      <c r="P1567" s="233"/>
      <c r="Q1567" s="22"/>
      <c r="R1567" s="23"/>
      <c r="S1567" s="30"/>
      <c r="T1567" s="22"/>
      <c r="U1567" s="23"/>
      <c r="AA1567" s="116"/>
    </row>
    <row r="1568" spans="1:27" s="50" customFormat="1" ht="18" hidden="1" customHeight="1" x14ac:dyDescent="0.25">
      <c r="A1568" s="215" t="s">
        <v>21</v>
      </c>
      <c r="B1568" s="26"/>
      <c r="C1568" s="783" t="s">
        <v>21</v>
      </c>
      <c r="D1568" s="784"/>
      <c r="E1568" s="784"/>
      <c r="F1568" s="469">
        <f>SUM(F1539:F1567)</f>
        <v>0</v>
      </c>
      <c r="G1568" s="783" t="s">
        <v>21</v>
      </c>
      <c r="H1568" s="784"/>
      <c r="I1568" s="469">
        <f>SUM(I1539:I1567)</f>
        <v>0</v>
      </c>
      <c r="J1568" s="783" t="s">
        <v>21</v>
      </c>
      <c r="K1568" s="784"/>
      <c r="L1568" s="470">
        <f>SUM(L1539:L1567)</f>
        <v>0</v>
      </c>
      <c r="M1568" s="783" t="s">
        <v>21</v>
      </c>
      <c r="N1568" s="784"/>
      <c r="O1568" s="469">
        <f>SUM(O1539:O1567)</f>
        <v>0</v>
      </c>
      <c r="P1568" s="783" t="s">
        <v>21</v>
      </c>
      <c r="Q1568" s="784"/>
      <c r="R1568" s="470">
        <f>SUM(R1539:R1567)</f>
        <v>0</v>
      </c>
      <c r="S1568" s="783" t="s">
        <v>21</v>
      </c>
      <c r="T1568" s="784"/>
      <c r="U1568" s="470">
        <f>SUM(U1539:U1567)</f>
        <v>0</v>
      </c>
      <c r="AA1568" s="116"/>
    </row>
    <row r="1569" spans="1:27" s="50" customFormat="1" ht="18.75" x14ac:dyDescent="0.25">
      <c r="A1569" s="19" t="s">
        <v>1716</v>
      </c>
      <c r="B1569" s="20" t="s">
        <v>720</v>
      </c>
      <c r="C1569" s="43"/>
      <c r="D1569" s="439"/>
      <c r="E1569" s="640"/>
      <c r="F1569" s="46"/>
      <c r="G1569" s="44"/>
      <c r="H1569" s="640"/>
      <c r="I1569" s="46"/>
      <c r="J1569" s="44"/>
      <c r="K1569" s="45"/>
      <c r="L1569" s="46"/>
      <c r="M1569" s="44"/>
      <c r="N1569" s="45"/>
      <c r="O1569" s="46"/>
      <c r="P1569" s="439"/>
      <c r="Q1569" s="45"/>
      <c r="R1569" s="46"/>
      <c r="S1569" s="44"/>
      <c r="T1569" s="45"/>
      <c r="U1569" s="46"/>
      <c r="V1569" s="128"/>
      <c r="W1569" s="128"/>
      <c r="X1569" s="128"/>
      <c r="Y1569" s="128"/>
      <c r="Z1569" s="128"/>
      <c r="AA1569" s="129"/>
    </row>
    <row r="1570" spans="1:27" s="50" customFormat="1" ht="18.75" x14ac:dyDescent="0.25">
      <c r="A1570" s="19" t="s">
        <v>1717</v>
      </c>
      <c r="B1570" s="135" t="s">
        <v>722</v>
      </c>
      <c r="C1570" s="124"/>
      <c r="D1570" s="632"/>
      <c r="E1570" s="631"/>
      <c r="F1570" s="127"/>
      <c r="G1570" s="136"/>
      <c r="H1570" s="631"/>
      <c r="I1570" s="127"/>
      <c r="J1570" s="136"/>
      <c r="K1570" s="125"/>
      <c r="L1570" s="127"/>
      <c r="M1570" s="136"/>
      <c r="N1570" s="125"/>
      <c r="O1570" s="127"/>
      <c r="P1570" s="632"/>
      <c r="Q1570" s="125"/>
      <c r="R1570" s="127"/>
      <c r="S1570" s="136"/>
      <c r="T1570" s="125"/>
      <c r="U1570" s="127"/>
      <c r="V1570" s="128"/>
      <c r="W1570" s="128"/>
      <c r="X1570" s="128"/>
      <c r="Y1570" s="128"/>
      <c r="Z1570" s="128"/>
      <c r="AA1570" s="129"/>
    </row>
    <row r="1571" spans="1:27" s="50" customFormat="1" ht="18.75" x14ac:dyDescent="0.25">
      <c r="A1571" s="19" t="s">
        <v>1718</v>
      </c>
      <c r="B1571" s="130" t="s">
        <v>724</v>
      </c>
      <c r="C1571" s="124" t="s">
        <v>8</v>
      </c>
      <c r="D1571" s="182">
        <v>623.27</v>
      </c>
      <c r="E1571" s="182">
        <f>IF(D1571=0,0,(IF($R$2270=2021,VLOOKUP(A1571,'SEE - 2021'!$A$6:$E$1681,5,0),(IF($R$2270=2022,VLOOKUP(A1571,'SEE - 2022'!$A$6:$E$1791,5,0),(IF($R$2270=2023,VLOOKUP(A1571,'SEE - 2023'!$A$6:$E$1796,5,0),0)))))))</f>
        <v>6.43</v>
      </c>
      <c r="F1571" s="182">
        <f>D1571*E1571</f>
        <v>4007.6260999999995</v>
      </c>
      <c r="G1571" s="184">
        <f>D1571</f>
        <v>623.27</v>
      </c>
      <c r="H1571" s="182">
        <f t="shared" ref="H1571" si="386">E1571*0.928</f>
        <v>5.9670399999999999</v>
      </c>
      <c r="I1571" s="182">
        <f>G1571*H1571</f>
        <v>3719.0770207999999</v>
      </c>
      <c r="J1571" s="182">
        <f>IF(P1571&gt;G1571,P1571-G1571,0)</f>
        <v>24.360000000000014</v>
      </c>
      <c r="K1571" s="182">
        <f>IF(P1571&gt;G1571,Q1571,0)</f>
        <v>5.9670399999999999</v>
      </c>
      <c r="L1571" s="182">
        <f>J1571*K1571</f>
        <v>145.35709440000008</v>
      </c>
      <c r="M1571" s="182">
        <f>IF(P1571&lt;G1571,G1571-P1571,0)</f>
        <v>0</v>
      </c>
      <c r="N1571" s="182">
        <f>IF(P1571=0,H1571,IF(P1571&lt;G1571,Q1571,0))</f>
        <v>0</v>
      </c>
      <c r="O1571" s="182">
        <f>M1571*N1571</f>
        <v>0</v>
      </c>
      <c r="P1571" s="182">
        <v>647.63</v>
      </c>
      <c r="Q1571" s="182">
        <f>IF(P1571=0,0,IF(H1571=0,((IF($R$2270=2021,VLOOKUP(A1571,'SEE - 2021'!$A$6:$E$1681,5,0),(IF($R$2270=2022,VLOOKUP(A1571,'SEE - 2022'!$A$6:$E$1791,5,0),(IF($R$2270=2023,VLOOKUP(A1571,'SEE - 2023'!$A$6:$E$1796,5,0),0)))))*(1-$AC$5))),H1571))</f>
        <v>5.9670399999999999</v>
      </c>
      <c r="R1571" s="182">
        <f>P1571*Q1571</f>
        <v>3864.4341151999997</v>
      </c>
      <c r="S1571" s="182">
        <f>P1571</f>
        <v>647.63</v>
      </c>
      <c r="T1571" s="182"/>
      <c r="U1571" s="182">
        <f>S1571*T1571</f>
        <v>0</v>
      </c>
      <c r="V1571" s="777"/>
      <c r="W1571" s="778"/>
      <c r="X1571" s="778"/>
      <c r="Y1571" s="778"/>
      <c r="Z1571" s="778"/>
      <c r="AA1571" s="779"/>
    </row>
    <row r="1572" spans="1:27" s="50" customFormat="1" ht="63" x14ac:dyDescent="0.25">
      <c r="A1572" s="24"/>
      <c r="B1572" s="25" t="s">
        <v>725</v>
      </c>
      <c r="C1572" s="21"/>
      <c r="D1572" s="233"/>
      <c r="E1572" s="229"/>
      <c r="F1572" s="23"/>
      <c r="G1572" s="30"/>
      <c r="H1572" s="229"/>
      <c r="I1572" s="23"/>
      <c r="J1572" s="30"/>
      <c r="K1572" s="22"/>
      <c r="L1572" s="23"/>
      <c r="M1572" s="30"/>
      <c r="N1572" s="22"/>
      <c r="O1572" s="23"/>
      <c r="P1572" s="233"/>
      <c r="Q1572" s="22"/>
      <c r="R1572" s="23"/>
      <c r="S1572" s="30"/>
      <c r="T1572" s="22"/>
      <c r="U1572" s="23"/>
      <c r="AA1572" s="116"/>
    </row>
    <row r="1573" spans="1:27" s="50" customFormat="1" ht="18.75" x14ac:dyDescent="0.25">
      <c r="A1573" s="24"/>
      <c r="B1573" s="25"/>
      <c r="C1573" s="21"/>
      <c r="D1573" s="233"/>
      <c r="E1573" s="229"/>
      <c r="F1573" s="23"/>
      <c r="G1573" s="30"/>
      <c r="H1573" s="229"/>
      <c r="I1573" s="23"/>
      <c r="J1573" s="30"/>
      <c r="K1573" s="22"/>
      <c r="L1573" s="23"/>
      <c r="M1573" s="30"/>
      <c r="N1573" s="22"/>
      <c r="O1573" s="23"/>
      <c r="P1573" s="233"/>
      <c r="Q1573" s="22"/>
      <c r="R1573" s="23"/>
      <c r="S1573" s="30"/>
      <c r="T1573" s="22"/>
      <c r="U1573" s="23"/>
      <c r="AA1573" s="116"/>
    </row>
    <row r="1574" spans="1:27" s="50" customFormat="1" ht="18.75" hidden="1" x14ac:dyDescent="0.25">
      <c r="A1574" s="19" t="s">
        <v>1719</v>
      </c>
      <c r="B1574" s="158" t="s">
        <v>727</v>
      </c>
      <c r="C1574" s="173" t="s">
        <v>8</v>
      </c>
      <c r="D1574" s="182"/>
      <c r="E1574" s="182">
        <f>IF(D1574=0,0,(IF($R$2270=2021,VLOOKUP(A1574,'SEE - 2021'!$A$6:$E$1681,5,0),(IF($R$2270=2022,VLOOKUP(A1574,'SEE - 2022'!$A$6:$E$1791,5,0),(IF($R$2270=2023,VLOOKUP(A1574,'SEE - 2023'!$A$6:$E$1796,5,0),0)))))))</f>
        <v>0</v>
      </c>
      <c r="F1574" s="182">
        <f>D1574*E1574</f>
        <v>0</v>
      </c>
      <c r="G1574" s="184">
        <f>D1574</f>
        <v>0</v>
      </c>
      <c r="H1574" s="182">
        <f t="shared" ref="H1574" si="387">E1574*0.928</f>
        <v>0</v>
      </c>
      <c r="I1574" s="182">
        <f>G1574*H1574</f>
        <v>0</v>
      </c>
      <c r="J1574" s="182">
        <f>IF(P1574&gt;G1574,P1574-G1574,0)</f>
        <v>0</v>
      </c>
      <c r="K1574" s="182">
        <f>IF(P1574&gt;G1574,Q1574,0)</f>
        <v>0</v>
      </c>
      <c r="L1574" s="182">
        <f>J1574*K1574</f>
        <v>0</v>
      </c>
      <c r="M1574" s="182">
        <f>IF(P1574&lt;G1574,G1574-P1574,0)</f>
        <v>0</v>
      </c>
      <c r="N1574" s="182">
        <f>IF(P1574=0,H1574,IF(P1574&lt;G1574,Q1574,0))</f>
        <v>0</v>
      </c>
      <c r="O1574" s="182">
        <f>M1574*N1574</f>
        <v>0</v>
      </c>
      <c r="P1574" s="182"/>
      <c r="Q1574" s="182">
        <f>IF(P1574=0,0,IF(H1574=0,((IF($R$2270=2021,VLOOKUP(A1574,'SEE - 2021'!$A$6:$E$1681,5,0),(IF($R$2270=2022,VLOOKUP(A1574,'SEE - 2022'!$A$6:$E$1791,5,0),(IF($R$2270=2023,VLOOKUP(A1574,'SEE - 2023'!$A$6:$E$1796,5,0),0)))))*(1-$AC$5))),H1574))</f>
        <v>0</v>
      </c>
      <c r="R1574" s="182">
        <f>P1574*Q1574</f>
        <v>0</v>
      </c>
      <c r="S1574" s="182">
        <f>P1574</f>
        <v>0</v>
      </c>
      <c r="T1574" s="182">
        <f>IF(S1574=0,0,VLOOKUP(A1574,'SEE - 2023'!$A$6:$E$1796,5,0))*(1-$AE$5)</f>
        <v>0</v>
      </c>
      <c r="U1574" s="182">
        <f>S1574*T1574</f>
        <v>0</v>
      </c>
      <c r="V1574" s="777"/>
      <c r="W1574" s="778"/>
      <c r="X1574" s="778"/>
      <c r="Y1574" s="778"/>
      <c r="Z1574" s="778"/>
      <c r="AA1574" s="779"/>
    </row>
    <row r="1575" spans="1:27" s="50" customFormat="1" ht="47.25" hidden="1" x14ac:dyDescent="0.25">
      <c r="A1575" s="24"/>
      <c r="B1575" s="25" t="s">
        <v>728</v>
      </c>
      <c r="C1575" s="21"/>
      <c r="D1575" s="233"/>
      <c r="E1575" s="229"/>
      <c r="F1575" s="23"/>
      <c r="G1575" s="30"/>
      <c r="H1575" s="229"/>
      <c r="I1575" s="23"/>
      <c r="J1575" s="30"/>
      <c r="K1575" s="22"/>
      <c r="L1575" s="23"/>
      <c r="M1575" s="30"/>
      <c r="N1575" s="22"/>
      <c r="O1575" s="23"/>
      <c r="P1575" s="233"/>
      <c r="Q1575" s="22"/>
      <c r="R1575" s="23"/>
      <c r="S1575" s="30"/>
      <c r="T1575" s="22"/>
      <c r="U1575" s="23"/>
      <c r="AA1575" s="116"/>
    </row>
    <row r="1576" spans="1:27" s="50" customFormat="1" ht="18.75" hidden="1" x14ac:dyDescent="0.25">
      <c r="A1576" s="24"/>
      <c r="B1576" s="26"/>
      <c r="C1576" s="21"/>
      <c r="D1576" s="233"/>
      <c r="E1576" s="229"/>
      <c r="F1576" s="23"/>
      <c r="G1576" s="30"/>
      <c r="H1576" s="229"/>
      <c r="I1576" s="23"/>
      <c r="J1576" s="30"/>
      <c r="K1576" s="22"/>
      <c r="L1576" s="23"/>
      <c r="M1576" s="30"/>
      <c r="N1576" s="22"/>
      <c r="O1576" s="23"/>
      <c r="P1576" s="233"/>
      <c r="Q1576" s="22"/>
      <c r="R1576" s="23"/>
      <c r="S1576" s="30"/>
      <c r="T1576" s="22"/>
      <c r="U1576" s="23"/>
      <c r="AA1576" s="116"/>
    </row>
    <row r="1577" spans="1:27" s="50" customFormat="1" ht="18.75" hidden="1" x14ac:dyDescent="0.25">
      <c r="A1577" s="19" t="s">
        <v>1720</v>
      </c>
      <c r="B1577" s="135" t="s">
        <v>730</v>
      </c>
      <c r="C1577" s="124"/>
      <c r="D1577" s="635"/>
      <c r="E1577" s="631"/>
      <c r="F1577" s="127"/>
      <c r="G1577" s="18"/>
      <c r="H1577" s="182">
        <f t="shared" ref="H1577" si="388">E1577*0.928</f>
        <v>0</v>
      </c>
      <c r="I1577" s="127"/>
      <c r="J1577" s="18"/>
      <c r="K1577" s="125"/>
      <c r="L1577" s="127"/>
      <c r="M1577" s="18"/>
      <c r="N1577" s="125"/>
      <c r="O1577" s="127"/>
      <c r="P1577" s="635"/>
      <c r="Q1577" s="125"/>
      <c r="R1577" s="127"/>
      <c r="S1577" s="18"/>
      <c r="T1577" s="125"/>
      <c r="U1577" s="127"/>
      <c r="V1577" s="128"/>
      <c r="W1577" s="128"/>
      <c r="X1577" s="128"/>
      <c r="Y1577" s="128"/>
      <c r="Z1577" s="128"/>
      <c r="AA1577" s="129"/>
    </row>
    <row r="1578" spans="1:27" s="50" customFormat="1" ht="279.75" hidden="1" customHeight="1" x14ac:dyDescent="0.25">
      <c r="A1578" s="24"/>
      <c r="B1578" s="25" t="s">
        <v>1081</v>
      </c>
      <c r="C1578" s="21"/>
      <c r="D1578" s="328"/>
      <c r="E1578" s="229"/>
      <c r="F1578" s="23"/>
      <c r="G1578" s="28"/>
      <c r="H1578" s="229"/>
      <c r="I1578" s="23"/>
      <c r="J1578" s="28"/>
      <c r="K1578" s="22"/>
      <c r="L1578" s="23"/>
      <c r="M1578" s="28"/>
      <c r="N1578" s="22"/>
      <c r="O1578" s="23"/>
      <c r="P1578" s="328"/>
      <c r="Q1578" s="22"/>
      <c r="R1578" s="23"/>
      <c r="S1578" s="28"/>
      <c r="T1578" s="22"/>
      <c r="U1578" s="23"/>
      <c r="AA1578" s="116"/>
    </row>
    <row r="1579" spans="1:27" s="50" customFormat="1" ht="110.25" hidden="1" customHeight="1" x14ac:dyDescent="0.25">
      <c r="A1579" s="24"/>
      <c r="B1579" s="25" t="s">
        <v>732</v>
      </c>
      <c r="C1579" s="21"/>
      <c r="D1579" s="328"/>
      <c r="E1579" s="229"/>
      <c r="F1579" s="23"/>
      <c r="G1579" s="28"/>
      <c r="H1579" s="229"/>
      <c r="I1579" s="23"/>
      <c r="J1579" s="28"/>
      <c r="K1579" s="22"/>
      <c r="L1579" s="23"/>
      <c r="M1579" s="28"/>
      <c r="N1579" s="22"/>
      <c r="O1579" s="23"/>
      <c r="P1579" s="328"/>
      <c r="Q1579" s="22"/>
      <c r="R1579" s="23"/>
      <c r="S1579" s="28"/>
      <c r="T1579" s="22"/>
      <c r="U1579" s="23"/>
      <c r="AA1579" s="116"/>
    </row>
    <row r="1580" spans="1:27" s="50" customFormat="1" ht="18.75" hidden="1" x14ac:dyDescent="0.25">
      <c r="A1580" s="24"/>
      <c r="B1580" s="29"/>
      <c r="C1580" s="21"/>
      <c r="D1580" s="328"/>
      <c r="E1580" s="229"/>
      <c r="F1580" s="23"/>
      <c r="G1580" s="28"/>
      <c r="H1580" s="229"/>
      <c r="I1580" s="23"/>
      <c r="J1580" s="28"/>
      <c r="K1580" s="22"/>
      <c r="L1580" s="23"/>
      <c r="M1580" s="28"/>
      <c r="N1580" s="22"/>
      <c r="O1580" s="23"/>
      <c r="P1580" s="328"/>
      <c r="Q1580" s="22"/>
      <c r="R1580" s="23"/>
      <c r="S1580" s="28"/>
      <c r="T1580" s="22"/>
      <c r="U1580" s="23"/>
      <c r="AA1580" s="116"/>
    </row>
    <row r="1581" spans="1:27" s="50" customFormat="1" ht="31.5" hidden="1" x14ac:dyDescent="0.25">
      <c r="A1581" s="19" t="s">
        <v>1721</v>
      </c>
      <c r="B1581" s="130" t="s">
        <v>880</v>
      </c>
      <c r="C1581" s="124" t="s">
        <v>125</v>
      </c>
      <c r="D1581" s="182"/>
      <c r="E1581" s="182">
        <f>IF(D1581=0,0,(IF($R$2270=2021,VLOOKUP(A1581,'SEE - 2021'!$A$6:$E$1681,5,0),(IF($R$2270=2022,VLOOKUP(A1581,'SEE - 2022'!$A$6:$E$1791,5,0),(IF($R$2270=2023,VLOOKUP(A1581,'SEE - 2023'!$A$6:$E$1796,5,0),0)))))))</f>
        <v>0</v>
      </c>
      <c r="F1581" s="182">
        <f>D1581*E1581</f>
        <v>0</v>
      </c>
      <c r="G1581" s="184">
        <f>D1581</f>
        <v>0</v>
      </c>
      <c r="H1581" s="182">
        <f t="shared" ref="H1581" si="389">E1581*0.928</f>
        <v>0</v>
      </c>
      <c r="I1581" s="182">
        <f>G1581*H1581</f>
        <v>0</v>
      </c>
      <c r="J1581" s="182">
        <f>IF(P1581&gt;G1581,P1581-G1581,0)</f>
        <v>0</v>
      </c>
      <c r="K1581" s="182">
        <f>IF(P1581&gt;G1581,Q1581,0)</f>
        <v>0</v>
      </c>
      <c r="L1581" s="182">
        <f>J1581*K1581</f>
        <v>0</v>
      </c>
      <c r="M1581" s="182">
        <f>IF(P1581&lt;G1581,G1581-P1581,0)</f>
        <v>0</v>
      </c>
      <c r="N1581" s="182">
        <f>IF(P1581=0,H1581,IF(P1581&lt;G1581,Q1581,0))</f>
        <v>0</v>
      </c>
      <c r="O1581" s="182">
        <f>M1581*N1581</f>
        <v>0</v>
      </c>
      <c r="P1581" s="182"/>
      <c r="Q1581" s="182">
        <f>IF(P1581=0,0,IF(H1581=0,((IF($R$2270=2021,VLOOKUP(A1581,'SEE - 2021'!$A$6:$E$1681,5,0),(IF($R$2270=2022,VLOOKUP(A1581,'SEE - 2022'!$A$6:$E$1791,5,0),(IF($R$2270=2023,VLOOKUP(A1581,'SEE - 2023'!$A$6:$E$1796,5,0),0)))))*(1-$AC$5))),H1581))</f>
        <v>0</v>
      </c>
      <c r="R1581" s="182">
        <f>P1581*Q1581</f>
        <v>0</v>
      </c>
      <c r="S1581" s="182">
        <f>P1581</f>
        <v>0</v>
      </c>
      <c r="T1581" s="182">
        <f>IF(S1581=0,0,VLOOKUP(A1581,'SEE - 2023'!$A$6:$E$1796,5,0))*(1-$AE$5)</f>
        <v>0</v>
      </c>
      <c r="U1581" s="182">
        <f>S1581*T1581</f>
        <v>0</v>
      </c>
      <c r="V1581" s="128"/>
      <c r="W1581" s="128"/>
      <c r="X1581" s="128"/>
      <c r="Y1581" s="128"/>
      <c r="Z1581" s="128"/>
      <c r="AA1581" s="129"/>
    </row>
    <row r="1582" spans="1:27" s="50" customFormat="1" ht="18.75" hidden="1" x14ac:dyDescent="0.25">
      <c r="A1582" s="24"/>
      <c r="B1582" s="25"/>
      <c r="C1582" s="21"/>
      <c r="D1582" s="233"/>
      <c r="E1582" s="229"/>
      <c r="F1582" s="23"/>
      <c r="G1582" s="30"/>
      <c r="H1582" s="229"/>
      <c r="I1582" s="23"/>
      <c r="J1582" s="30"/>
      <c r="K1582" s="22"/>
      <c r="L1582" s="23"/>
      <c r="M1582" s="30"/>
      <c r="N1582" s="22"/>
      <c r="O1582" s="23"/>
      <c r="P1582" s="233"/>
      <c r="Q1582" s="22"/>
      <c r="R1582" s="23"/>
      <c r="S1582" s="30"/>
      <c r="T1582" s="22"/>
      <c r="U1582" s="23"/>
      <c r="AA1582" s="116"/>
    </row>
    <row r="1583" spans="1:27" s="50" customFormat="1" ht="18.75" hidden="1" x14ac:dyDescent="0.25">
      <c r="A1583" s="19" t="s">
        <v>1722</v>
      </c>
      <c r="B1583" s="130" t="s">
        <v>1082</v>
      </c>
      <c r="C1583" s="124" t="s">
        <v>978</v>
      </c>
      <c r="D1583" s="182"/>
      <c r="E1583" s="182">
        <f>IF(D1583=0,0,(IF($R$2270=2021,VLOOKUP(A1583,'SEE - 2021'!$A$6:$E$1681,5,0),(IF($R$2270=2022,VLOOKUP(A1583,'SEE - 2022'!$A$6:$E$1791,5,0),(IF($R$2270=2023,VLOOKUP(A1583,'SEE - 2023'!$A$6:$E$1796,5,0),0)))))))</f>
        <v>0</v>
      </c>
      <c r="F1583" s="182">
        <f>D1583*E1583</f>
        <v>0</v>
      </c>
      <c r="G1583" s="184">
        <f>D1583</f>
        <v>0</v>
      </c>
      <c r="H1583" s="182">
        <f t="shared" ref="H1583" si="390">E1583*0.928</f>
        <v>0</v>
      </c>
      <c r="I1583" s="182">
        <f>G1583*H1583</f>
        <v>0</v>
      </c>
      <c r="J1583" s="182">
        <f>IF(P1583&gt;G1583,P1583-G1583,0)</f>
        <v>0</v>
      </c>
      <c r="K1583" s="182">
        <f>IF(P1583&gt;G1583,Q1583,0)</f>
        <v>0</v>
      </c>
      <c r="L1583" s="182">
        <f>J1583*K1583</f>
        <v>0</v>
      </c>
      <c r="M1583" s="182">
        <f>IF(P1583&lt;G1583,G1583-P1583,0)</f>
        <v>0</v>
      </c>
      <c r="N1583" s="182">
        <f>IF(P1583=0,H1583,IF(P1583&lt;G1583,Q1583,0))</f>
        <v>0</v>
      </c>
      <c r="O1583" s="182">
        <f>M1583*N1583</f>
        <v>0</v>
      </c>
      <c r="P1583" s="182"/>
      <c r="Q1583" s="182">
        <f>IF(P1583=0,0,IF(H1583=0,((IF($R$2270=2021,VLOOKUP(A1583,'SEE - 2021'!$A$6:$E$1681,5,0),(IF($R$2270=2022,VLOOKUP(A1583,'SEE - 2022'!$A$6:$E$1791,5,0),(IF($R$2270=2023,VLOOKUP(A1583,'SEE - 2023'!$A$6:$E$1796,5,0),0)))))*(1-$AC$5))),H1583))</f>
        <v>0</v>
      </c>
      <c r="R1583" s="182">
        <f>P1583*Q1583</f>
        <v>0</v>
      </c>
      <c r="S1583" s="182">
        <f>P1583</f>
        <v>0</v>
      </c>
      <c r="T1583" s="182">
        <f>IF(S1583=0,0,VLOOKUP(A1583,'SEE - 2023'!$A$6:$E$1796,5,0))*(1-$AE$5)</f>
        <v>0</v>
      </c>
      <c r="U1583" s="182">
        <f>S1583*T1583</f>
        <v>0</v>
      </c>
      <c r="V1583" s="128"/>
      <c r="W1583" s="128"/>
      <c r="X1583" s="128"/>
      <c r="Y1583" s="128"/>
      <c r="Z1583" s="128"/>
      <c r="AA1583" s="129"/>
    </row>
    <row r="1584" spans="1:27" s="50" customFormat="1" ht="18.75" hidden="1" x14ac:dyDescent="0.25">
      <c r="A1584" s="24"/>
      <c r="B1584" s="26"/>
      <c r="C1584" s="21"/>
      <c r="D1584" s="233"/>
      <c r="E1584" s="229"/>
      <c r="F1584" s="23"/>
      <c r="G1584" s="30"/>
      <c r="H1584" s="229"/>
      <c r="I1584" s="23"/>
      <c r="J1584" s="30"/>
      <c r="K1584" s="22"/>
      <c r="L1584" s="23"/>
      <c r="M1584" s="30"/>
      <c r="N1584" s="22"/>
      <c r="O1584" s="23"/>
      <c r="P1584" s="233"/>
      <c r="Q1584" s="22"/>
      <c r="R1584" s="23"/>
      <c r="S1584" s="30"/>
      <c r="T1584" s="22"/>
      <c r="U1584" s="23"/>
      <c r="AA1584" s="116"/>
    </row>
    <row r="1585" spans="1:27" s="50" customFormat="1" ht="18.75" hidden="1" x14ac:dyDescent="0.25">
      <c r="A1585" s="19" t="s">
        <v>1723</v>
      </c>
      <c r="B1585" s="130" t="s">
        <v>1080</v>
      </c>
      <c r="C1585" s="124" t="s">
        <v>978</v>
      </c>
      <c r="D1585" s="182"/>
      <c r="E1585" s="182">
        <f>IF(D1585=0,0,(IF($R$2270=2021,VLOOKUP(A1585,'SEE - 2021'!$A$6:$E$1681,5,0),(IF($R$2270=2022,VLOOKUP(A1585,'SEE - 2022'!$A$6:$E$1791,5,0),(IF($R$2270=2023,VLOOKUP(A1585,'SEE - 2023'!$A$6:$E$1796,5,0),0)))))))</f>
        <v>0</v>
      </c>
      <c r="F1585" s="182">
        <f>D1585*E1585</f>
        <v>0</v>
      </c>
      <c r="G1585" s="184">
        <f>D1585</f>
        <v>0</v>
      </c>
      <c r="H1585" s="182">
        <f t="shared" ref="H1585" si="391">E1585*0.928</f>
        <v>0</v>
      </c>
      <c r="I1585" s="182">
        <f>G1585*H1585</f>
        <v>0</v>
      </c>
      <c r="J1585" s="182">
        <f>IF(P1585&gt;G1585,P1585-G1585,0)</f>
        <v>0</v>
      </c>
      <c r="K1585" s="182">
        <f>IF(P1585&gt;G1585,Q1585,0)</f>
        <v>0</v>
      </c>
      <c r="L1585" s="182">
        <f>J1585*K1585</f>
        <v>0</v>
      </c>
      <c r="M1585" s="182">
        <f>IF(P1585&lt;G1585,G1585-P1585,0)</f>
        <v>0</v>
      </c>
      <c r="N1585" s="182">
        <f>IF(P1585=0,H1585,IF(P1585&lt;G1585,Q1585,0))</f>
        <v>0</v>
      </c>
      <c r="O1585" s="182">
        <f>M1585*N1585</f>
        <v>0</v>
      </c>
      <c r="P1585" s="182"/>
      <c r="Q1585" s="182">
        <f>IF(P1585=0,0,IF(H1585=0,((IF($R$2270=2021,VLOOKUP(A1585,'SEE - 2021'!$A$6:$E$1681,5,0),(IF($R$2270=2022,VLOOKUP(A1585,'SEE - 2022'!$A$6:$E$1791,5,0),(IF($R$2270=2023,VLOOKUP(A1585,'SEE - 2023'!$A$6:$E$1796,5,0),0)))))*(1-$AC$5))),H1585))</f>
        <v>0</v>
      </c>
      <c r="R1585" s="182">
        <f>P1585*Q1585</f>
        <v>0</v>
      </c>
      <c r="S1585" s="182">
        <f>P1585</f>
        <v>0</v>
      </c>
      <c r="T1585" s="182">
        <f>IF(S1585=0,0,VLOOKUP(A1585,'SEE - 2023'!$A$6:$E$1796,5,0))*(1-$AE$5)</f>
        <v>0</v>
      </c>
      <c r="U1585" s="182">
        <f>S1585*T1585</f>
        <v>0</v>
      </c>
      <c r="V1585" s="128"/>
      <c r="W1585" s="128"/>
      <c r="X1585" s="128"/>
      <c r="Y1585" s="128"/>
      <c r="Z1585" s="128"/>
      <c r="AA1585" s="129"/>
    </row>
    <row r="1586" spans="1:27" s="50" customFormat="1" ht="18" customHeight="1" x14ac:dyDescent="0.25">
      <c r="A1586" s="215" t="s">
        <v>21</v>
      </c>
      <c r="B1586" s="140"/>
      <c r="C1586" s="783" t="s">
        <v>21</v>
      </c>
      <c r="D1586" s="784"/>
      <c r="E1586" s="784"/>
      <c r="F1586" s="469">
        <f>SUM(F1570:F1585)</f>
        <v>4007.6260999999995</v>
      </c>
      <c r="G1586" s="783" t="s">
        <v>21</v>
      </c>
      <c r="H1586" s="784"/>
      <c r="I1586" s="469">
        <f>SUM(I1570:I1585)</f>
        <v>3719.0770207999999</v>
      </c>
      <c r="J1586" s="783" t="s">
        <v>21</v>
      </c>
      <c r="K1586" s="784"/>
      <c r="L1586" s="470">
        <f>SUM(L1570:L1585)</f>
        <v>145.35709440000008</v>
      </c>
      <c r="M1586" s="783" t="s">
        <v>21</v>
      </c>
      <c r="N1586" s="784"/>
      <c r="O1586" s="469">
        <f>SUM(O1570:O1585)</f>
        <v>0</v>
      </c>
      <c r="P1586" s="783" t="s">
        <v>21</v>
      </c>
      <c r="Q1586" s="784"/>
      <c r="R1586" s="470">
        <f>SUM(R1570:R1585)</f>
        <v>3864.4341151999997</v>
      </c>
      <c r="S1586" s="783" t="s">
        <v>21</v>
      </c>
      <c r="T1586" s="784"/>
      <c r="U1586" s="470">
        <f>SUM(U1570:U1585)</f>
        <v>0</v>
      </c>
      <c r="AA1586" s="116"/>
    </row>
    <row r="1587" spans="1:27" s="50" customFormat="1" ht="18.75" hidden="1" x14ac:dyDescent="0.25">
      <c r="A1587" s="19" t="s">
        <v>719</v>
      </c>
      <c r="B1587" s="20" t="s">
        <v>1315</v>
      </c>
      <c r="C1587" s="43"/>
      <c r="D1587" s="439"/>
      <c r="E1587" s="640"/>
      <c r="F1587" s="46"/>
      <c r="G1587" s="44"/>
      <c r="H1587" s="640"/>
      <c r="I1587" s="46"/>
      <c r="J1587" s="44"/>
      <c r="K1587" s="45"/>
      <c r="L1587" s="46"/>
      <c r="M1587" s="44"/>
      <c r="N1587" s="45"/>
      <c r="O1587" s="46"/>
      <c r="P1587" s="439"/>
      <c r="Q1587" s="45"/>
      <c r="R1587" s="46"/>
      <c r="S1587" s="44"/>
      <c r="T1587" s="45"/>
      <c r="U1587" s="46"/>
      <c r="V1587" s="128"/>
      <c r="W1587" s="128"/>
      <c r="X1587" s="128"/>
      <c r="Y1587" s="128"/>
      <c r="Z1587" s="128"/>
      <c r="AA1587" s="129"/>
    </row>
    <row r="1588" spans="1:27" s="50" customFormat="1" ht="18.75" hidden="1" x14ac:dyDescent="0.25">
      <c r="A1588" s="19" t="s">
        <v>721</v>
      </c>
      <c r="B1588" s="175" t="s">
        <v>1310</v>
      </c>
      <c r="C1588" s="124"/>
      <c r="D1588" s="632"/>
      <c r="E1588" s="631"/>
      <c r="F1588" s="127"/>
      <c r="G1588" s="136"/>
      <c r="H1588" s="631"/>
      <c r="I1588" s="127"/>
      <c r="J1588" s="136"/>
      <c r="K1588" s="125"/>
      <c r="L1588" s="127"/>
      <c r="M1588" s="136"/>
      <c r="N1588" s="125"/>
      <c r="O1588" s="127"/>
      <c r="P1588" s="632"/>
      <c r="Q1588" s="125"/>
      <c r="R1588" s="127"/>
      <c r="S1588" s="136"/>
      <c r="T1588" s="125"/>
      <c r="U1588" s="127"/>
      <c r="V1588" s="128"/>
      <c r="W1588" s="128"/>
      <c r="X1588" s="128"/>
      <c r="Y1588" s="128"/>
      <c r="Z1588" s="128"/>
      <c r="AA1588" s="129"/>
    </row>
    <row r="1589" spans="1:27" s="50" customFormat="1" ht="47.25" hidden="1" x14ac:dyDescent="0.25">
      <c r="A1589" s="24"/>
      <c r="B1589" s="85" t="s">
        <v>1313</v>
      </c>
      <c r="C1589" s="21"/>
      <c r="D1589" s="233"/>
      <c r="E1589" s="229"/>
      <c r="F1589" s="23"/>
      <c r="G1589" s="30"/>
      <c r="H1589" s="229"/>
      <c r="I1589" s="23"/>
      <c r="J1589" s="30"/>
      <c r="K1589" s="22"/>
      <c r="L1589" s="23"/>
      <c r="M1589" s="30"/>
      <c r="N1589" s="22"/>
      <c r="O1589" s="23"/>
      <c r="P1589" s="233"/>
      <c r="Q1589" s="22"/>
      <c r="R1589" s="23"/>
      <c r="S1589" s="30"/>
      <c r="T1589" s="22"/>
      <c r="U1589" s="23"/>
      <c r="AA1589" s="116"/>
    </row>
    <row r="1590" spans="1:27" s="50" customFormat="1" ht="18.75" hidden="1" x14ac:dyDescent="0.25">
      <c r="A1590" s="24"/>
      <c r="B1590" s="85"/>
      <c r="C1590" s="21"/>
      <c r="D1590" s="233"/>
      <c r="E1590" s="229"/>
      <c r="F1590" s="23"/>
      <c r="G1590" s="30"/>
      <c r="H1590" s="229"/>
      <c r="I1590" s="23"/>
      <c r="J1590" s="30"/>
      <c r="K1590" s="22"/>
      <c r="L1590" s="23"/>
      <c r="M1590" s="30"/>
      <c r="N1590" s="22"/>
      <c r="O1590" s="23"/>
      <c r="P1590" s="233"/>
      <c r="Q1590" s="22"/>
      <c r="R1590" s="23"/>
      <c r="S1590" s="30"/>
      <c r="T1590" s="22"/>
      <c r="U1590" s="23"/>
      <c r="AA1590" s="116"/>
    </row>
    <row r="1591" spans="1:27" s="50" customFormat="1" ht="47.25" hidden="1" x14ac:dyDescent="0.25">
      <c r="A1591" s="19" t="s">
        <v>723</v>
      </c>
      <c r="B1591" s="176" t="s">
        <v>1311</v>
      </c>
      <c r="C1591" s="124" t="s">
        <v>18</v>
      </c>
      <c r="D1591" s="182">
        <v>0</v>
      </c>
      <c r="E1591" s="182">
        <v>0</v>
      </c>
      <c r="F1591" s="182">
        <f>D1591*E1591</f>
        <v>0</v>
      </c>
      <c r="G1591" s="184">
        <f>D1591</f>
        <v>0</v>
      </c>
      <c r="H1591" s="182">
        <f t="shared" ref="H1591:H1598" si="392">E1591*0.928</f>
        <v>0</v>
      </c>
      <c r="I1591" s="182">
        <f>G1591*H1591</f>
        <v>0</v>
      </c>
      <c r="J1591" s="182">
        <f>IF(P1591&gt;G1591,P1591-G1591,0)</f>
        <v>0</v>
      </c>
      <c r="K1591" s="182">
        <f>IF(P1591&gt;G1591,Q1591,0)</f>
        <v>0</v>
      </c>
      <c r="L1591" s="182">
        <f>J1591*K1591</f>
        <v>0</v>
      </c>
      <c r="M1591" s="182">
        <f>IF(P1591&lt;G1591,G1591-P1591,0)</f>
        <v>0</v>
      </c>
      <c r="N1591" s="182">
        <f>IF(P1591=0,H1591,IF(P1591&lt;G1591,Q1591,0))</f>
        <v>0</v>
      </c>
      <c r="O1591" s="182">
        <f>M1591*N1591</f>
        <v>0</v>
      </c>
      <c r="P1591" s="182"/>
      <c r="Q1591" s="182">
        <f>IF(P1591=0,0,IF(H1591=0,((IF($R$2270=2021,VLOOKUP(A1591,'SEE - 2021'!$A$6:$E$1681,5,0),(IF($R$2270=2022,VLOOKUP(A1591,'SEE - 2022'!$A$6:$E$1791,5,0),(IF($R$2270=2023,VLOOKUP(A1591,'SEE - 2023'!$A$6:$E$1796,5,0),0)))))*(1-$AC$5))),H1591))</f>
        <v>0</v>
      </c>
      <c r="R1591" s="182">
        <f>P1591*Q1591</f>
        <v>0</v>
      </c>
      <c r="S1591" s="182">
        <f>P1591</f>
        <v>0</v>
      </c>
      <c r="T1591" s="182">
        <f>IF(S1591=0,0,VLOOKUP(A1591,'SEE - 2023'!$A$6:$E$1796,5,0))*(1-$AE$5)</f>
        <v>0</v>
      </c>
      <c r="U1591" s="182">
        <f>S1591*T1591</f>
        <v>0</v>
      </c>
      <c r="V1591" s="128"/>
      <c r="W1591" s="128"/>
      <c r="X1591" s="128"/>
      <c r="Y1591" s="128"/>
      <c r="Z1591" s="128"/>
      <c r="AA1591" s="129"/>
    </row>
    <row r="1592" spans="1:27" s="50" customFormat="1" ht="18.75" hidden="1" x14ac:dyDescent="0.25">
      <c r="A1592" s="24"/>
      <c r="B1592" s="86"/>
      <c r="C1592" s="21"/>
      <c r="D1592" s="233"/>
      <c r="E1592" s="350"/>
      <c r="F1592" s="23"/>
      <c r="G1592" s="30"/>
      <c r="H1592" s="350"/>
      <c r="I1592" s="23"/>
      <c r="J1592" s="30"/>
      <c r="K1592" s="33"/>
      <c r="L1592" s="23"/>
      <c r="M1592" s="30"/>
      <c r="N1592" s="33"/>
      <c r="O1592" s="23"/>
      <c r="P1592" s="233"/>
      <c r="Q1592" s="33"/>
      <c r="R1592" s="23"/>
      <c r="S1592" s="30"/>
      <c r="T1592" s="33"/>
      <c r="U1592" s="23"/>
      <c r="AA1592" s="116"/>
    </row>
    <row r="1593" spans="1:27" s="50" customFormat="1" ht="47.25" hidden="1" x14ac:dyDescent="0.25">
      <c r="A1593" s="19" t="s">
        <v>726</v>
      </c>
      <c r="B1593" s="176" t="s">
        <v>1312</v>
      </c>
      <c r="C1593" s="124" t="s">
        <v>18</v>
      </c>
      <c r="D1593" s="182"/>
      <c r="E1593" s="182">
        <f>IF(D1593=0,0,(IF($R$2270=2021,VLOOKUP(A1593,'SEE - 2021'!$A$6:$E$1681,5,0),(IF($R$2270=2022,VLOOKUP(A1593,'SEE - 2022'!$A$6:$E$1791,5,0),(IF($R$2270=2023,VLOOKUP(A1593,'SEE - 2023'!$A$6:$E$1796,5,0),0)))))))</f>
        <v>0</v>
      </c>
      <c r="F1593" s="182">
        <f>D1593*E1593</f>
        <v>0</v>
      </c>
      <c r="G1593" s="184">
        <f>D1593</f>
        <v>0</v>
      </c>
      <c r="H1593" s="182">
        <f t="shared" si="392"/>
        <v>0</v>
      </c>
      <c r="I1593" s="182">
        <f>G1593*H1593</f>
        <v>0</v>
      </c>
      <c r="J1593" s="182">
        <f>IF(P1593&gt;G1593,P1593-G1593,0)</f>
        <v>0</v>
      </c>
      <c r="K1593" s="182">
        <f>IF(P1593&gt;G1593,Q1593,0)</f>
        <v>0</v>
      </c>
      <c r="L1593" s="182">
        <f>J1593*K1593</f>
        <v>0</v>
      </c>
      <c r="M1593" s="182">
        <f>IF(P1593&lt;G1593,G1593-P1593,0)</f>
        <v>0</v>
      </c>
      <c r="N1593" s="182">
        <f>IF(P1593=0,H1593,IF(P1593&lt;G1593,Q1593,0))</f>
        <v>0</v>
      </c>
      <c r="O1593" s="182">
        <f>M1593*N1593</f>
        <v>0</v>
      </c>
      <c r="P1593" s="182"/>
      <c r="Q1593" s="182">
        <f>IF(P1593=0,0,IF(H1593=0,((IF($R$2270=2021,VLOOKUP(A1593,'SEE - 2021'!$A$6:$E$1681,5,0),(IF($R$2270=2022,VLOOKUP(A1593,'SEE - 2022'!$A$6:$E$1791,5,0),(IF($R$2270=2023,VLOOKUP(A1593,'SEE - 2023'!$A$6:$E$1796,5,0),0)))))*(1-$AC$5))),H1593))</f>
        <v>0</v>
      </c>
      <c r="R1593" s="182">
        <f>P1593*Q1593</f>
        <v>0</v>
      </c>
      <c r="S1593" s="182">
        <f>P1593</f>
        <v>0</v>
      </c>
      <c r="T1593" s="182">
        <f>IF(S1593=0,0,VLOOKUP(A1593,'SEE - 2023'!$A$6:$E$1796,5,0))*(1-$AE$5)</f>
        <v>0</v>
      </c>
      <c r="U1593" s="182">
        <f>S1593*T1593</f>
        <v>0</v>
      </c>
      <c r="V1593" s="128"/>
      <c r="W1593" s="128"/>
      <c r="X1593" s="128"/>
      <c r="Y1593" s="128"/>
      <c r="Z1593" s="128"/>
      <c r="AA1593" s="129"/>
    </row>
    <row r="1594" spans="1:27" s="50" customFormat="1" ht="18.75" hidden="1" x14ac:dyDescent="0.25">
      <c r="A1594" s="24"/>
      <c r="B1594" s="86"/>
      <c r="C1594" s="21"/>
      <c r="D1594" s="233"/>
      <c r="E1594" s="350"/>
      <c r="F1594" s="23"/>
      <c r="G1594" s="30"/>
      <c r="H1594" s="350"/>
      <c r="I1594" s="23"/>
      <c r="J1594" s="30"/>
      <c r="K1594" s="33"/>
      <c r="L1594" s="23"/>
      <c r="M1594" s="30"/>
      <c r="N1594" s="33"/>
      <c r="O1594" s="23"/>
      <c r="P1594" s="233"/>
      <c r="Q1594" s="33"/>
      <c r="R1594" s="23"/>
      <c r="S1594" s="30"/>
      <c r="T1594" s="33"/>
      <c r="U1594" s="23"/>
      <c r="AA1594" s="116"/>
    </row>
    <row r="1595" spans="1:27" s="50" customFormat="1" ht="47.25" hidden="1" x14ac:dyDescent="0.25">
      <c r="A1595" s="19" t="s">
        <v>1724</v>
      </c>
      <c r="B1595" s="176" t="s">
        <v>1314</v>
      </c>
      <c r="C1595" s="124" t="s">
        <v>18</v>
      </c>
      <c r="D1595" s="182"/>
      <c r="E1595" s="182">
        <f>IF(D1595=0,0,(IF($R$2270=2021,VLOOKUP(A1595,'SEE - 2021'!$A$6:$E$1681,5,0),(IF($R$2270=2022,VLOOKUP(A1595,'SEE - 2022'!$A$6:$E$1791,5,0),(IF($R$2270=2023,VLOOKUP(A1595,'SEE - 2023'!$A$6:$E$1796,5,0),0)))))))</f>
        <v>0</v>
      </c>
      <c r="F1595" s="182">
        <f>D1595*E1595</f>
        <v>0</v>
      </c>
      <c r="G1595" s="184">
        <f>D1595</f>
        <v>0</v>
      </c>
      <c r="H1595" s="182">
        <f t="shared" si="392"/>
        <v>0</v>
      </c>
      <c r="I1595" s="182">
        <f>G1595*H1595</f>
        <v>0</v>
      </c>
      <c r="J1595" s="182">
        <f>IF(P1595&gt;G1595,P1595-G1595,0)</f>
        <v>0</v>
      </c>
      <c r="K1595" s="182">
        <f>IF(P1595&gt;G1595,Q1595,0)</f>
        <v>0</v>
      </c>
      <c r="L1595" s="182">
        <f>J1595*K1595</f>
        <v>0</v>
      </c>
      <c r="M1595" s="182">
        <f>IF(P1595&lt;G1595,G1595-P1595,0)</f>
        <v>0</v>
      </c>
      <c r="N1595" s="182">
        <f>IF(P1595=0,H1595,IF(P1595&lt;G1595,Q1595,0))</f>
        <v>0</v>
      </c>
      <c r="O1595" s="182">
        <f>M1595*N1595</f>
        <v>0</v>
      </c>
      <c r="P1595" s="182"/>
      <c r="Q1595" s="182">
        <f>IF(P1595=0,0,IF(H1595=0,((IF($R$2270=2021,VLOOKUP(A1595,'SEE - 2021'!$A$6:$E$1681,5,0),(IF($R$2270=2022,VLOOKUP(A1595,'SEE - 2022'!$A$6:$E$1791,5,0),(IF($R$2270=2023,VLOOKUP(A1595,'SEE - 2023'!$A$6:$E$1796,5,0),0)))))*(1-$AC$5))),H1595))</f>
        <v>0</v>
      </c>
      <c r="R1595" s="182">
        <f>P1595*Q1595</f>
        <v>0</v>
      </c>
      <c r="S1595" s="182">
        <f>P1595</f>
        <v>0</v>
      </c>
      <c r="T1595" s="182">
        <f>IF(S1595=0,0,VLOOKUP(A1595,'SEE - 2023'!$A$6:$E$1796,5,0))*(1-$AE$5)</f>
        <v>0</v>
      </c>
      <c r="U1595" s="182">
        <f>S1595*T1595</f>
        <v>0</v>
      </c>
      <c r="V1595" s="128"/>
      <c r="W1595" s="128"/>
      <c r="X1595" s="128"/>
      <c r="Y1595" s="128"/>
      <c r="Z1595" s="128"/>
      <c r="AA1595" s="129"/>
    </row>
    <row r="1596" spans="1:27" s="50" customFormat="1" ht="18.75" hidden="1" x14ac:dyDescent="0.25">
      <c r="A1596" s="24"/>
      <c r="B1596" s="120"/>
      <c r="C1596" s="21"/>
      <c r="D1596" s="233"/>
      <c r="E1596" s="229"/>
      <c r="F1596" s="23"/>
      <c r="G1596" s="30"/>
      <c r="H1596" s="229"/>
      <c r="I1596" s="23"/>
      <c r="J1596" s="30"/>
      <c r="K1596" s="22"/>
      <c r="L1596" s="23"/>
      <c r="M1596" s="30"/>
      <c r="N1596" s="22"/>
      <c r="O1596" s="23"/>
      <c r="P1596" s="233"/>
      <c r="Q1596" s="22"/>
      <c r="R1596" s="23"/>
      <c r="S1596" s="30"/>
      <c r="T1596" s="22"/>
      <c r="U1596" s="23"/>
      <c r="AA1596" s="116"/>
    </row>
    <row r="1597" spans="1:27" s="50" customFormat="1" ht="18.75" hidden="1" x14ac:dyDescent="0.25">
      <c r="A1597" s="19" t="s">
        <v>729</v>
      </c>
      <c r="B1597" s="177" t="s">
        <v>1358</v>
      </c>
      <c r="C1597" s="124"/>
      <c r="D1597" s="632"/>
      <c r="E1597" s="631"/>
      <c r="F1597" s="127"/>
      <c r="G1597" s="136"/>
      <c r="H1597" s="182">
        <f t="shared" si="392"/>
        <v>0</v>
      </c>
      <c r="I1597" s="127"/>
      <c r="J1597" s="136"/>
      <c r="K1597" s="125"/>
      <c r="L1597" s="127"/>
      <c r="M1597" s="136"/>
      <c r="N1597" s="125"/>
      <c r="O1597" s="127"/>
      <c r="P1597" s="632"/>
      <c r="Q1597" s="125"/>
      <c r="R1597" s="127"/>
      <c r="S1597" s="136"/>
      <c r="T1597" s="125"/>
      <c r="U1597" s="127"/>
      <c r="V1597" s="128"/>
      <c r="W1597" s="128"/>
      <c r="X1597" s="128"/>
      <c r="Y1597" s="128"/>
      <c r="Z1597" s="128"/>
      <c r="AA1597" s="129"/>
    </row>
    <row r="1598" spans="1:27" s="50" customFormat="1" ht="18.75" hidden="1" x14ac:dyDescent="0.25">
      <c r="A1598" s="19" t="s">
        <v>731</v>
      </c>
      <c r="B1598" s="178" t="s">
        <v>1541</v>
      </c>
      <c r="C1598" s="124" t="s">
        <v>18</v>
      </c>
      <c r="D1598" s="182">
        <v>0</v>
      </c>
      <c r="E1598" s="182">
        <v>0</v>
      </c>
      <c r="F1598" s="182">
        <f>D1598*E1598</f>
        <v>0</v>
      </c>
      <c r="G1598" s="184">
        <f>D1598</f>
        <v>0</v>
      </c>
      <c r="H1598" s="182">
        <f t="shared" si="392"/>
        <v>0</v>
      </c>
      <c r="I1598" s="182">
        <f>G1598*H1598</f>
        <v>0</v>
      </c>
      <c r="J1598" s="182">
        <f>IF(P1598&gt;G1598,P1598-G1598,0)</f>
        <v>0</v>
      </c>
      <c r="K1598" s="182">
        <f>IF(P1598&gt;G1598,Q1598,0)</f>
        <v>0</v>
      </c>
      <c r="L1598" s="182">
        <f>J1598*K1598</f>
        <v>0</v>
      </c>
      <c r="M1598" s="182">
        <f>IF(P1598&lt;G1598,G1598-P1598,0)</f>
        <v>0</v>
      </c>
      <c r="N1598" s="182">
        <f>IF(P1598=0,H1598,IF(P1598&lt;G1598,Q1598,0))</f>
        <v>0</v>
      </c>
      <c r="O1598" s="182">
        <f>M1598*N1598</f>
        <v>0</v>
      </c>
      <c r="P1598" s="182"/>
      <c r="Q1598" s="182">
        <f>IF(P1598=0,0,IF(H1598=0,((IF($R$2270=2021,VLOOKUP(A1598,'SEE - 2021'!$A$6:$E$1681,5,0),(IF($R$2270=2022,VLOOKUP(A1598,'SEE - 2022'!$A$6:$E$1791,5,0),(IF($R$2270=2023,VLOOKUP(A1598,'SEE - 2023'!$A$6:$E$1796,5,0),0)))))*(1-$AC$5))),H1598))</f>
        <v>0</v>
      </c>
      <c r="R1598" s="182">
        <f>P1598*Q1598</f>
        <v>0</v>
      </c>
      <c r="S1598" s="182">
        <f>P1598</f>
        <v>0</v>
      </c>
      <c r="T1598" s="182">
        <f>IF(S1598=0,0,VLOOKUP(A1598,'SEE - 2023'!$A$6:$E$1796,5,0))*(1-$AE$5)</f>
        <v>0</v>
      </c>
      <c r="U1598" s="182">
        <f>S1598*T1598</f>
        <v>0</v>
      </c>
      <c r="V1598" s="128"/>
      <c r="W1598" s="128"/>
      <c r="X1598" s="128"/>
      <c r="Y1598" s="128"/>
      <c r="Z1598" s="128"/>
      <c r="AA1598" s="129"/>
    </row>
    <row r="1599" spans="1:27" s="50" customFormat="1" ht="78.75" hidden="1" x14ac:dyDescent="0.25">
      <c r="A1599" s="24"/>
      <c r="B1599" s="101" t="s">
        <v>1629</v>
      </c>
      <c r="C1599" s="21"/>
      <c r="D1599" s="233"/>
      <c r="E1599" s="229"/>
      <c r="F1599" s="23"/>
      <c r="G1599" s="30"/>
      <c r="H1599" s="229"/>
      <c r="I1599" s="23"/>
      <c r="J1599" s="30"/>
      <c r="K1599" s="22"/>
      <c r="L1599" s="23"/>
      <c r="M1599" s="30"/>
      <c r="N1599" s="22"/>
      <c r="O1599" s="23"/>
      <c r="P1599" s="233"/>
      <c r="Q1599" s="22"/>
      <c r="R1599" s="23"/>
      <c r="S1599" s="30"/>
      <c r="T1599" s="22"/>
      <c r="U1599" s="23"/>
      <c r="AA1599" s="116"/>
    </row>
    <row r="1600" spans="1:27" s="50" customFormat="1" ht="18.75" hidden="1" x14ac:dyDescent="0.25">
      <c r="A1600" s="24"/>
      <c r="B1600" s="101"/>
      <c r="C1600" s="21"/>
      <c r="D1600" s="233"/>
      <c r="E1600" s="229"/>
      <c r="F1600" s="23"/>
      <c r="G1600" s="30"/>
      <c r="H1600" s="229"/>
      <c r="I1600" s="23"/>
      <c r="J1600" s="30"/>
      <c r="K1600" s="22"/>
      <c r="L1600" s="23"/>
      <c r="M1600" s="30"/>
      <c r="N1600" s="22"/>
      <c r="O1600" s="23"/>
      <c r="P1600" s="233"/>
      <c r="Q1600" s="22"/>
      <c r="R1600" s="23"/>
      <c r="S1600" s="30"/>
      <c r="T1600" s="22"/>
      <c r="U1600" s="23"/>
      <c r="AA1600" s="116"/>
    </row>
    <row r="1601" spans="1:27" s="50" customFormat="1" ht="18.75" hidden="1" x14ac:dyDescent="0.25">
      <c r="A1601" s="132" t="s">
        <v>733</v>
      </c>
      <c r="B1601" s="179" t="s">
        <v>1672</v>
      </c>
      <c r="C1601" s="134" t="s">
        <v>18</v>
      </c>
      <c r="D1601" s="182"/>
      <c r="E1601" s="182">
        <f>IF(D1601=0,0,(IF($R$2270=2021,VLOOKUP(A1601,'SEE - 2021'!$A$6:$E$1681,5,0),(IF($R$2270=2022,VLOOKUP(A1601,'SEE - 2022'!$A$6:$E$1791,5,0),(IF($R$2270=2023,VLOOKUP(A1601,'SEE - 2023'!$A$6:$E$1796,5,0),0)))))))</f>
        <v>0</v>
      </c>
      <c r="F1601" s="182">
        <f>D1601*E1601</f>
        <v>0</v>
      </c>
      <c r="G1601" s="184">
        <f>D1601</f>
        <v>0</v>
      </c>
      <c r="H1601" s="182">
        <f t="shared" ref="H1601" si="393">E1601*0.928</f>
        <v>0</v>
      </c>
      <c r="I1601" s="182">
        <f>G1601*H1601</f>
        <v>0</v>
      </c>
      <c r="J1601" s="182">
        <f>IF(P1601&gt;G1601,P1601-G1601,0)</f>
        <v>0</v>
      </c>
      <c r="K1601" s="182">
        <f>IF(P1601&gt;G1601,Q1601,0)</f>
        <v>0</v>
      </c>
      <c r="L1601" s="182">
        <f>J1601*K1601</f>
        <v>0</v>
      </c>
      <c r="M1601" s="182">
        <f>IF(P1601&lt;G1601,G1601-P1601,0)</f>
        <v>0</v>
      </c>
      <c r="N1601" s="182">
        <f>IF(P1601=0,H1601,IF(P1601&lt;G1601,Q1601,0))</f>
        <v>0</v>
      </c>
      <c r="O1601" s="182">
        <f>M1601*N1601</f>
        <v>0</v>
      </c>
      <c r="P1601" s="182"/>
      <c r="Q1601" s="182">
        <f>IF(P1601=0,0,IF(H1601=0,((IF($R$2270=2021,VLOOKUP(A1601,'SEE - 2021'!$A$6:$E$1681,5,0),(IF($R$2270=2022,VLOOKUP(A1601,'SEE - 2022'!$A$6:$E$1791,5,0),(IF($R$2270=2023,VLOOKUP(A1601,'SEE - 2023'!$A$6:$E$1796,5,0),0)))))*(1-$AC$5))),H1601))</f>
        <v>0</v>
      </c>
      <c r="R1601" s="182">
        <f>P1601*Q1601</f>
        <v>0</v>
      </c>
      <c r="S1601" s="182">
        <f>P1601</f>
        <v>0</v>
      </c>
      <c r="T1601" s="182">
        <f>IF(S1601=0,0,VLOOKUP(A1601,'SEE - 2023'!$A$6:$E$1796,5,0))*(1-$AE$5)</f>
        <v>0</v>
      </c>
      <c r="U1601" s="182">
        <f>S1601*T1601</f>
        <v>0</v>
      </c>
      <c r="V1601" s="128"/>
      <c r="W1601" s="128"/>
      <c r="X1601" s="128"/>
      <c r="Y1601" s="128"/>
      <c r="Z1601" s="128"/>
      <c r="AA1601" s="129"/>
    </row>
    <row r="1602" spans="1:27" s="50" customFormat="1" ht="78.75" hidden="1" x14ac:dyDescent="0.25">
      <c r="A1602" s="66"/>
      <c r="B1602" s="101" t="s">
        <v>1673</v>
      </c>
      <c r="C1602" s="67"/>
      <c r="D1602" s="361"/>
      <c r="E1602" s="361"/>
      <c r="F1602" s="110"/>
      <c r="G1602" s="110"/>
      <c r="H1602" s="361"/>
      <c r="I1602" s="110"/>
      <c r="J1602" s="110"/>
      <c r="K1602" s="110"/>
      <c r="L1602" s="110"/>
      <c r="M1602" s="110"/>
      <c r="N1602" s="110"/>
      <c r="O1602" s="110"/>
      <c r="P1602" s="361"/>
      <c r="Q1602" s="110"/>
      <c r="R1602" s="110"/>
      <c r="S1602" s="110"/>
      <c r="T1602" s="110"/>
      <c r="U1602" s="110"/>
      <c r="AA1602" s="116"/>
    </row>
    <row r="1603" spans="1:27" s="50" customFormat="1" ht="18.75" hidden="1" x14ac:dyDescent="0.25">
      <c r="A1603" s="24"/>
      <c r="B1603" s="87"/>
      <c r="C1603" s="21"/>
      <c r="D1603" s="233"/>
      <c r="E1603" s="229"/>
      <c r="F1603" s="23"/>
      <c r="G1603" s="30"/>
      <c r="H1603" s="229"/>
      <c r="I1603" s="23"/>
      <c r="J1603" s="30"/>
      <c r="K1603" s="22"/>
      <c r="L1603" s="23"/>
      <c r="M1603" s="30"/>
      <c r="N1603" s="22"/>
      <c r="O1603" s="23"/>
      <c r="P1603" s="233"/>
      <c r="Q1603" s="22"/>
      <c r="R1603" s="23"/>
      <c r="S1603" s="30"/>
      <c r="T1603" s="22"/>
      <c r="U1603" s="23"/>
      <c r="AA1603" s="116"/>
    </row>
    <row r="1604" spans="1:27" s="50" customFormat="1" ht="18.75" hidden="1" x14ac:dyDescent="0.25">
      <c r="A1604" s="19" t="s">
        <v>1083</v>
      </c>
      <c r="B1604" s="180" t="s">
        <v>1356</v>
      </c>
      <c r="C1604" s="124" t="s">
        <v>18</v>
      </c>
      <c r="D1604" s="182">
        <v>0</v>
      </c>
      <c r="E1604" s="182">
        <v>0</v>
      </c>
      <c r="F1604" s="182">
        <f>D1604*E1604</f>
        <v>0</v>
      </c>
      <c r="G1604" s="184">
        <f>D1604</f>
        <v>0</v>
      </c>
      <c r="H1604" s="182">
        <f t="shared" ref="H1604" si="394">E1604*0.928</f>
        <v>0</v>
      </c>
      <c r="I1604" s="182">
        <f>G1604*H1604</f>
        <v>0</v>
      </c>
      <c r="J1604" s="182">
        <f>IF(P1604&gt;G1604,P1604-G1604,0)</f>
        <v>0</v>
      </c>
      <c r="K1604" s="182">
        <f>IF(P1604&gt;G1604,Q1604,0)</f>
        <v>0</v>
      </c>
      <c r="L1604" s="182">
        <f>J1604*K1604</f>
        <v>0</v>
      </c>
      <c r="M1604" s="182">
        <f>IF(P1604&lt;G1604,G1604-P1604,0)</f>
        <v>0</v>
      </c>
      <c r="N1604" s="182">
        <f>IF(P1604=0,H1604,IF(P1604&lt;G1604,Q1604,0))</f>
        <v>0</v>
      </c>
      <c r="O1604" s="182">
        <f>M1604*N1604</f>
        <v>0</v>
      </c>
      <c r="P1604" s="182"/>
      <c r="Q1604" s="182">
        <f>IF(P1604=0,0,IF(H1604=0,((IF($R$2270=2021,VLOOKUP(A1604,'SEE - 2021'!$A$6:$E$1681,5,0),(IF($R$2270=2022,VLOOKUP(A1604,'SEE - 2022'!$A$6:$E$1791,5,0),(IF($R$2270=2023,VLOOKUP(A1604,'SEE - 2023'!$A$6:$E$1796,5,0),0)))))*(1-$AC$5))),H1604))</f>
        <v>0</v>
      </c>
      <c r="R1604" s="182">
        <f>P1604*Q1604</f>
        <v>0</v>
      </c>
      <c r="S1604" s="182">
        <f>P1604</f>
        <v>0</v>
      </c>
      <c r="T1604" s="182">
        <f>IF(S1604=0,0,VLOOKUP(A1604,'SEE - 2023'!$A$6:$E$1796,5,0))*(1-$AE$5)</f>
        <v>0</v>
      </c>
      <c r="U1604" s="182">
        <f>S1604*T1604</f>
        <v>0</v>
      </c>
      <c r="V1604" s="128"/>
      <c r="W1604" s="128"/>
      <c r="X1604" s="128"/>
      <c r="Y1604" s="128"/>
      <c r="Z1604" s="128"/>
      <c r="AA1604" s="129"/>
    </row>
    <row r="1605" spans="1:27" s="50" customFormat="1" ht="63" hidden="1" x14ac:dyDescent="0.25">
      <c r="A1605" s="24"/>
      <c r="B1605" s="86" t="s">
        <v>1357</v>
      </c>
      <c r="C1605" s="21"/>
      <c r="D1605" s="233"/>
      <c r="E1605" s="229"/>
      <c r="F1605" s="23"/>
      <c r="G1605" s="30"/>
      <c r="H1605" s="229"/>
      <c r="I1605" s="23"/>
      <c r="J1605" s="30"/>
      <c r="K1605" s="22"/>
      <c r="L1605" s="23"/>
      <c r="M1605" s="30"/>
      <c r="N1605" s="22"/>
      <c r="O1605" s="23"/>
      <c r="P1605" s="233"/>
      <c r="Q1605" s="22"/>
      <c r="R1605" s="23"/>
      <c r="S1605" s="30"/>
      <c r="T1605" s="22"/>
      <c r="U1605" s="23"/>
      <c r="AA1605" s="116"/>
    </row>
    <row r="1606" spans="1:27" s="50" customFormat="1" ht="18.75" hidden="1" x14ac:dyDescent="0.25">
      <c r="A1606" s="24"/>
      <c r="B1606" s="120"/>
      <c r="C1606" s="21"/>
      <c r="D1606" s="233"/>
      <c r="E1606" s="229"/>
      <c r="F1606" s="23"/>
      <c r="G1606" s="30"/>
      <c r="H1606" s="229"/>
      <c r="I1606" s="23"/>
      <c r="J1606" s="30"/>
      <c r="K1606" s="22"/>
      <c r="L1606" s="23"/>
      <c r="M1606" s="30"/>
      <c r="N1606" s="22"/>
      <c r="O1606" s="23"/>
      <c r="P1606" s="233"/>
      <c r="Q1606" s="22"/>
      <c r="R1606" s="23"/>
      <c r="S1606" s="30"/>
      <c r="T1606" s="22"/>
      <c r="U1606" s="23"/>
      <c r="AA1606" s="116"/>
    </row>
    <row r="1607" spans="1:27" s="50" customFormat="1" ht="18.75" hidden="1" x14ac:dyDescent="0.25">
      <c r="A1607" s="132" t="s">
        <v>1725</v>
      </c>
      <c r="B1607" s="179" t="s">
        <v>1674</v>
      </c>
      <c r="C1607" s="134" t="s">
        <v>18</v>
      </c>
      <c r="D1607" s="182"/>
      <c r="E1607" s="182">
        <f>IF(D1607=0,0,(IF($R$2270=2021,VLOOKUP(A1607,'SEE - 2021'!$A$6:$E$1681,5,0),(IF($R$2270=2022,VLOOKUP(A1607,'SEE - 2022'!$A$6:$E$1791,5,0),(IF($R$2270=2023,VLOOKUP(A1607,'SEE - 2023'!$A$6:$E$1796,5,0),0)))))))</f>
        <v>0</v>
      </c>
      <c r="F1607" s="182">
        <f>D1607*E1607</f>
        <v>0</v>
      </c>
      <c r="G1607" s="184">
        <f>D1607</f>
        <v>0</v>
      </c>
      <c r="H1607" s="182">
        <f t="shared" ref="H1607" si="395">E1607*0.928</f>
        <v>0</v>
      </c>
      <c r="I1607" s="182">
        <f>G1607*H1607</f>
        <v>0</v>
      </c>
      <c r="J1607" s="182">
        <f>IF(P1607&gt;G1607,P1607-G1607,0)</f>
        <v>0</v>
      </c>
      <c r="K1607" s="182">
        <f>IF(P1607&gt;G1607,Q1607,0)</f>
        <v>0</v>
      </c>
      <c r="L1607" s="182">
        <f>J1607*K1607</f>
        <v>0</v>
      </c>
      <c r="M1607" s="182">
        <f>IF(P1607&lt;G1607,G1607-P1607,0)</f>
        <v>0</v>
      </c>
      <c r="N1607" s="182">
        <f>IF(P1607=0,H1607,IF(P1607&lt;G1607,Q1607,0))</f>
        <v>0</v>
      </c>
      <c r="O1607" s="182">
        <f>M1607*N1607</f>
        <v>0</v>
      </c>
      <c r="P1607" s="182"/>
      <c r="Q1607" s="182">
        <f>IF(P1607=0,0,IF(H1607=0,((IF($R$2270=2021,VLOOKUP(A1607,'SEE - 2021'!$A$6:$E$1681,5,0),(IF($R$2270=2022,VLOOKUP(A1607,'SEE - 2022'!$A$6:$E$1791,5,0),(IF($R$2270=2023,VLOOKUP(A1607,'SEE - 2023'!$A$6:$E$1796,5,0),0)))))*(1-$AC$5))),H1607))</f>
        <v>0</v>
      </c>
      <c r="R1607" s="182">
        <f>P1607*Q1607</f>
        <v>0</v>
      </c>
      <c r="S1607" s="182">
        <f>P1607</f>
        <v>0</v>
      </c>
      <c r="T1607" s="182">
        <f>IF(S1607=0,0,VLOOKUP(A1607,'SEE - 2023'!$A$6:$E$1796,5,0))*(1-$AE$5)</f>
        <v>0</v>
      </c>
      <c r="U1607" s="182">
        <f>S1607*T1607</f>
        <v>0</v>
      </c>
      <c r="V1607" s="128"/>
      <c r="W1607" s="128"/>
      <c r="X1607" s="128"/>
      <c r="Y1607" s="128"/>
      <c r="Z1607" s="128"/>
      <c r="AA1607" s="129"/>
    </row>
    <row r="1608" spans="1:27" s="50" customFormat="1" ht="63" hidden="1" x14ac:dyDescent="0.25">
      <c r="A1608" s="66"/>
      <c r="B1608" s="101" t="s">
        <v>1675</v>
      </c>
      <c r="C1608" s="67"/>
      <c r="D1608" s="233"/>
      <c r="E1608" s="229"/>
      <c r="F1608" s="23"/>
      <c r="G1608" s="30"/>
      <c r="H1608" s="229"/>
      <c r="I1608" s="23"/>
      <c r="J1608" s="30"/>
      <c r="K1608" s="22"/>
      <c r="L1608" s="23"/>
      <c r="M1608" s="30"/>
      <c r="N1608" s="22"/>
      <c r="O1608" s="23"/>
      <c r="P1608" s="233"/>
      <c r="Q1608" s="22"/>
      <c r="R1608" s="23"/>
      <c r="S1608" s="30"/>
      <c r="T1608" s="22"/>
      <c r="U1608" s="23"/>
      <c r="AA1608" s="116"/>
    </row>
    <row r="1609" spans="1:27" s="50" customFormat="1" ht="18.75" hidden="1" x14ac:dyDescent="0.25">
      <c r="A1609" s="24"/>
      <c r="B1609" s="120"/>
      <c r="C1609" s="21"/>
      <c r="D1609" s="233"/>
      <c r="E1609" s="229"/>
      <c r="F1609" s="23"/>
      <c r="G1609" s="30"/>
      <c r="H1609" s="229"/>
      <c r="I1609" s="23"/>
      <c r="J1609" s="30"/>
      <c r="K1609" s="22"/>
      <c r="L1609" s="23"/>
      <c r="M1609" s="30"/>
      <c r="N1609" s="22"/>
      <c r="O1609" s="23"/>
      <c r="P1609" s="233"/>
      <c r="Q1609" s="22"/>
      <c r="R1609" s="23"/>
      <c r="S1609" s="30"/>
      <c r="T1609" s="22"/>
      <c r="U1609" s="23"/>
      <c r="AA1609" s="116"/>
    </row>
    <row r="1610" spans="1:27" s="50" customFormat="1" ht="18.75" hidden="1" x14ac:dyDescent="0.25">
      <c r="A1610" s="19" t="s">
        <v>1726</v>
      </c>
      <c r="B1610" s="180" t="s">
        <v>1317</v>
      </c>
      <c r="C1610" s="124" t="s">
        <v>18</v>
      </c>
      <c r="D1610" s="182">
        <v>0</v>
      </c>
      <c r="E1610" s="182">
        <v>0</v>
      </c>
      <c r="F1610" s="182">
        <f>D1610*E1610</f>
        <v>0</v>
      </c>
      <c r="G1610" s="184">
        <f>D1610</f>
        <v>0</v>
      </c>
      <c r="H1610" s="182">
        <f t="shared" ref="H1610" si="396">E1610*0.928</f>
        <v>0</v>
      </c>
      <c r="I1610" s="182">
        <f>G1610*H1610</f>
        <v>0</v>
      </c>
      <c r="J1610" s="182">
        <f>IF(P1610&gt;G1610,P1610-G1610,0)</f>
        <v>0</v>
      </c>
      <c r="K1610" s="182">
        <f>IF(P1610&gt;G1610,Q1610,0)</f>
        <v>0</v>
      </c>
      <c r="L1610" s="182">
        <f>J1610*K1610</f>
        <v>0</v>
      </c>
      <c r="M1610" s="182">
        <f>IF(P1610&lt;G1610,G1610-P1610,0)</f>
        <v>0</v>
      </c>
      <c r="N1610" s="182">
        <f>IF(P1610=0,H1610,IF(P1610&lt;G1610,Q1610,0))</f>
        <v>0</v>
      </c>
      <c r="O1610" s="182">
        <f>M1610*N1610</f>
        <v>0</v>
      </c>
      <c r="P1610" s="182"/>
      <c r="Q1610" s="182">
        <f>IF(P1610=0,0,IF(H1610=0,((IF($R$2270=2021,VLOOKUP(A1610,'SEE - 2021'!$A$6:$E$1681,5,0),(IF($R$2270=2022,VLOOKUP(A1610,'SEE - 2022'!$A$6:$E$1791,5,0),(IF($R$2270=2023,VLOOKUP(A1610,'SEE - 2023'!$A$6:$E$1796,5,0),0)))))*(1-$AC$5))),H1610))</f>
        <v>0</v>
      </c>
      <c r="R1610" s="182">
        <f>P1610*Q1610</f>
        <v>0</v>
      </c>
      <c r="S1610" s="182">
        <f>P1610</f>
        <v>0</v>
      </c>
      <c r="T1610" s="182">
        <f>IF(S1610=0,0,VLOOKUP(A1610,'SEE - 2023'!$A$6:$E$1796,5,0))*(1-$AE$5)</f>
        <v>0</v>
      </c>
      <c r="U1610" s="182">
        <f>S1610*T1610</f>
        <v>0</v>
      </c>
      <c r="V1610" s="128"/>
      <c r="W1610" s="128"/>
      <c r="X1610" s="128"/>
      <c r="Y1610" s="128"/>
      <c r="Z1610" s="128"/>
      <c r="AA1610" s="129"/>
    </row>
    <row r="1611" spans="1:27" s="50" customFormat="1" ht="63" hidden="1" x14ac:dyDescent="0.25">
      <c r="A1611" s="24"/>
      <c r="B1611" s="86" t="s">
        <v>1316</v>
      </c>
      <c r="C1611" s="21"/>
      <c r="D1611" s="233"/>
      <c r="E1611" s="229"/>
      <c r="F1611" s="23"/>
      <c r="G1611" s="30"/>
      <c r="H1611" s="229"/>
      <c r="I1611" s="23"/>
      <c r="J1611" s="30"/>
      <c r="K1611" s="22"/>
      <c r="L1611" s="23"/>
      <c r="M1611" s="30"/>
      <c r="N1611" s="22"/>
      <c r="O1611" s="23"/>
      <c r="P1611" s="233"/>
      <c r="Q1611" s="22"/>
      <c r="R1611" s="23"/>
      <c r="S1611" s="30"/>
      <c r="T1611" s="22"/>
      <c r="U1611" s="23"/>
      <c r="AA1611" s="116"/>
    </row>
    <row r="1612" spans="1:27" s="50" customFormat="1" ht="18.75" hidden="1" x14ac:dyDescent="0.25">
      <c r="A1612" s="24"/>
      <c r="B1612" s="120"/>
      <c r="C1612" s="21"/>
      <c r="D1612" s="233"/>
      <c r="E1612" s="229"/>
      <c r="F1612" s="23"/>
      <c r="G1612" s="30"/>
      <c r="H1612" s="229"/>
      <c r="I1612" s="23"/>
      <c r="J1612" s="30"/>
      <c r="K1612" s="22"/>
      <c r="L1612" s="23"/>
      <c r="M1612" s="30"/>
      <c r="N1612" s="22"/>
      <c r="O1612" s="23"/>
      <c r="P1612" s="233"/>
      <c r="Q1612" s="22"/>
      <c r="R1612" s="23"/>
      <c r="S1612" s="30"/>
      <c r="T1612" s="22"/>
      <c r="U1612" s="23"/>
      <c r="AA1612" s="116"/>
    </row>
    <row r="1613" spans="1:27" s="50" customFormat="1" ht="18.75" hidden="1" x14ac:dyDescent="0.25">
      <c r="A1613" s="19" t="s">
        <v>1727</v>
      </c>
      <c r="B1613" s="180" t="s">
        <v>1320</v>
      </c>
      <c r="C1613" s="124" t="s">
        <v>18</v>
      </c>
      <c r="D1613" s="182">
        <v>0</v>
      </c>
      <c r="E1613" s="182">
        <v>0</v>
      </c>
      <c r="F1613" s="182">
        <f>D1613*E1613</f>
        <v>0</v>
      </c>
      <c r="G1613" s="184">
        <f>D1613</f>
        <v>0</v>
      </c>
      <c r="H1613" s="182">
        <f t="shared" ref="H1613" si="397">E1613*0.928</f>
        <v>0</v>
      </c>
      <c r="I1613" s="182">
        <f>G1613*H1613</f>
        <v>0</v>
      </c>
      <c r="J1613" s="182">
        <f>IF(P1613&gt;G1613,P1613-G1613,0)</f>
        <v>0</v>
      </c>
      <c r="K1613" s="182">
        <f>IF(P1613&gt;G1613,Q1613,0)</f>
        <v>0</v>
      </c>
      <c r="L1613" s="182">
        <f>J1613*K1613</f>
        <v>0</v>
      </c>
      <c r="M1613" s="182">
        <f>IF(P1613&lt;G1613,G1613-P1613,0)</f>
        <v>0</v>
      </c>
      <c r="N1613" s="182">
        <f>IF(P1613=0,H1613,IF(P1613&lt;G1613,Q1613,0))</f>
        <v>0</v>
      </c>
      <c r="O1613" s="182">
        <f>M1613*N1613</f>
        <v>0</v>
      </c>
      <c r="P1613" s="182"/>
      <c r="Q1613" s="182">
        <f>IF(P1613=0,0,IF(H1613=0,((IF($R$2270=2021,VLOOKUP(A1613,'SEE - 2021'!$A$6:$E$1681,5,0),(IF($R$2270=2022,VLOOKUP(A1613,'SEE - 2022'!$A$6:$E$1791,5,0),(IF($R$2270=2023,VLOOKUP(A1613,'SEE - 2023'!$A$6:$E$1796,5,0),0)))))*(1-$AC$5))),H1613))</f>
        <v>0</v>
      </c>
      <c r="R1613" s="182">
        <f>P1613*Q1613</f>
        <v>0</v>
      </c>
      <c r="S1613" s="182">
        <f>P1613</f>
        <v>0</v>
      </c>
      <c r="T1613" s="182">
        <f>IF(S1613=0,0,VLOOKUP(A1613,'SEE - 2023'!$A$6:$E$1796,5,0))*(1-$AE$5)</f>
        <v>0</v>
      </c>
      <c r="U1613" s="182">
        <f>S1613*T1613</f>
        <v>0</v>
      </c>
      <c r="V1613" s="128"/>
      <c r="W1613" s="128"/>
      <c r="X1613" s="128"/>
      <c r="Y1613" s="128"/>
      <c r="Z1613" s="128"/>
      <c r="AA1613" s="129"/>
    </row>
    <row r="1614" spans="1:27" s="50" customFormat="1" ht="47.25" hidden="1" x14ac:dyDescent="0.25">
      <c r="A1614" s="24"/>
      <c r="B1614" s="86" t="s">
        <v>1318</v>
      </c>
      <c r="C1614" s="21"/>
      <c r="D1614" s="233"/>
      <c r="E1614" s="229"/>
      <c r="F1614" s="23"/>
      <c r="G1614" s="30"/>
      <c r="H1614" s="229"/>
      <c r="I1614" s="23"/>
      <c r="J1614" s="30"/>
      <c r="K1614" s="22"/>
      <c r="L1614" s="23"/>
      <c r="M1614" s="30"/>
      <c r="N1614" s="22"/>
      <c r="O1614" s="23"/>
      <c r="P1614" s="233"/>
      <c r="Q1614" s="22"/>
      <c r="R1614" s="23"/>
      <c r="S1614" s="30"/>
      <c r="T1614" s="22"/>
      <c r="U1614" s="23"/>
      <c r="AA1614" s="116"/>
    </row>
    <row r="1615" spans="1:27" s="50" customFormat="1" ht="18.75" hidden="1" x14ac:dyDescent="0.25">
      <c r="A1615" s="24"/>
      <c r="B1615" s="120"/>
      <c r="C1615" s="21"/>
      <c r="D1615" s="233"/>
      <c r="E1615" s="229"/>
      <c r="F1615" s="23"/>
      <c r="G1615" s="30"/>
      <c r="H1615" s="229"/>
      <c r="I1615" s="23"/>
      <c r="J1615" s="30"/>
      <c r="K1615" s="22"/>
      <c r="L1615" s="23"/>
      <c r="M1615" s="30"/>
      <c r="N1615" s="22"/>
      <c r="O1615" s="23"/>
      <c r="P1615" s="233"/>
      <c r="Q1615" s="22"/>
      <c r="R1615" s="23"/>
      <c r="S1615" s="30"/>
      <c r="T1615" s="22"/>
      <c r="U1615" s="23"/>
      <c r="AA1615" s="116"/>
    </row>
    <row r="1616" spans="1:27" s="50" customFormat="1" ht="18.75" hidden="1" x14ac:dyDescent="0.25">
      <c r="A1616" s="19" t="s">
        <v>1728</v>
      </c>
      <c r="B1616" s="180" t="s">
        <v>1321</v>
      </c>
      <c r="C1616" s="124" t="s">
        <v>18</v>
      </c>
      <c r="D1616" s="182"/>
      <c r="E1616" s="182">
        <f>IF(D1616=0,0,(IF($R$2270=2021,VLOOKUP(A1616,'SEE - 2021'!$A$6:$E$1681,5,0),(IF($R$2270=2022,VLOOKUP(A1616,'SEE - 2022'!$A$6:$E$1791,5,0),(IF($R$2270=2023,VLOOKUP(A1616,'SEE - 2023'!$A$6:$E$1796,5,0),0)))))))</f>
        <v>0</v>
      </c>
      <c r="F1616" s="182">
        <f>D1616*E1616</f>
        <v>0</v>
      </c>
      <c r="G1616" s="184">
        <f>D1616</f>
        <v>0</v>
      </c>
      <c r="H1616" s="182">
        <f t="shared" ref="H1616" si="398">E1616*0.928</f>
        <v>0</v>
      </c>
      <c r="I1616" s="182">
        <f>G1616*H1616</f>
        <v>0</v>
      </c>
      <c r="J1616" s="182">
        <f>IF(P1616&gt;G1616,P1616-G1616,0)</f>
        <v>0</v>
      </c>
      <c r="K1616" s="182">
        <f>IF(P1616&gt;G1616,Q1616,0)</f>
        <v>0</v>
      </c>
      <c r="L1616" s="182">
        <f>J1616*K1616</f>
        <v>0</v>
      </c>
      <c r="M1616" s="182">
        <f>IF(P1616&lt;G1616,G1616-P1616,0)</f>
        <v>0</v>
      </c>
      <c r="N1616" s="182">
        <f>IF(P1616=0,H1616,IF(P1616&lt;G1616,Q1616,0))</f>
        <v>0</v>
      </c>
      <c r="O1616" s="182">
        <f>M1616*N1616</f>
        <v>0</v>
      </c>
      <c r="P1616" s="182"/>
      <c r="Q1616" s="182">
        <f>IF(P1616=0,0,IF(H1616=0,((IF($R$2270=2021,VLOOKUP(A1616,'SEE - 2021'!$A$6:$E$1681,5,0),(IF($R$2270=2022,VLOOKUP(A1616,'SEE - 2022'!$A$6:$E$1791,5,0),(IF($R$2270=2023,VLOOKUP(A1616,'SEE - 2023'!$A$6:$E$1796,5,0),0)))))*(1-$AC$5))),H1616))</f>
        <v>0</v>
      </c>
      <c r="R1616" s="182">
        <f>P1616*Q1616</f>
        <v>0</v>
      </c>
      <c r="S1616" s="182">
        <f>P1616</f>
        <v>0</v>
      </c>
      <c r="T1616" s="182">
        <f>IF(S1616=0,0,VLOOKUP(A1616,'SEE - 2023'!$A$6:$E$1796,5,0))*(1-$AE$5)</f>
        <v>0</v>
      </c>
      <c r="U1616" s="182">
        <f>S1616*T1616</f>
        <v>0</v>
      </c>
      <c r="V1616" s="128"/>
      <c r="W1616" s="128"/>
      <c r="X1616" s="128"/>
      <c r="Y1616" s="128"/>
      <c r="Z1616" s="128"/>
      <c r="AA1616" s="129"/>
    </row>
    <row r="1617" spans="1:27" s="50" customFormat="1" ht="47.25" hidden="1" x14ac:dyDescent="0.25">
      <c r="A1617" s="24"/>
      <c r="B1617" s="86" t="s">
        <v>1319</v>
      </c>
      <c r="C1617" s="21"/>
      <c r="D1617" s="233"/>
      <c r="E1617" s="229"/>
      <c r="F1617" s="23"/>
      <c r="G1617" s="30"/>
      <c r="H1617" s="229"/>
      <c r="I1617" s="23"/>
      <c r="J1617" s="30"/>
      <c r="K1617" s="22"/>
      <c r="L1617" s="23"/>
      <c r="M1617" s="30"/>
      <c r="N1617" s="22"/>
      <c r="O1617" s="23"/>
      <c r="P1617" s="233"/>
      <c r="Q1617" s="22"/>
      <c r="R1617" s="23"/>
      <c r="S1617" s="30"/>
      <c r="T1617" s="22"/>
      <c r="U1617" s="23"/>
      <c r="AA1617" s="116"/>
    </row>
    <row r="1618" spans="1:27" s="50" customFormat="1" ht="18.75" hidden="1" x14ac:dyDescent="0.25">
      <c r="A1618" s="24"/>
      <c r="B1618" s="86"/>
      <c r="C1618" s="21"/>
      <c r="D1618" s="233"/>
      <c r="E1618" s="229"/>
      <c r="F1618" s="23"/>
      <c r="G1618" s="30"/>
      <c r="H1618" s="229"/>
      <c r="I1618" s="23"/>
      <c r="J1618" s="30"/>
      <c r="K1618" s="22"/>
      <c r="L1618" s="23"/>
      <c r="M1618" s="30"/>
      <c r="N1618" s="22"/>
      <c r="O1618" s="23"/>
      <c r="P1618" s="233"/>
      <c r="Q1618" s="22"/>
      <c r="R1618" s="23"/>
      <c r="S1618" s="30"/>
      <c r="T1618" s="22"/>
      <c r="U1618" s="23"/>
      <c r="AA1618" s="116"/>
    </row>
    <row r="1619" spans="1:27" s="50" customFormat="1" ht="18.75" hidden="1" x14ac:dyDescent="0.25">
      <c r="A1619" s="19" t="s">
        <v>1729</v>
      </c>
      <c r="B1619" s="180" t="s">
        <v>1368</v>
      </c>
      <c r="C1619" s="124" t="s">
        <v>18</v>
      </c>
      <c r="D1619" s="182">
        <v>0</v>
      </c>
      <c r="E1619" s="182">
        <v>0</v>
      </c>
      <c r="F1619" s="182">
        <f>D1619*E1619</f>
        <v>0</v>
      </c>
      <c r="G1619" s="184">
        <f>D1619</f>
        <v>0</v>
      </c>
      <c r="H1619" s="182">
        <f t="shared" ref="H1619" si="399">E1619*0.928</f>
        <v>0</v>
      </c>
      <c r="I1619" s="182">
        <f>G1619*H1619</f>
        <v>0</v>
      </c>
      <c r="J1619" s="182">
        <f>IF(P1619&gt;G1619,P1619-G1619,0)</f>
        <v>0</v>
      </c>
      <c r="K1619" s="182">
        <f>IF(P1619&gt;G1619,Q1619,0)</f>
        <v>0</v>
      </c>
      <c r="L1619" s="182">
        <f>J1619*K1619</f>
        <v>0</v>
      </c>
      <c r="M1619" s="182">
        <f>IF(P1619&lt;G1619,G1619-P1619,0)</f>
        <v>0</v>
      </c>
      <c r="N1619" s="182">
        <f>IF(P1619=0,H1619,IF(P1619&lt;G1619,Q1619,0))</f>
        <v>0</v>
      </c>
      <c r="O1619" s="182">
        <f>M1619*N1619</f>
        <v>0</v>
      </c>
      <c r="P1619" s="182"/>
      <c r="Q1619" s="182">
        <f>IF(P1619=0,0,IF(H1619=0,((IF($R$2270=2021,VLOOKUP(A1619,'SEE - 2021'!$A$6:$E$1681,5,0),(IF($R$2270=2022,VLOOKUP(A1619,'SEE - 2022'!$A$6:$E$1791,5,0),(IF($R$2270=2023,VLOOKUP(A1619,'SEE - 2023'!$A$6:$E$1796,5,0),0)))))*(1-$AC$5))),H1619))</f>
        <v>0</v>
      </c>
      <c r="R1619" s="182">
        <f>P1619*Q1619</f>
        <v>0</v>
      </c>
      <c r="S1619" s="182">
        <f>P1619</f>
        <v>0</v>
      </c>
      <c r="T1619" s="182">
        <f>IF(S1619=0,0,VLOOKUP(A1619,'SEE - 2023'!$A$6:$E$1796,5,0))*(1-$AE$5)</f>
        <v>0</v>
      </c>
      <c r="U1619" s="182">
        <f>S1619*T1619</f>
        <v>0</v>
      </c>
      <c r="V1619" s="128"/>
      <c r="W1619" s="128"/>
      <c r="X1619" s="128"/>
      <c r="Y1619" s="128"/>
      <c r="Z1619" s="128"/>
      <c r="AA1619" s="129"/>
    </row>
    <row r="1620" spans="1:27" s="50" customFormat="1" ht="94.5" hidden="1" x14ac:dyDescent="0.25">
      <c r="A1620" s="24"/>
      <c r="B1620" s="86" t="s">
        <v>1322</v>
      </c>
      <c r="C1620" s="21"/>
      <c r="D1620" s="233"/>
      <c r="E1620" s="229"/>
      <c r="F1620" s="23"/>
      <c r="G1620" s="30"/>
      <c r="H1620" s="229"/>
      <c r="I1620" s="23"/>
      <c r="J1620" s="30"/>
      <c r="K1620" s="22"/>
      <c r="L1620" s="23"/>
      <c r="M1620" s="30"/>
      <c r="N1620" s="22"/>
      <c r="O1620" s="23"/>
      <c r="P1620" s="233"/>
      <c r="Q1620" s="22"/>
      <c r="R1620" s="23"/>
      <c r="S1620" s="30"/>
      <c r="T1620" s="22"/>
      <c r="U1620" s="23"/>
      <c r="AA1620" s="116"/>
    </row>
    <row r="1621" spans="1:27" s="50" customFormat="1" ht="18.75" hidden="1" x14ac:dyDescent="0.25">
      <c r="A1621" s="24"/>
      <c r="B1621" s="86"/>
      <c r="C1621" s="21"/>
      <c r="D1621" s="233"/>
      <c r="E1621" s="229"/>
      <c r="F1621" s="23"/>
      <c r="G1621" s="30"/>
      <c r="H1621" s="229"/>
      <c r="I1621" s="23"/>
      <c r="J1621" s="30"/>
      <c r="K1621" s="22"/>
      <c r="L1621" s="23"/>
      <c r="M1621" s="30"/>
      <c r="N1621" s="22"/>
      <c r="O1621" s="23"/>
      <c r="P1621" s="233"/>
      <c r="Q1621" s="22"/>
      <c r="R1621" s="23"/>
      <c r="S1621" s="30"/>
      <c r="T1621" s="22"/>
      <c r="U1621" s="23"/>
      <c r="AA1621" s="116"/>
    </row>
    <row r="1622" spans="1:27" s="50" customFormat="1" ht="18.75" hidden="1" x14ac:dyDescent="0.25">
      <c r="A1622" s="132" t="s">
        <v>1730</v>
      </c>
      <c r="B1622" s="179" t="s">
        <v>1676</v>
      </c>
      <c r="C1622" s="134" t="s">
        <v>18</v>
      </c>
      <c r="D1622" s="182"/>
      <c r="E1622" s="182">
        <f>IF(D1622=0,0,(IF($R$2270=2021,VLOOKUP(A1622,'SEE - 2021'!$A$6:$E$1681,5,0),(IF($R$2270=2022,VLOOKUP(A1622,'SEE - 2022'!$A$6:$E$1791,5,0),(IF($R$2270=2023,VLOOKUP(A1622,'SEE - 2023'!$A$6:$E$1796,5,0),0)))))))</f>
        <v>0</v>
      </c>
      <c r="F1622" s="182">
        <f>D1622*E1622</f>
        <v>0</v>
      </c>
      <c r="G1622" s="184">
        <f>D1622</f>
        <v>0</v>
      </c>
      <c r="H1622" s="182">
        <f t="shared" ref="H1622" si="400">E1622*0.928</f>
        <v>0</v>
      </c>
      <c r="I1622" s="182">
        <f>G1622*H1622</f>
        <v>0</v>
      </c>
      <c r="J1622" s="182">
        <f>IF(P1622&gt;G1622,P1622-G1622,0)</f>
        <v>0</v>
      </c>
      <c r="K1622" s="182">
        <f>IF(P1622&gt;G1622,Q1622,0)</f>
        <v>0</v>
      </c>
      <c r="L1622" s="182">
        <f>J1622*K1622</f>
        <v>0</v>
      </c>
      <c r="M1622" s="182">
        <f>IF(P1622&lt;G1622,G1622-P1622,0)</f>
        <v>0</v>
      </c>
      <c r="N1622" s="182">
        <f>IF(P1622=0,H1622,IF(P1622&lt;G1622,Q1622,0))</f>
        <v>0</v>
      </c>
      <c r="O1622" s="182">
        <f>M1622*N1622</f>
        <v>0</v>
      </c>
      <c r="P1622" s="182"/>
      <c r="Q1622" s="182">
        <f>IF(P1622=0,0,IF(H1622=0,((IF($R$2270=2021,VLOOKUP(A1622,'SEE - 2021'!$A$6:$E$1681,5,0),(IF($R$2270=2022,VLOOKUP(A1622,'SEE - 2022'!$A$6:$E$1791,5,0),(IF($R$2270=2023,VLOOKUP(A1622,'SEE - 2023'!$A$6:$E$1796,5,0),0)))))*(1-$AC$5))),H1622))</f>
        <v>0</v>
      </c>
      <c r="R1622" s="182">
        <f>P1622*Q1622</f>
        <v>0</v>
      </c>
      <c r="S1622" s="182">
        <f>P1622</f>
        <v>0</v>
      </c>
      <c r="T1622" s="182">
        <f>IF(S1622=0,0,VLOOKUP(A1622,'SEE - 2023'!$A$6:$E$1796,5,0))*(1-$AE$5)</f>
        <v>0</v>
      </c>
      <c r="U1622" s="182">
        <f>S1622*T1622</f>
        <v>0</v>
      </c>
      <c r="V1622" s="128"/>
      <c r="W1622" s="128"/>
      <c r="X1622" s="128"/>
      <c r="Y1622" s="128"/>
      <c r="Z1622" s="128"/>
      <c r="AA1622" s="129"/>
    </row>
    <row r="1623" spans="1:27" s="50" customFormat="1" ht="63" hidden="1" x14ac:dyDescent="0.25">
      <c r="A1623" s="66"/>
      <c r="B1623" s="101" t="s">
        <v>1677</v>
      </c>
      <c r="C1623" s="67"/>
      <c r="D1623" s="233"/>
      <c r="E1623" s="229"/>
      <c r="F1623" s="23"/>
      <c r="G1623" s="30"/>
      <c r="H1623" s="229"/>
      <c r="I1623" s="23"/>
      <c r="J1623" s="30"/>
      <c r="K1623" s="22"/>
      <c r="L1623" s="23"/>
      <c r="M1623" s="30"/>
      <c r="N1623" s="22"/>
      <c r="O1623" s="23"/>
      <c r="P1623" s="233"/>
      <c r="Q1623" s="22"/>
      <c r="R1623" s="23"/>
      <c r="S1623" s="30"/>
      <c r="T1623" s="22"/>
      <c r="U1623" s="23"/>
      <c r="AA1623" s="116"/>
    </row>
    <row r="1624" spans="1:27" s="50" customFormat="1" ht="18.75" hidden="1" x14ac:dyDescent="0.25">
      <c r="A1624" s="66"/>
      <c r="B1624" s="107"/>
      <c r="C1624" s="67"/>
      <c r="D1624" s="233"/>
      <c r="E1624" s="229"/>
      <c r="F1624" s="23"/>
      <c r="G1624" s="30"/>
      <c r="H1624" s="229"/>
      <c r="I1624" s="23"/>
      <c r="J1624" s="30"/>
      <c r="K1624" s="22"/>
      <c r="L1624" s="23"/>
      <c r="M1624" s="30"/>
      <c r="N1624" s="22"/>
      <c r="O1624" s="23"/>
      <c r="P1624" s="233"/>
      <c r="Q1624" s="22"/>
      <c r="R1624" s="23"/>
      <c r="S1624" s="30"/>
      <c r="T1624" s="22"/>
      <c r="U1624" s="23"/>
      <c r="AA1624" s="116"/>
    </row>
    <row r="1625" spans="1:27" s="50" customFormat="1" ht="18.75" hidden="1" x14ac:dyDescent="0.25">
      <c r="A1625" s="132" t="s">
        <v>1731</v>
      </c>
      <c r="B1625" s="179" t="s">
        <v>1678</v>
      </c>
      <c r="C1625" s="134" t="s">
        <v>18</v>
      </c>
      <c r="D1625" s="182">
        <v>0</v>
      </c>
      <c r="E1625" s="182">
        <v>0</v>
      </c>
      <c r="F1625" s="182">
        <f>D1625*E1625</f>
        <v>0</v>
      </c>
      <c r="G1625" s="184">
        <f>D1625</f>
        <v>0</v>
      </c>
      <c r="H1625" s="182">
        <f t="shared" ref="H1625" si="401">E1625*0.928</f>
        <v>0</v>
      </c>
      <c r="I1625" s="182">
        <f>G1625*H1625</f>
        <v>0</v>
      </c>
      <c r="J1625" s="182">
        <f>IF(P1625&gt;G1625,P1625-G1625,0)</f>
        <v>0</v>
      </c>
      <c r="K1625" s="182">
        <f>IF(P1625&gt;G1625,Q1625,0)</f>
        <v>0</v>
      </c>
      <c r="L1625" s="182">
        <f>J1625*K1625</f>
        <v>0</v>
      </c>
      <c r="M1625" s="182">
        <f>IF(P1625&lt;G1625,G1625-P1625,0)</f>
        <v>0</v>
      </c>
      <c r="N1625" s="182">
        <f>IF(P1625=0,H1625,IF(P1625&lt;G1625,Q1625,0))</f>
        <v>0</v>
      </c>
      <c r="O1625" s="182">
        <f>M1625*N1625</f>
        <v>0</v>
      </c>
      <c r="P1625" s="182"/>
      <c r="Q1625" s="182">
        <f>IF(P1625=0,0,IF(H1625=0,((IF($R$2270=2021,VLOOKUP(A1625,'SEE - 2021'!$A$6:$E$1681,5,0),(IF($R$2270=2022,VLOOKUP(A1625,'SEE - 2022'!$A$6:$E$1791,5,0),(IF($R$2270=2023,VLOOKUP(A1625,'SEE - 2023'!$A$6:$E$1796,5,0),0)))))*(1-$AC$5))),H1625))</f>
        <v>0</v>
      </c>
      <c r="R1625" s="182">
        <f>P1625*Q1625</f>
        <v>0</v>
      </c>
      <c r="S1625" s="182">
        <f>P1625</f>
        <v>0</v>
      </c>
      <c r="T1625" s="182">
        <f>IF(S1625=0,0,VLOOKUP(A1625,'SEE - 2023'!$A$6:$E$1796,5,0))*(1-$AE$5)</f>
        <v>0</v>
      </c>
      <c r="U1625" s="182">
        <f>S1625*T1625</f>
        <v>0</v>
      </c>
      <c r="V1625" s="128"/>
      <c r="W1625" s="128"/>
      <c r="X1625" s="128"/>
      <c r="Y1625" s="128"/>
      <c r="Z1625" s="128"/>
      <c r="AA1625" s="129"/>
    </row>
    <row r="1626" spans="1:27" s="50" customFormat="1" ht="63" hidden="1" x14ac:dyDescent="0.25">
      <c r="A1626" s="66"/>
      <c r="B1626" s="101" t="s">
        <v>1679</v>
      </c>
      <c r="C1626" s="67"/>
      <c r="D1626" s="233"/>
      <c r="E1626" s="229"/>
      <c r="F1626" s="23"/>
      <c r="G1626" s="30"/>
      <c r="H1626" s="229"/>
      <c r="I1626" s="23"/>
      <c r="J1626" s="30"/>
      <c r="K1626" s="22"/>
      <c r="L1626" s="23"/>
      <c r="M1626" s="30"/>
      <c r="N1626" s="22"/>
      <c r="O1626" s="23"/>
      <c r="P1626" s="233"/>
      <c r="Q1626" s="22"/>
      <c r="R1626" s="23"/>
      <c r="S1626" s="30"/>
      <c r="T1626" s="22"/>
      <c r="U1626" s="23"/>
      <c r="AA1626" s="116"/>
    </row>
    <row r="1627" spans="1:27" s="50" customFormat="1" ht="18.75" hidden="1" x14ac:dyDescent="0.25">
      <c r="A1627" s="66"/>
      <c r="B1627" s="107"/>
      <c r="C1627" s="67"/>
      <c r="D1627" s="233"/>
      <c r="E1627" s="229"/>
      <c r="F1627" s="23"/>
      <c r="G1627" s="30"/>
      <c r="H1627" s="229"/>
      <c r="I1627" s="23"/>
      <c r="J1627" s="30"/>
      <c r="K1627" s="22"/>
      <c r="L1627" s="23"/>
      <c r="M1627" s="30"/>
      <c r="N1627" s="22"/>
      <c r="O1627" s="23"/>
      <c r="P1627" s="233"/>
      <c r="Q1627" s="22"/>
      <c r="R1627" s="23"/>
      <c r="S1627" s="30"/>
      <c r="T1627" s="22"/>
      <c r="U1627" s="23"/>
      <c r="AA1627" s="116"/>
    </row>
    <row r="1628" spans="1:27" s="50" customFormat="1" ht="18.75" hidden="1" x14ac:dyDescent="0.25">
      <c r="A1628" s="132" t="s">
        <v>1732</v>
      </c>
      <c r="B1628" s="179" t="s">
        <v>1680</v>
      </c>
      <c r="C1628" s="134" t="s">
        <v>18</v>
      </c>
      <c r="D1628" s="182"/>
      <c r="E1628" s="182">
        <f>IF(D1628=0,0,(IF($R$2270=2021,VLOOKUP(A1628,'SEE - 2021'!$A$6:$E$1681,5,0),(IF($R$2270=2022,VLOOKUP(A1628,'SEE - 2022'!$A$6:$E$1791,5,0),(IF($R$2270=2023,VLOOKUP(A1628,'SEE - 2023'!$A$6:$E$1796,5,0),0)))))))</f>
        <v>0</v>
      </c>
      <c r="F1628" s="182">
        <f>D1628*E1628</f>
        <v>0</v>
      </c>
      <c r="G1628" s="184">
        <f>D1628</f>
        <v>0</v>
      </c>
      <c r="H1628" s="182">
        <f t="shared" ref="H1628" si="402">E1628*0.928</f>
        <v>0</v>
      </c>
      <c r="I1628" s="182">
        <f>G1628*H1628</f>
        <v>0</v>
      </c>
      <c r="J1628" s="182">
        <f>IF(P1628&gt;G1628,P1628-G1628,0)</f>
        <v>0</v>
      </c>
      <c r="K1628" s="182">
        <f>IF(P1628&gt;G1628,Q1628,0)</f>
        <v>0</v>
      </c>
      <c r="L1628" s="182">
        <f>J1628*K1628</f>
        <v>0</v>
      </c>
      <c r="M1628" s="182">
        <f>IF(P1628&lt;G1628,G1628-P1628,0)</f>
        <v>0</v>
      </c>
      <c r="N1628" s="182">
        <f>IF(P1628=0,H1628,IF(P1628&lt;G1628,Q1628,0))</f>
        <v>0</v>
      </c>
      <c r="O1628" s="182">
        <f>M1628*N1628</f>
        <v>0</v>
      </c>
      <c r="P1628" s="182"/>
      <c r="Q1628" s="182">
        <f>IF(P1628=0,0,IF(H1628=0,((IF($R$2270=2021,VLOOKUP(A1628,'SEE - 2021'!$A$6:$E$1681,5,0),(IF($R$2270=2022,VLOOKUP(A1628,'SEE - 2022'!$A$6:$E$1791,5,0),(IF($R$2270=2023,VLOOKUP(A1628,'SEE - 2023'!$A$6:$E$1796,5,0),0)))))*(1-$AC$5))),H1628))</f>
        <v>0</v>
      </c>
      <c r="R1628" s="182">
        <f>P1628*Q1628</f>
        <v>0</v>
      </c>
      <c r="S1628" s="182">
        <f>P1628</f>
        <v>0</v>
      </c>
      <c r="T1628" s="182">
        <f>IF(S1628=0,0,VLOOKUP(A1628,'SEE - 2023'!$A$6:$E$1796,5,0))*(1-$AE$5)</f>
        <v>0</v>
      </c>
      <c r="U1628" s="182">
        <f>S1628*T1628</f>
        <v>0</v>
      </c>
      <c r="V1628" s="128"/>
      <c r="W1628" s="128"/>
      <c r="X1628" s="128"/>
      <c r="Y1628" s="128"/>
      <c r="Z1628" s="128"/>
      <c r="AA1628" s="129"/>
    </row>
    <row r="1629" spans="1:27" s="50" customFormat="1" ht="63" hidden="1" x14ac:dyDescent="0.25">
      <c r="A1629" s="66"/>
      <c r="B1629" s="101" t="s">
        <v>1681</v>
      </c>
      <c r="C1629" s="67"/>
      <c r="D1629" s="233"/>
      <c r="E1629" s="229"/>
      <c r="F1629" s="23"/>
      <c r="G1629" s="30"/>
      <c r="H1629" s="229"/>
      <c r="I1629" s="23"/>
      <c r="J1629" s="30"/>
      <c r="K1629" s="22"/>
      <c r="L1629" s="23"/>
      <c r="M1629" s="30"/>
      <c r="N1629" s="22"/>
      <c r="O1629" s="23"/>
      <c r="P1629" s="233"/>
      <c r="Q1629" s="22"/>
      <c r="R1629" s="23"/>
      <c r="S1629" s="30"/>
      <c r="T1629" s="22"/>
      <c r="U1629" s="23"/>
      <c r="AA1629" s="116"/>
    </row>
    <row r="1630" spans="1:27" s="50" customFormat="1" ht="18.75" hidden="1" x14ac:dyDescent="0.25">
      <c r="A1630" s="66"/>
      <c r="B1630" s="101"/>
      <c r="C1630" s="67"/>
      <c r="D1630" s="233"/>
      <c r="E1630" s="229"/>
      <c r="F1630" s="23"/>
      <c r="G1630" s="30"/>
      <c r="H1630" s="229"/>
      <c r="I1630" s="23"/>
      <c r="J1630" s="30"/>
      <c r="K1630" s="22"/>
      <c r="L1630" s="23"/>
      <c r="M1630" s="30"/>
      <c r="N1630" s="22"/>
      <c r="O1630" s="23"/>
      <c r="P1630" s="233"/>
      <c r="Q1630" s="22"/>
      <c r="R1630" s="23"/>
      <c r="S1630" s="30"/>
      <c r="T1630" s="22"/>
      <c r="U1630" s="23"/>
      <c r="AA1630" s="116"/>
    </row>
    <row r="1631" spans="1:27" s="50" customFormat="1" ht="18.75" hidden="1" x14ac:dyDescent="0.25">
      <c r="A1631" s="19" t="s">
        <v>1733</v>
      </c>
      <c r="B1631" s="177" t="s">
        <v>1323</v>
      </c>
      <c r="C1631" s="124"/>
      <c r="D1631" s="632"/>
      <c r="E1631" s="631"/>
      <c r="F1631" s="127"/>
      <c r="G1631" s="136"/>
      <c r="H1631" s="182">
        <f t="shared" ref="H1631:H1632" si="403">E1631*0.928</f>
        <v>0</v>
      </c>
      <c r="I1631" s="127"/>
      <c r="J1631" s="136"/>
      <c r="K1631" s="125"/>
      <c r="L1631" s="127"/>
      <c r="M1631" s="136"/>
      <c r="N1631" s="125"/>
      <c r="O1631" s="127"/>
      <c r="P1631" s="632"/>
      <c r="Q1631" s="125"/>
      <c r="R1631" s="127"/>
      <c r="S1631" s="136"/>
      <c r="T1631" s="125"/>
      <c r="U1631" s="127"/>
      <c r="V1631" s="128"/>
      <c r="W1631" s="128"/>
      <c r="X1631" s="128"/>
      <c r="Y1631" s="128"/>
      <c r="Z1631" s="128"/>
      <c r="AA1631" s="129"/>
    </row>
    <row r="1632" spans="1:27" s="50" customFormat="1" ht="18.75" hidden="1" x14ac:dyDescent="0.25">
      <c r="A1632" s="19" t="s">
        <v>1734</v>
      </c>
      <c r="B1632" s="180" t="s">
        <v>1324</v>
      </c>
      <c r="C1632" s="124" t="s">
        <v>18</v>
      </c>
      <c r="D1632" s="182">
        <v>0</v>
      </c>
      <c r="E1632" s="182">
        <v>0</v>
      </c>
      <c r="F1632" s="182">
        <f>D1632*E1632</f>
        <v>0</v>
      </c>
      <c r="G1632" s="184">
        <f>D1632</f>
        <v>0</v>
      </c>
      <c r="H1632" s="182">
        <f t="shared" si="403"/>
        <v>0</v>
      </c>
      <c r="I1632" s="182">
        <f>G1632*H1632</f>
        <v>0</v>
      </c>
      <c r="J1632" s="182">
        <f>IF(P1632&gt;G1632,P1632-G1632,0)</f>
        <v>0</v>
      </c>
      <c r="K1632" s="182">
        <f>IF(P1632&gt;G1632,Q1632,0)</f>
        <v>0</v>
      </c>
      <c r="L1632" s="182">
        <f>J1632*K1632</f>
        <v>0</v>
      </c>
      <c r="M1632" s="182">
        <f>IF(P1632&lt;G1632,G1632-P1632,0)</f>
        <v>0</v>
      </c>
      <c r="N1632" s="182">
        <f>IF(P1632=0,H1632,IF(P1632&lt;G1632,Q1632,0))</f>
        <v>0</v>
      </c>
      <c r="O1632" s="182">
        <f>M1632*N1632</f>
        <v>0</v>
      </c>
      <c r="P1632" s="182"/>
      <c r="Q1632" s="182">
        <f>IF(P1632=0,0,IF(H1632=0,((IF($R$2270=2021,VLOOKUP(A1632,'SEE - 2021'!$A$6:$E$1681,5,0),(IF($R$2270=2022,VLOOKUP(A1632,'SEE - 2022'!$A$6:$E$1791,5,0),(IF($R$2270=2023,VLOOKUP(A1632,'SEE - 2023'!$A$6:$E$1796,5,0),0)))))*(1-$AC$5))),H1632))</f>
        <v>0</v>
      </c>
      <c r="R1632" s="182">
        <f>P1632*Q1632</f>
        <v>0</v>
      </c>
      <c r="S1632" s="182">
        <f>P1632</f>
        <v>0</v>
      </c>
      <c r="T1632" s="182">
        <f>IF(S1632=0,0,VLOOKUP(A1632,'SEE - 2023'!$A$6:$E$1796,5,0))*(1-$AE$5)</f>
        <v>0</v>
      </c>
      <c r="U1632" s="182">
        <f>S1632*T1632</f>
        <v>0</v>
      </c>
      <c r="V1632" s="128"/>
      <c r="W1632" s="128"/>
      <c r="X1632" s="128"/>
      <c r="Y1632" s="128"/>
      <c r="Z1632" s="128"/>
      <c r="AA1632" s="129"/>
    </row>
    <row r="1633" spans="1:27" s="50" customFormat="1" ht="47.25" hidden="1" x14ac:dyDescent="0.25">
      <c r="A1633" s="24"/>
      <c r="B1633" s="86" t="s">
        <v>1325</v>
      </c>
      <c r="C1633" s="21"/>
      <c r="D1633" s="233"/>
      <c r="E1633" s="229"/>
      <c r="F1633" s="23"/>
      <c r="G1633" s="30"/>
      <c r="H1633" s="229"/>
      <c r="I1633" s="23"/>
      <c r="J1633" s="30"/>
      <c r="K1633" s="22"/>
      <c r="L1633" s="23"/>
      <c r="M1633" s="30"/>
      <c r="N1633" s="22"/>
      <c r="O1633" s="23"/>
      <c r="P1633" s="233"/>
      <c r="Q1633" s="22"/>
      <c r="R1633" s="23"/>
      <c r="S1633" s="30"/>
      <c r="T1633" s="22"/>
      <c r="U1633" s="23"/>
      <c r="AA1633" s="116"/>
    </row>
    <row r="1634" spans="1:27" s="50" customFormat="1" ht="18.75" hidden="1" x14ac:dyDescent="0.25">
      <c r="A1634" s="24"/>
      <c r="B1634" s="120"/>
      <c r="C1634" s="21"/>
      <c r="D1634" s="233"/>
      <c r="E1634" s="229"/>
      <c r="F1634" s="23"/>
      <c r="G1634" s="30"/>
      <c r="H1634" s="229"/>
      <c r="I1634" s="23"/>
      <c r="J1634" s="30"/>
      <c r="K1634" s="22"/>
      <c r="L1634" s="23"/>
      <c r="M1634" s="30"/>
      <c r="N1634" s="22"/>
      <c r="O1634" s="23"/>
      <c r="P1634" s="233"/>
      <c r="Q1634" s="22"/>
      <c r="R1634" s="23"/>
      <c r="S1634" s="30"/>
      <c r="T1634" s="22"/>
      <c r="U1634" s="23"/>
      <c r="AA1634" s="116"/>
    </row>
    <row r="1635" spans="1:27" s="50" customFormat="1" ht="18.75" hidden="1" x14ac:dyDescent="0.25">
      <c r="A1635" s="19" t="s">
        <v>1735</v>
      </c>
      <c r="B1635" s="180" t="s">
        <v>1500</v>
      </c>
      <c r="C1635" s="124" t="s">
        <v>18</v>
      </c>
      <c r="D1635" s="182"/>
      <c r="E1635" s="182">
        <f>IF(D1635=0,0,(IF($R$2270=2021,VLOOKUP(A1635,'SEE - 2021'!$A$6:$E$1681,5,0),(IF($R$2270=2022,VLOOKUP(A1635,'SEE - 2022'!$A$6:$E$1791,5,0),(IF($R$2270=2023,VLOOKUP(A1635,'SEE - 2023'!$A$6:$E$1796,5,0),0)))))))</f>
        <v>0</v>
      </c>
      <c r="F1635" s="182">
        <f>D1635*E1635</f>
        <v>0</v>
      </c>
      <c r="G1635" s="184">
        <f>D1635</f>
        <v>0</v>
      </c>
      <c r="H1635" s="182">
        <f t="shared" ref="H1635" si="404">E1635*0.928</f>
        <v>0</v>
      </c>
      <c r="I1635" s="182">
        <f>G1635*H1635</f>
        <v>0</v>
      </c>
      <c r="J1635" s="182">
        <f>IF(P1635&gt;G1635,P1635-G1635,0)</f>
        <v>0</v>
      </c>
      <c r="K1635" s="182">
        <f>IF(P1635&gt;G1635,Q1635,0)</f>
        <v>0</v>
      </c>
      <c r="L1635" s="182">
        <f>J1635*K1635</f>
        <v>0</v>
      </c>
      <c r="M1635" s="182">
        <f>IF(P1635&lt;G1635,G1635-P1635,0)</f>
        <v>0</v>
      </c>
      <c r="N1635" s="182">
        <f>IF(P1635=0,H1635,IF(P1635&lt;G1635,Q1635,0))</f>
        <v>0</v>
      </c>
      <c r="O1635" s="182">
        <f>M1635*N1635</f>
        <v>0</v>
      </c>
      <c r="P1635" s="182"/>
      <c r="Q1635" s="182">
        <f>IF(P1635=0,0,IF(H1635=0,((IF($R$2270=2021,VLOOKUP(A1635,'SEE - 2021'!$A$6:$E$1681,5,0),(IF($R$2270=2022,VLOOKUP(A1635,'SEE - 2022'!$A$6:$E$1791,5,0),(IF($R$2270=2023,VLOOKUP(A1635,'SEE - 2023'!$A$6:$E$1796,5,0),0)))))*(1-$AC$5))),H1635))</f>
        <v>0</v>
      </c>
      <c r="R1635" s="182">
        <f>P1635*Q1635</f>
        <v>0</v>
      </c>
      <c r="S1635" s="182">
        <f>P1635</f>
        <v>0</v>
      </c>
      <c r="T1635" s="182">
        <f>IF(S1635=0,0,VLOOKUP(A1635,'SEE - 2023'!$A$6:$E$1796,5,0))*(1-$AE$5)</f>
        <v>0</v>
      </c>
      <c r="U1635" s="182">
        <f>S1635*T1635</f>
        <v>0</v>
      </c>
      <c r="V1635" s="128"/>
      <c r="W1635" s="128"/>
      <c r="X1635" s="128"/>
      <c r="Y1635" s="128"/>
      <c r="Z1635" s="128"/>
      <c r="AA1635" s="129"/>
    </row>
    <row r="1636" spans="1:27" s="50" customFormat="1" ht="126" hidden="1" x14ac:dyDescent="0.25">
      <c r="A1636" s="24"/>
      <c r="B1636" s="86" t="s">
        <v>1501</v>
      </c>
      <c r="C1636" s="21"/>
      <c r="D1636" s="233"/>
      <c r="E1636" s="229"/>
      <c r="F1636" s="23"/>
      <c r="G1636" s="30"/>
      <c r="H1636" s="229"/>
      <c r="I1636" s="23"/>
      <c r="J1636" s="30"/>
      <c r="K1636" s="22"/>
      <c r="L1636" s="23"/>
      <c r="M1636" s="30"/>
      <c r="N1636" s="22"/>
      <c r="O1636" s="23"/>
      <c r="P1636" s="233"/>
      <c r="Q1636" s="22"/>
      <c r="R1636" s="23"/>
      <c r="S1636" s="30"/>
      <c r="T1636" s="22"/>
      <c r="U1636" s="23"/>
      <c r="AA1636" s="116"/>
    </row>
    <row r="1637" spans="1:27" s="50" customFormat="1" ht="18.75" hidden="1" x14ac:dyDescent="0.25">
      <c r="A1637" s="24"/>
      <c r="B1637" s="120"/>
      <c r="C1637" s="21"/>
      <c r="D1637" s="233"/>
      <c r="E1637" s="229"/>
      <c r="F1637" s="23"/>
      <c r="G1637" s="30"/>
      <c r="H1637" s="229"/>
      <c r="I1637" s="23"/>
      <c r="J1637" s="30"/>
      <c r="K1637" s="22"/>
      <c r="L1637" s="23"/>
      <c r="M1637" s="30"/>
      <c r="N1637" s="22"/>
      <c r="O1637" s="23"/>
      <c r="P1637" s="233"/>
      <c r="Q1637" s="22"/>
      <c r="R1637" s="23"/>
      <c r="S1637" s="30"/>
      <c r="T1637" s="22"/>
      <c r="U1637" s="23"/>
      <c r="AA1637" s="116"/>
    </row>
    <row r="1638" spans="1:27" s="50" customFormat="1" ht="18.75" hidden="1" x14ac:dyDescent="0.25">
      <c r="A1638" s="19" t="s">
        <v>1736</v>
      </c>
      <c r="B1638" s="180" t="s">
        <v>1327</v>
      </c>
      <c r="C1638" s="124" t="s">
        <v>18</v>
      </c>
      <c r="D1638" s="182"/>
      <c r="E1638" s="182">
        <f>IF(D1638=0,0,(IF($R$2270=2021,VLOOKUP(A1638,'SEE - 2021'!$A$6:$E$1681,5,0),(IF($R$2270=2022,VLOOKUP(A1638,'SEE - 2022'!$A$6:$E$1791,5,0),(IF($R$2270=2023,VLOOKUP(A1638,'SEE - 2023'!$A$6:$E$1796,5,0),0)))))))</f>
        <v>0</v>
      </c>
      <c r="F1638" s="182">
        <f>D1638*E1638</f>
        <v>0</v>
      </c>
      <c r="G1638" s="184">
        <f>D1638</f>
        <v>0</v>
      </c>
      <c r="H1638" s="182">
        <f t="shared" ref="H1638" si="405">E1638*0.928</f>
        <v>0</v>
      </c>
      <c r="I1638" s="182">
        <f>G1638*H1638</f>
        <v>0</v>
      </c>
      <c r="J1638" s="182">
        <f>IF(P1638&gt;G1638,P1638-G1638,0)</f>
        <v>0</v>
      </c>
      <c r="K1638" s="182">
        <f>IF(P1638&gt;G1638,Q1638,0)</f>
        <v>0</v>
      </c>
      <c r="L1638" s="182">
        <f>J1638*K1638</f>
        <v>0</v>
      </c>
      <c r="M1638" s="182">
        <f>IF(P1638&lt;G1638,G1638-P1638,0)</f>
        <v>0</v>
      </c>
      <c r="N1638" s="182">
        <f>IF(P1638=0,H1638,IF(P1638&lt;G1638,Q1638,0))</f>
        <v>0</v>
      </c>
      <c r="O1638" s="182">
        <f>M1638*N1638</f>
        <v>0</v>
      </c>
      <c r="P1638" s="182"/>
      <c r="Q1638" s="182">
        <f>IF(P1638=0,0,IF(H1638=0,((IF($R$2270=2021,VLOOKUP(A1638,'SEE - 2021'!$A$6:$E$1681,5,0),(IF($R$2270=2022,VLOOKUP(A1638,'SEE - 2022'!$A$6:$E$1791,5,0),(IF($R$2270=2023,VLOOKUP(A1638,'SEE - 2023'!$A$6:$E$1796,5,0),0)))))*(1-$AC$5))),H1638))</f>
        <v>0</v>
      </c>
      <c r="R1638" s="182">
        <f>P1638*Q1638</f>
        <v>0</v>
      </c>
      <c r="S1638" s="182">
        <f>P1638</f>
        <v>0</v>
      </c>
      <c r="T1638" s="182">
        <f>IF(S1638=0,0,VLOOKUP(A1638,'SEE - 2023'!$A$6:$E$1796,5,0))*(1-$AE$5)</f>
        <v>0</v>
      </c>
      <c r="U1638" s="182">
        <f>S1638*T1638</f>
        <v>0</v>
      </c>
      <c r="V1638" s="128"/>
      <c r="W1638" s="128"/>
      <c r="X1638" s="128"/>
      <c r="Y1638" s="128"/>
      <c r="Z1638" s="128"/>
      <c r="AA1638" s="129"/>
    </row>
    <row r="1639" spans="1:27" s="50" customFormat="1" ht="47.25" hidden="1" x14ac:dyDescent="0.25">
      <c r="A1639" s="24"/>
      <c r="B1639" s="86" t="s">
        <v>1326</v>
      </c>
      <c r="C1639" s="21"/>
      <c r="D1639" s="233"/>
      <c r="E1639" s="229"/>
      <c r="F1639" s="23"/>
      <c r="G1639" s="30"/>
      <c r="H1639" s="229"/>
      <c r="I1639" s="23"/>
      <c r="J1639" s="30"/>
      <c r="K1639" s="22"/>
      <c r="L1639" s="23"/>
      <c r="M1639" s="30"/>
      <c r="N1639" s="22"/>
      <c r="O1639" s="23"/>
      <c r="P1639" s="233"/>
      <c r="Q1639" s="22"/>
      <c r="R1639" s="23"/>
      <c r="S1639" s="30"/>
      <c r="T1639" s="22"/>
      <c r="U1639" s="23"/>
      <c r="AA1639" s="116"/>
    </row>
    <row r="1640" spans="1:27" s="50" customFormat="1" ht="18.75" hidden="1" x14ac:dyDescent="0.25">
      <c r="A1640" s="24"/>
      <c r="B1640" s="120"/>
      <c r="C1640" s="21"/>
      <c r="D1640" s="233"/>
      <c r="E1640" s="229"/>
      <c r="F1640" s="23"/>
      <c r="G1640" s="30"/>
      <c r="H1640" s="229"/>
      <c r="I1640" s="23"/>
      <c r="J1640" s="30"/>
      <c r="K1640" s="22"/>
      <c r="L1640" s="23"/>
      <c r="M1640" s="30"/>
      <c r="N1640" s="22"/>
      <c r="O1640" s="23"/>
      <c r="P1640" s="233"/>
      <c r="Q1640" s="22"/>
      <c r="R1640" s="23"/>
      <c r="S1640" s="30"/>
      <c r="T1640" s="22"/>
      <c r="U1640" s="23"/>
      <c r="AA1640" s="116"/>
    </row>
    <row r="1641" spans="1:27" s="50" customFormat="1" ht="18.75" hidden="1" x14ac:dyDescent="0.25">
      <c r="A1641" s="19" t="s">
        <v>1737</v>
      </c>
      <c r="B1641" s="180" t="s">
        <v>1329</v>
      </c>
      <c r="C1641" s="124" t="s">
        <v>18</v>
      </c>
      <c r="D1641" s="182"/>
      <c r="E1641" s="182">
        <f>IF(D1641=0,0,(IF($R$2270=2021,VLOOKUP(A1641,'SEE - 2021'!$A$6:$E$1681,5,0),(IF($R$2270=2022,VLOOKUP(A1641,'SEE - 2022'!$A$6:$E$1791,5,0),(IF($R$2270=2023,VLOOKUP(A1641,'SEE - 2023'!$A$6:$E$1796,5,0),0)))))))</f>
        <v>0</v>
      </c>
      <c r="F1641" s="182">
        <f>D1641*E1641</f>
        <v>0</v>
      </c>
      <c r="G1641" s="184">
        <f>D1641</f>
        <v>0</v>
      </c>
      <c r="H1641" s="182">
        <f t="shared" ref="H1641" si="406">E1641*0.928</f>
        <v>0</v>
      </c>
      <c r="I1641" s="182">
        <f>G1641*H1641</f>
        <v>0</v>
      </c>
      <c r="J1641" s="182">
        <f>IF(P1641&gt;G1641,P1641-G1641,0)</f>
        <v>0</v>
      </c>
      <c r="K1641" s="182">
        <f>IF(P1641&gt;G1641,Q1641,0)</f>
        <v>0</v>
      </c>
      <c r="L1641" s="182">
        <f>J1641*K1641</f>
        <v>0</v>
      </c>
      <c r="M1641" s="182">
        <f>IF(P1641&lt;G1641,G1641-P1641,0)</f>
        <v>0</v>
      </c>
      <c r="N1641" s="182">
        <f>IF(P1641=0,H1641,IF(P1641&lt;G1641,Q1641,0))</f>
        <v>0</v>
      </c>
      <c r="O1641" s="182">
        <f>M1641*N1641</f>
        <v>0</v>
      </c>
      <c r="P1641" s="182"/>
      <c r="Q1641" s="182">
        <f>IF(P1641=0,0,IF(H1641=0,((IF($R$2270=2021,VLOOKUP(A1641,'SEE - 2021'!$A$6:$E$1681,5,0),(IF($R$2270=2022,VLOOKUP(A1641,'SEE - 2022'!$A$6:$E$1791,5,0),(IF($R$2270=2023,VLOOKUP(A1641,'SEE - 2023'!$A$6:$E$1796,5,0),0)))))*(1-$AC$5))),H1641))</f>
        <v>0</v>
      </c>
      <c r="R1641" s="182">
        <f>P1641*Q1641</f>
        <v>0</v>
      </c>
      <c r="S1641" s="182">
        <f>P1641</f>
        <v>0</v>
      </c>
      <c r="T1641" s="182">
        <f>IF(S1641=0,0,VLOOKUP(A1641,'SEE - 2023'!$A$6:$E$1796,5,0))*(1-$AE$5)</f>
        <v>0</v>
      </c>
      <c r="U1641" s="182">
        <f>S1641*T1641</f>
        <v>0</v>
      </c>
      <c r="V1641" s="128"/>
      <c r="W1641" s="128"/>
      <c r="X1641" s="128"/>
      <c r="Y1641" s="128"/>
      <c r="Z1641" s="128"/>
      <c r="AA1641" s="129"/>
    </row>
    <row r="1642" spans="1:27" s="50" customFormat="1" ht="87.75" hidden="1" customHeight="1" x14ac:dyDescent="0.25">
      <c r="A1642" s="24"/>
      <c r="B1642" s="86" t="s">
        <v>1328</v>
      </c>
      <c r="C1642" s="21"/>
      <c r="D1642" s="233"/>
      <c r="E1642" s="229"/>
      <c r="F1642" s="23"/>
      <c r="G1642" s="30"/>
      <c r="H1642" s="229"/>
      <c r="I1642" s="23"/>
      <c r="J1642" s="30"/>
      <c r="K1642" s="22"/>
      <c r="L1642" s="23"/>
      <c r="M1642" s="30"/>
      <c r="N1642" s="22"/>
      <c r="O1642" s="23"/>
      <c r="P1642" s="233"/>
      <c r="Q1642" s="22"/>
      <c r="R1642" s="23"/>
      <c r="S1642" s="30"/>
      <c r="T1642" s="22"/>
      <c r="U1642" s="23"/>
      <c r="AA1642" s="116"/>
    </row>
    <row r="1643" spans="1:27" s="50" customFormat="1" ht="18.75" hidden="1" x14ac:dyDescent="0.25">
      <c r="A1643" s="24"/>
      <c r="B1643" s="120"/>
      <c r="C1643" s="21"/>
      <c r="D1643" s="233"/>
      <c r="E1643" s="229"/>
      <c r="F1643" s="23"/>
      <c r="G1643" s="30"/>
      <c r="H1643" s="229"/>
      <c r="I1643" s="23"/>
      <c r="J1643" s="30"/>
      <c r="K1643" s="22"/>
      <c r="L1643" s="23"/>
      <c r="M1643" s="30"/>
      <c r="N1643" s="22"/>
      <c r="O1643" s="23"/>
      <c r="P1643" s="233"/>
      <c r="Q1643" s="22"/>
      <c r="R1643" s="23"/>
      <c r="S1643" s="30"/>
      <c r="T1643" s="22"/>
      <c r="U1643" s="23"/>
      <c r="AA1643" s="116"/>
    </row>
    <row r="1644" spans="1:27" s="50" customFormat="1" ht="31.5" hidden="1" x14ac:dyDescent="0.25">
      <c r="A1644" s="132" t="s">
        <v>1738</v>
      </c>
      <c r="B1644" s="181" t="s">
        <v>1702</v>
      </c>
      <c r="C1644" s="134" t="s">
        <v>18</v>
      </c>
      <c r="D1644" s="182"/>
      <c r="E1644" s="182">
        <f>IF(D1644=0,0,(IF($R$2270=2021,VLOOKUP(A1644,'SEE - 2021'!$A$6:$E$1681,5,0),(IF($R$2270=2022,VLOOKUP(A1644,'SEE - 2022'!$A$6:$E$1791,5,0),(IF($R$2270=2023,VLOOKUP(A1644,'SEE - 2023'!$A$6:$E$1796,5,0),0)))))))</f>
        <v>0</v>
      </c>
      <c r="F1644" s="182">
        <f>D1644*E1644</f>
        <v>0</v>
      </c>
      <c r="G1644" s="184">
        <f>D1644</f>
        <v>0</v>
      </c>
      <c r="H1644" s="182">
        <f t="shared" ref="H1644" si="407">E1644*0.928</f>
        <v>0</v>
      </c>
      <c r="I1644" s="182">
        <f>G1644*H1644</f>
        <v>0</v>
      </c>
      <c r="J1644" s="182">
        <f>IF(P1644&gt;G1644,P1644-G1644,0)</f>
        <v>0</v>
      </c>
      <c r="K1644" s="182">
        <f>IF(P1644&gt;G1644,Q1644,0)</f>
        <v>0</v>
      </c>
      <c r="L1644" s="182">
        <f>J1644*K1644</f>
        <v>0</v>
      </c>
      <c r="M1644" s="182">
        <f>IF(P1644&lt;G1644,G1644-P1644,0)</f>
        <v>0</v>
      </c>
      <c r="N1644" s="182">
        <f>IF(P1644=0,H1644,IF(P1644&lt;G1644,Q1644,0))</f>
        <v>0</v>
      </c>
      <c r="O1644" s="182">
        <f>M1644*N1644</f>
        <v>0</v>
      </c>
      <c r="P1644" s="182"/>
      <c r="Q1644" s="182">
        <f>IF(P1644=0,0,IF(H1644=0,((IF($R$2270=2021,VLOOKUP(A1644,'SEE - 2021'!$A$6:$E$1681,5,0),(IF($R$2270=2022,VLOOKUP(A1644,'SEE - 2022'!$A$6:$E$1791,5,0),(IF($R$2270=2023,VLOOKUP(A1644,'SEE - 2023'!$A$6:$E$1796,5,0),0)))))*(1-$AC$5))),H1644))</f>
        <v>0</v>
      </c>
      <c r="R1644" s="182">
        <f>P1644*Q1644</f>
        <v>0</v>
      </c>
      <c r="S1644" s="182">
        <f>P1644</f>
        <v>0</v>
      </c>
      <c r="T1644" s="182">
        <f>IF(S1644=0,0,VLOOKUP(A1644,'SEE - 2023'!$A$6:$E$1796,5,0))*(1-$AE$5)</f>
        <v>0</v>
      </c>
      <c r="U1644" s="182">
        <f>S1644*T1644</f>
        <v>0</v>
      </c>
      <c r="V1644" s="128"/>
      <c r="W1644" s="128"/>
      <c r="X1644" s="128"/>
      <c r="Y1644" s="128"/>
      <c r="Z1644" s="128"/>
      <c r="AA1644" s="129"/>
    </row>
    <row r="1645" spans="1:27" s="50" customFormat="1" ht="78.75" hidden="1" x14ac:dyDescent="0.25">
      <c r="A1645" s="66"/>
      <c r="B1645" s="101" t="s">
        <v>1682</v>
      </c>
      <c r="C1645" s="67"/>
      <c r="D1645" s="233"/>
      <c r="E1645" s="229"/>
      <c r="F1645" s="23"/>
      <c r="G1645" s="30"/>
      <c r="H1645" s="229"/>
      <c r="I1645" s="23"/>
      <c r="J1645" s="30"/>
      <c r="K1645" s="22"/>
      <c r="L1645" s="23"/>
      <c r="M1645" s="30"/>
      <c r="N1645" s="22"/>
      <c r="O1645" s="23"/>
      <c r="P1645" s="233"/>
      <c r="Q1645" s="22"/>
      <c r="R1645" s="23"/>
      <c r="S1645" s="30"/>
      <c r="T1645" s="22"/>
      <c r="U1645" s="23"/>
      <c r="AA1645" s="116"/>
    </row>
    <row r="1646" spans="1:27" s="50" customFormat="1" ht="18.75" hidden="1" x14ac:dyDescent="0.25">
      <c r="A1646" s="24"/>
      <c r="B1646" s="120"/>
      <c r="C1646" s="21"/>
      <c r="D1646" s="233"/>
      <c r="E1646" s="229"/>
      <c r="F1646" s="23"/>
      <c r="G1646" s="30"/>
      <c r="H1646" s="229"/>
      <c r="I1646" s="23"/>
      <c r="J1646" s="30"/>
      <c r="K1646" s="22"/>
      <c r="L1646" s="23"/>
      <c r="M1646" s="30"/>
      <c r="N1646" s="22"/>
      <c r="O1646" s="23"/>
      <c r="P1646" s="233"/>
      <c r="Q1646" s="22"/>
      <c r="R1646" s="23"/>
      <c r="S1646" s="30"/>
      <c r="T1646" s="22"/>
      <c r="U1646" s="23"/>
      <c r="AA1646" s="116"/>
    </row>
    <row r="1647" spans="1:27" s="50" customFormat="1" ht="18.75" hidden="1" x14ac:dyDescent="0.25">
      <c r="A1647" s="19" t="s">
        <v>1739</v>
      </c>
      <c r="B1647" s="180" t="s">
        <v>1503</v>
      </c>
      <c r="C1647" s="134" t="s">
        <v>18</v>
      </c>
      <c r="D1647" s="182"/>
      <c r="E1647" s="182">
        <f>IF(D1647=0,0,(IF($R$2270=2021,VLOOKUP(A1647,'SEE - 2021'!$A$6:$E$1681,5,0),(IF($R$2270=2022,VLOOKUP(A1647,'SEE - 2022'!$A$6:$E$1791,5,0),(IF($R$2270=2023,VLOOKUP(A1647,'SEE - 2023'!$A$6:$E$1796,5,0),0)))))))</f>
        <v>0</v>
      </c>
      <c r="F1647" s="182">
        <f>D1647*E1647</f>
        <v>0</v>
      </c>
      <c r="G1647" s="184">
        <f>D1647</f>
        <v>0</v>
      </c>
      <c r="H1647" s="182">
        <f t="shared" ref="H1647" si="408">E1647*0.928</f>
        <v>0</v>
      </c>
      <c r="I1647" s="182">
        <f>G1647*H1647</f>
        <v>0</v>
      </c>
      <c r="J1647" s="182">
        <f>IF(P1647&gt;G1647,P1647-G1647,0)</f>
        <v>0</v>
      </c>
      <c r="K1647" s="182">
        <f>IF(P1647&gt;G1647,Q1647,0)</f>
        <v>0</v>
      </c>
      <c r="L1647" s="182">
        <f>J1647*K1647</f>
        <v>0</v>
      </c>
      <c r="M1647" s="182">
        <f>IF(P1647&lt;G1647,G1647-P1647,0)</f>
        <v>0</v>
      </c>
      <c r="N1647" s="182">
        <f>IF(P1647=0,H1647,IF(P1647&lt;G1647,Q1647,0))</f>
        <v>0</v>
      </c>
      <c r="O1647" s="182">
        <f>M1647*N1647</f>
        <v>0</v>
      </c>
      <c r="P1647" s="182"/>
      <c r="Q1647" s="182">
        <f>IF(P1647=0,0,IF(H1647=0,((IF($R$2270=2021,VLOOKUP(A1647,'SEE - 2021'!$A$6:$E$1681,5,0),(IF($R$2270=2022,VLOOKUP(A1647,'SEE - 2022'!$A$6:$E$1791,5,0),(IF($R$2270=2023,VLOOKUP(A1647,'SEE - 2023'!$A$6:$E$1796,5,0),0)))))*(1-$AC$5))),H1647))</f>
        <v>0</v>
      </c>
      <c r="R1647" s="182">
        <f>P1647*Q1647</f>
        <v>0</v>
      </c>
      <c r="S1647" s="182">
        <f>P1647</f>
        <v>0</v>
      </c>
      <c r="T1647" s="182">
        <f>IF(S1647=0,0,VLOOKUP(A1647,'SEE - 2023'!$A$6:$E$1796,5,0))*(1-$AE$5)</f>
        <v>0</v>
      </c>
      <c r="U1647" s="182">
        <f>S1647*T1647</f>
        <v>0</v>
      </c>
      <c r="V1647" s="128"/>
      <c r="W1647" s="128"/>
      <c r="X1647" s="128"/>
      <c r="Y1647" s="128"/>
      <c r="Z1647" s="128"/>
      <c r="AA1647" s="129"/>
    </row>
    <row r="1648" spans="1:27" s="50" customFormat="1" ht="47.25" hidden="1" x14ac:dyDescent="0.25">
      <c r="A1648" s="24"/>
      <c r="B1648" s="86" t="s">
        <v>1502</v>
      </c>
      <c r="C1648" s="460"/>
      <c r="D1648" s="233"/>
      <c r="E1648" s="229"/>
      <c r="F1648" s="23"/>
      <c r="G1648" s="30"/>
      <c r="H1648" s="229"/>
      <c r="I1648" s="23"/>
      <c r="J1648" s="30"/>
      <c r="K1648" s="22"/>
      <c r="L1648" s="23"/>
      <c r="M1648" s="30"/>
      <c r="N1648" s="22"/>
      <c r="O1648" s="23"/>
      <c r="P1648" s="233"/>
      <c r="Q1648" s="22"/>
      <c r="R1648" s="23"/>
      <c r="S1648" s="30"/>
      <c r="T1648" s="22"/>
      <c r="U1648" s="23"/>
      <c r="AA1648" s="116"/>
    </row>
    <row r="1649" spans="1:27" s="50" customFormat="1" ht="18.75" hidden="1" x14ac:dyDescent="0.25">
      <c r="A1649" s="24"/>
      <c r="B1649" s="120"/>
      <c r="C1649" s="21"/>
      <c r="D1649" s="233"/>
      <c r="E1649" s="229"/>
      <c r="F1649" s="23"/>
      <c r="G1649" s="30"/>
      <c r="H1649" s="229"/>
      <c r="I1649" s="23"/>
      <c r="J1649" s="30"/>
      <c r="K1649" s="22"/>
      <c r="L1649" s="23"/>
      <c r="M1649" s="30"/>
      <c r="N1649" s="22"/>
      <c r="O1649" s="23"/>
      <c r="P1649" s="233"/>
      <c r="Q1649" s="22"/>
      <c r="R1649" s="23"/>
      <c r="S1649" s="30"/>
      <c r="T1649" s="22"/>
      <c r="U1649" s="23"/>
      <c r="AA1649" s="116"/>
    </row>
    <row r="1650" spans="1:27" s="50" customFormat="1" ht="18.75" hidden="1" x14ac:dyDescent="0.25">
      <c r="A1650" s="19" t="s">
        <v>1740</v>
      </c>
      <c r="B1650" s="177" t="s">
        <v>1335</v>
      </c>
      <c r="C1650" s="124"/>
      <c r="D1650" s="632"/>
      <c r="E1650" s="631"/>
      <c r="F1650" s="127"/>
      <c r="G1650" s="136"/>
      <c r="H1650" s="182">
        <f t="shared" ref="H1650" si="409">E1650*0.928</f>
        <v>0</v>
      </c>
      <c r="I1650" s="127"/>
      <c r="J1650" s="136"/>
      <c r="K1650" s="125"/>
      <c r="L1650" s="127"/>
      <c r="M1650" s="136"/>
      <c r="N1650" s="125"/>
      <c r="O1650" s="127"/>
      <c r="P1650" s="632"/>
      <c r="Q1650" s="125"/>
      <c r="R1650" s="127"/>
      <c r="S1650" s="136"/>
      <c r="T1650" s="125"/>
      <c r="U1650" s="127"/>
      <c r="V1650" s="128"/>
      <c r="W1650" s="128"/>
      <c r="X1650" s="128"/>
      <c r="Y1650" s="128"/>
      <c r="Z1650" s="128"/>
      <c r="AA1650" s="129"/>
    </row>
    <row r="1651" spans="1:27" s="50" customFormat="1" ht="173.25" hidden="1" x14ac:dyDescent="0.25">
      <c r="A1651" s="24"/>
      <c r="B1651" s="86" t="s">
        <v>1334</v>
      </c>
      <c r="C1651" s="21"/>
      <c r="D1651" s="233"/>
      <c r="E1651" s="229"/>
      <c r="F1651" s="23"/>
      <c r="G1651" s="30"/>
      <c r="H1651" s="229"/>
      <c r="I1651" s="23"/>
      <c r="J1651" s="30"/>
      <c r="K1651" s="22"/>
      <c r="L1651" s="23"/>
      <c r="M1651" s="30"/>
      <c r="N1651" s="22"/>
      <c r="O1651" s="23"/>
      <c r="P1651" s="233"/>
      <c r="Q1651" s="22"/>
      <c r="R1651" s="23"/>
      <c r="S1651" s="30"/>
      <c r="T1651" s="22"/>
      <c r="U1651" s="23"/>
      <c r="AA1651" s="116"/>
    </row>
    <row r="1652" spans="1:27" s="50" customFormat="1" ht="18.75" hidden="1" x14ac:dyDescent="0.25">
      <c r="A1652" s="24"/>
      <c r="B1652" s="120"/>
      <c r="C1652" s="21"/>
      <c r="D1652" s="233"/>
      <c r="E1652" s="229"/>
      <c r="F1652" s="23"/>
      <c r="G1652" s="30"/>
      <c r="H1652" s="229"/>
      <c r="I1652" s="23"/>
      <c r="J1652" s="30"/>
      <c r="K1652" s="22"/>
      <c r="L1652" s="23"/>
      <c r="M1652" s="30"/>
      <c r="N1652" s="22"/>
      <c r="O1652" s="23"/>
      <c r="P1652" s="233"/>
      <c r="Q1652" s="22"/>
      <c r="R1652" s="23"/>
      <c r="S1652" s="30"/>
      <c r="T1652" s="22"/>
      <c r="U1652" s="23"/>
      <c r="AA1652" s="116"/>
    </row>
    <row r="1653" spans="1:27" s="50" customFormat="1" ht="18.75" hidden="1" x14ac:dyDescent="0.25">
      <c r="A1653" s="19" t="s">
        <v>1741</v>
      </c>
      <c r="B1653" s="180" t="s">
        <v>1330</v>
      </c>
      <c r="C1653" s="124" t="s">
        <v>18</v>
      </c>
      <c r="D1653" s="182"/>
      <c r="E1653" s="182">
        <f>IF(D1653=0,0,(IF($R$2270=2021,VLOOKUP(A1653,'SEE - 2021'!$A$6:$E$1681,5,0),(IF($R$2270=2022,VLOOKUP(A1653,'SEE - 2022'!$A$6:$E$1791,5,0),(IF($R$2270=2023,VLOOKUP(A1653,'SEE - 2023'!$A$6:$E$1796,5,0),0)))))))</f>
        <v>0</v>
      </c>
      <c r="F1653" s="182">
        <f>D1653*E1653</f>
        <v>0</v>
      </c>
      <c r="G1653" s="184">
        <f>D1653</f>
        <v>0</v>
      </c>
      <c r="H1653" s="182">
        <f t="shared" ref="H1653" si="410">E1653*0.928</f>
        <v>0</v>
      </c>
      <c r="I1653" s="182">
        <f>G1653*H1653</f>
        <v>0</v>
      </c>
      <c r="J1653" s="182">
        <f>IF(P1653&gt;G1653,P1653-G1653,0)</f>
        <v>0</v>
      </c>
      <c r="K1653" s="182">
        <f>IF(P1653&gt;G1653,Q1653,0)</f>
        <v>0</v>
      </c>
      <c r="L1653" s="182">
        <f>J1653*K1653</f>
        <v>0</v>
      </c>
      <c r="M1653" s="182">
        <f>IF(P1653&lt;G1653,G1653-P1653,0)</f>
        <v>0</v>
      </c>
      <c r="N1653" s="182">
        <f>IF(P1653=0,H1653,IF(P1653&lt;G1653,Q1653,0))</f>
        <v>0</v>
      </c>
      <c r="O1653" s="182">
        <f>M1653*N1653</f>
        <v>0</v>
      </c>
      <c r="P1653" s="182"/>
      <c r="Q1653" s="182">
        <f>IF(P1653=0,0,IF(H1653=0,((IF($R$2270=2021,VLOOKUP(A1653,'SEE - 2021'!$A$6:$E$1681,5,0),(IF($R$2270=2022,VLOOKUP(A1653,'SEE - 2022'!$A$6:$E$1791,5,0),(IF($R$2270=2023,VLOOKUP(A1653,'SEE - 2023'!$A$6:$E$1796,5,0),0)))))*(1-$AC$5))),H1653))</f>
        <v>0</v>
      </c>
      <c r="R1653" s="182">
        <f>P1653*Q1653</f>
        <v>0</v>
      </c>
      <c r="S1653" s="182">
        <f>P1653</f>
        <v>0</v>
      </c>
      <c r="T1653" s="182">
        <f>IF(S1653=0,0,VLOOKUP(A1653,'SEE - 2023'!$A$6:$E$1796,5,0))*(1-$AE$5)</f>
        <v>0</v>
      </c>
      <c r="U1653" s="182">
        <f>S1653*T1653</f>
        <v>0</v>
      </c>
      <c r="V1653" s="128"/>
      <c r="W1653" s="128"/>
      <c r="X1653" s="128"/>
      <c r="Y1653" s="128"/>
      <c r="Z1653" s="128"/>
      <c r="AA1653" s="129"/>
    </row>
    <row r="1654" spans="1:27" s="50" customFormat="1" ht="18.75" hidden="1" x14ac:dyDescent="0.25">
      <c r="A1654" s="24"/>
      <c r="B1654" s="120"/>
      <c r="C1654" s="21"/>
      <c r="D1654" s="233"/>
      <c r="E1654" s="229"/>
      <c r="F1654" s="23"/>
      <c r="G1654" s="30"/>
      <c r="H1654" s="229"/>
      <c r="I1654" s="23"/>
      <c r="J1654" s="30"/>
      <c r="K1654" s="22"/>
      <c r="L1654" s="23"/>
      <c r="M1654" s="30"/>
      <c r="N1654" s="22"/>
      <c r="O1654" s="23"/>
      <c r="P1654" s="233"/>
      <c r="Q1654" s="22"/>
      <c r="R1654" s="23"/>
      <c r="S1654" s="30"/>
      <c r="T1654" s="22"/>
      <c r="U1654" s="23"/>
      <c r="AA1654" s="116"/>
    </row>
    <row r="1655" spans="1:27" s="50" customFormat="1" ht="18.75" hidden="1" x14ac:dyDescent="0.25">
      <c r="A1655" s="19" t="s">
        <v>1742</v>
      </c>
      <c r="B1655" s="180" t="s">
        <v>1331</v>
      </c>
      <c r="C1655" s="124" t="s">
        <v>18</v>
      </c>
      <c r="D1655" s="182"/>
      <c r="E1655" s="182">
        <f>IF(D1655=0,0,(IF($R$2270=2021,VLOOKUP(A1655,'SEE - 2021'!$A$6:$E$1681,5,0),(IF($R$2270=2022,VLOOKUP(A1655,'SEE - 2022'!$A$6:$E$1791,5,0),(IF($R$2270=2023,VLOOKUP(A1655,'SEE - 2023'!$A$6:$E$1796,5,0),0)))))))</f>
        <v>0</v>
      </c>
      <c r="F1655" s="182">
        <f>D1655*E1655</f>
        <v>0</v>
      </c>
      <c r="G1655" s="184">
        <f>D1655</f>
        <v>0</v>
      </c>
      <c r="H1655" s="182">
        <f t="shared" ref="H1655" si="411">E1655*0.928</f>
        <v>0</v>
      </c>
      <c r="I1655" s="182">
        <f>G1655*H1655</f>
        <v>0</v>
      </c>
      <c r="J1655" s="182">
        <f>IF(P1655&gt;G1655,P1655-G1655,0)</f>
        <v>0</v>
      </c>
      <c r="K1655" s="182">
        <f>IF(P1655&gt;G1655,Q1655,0)</f>
        <v>0</v>
      </c>
      <c r="L1655" s="182">
        <f>J1655*K1655</f>
        <v>0</v>
      </c>
      <c r="M1655" s="182">
        <f>IF(P1655&lt;G1655,G1655-P1655,0)</f>
        <v>0</v>
      </c>
      <c r="N1655" s="182">
        <f>IF(P1655=0,H1655,IF(P1655&lt;G1655,Q1655,0))</f>
        <v>0</v>
      </c>
      <c r="O1655" s="182">
        <f>M1655*N1655</f>
        <v>0</v>
      </c>
      <c r="P1655" s="182"/>
      <c r="Q1655" s="182">
        <f>IF(P1655=0,0,IF(H1655=0,((IF($R$2270=2021,VLOOKUP(A1655,'SEE - 2021'!$A$6:$E$1681,5,0),(IF($R$2270=2022,VLOOKUP(A1655,'SEE - 2022'!$A$6:$E$1791,5,0),(IF($R$2270=2023,VLOOKUP(A1655,'SEE - 2023'!$A$6:$E$1796,5,0),0)))))*(1-$AC$5))),H1655))</f>
        <v>0</v>
      </c>
      <c r="R1655" s="182">
        <f>P1655*Q1655</f>
        <v>0</v>
      </c>
      <c r="S1655" s="182">
        <f>P1655</f>
        <v>0</v>
      </c>
      <c r="T1655" s="182">
        <f>IF(S1655=0,0,VLOOKUP(A1655,'SEE - 2023'!$A$6:$E$1796,5,0))*(1-$AE$5)</f>
        <v>0</v>
      </c>
      <c r="U1655" s="182">
        <f>S1655*T1655</f>
        <v>0</v>
      </c>
      <c r="V1655" s="128"/>
      <c r="W1655" s="128"/>
      <c r="X1655" s="128"/>
      <c r="Y1655" s="128"/>
      <c r="Z1655" s="128"/>
      <c r="AA1655" s="129"/>
    </row>
    <row r="1656" spans="1:27" s="50" customFormat="1" ht="18.75" hidden="1" x14ac:dyDescent="0.25">
      <c r="A1656" s="24"/>
      <c r="B1656" s="120"/>
      <c r="C1656" s="21"/>
      <c r="D1656" s="233"/>
      <c r="E1656" s="229"/>
      <c r="F1656" s="23"/>
      <c r="G1656" s="30"/>
      <c r="H1656" s="229"/>
      <c r="I1656" s="23"/>
      <c r="J1656" s="30"/>
      <c r="K1656" s="22"/>
      <c r="L1656" s="23"/>
      <c r="M1656" s="30"/>
      <c r="N1656" s="22"/>
      <c r="O1656" s="23"/>
      <c r="P1656" s="233"/>
      <c r="Q1656" s="22"/>
      <c r="R1656" s="23"/>
      <c r="S1656" s="30"/>
      <c r="T1656" s="22"/>
      <c r="U1656" s="23"/>
      <c r="AA1656" s="116"/>
    </row>
    <row r="1657" spans="1:27" s="50" customFormat="1" ht="18.75" hidden="1" x14ac:dyDescent="0.25">
      <c r="A1657" s="19" t="s">
        <v>1743</v>
      </c>
      <c r="B1657" s="180" t="s">
        <v>1332</v>
      </c>
      <c r="C1657" s="124" t="s">
        <v>18</v>
      </c>
      <c r="D1657" s="182">
        <v>0</v>
      </c>
      <c r="E1657" s="182">
        <v>0</v>
      </c>
      <c r="F1657" s="182">
        <f>D1657*E1657</f>
        <v>0</v>
      </c>
      <c r="G1657" s="184">
        <f>D1657</f>
        <v>0</v>
      </c>
      <c r="H1657" s="182">
        <f t="shared" ref="H1657" si="412">E1657*0.928</f>
        <v>0</v>
      </c>
      <c r="I1657" s="182">
        <f>G1657*H1657</f>
        <v>0</v>
      </c>
      <c r="J1657" s="182">
        <f>IF(P1657&gt;G1657,P1657-G1657,0)</f>
        <v>0</v>
      </c>
      <c r="K1657" s="182">
        <f>IF(P1657&gt;G1657,Q1657,0)</f>
        <v>0</v>
      </c>
      <c r="L1657" s="182">
        <f>J1657*K1657</f>
        <v>0</v>
      </c>
      <c r="M1657" s="182">
        <f>IF(P1657&lt;G1657,G1657-P1657,0)</f>
        <v>0</v>
      </c>
      <c r="N1657" s="182">
        <f>IF(P1657=0,H1657,IF(P1657&lt;G1657,Q1657,0))</f>
        <v>0</v>
      </c>
      <c r="O1657" s="182">
        <f>M1657*N1657</f>
        <v>0</v>
      </c>
      <c r="P1657" s="182"/>
      <c r="Q1657" s="182">
        <f>IF(P1657=0,0,IF(H1657=0,((IF($R$2270=2021,VLOOKUP(A1657,'SEE - 2021'!$A$6:$E$1681,5,0),(IF($R$2270=2022,VLOOKUP(A1657,'SEE - 2022'!$A$6:$E$1791,5,0),(IF($R$2270=2023,VLOOKUP(A1657,'SEE - 2023'!$A$6:$E$1796,5,0),0)))))*(1-$AC$5))),H1657))</f>
        <v>0</v>
      </c>
      <c r="R1657" s="182">
        <f>P1657*Q1657</f>
        <v>0</v>
      </c>
      <c r="S1657" s="182">
        <f>P1657</f>
        <v>0</v>
      </c>
      <c r="T1657" s="182">
        <f>IF(S1657=0,0,VLOOKUP(A1657,'SEE - 2023'!$A$6:$E$1796,5,0))*(1-$AE$5)</f>
        <v>0</v>
      </c>
      <c r="U1657" s="182">
        <f>S1657*T1657</f>
        <v>0</v>
      </c>
      <c r="V1657" s="128"/>
      <c r="W1657" s="128"/>
      <c r="X1657" s="128"/>
      <c r="Y1657" s="128"/>
      <c r="Z1657" s="128"/>
      <c r="AA1657" s="129"/>
    </row>
    <row r="1658" spans="1:27" s="50" customFormat="1" ht="18.75" hidden="1" x14ac:dyDescent="0.25">
      <c r="A1658" s="24"/>
      <c r="B1658" s="120"/>
      <c r="C1658" s="21"/>
      <c r="D1658" s="233"/>
      <c r="E1658" s="229"/>
      <c r="F1658" s="23"/>
      <c r="G1658" s="30"/>
      <c r="H1658" s="229"/>
      <c r="I1658" s="23"/>
      <c r="J1658" s="30"/>
      <c r="K1658" s="22"/>
      <c r="L1658" s="23"/>
      <c r="M1658" s="30"/>
      <c r="N1658" s="22"/>
      <c r="O1658" s="23"/>
      <c r="P1658" s="233"/>
      <c r="Q1658" s="22"/>
      <c r="R1658" s="23"/>
      <c r="S1658" s="30"/>
      <c r="T1658" s="22"/>
      <c r="U1658" s="23"/>
      <c r="AA1658" s="116"/>
    </row>
    <row r="1659" spans="1:27" s="50" customFormat="1" ht="18.75" hidden="1" x14ac:dyDescent="0.25">
      <c r="A1659" s="19" t="s">
        <v>1744</v>
      </c>
      <c r="B1659" s="180" t="s">
        <v>1333</v>
      </c>
      <c r="C1659" s="124" t="s">
        <v>18</v>
      </c>
      <c r="D1659" s="182"/>
      <c r="E1659" s="182">
        <f>IF(D1659=0,0,(IF($R$2270=2021,VLOOKUP(A1659,'SEE - 2021'!$A$6:$E$1681,5,0),(IF($R$2270=2022,VLOOKUP(A1659,'SEE - 2022'!$A$6:$E$1791,5,0),(IF($R$2270=2023,VLOOKUP(A1659,'SEE - 2023'!$A$6:$E$1796,5,0),0)))))))</f>
        <v>0</v>
      </c>
      <c r="F1659" s="182">
        <f>D1659*E1659</f>
        <v>0</v>
      </c>
      <c r="G1659" s="184">
        <f>D1659</f>
        <v>0</v>
      </c>
      <c r="H1659" s="182">
        <f t="shared" ref="H1659" si="413">E1659*0.928</f>
        <v>0</v>
      </c>
      <c r="I1659" s="182">
        <f>G1659*H1659</f>
        <v>0</v>
      </c>
      <c r="J1659" s="182">
        <f>IF(P1659&gt;G1659,P1659-G1659,0)</f>
        <v>0</v>
      </c>
      <c r="K1659" s="182">
        <f>IF(P1659&gt;G1659,Q1659,0)</f>
        <v>0</v>
      </c>
      <c r="L1659" s="182">
        <f>J1659*K1659</f>
        <v>0</v>
      </c>
      <c r="M1659" s="182">
        <f>IF(P1659&lt;G1659,G1659-P1659,0)</f>
        <v>0</v>
      </c>
      <c r="N1659" s="182">
        <f>IF(P1659=0,H1659,IF(P1659&lt;G1659,Q1659,0))</f>
        <v>0</v>
      </c>
      <c r="O1659" s="182">
        <f>M1659*N1659</f>
        <v>0</v>
      </c>
      <c r="P1659" s="182"/>
      <c r="Q1659" s="182">
        <f>IF(P1659=0,0,IF(H1659=0,((IF($R$2270=2021,VLOOKUP(A1659,'SEE - 2021'!$A$6:$E$1681,5,0),(IF($R$2270=2022,VLOOKUP(A1659,'SEE - 2022'!$A$6:$E$1791,5,0),(IF($R$2270=2023,VLOOKUP(A1659,'SEE - 2023'!$A$6:$E$1796,5,0),0)))))*(1-$AC$5))),H1659))</f>
        <v>0</v>
      </c>
      <c r="R1659" s="182">
        <f>P1659*Q1659</f>
        <v>0</v>
      </c>
      <c r="S1659" s="182">
        <f>P1659</f>
        <v>0</v>
      </c>
      <c r="T1659" s="182">
        <f>IF(S1659=0,0,VLOOKUP(A1659,'SEE - 2023'!$A$6:$E$1796,5,0))*(1-$AE$5)</f>
        <v>0</v>
      </c>
      <c r="U1659" s="182">
        <f>S1659*T1659</f>
        <v>0</v>
      </c>
      <c r="V1659" s="128"/>
      <c r="W1659" s="128"/>
      <c r="X1659" s="128"/>
      <c r="Y1659" s="128"/>
      <c r="Z1659" s="128"/>
      <c r="AA1659" s="129"/>
    </row>
    <row r="1660" spans="1:27" s="50" customFormat="1" ht="18.75" hidden="1" x14ac:dyDescent="0.25">
      <c r="A1660" s="24"/>
      <c r="B1660" s="120"/>
      <c r="C1660" s="21"/>
      <c r="D1660" s="233"/>
      <c r="E1660" s="229"/>
      <c r="F1660" s="23"/>
      <c r="G1660" s="30"/>
      <c r="H1660" s="229"/>
      <c r="I1660" s="23"/>
      <c r="J1660" s="30"/>
      <c r="K1660" s="22"/>
      <c r="L1660" s="23"/>
      <c r="M1660" s="30"/>
      <c r="N1660" s="22"/>
      <c r="O1660" s="23"/>
      <c r="P1660" s="233"/>
      <c r="Q1660" s="22"/>
      <c r="R1660" s="23"/>
      <c r="S1660" s="30"/>
      <c r="T1660" s="22"/>
      <c r="U1660" s="23"/>
      <c r="AA1660" s="116"/>
    </row>
    <row r="1661" spans="1:27" s="50" customFormat="1" ht="18.75" hidden="1" x14ac:dyDescent="0.25">
      <c r="A1661" s="132" t="s">
        <v>1745</v>
      </c>
      <c r="B1661" s="179" t="s">
        <v>1695</v>
      </c>
      <c r="C1661" s="134" t="s">
        <v>18</v>
      </c>
      <c r="D1661" s="182"/>
      <c r="E1661" s="182">
        <f>IF(D1661=0,0,(IF($R$2270=2021,VLOOKUP(A1661,'SEE - 2021'!$A$6:$E$1681,5,0),(IF($R$2270=2022,VLOOKUP(A1661,'SEE - 2022'!$A$6:$E$1791,5,0),(IF($R$2270=2023,VLOOKUP(A1661,'SEE - 2023'!$A$6:$E$1796,5,0),0)))))))</f>
        <v>0</v>
      </c>
      <c r="F1661" s="182">
        <f>D1661*E1661</f>
        <v>0</v>
      </c>
      <c r="G1661" s="184">
        <f>D1661</f>
        <v>0</v>
      </c>
      <c r="H1661" s="182">
        <f t="shared" ref="H1661" si="414">E1661*0.928</f>
        <v>0</v>
      </c>
      <c r="I1661" s="182">
        <f>G1661*H1661</f>
        <v>0</v>
      </c>
      <c r="J1661" s="182">
        <f>IF(P1661&gt;G1661,P1661-G1661,0)</f>
        <v>0</v>
      </c>
      <c r="K1661" s="182">
        <f>IF(P1661&gt;G1661,Q1661,0)</f>
        <v>0</v>
      </c>
      <c r="L1661" s="182">
        <f>J1661*K1661</f>
        <v>0</v>
      </c>
      <c r="M1661" s="182">
        <f>IF(P1661&lt;G1661,G1661-P1661,0)</f>
        <v>0</v>
      </c>
      <c r="N1661" s="182">
        <f>IF(P1661=0,H1661,IF(P1661&lt;G1661,Q1661,0))</f>
        <v>0</v>
      </c>
      <c r="O1661" s="182">
        <f>M1661*N1661</f>
        <v>0</v>
      </c>
      <c r="P1661" s="182"/>
      <c r="Q1661" s="182">
        <f>IF(P1661=0,0,IF(H1661=0,((IF($R$2270=2021,VLOOKUP(A1661,'SEE - 2021'!$A$6:$E$1681,5,0),(IF($R$2270=2022,VLOOKUP(A1661,'SEE - 2022'!$A$6:$E$1791,5,0),(IF($R$2270=2023,VLOOKUP(A1661,'SEE - 2023'!$A$6:$E$1796,5,0),0)))))*(1-$AC$5))),H1661))</f>
        <v>0</v>
      </c>
      <c r="R1661" s="182">
        <f>P1661*Q1661</f>
        <v>0</v>
      </c>
      <c r="S1661" s="182">
        <f>P1661</f>
        <v>0</v>
      </c>
      <c r="T1661" s="182">
        <f>IF(S1661=0,0,VLOOKUP(A1661,'SEE - 2023'!$A$6:$E$1796,5,0))*(1-$AE$5)</f>
        <v>0</v>
      </c>
      <c r="U1661" s="182">
        <f>S1661*T1661</f>
        <v>0</v>
      </c>
      <c r="V1661" s="128"/>
      <c r="W1661" s="128"/>
      <c r="X1661" s="128"/>
      <c r="Y1661" s="128"/>
      <c r="Z1661" s="128"/>
      <c r="AA1661" s="129"/>
    </row>
    <row r="1662" spans="1:27" s="50" customFormat="1" ht="18.75" hidden="1" x14ac:dyDescent="0.25">
      <c r="A1662" s="24"/>
      <c r="B1662" s="120"/>
      <c r="C1662" s="21"/>
      <c r="D1662" s="233"/>
      <c r="E1662" s="229"/>
      <c r="F1662" s="23"/>
      <c r="G1662" s="30"/>
      <c r="H1662" s="229"/>
      <c r="I1662" s="23"/>
      <c r="J1662" s="30"/>
      <c r="K1662" s="22"/>
      <c r="L1662" s="23"/>
      <c r="M1662" s="30"/>
      <c r="N1662" s="22"/>
      <c r="O1662" s="23"/>
      <c r="P1662" s="233"/>
      <c r="Q1662" s="22"/>
      <c r="R1662" s="23"/>
      <c r="S1662" s="30"/>
      <c r="T1662" s="22"/>
      <c r="U1662" s="23"/>
      <c r="AA1662" s="116"/>
    </row>
    <row r="1663" spans="1:27" s="50" customFormat="1" ht="18.75" hidden="1" x14ac:dyDescent="0.25">
      <c r="A1663" s="19" t="s">
        <v>1746</v>
      </c>
      <c r="B1663" s="177" t="s">
        <v>1416</v>
      </c>
      <c r="C1663" s="124"/>
      <c r="D1663" s="632"/>
      <c r="E1663" s="631"/>
      <c r="F1663" s="127"/>
      <c r="G1663" s="136"/>
      <c r="H1663" s="182">
        <f t="shared" ref="H1663:H1664" si="415">E1663*0.928</f>
        <v>0</v>
      </c>
      <c r="I1663" s="127"/>
      <c r="J1663" s="136"/>
      <c r="K1663" s="125"/>
      <c r="L1663" s="127"/>
      <c r="M1663" s="136"/>
      <c r="N1663" s="125"/>
      <c r="O1663" s="127"/>
      <c r="P1663" s="632"/>
      <c r="Q1663" s="125"/>
      <c r="R1663" s="127"/>
      <c r="S1663" s="136"/>
      <c r="T1663" s="125"/>
      <c r="U1663" s="127"/>
      <c r="V1663" s="128"/>
      <c r="W1663" s="128"/>
      <c r="X1663" s="128"/>
      <c r="Y1663" s="128"/>
      <c r="Z1663" s="128"/>
      <c r="AA1663" s="129"/>
    </row>
    <row r="1664" spans="1:27" s="50" customFormat="1" ht="18.75" hidden="1" x14ac:dyDescent="0.25">
      <c r="A1664" s="19" t="s">
        <v>1747</v>
      </c>
      <c r="B1664" s="180" t="s">
        <v>1417</v>
      </c>
      <c r="C1664" s="124" t="s">
        <v>18</v>
      </c>
      <c r="D1664" s="182"/>
      <c r="E1664" s="182">
        <f>IF(D1664=0,0,(IF($R$2270=2021,VLOOKUP(A1664,'SEE - 2021'!$A$6:$E$1681,5,0),(IF($R$2270=2022,VLOOKUP(A1664,'SEE - 2022'!$A$6:$E$1791,5,0),(IF($R$2270=2023,VLOOKUP(A1664,'SEE - 2023'!$A$6:$E$1796,5,0),0)))))))</f>
        <v>0</v>
      </c>
      <c r="F1664" s="182">
        <f>D1664*E1664</f>
        <v>0</v>
      </c>
      <c r="G1664" s="184">
        <f>D1664</f>
        <v>0</v>
      </c>
      <c r="H1664" s="182">
        <f t="shared" si="415"/>
        <v>0</v>
      </c>
      <c r="I1664" s="182">
        <f>G1664*H1664</f>
        <v>0</v>
      </c>
      <c r="J1664" s="182">
        <f>IF(P1664&gt;G1664,P1664-G1664,0)</f>
        <v>0</v>
      </c>
      <c r="K1664" s="182">
        <f>IF(P1664&gt;G1664,Q1664,0)</f>
        <v>0</v>
      </c>
      <c r="L1664" s="182">
        <f>J1664*K1664</f>
        <v>0</v>
      </c>
      <c r="M1664" s="182">
        <f>IF(P1664&lt;G1664,G1664-P1664,0)</f>
        <v>0</v>
      </c>
      <c r="N1664" s="182">
        <f>IF(P1664=0,H1664,IF(P1664&lt;G1664,Q1664,0))</f>
        <v>0</v>
      </c>
      <c r="O1664" s="182">
        <f>M1664*N1664</f>
        <v>0</v>
      </c>
      <c r="P1664" s="182"/>
      <c r="Q1664" s="182">
        <f>IF(P1664=0,0,IF(H1664=0,((IF($R$2270=2021,VLOOKUP(A1664,'SEE - 2021'!$A$6:$E$1681,5,0),(IF($R$2270=2022,VLOOKUP(A1664,'SEE - 2022'!$A$6:$E$1791,5,0),(IF($R$2270=2023,VLOOKUP(A1664,'SEE - 2023'!$A$6:$E$1796,5,0),0)))))*(1-$AC$5))),H1664))</f>
        <v>0</v>
      </c>
      <c r="R1664" s="182">
        <f>P1664*Q1664</f>
        <v>0</v>
      </c>
      <c r="S1664" s="182">
        <f>P1664</f>
        <v>0</v>
      </c>
      <c r="T1664" s="182">
        <f>IF(S1664=0,0,VLOOKUP(A1664,'SEE - 2023'!$A$6:$E$1796,5,0))*(1-$AE$5)</f>
        <v>0</v>
      </c>
      <c r="U1664" s="182">
        <f>S1664*T1664</f>
        <v>0</v>
      </c>
      <c r="V1664" s="128"/>
      <c r="W1664" s="128"/>
      <c r="X1664" s="128"/>
      <c r="Y1664" s="128"/>
      <c r="Z1664" s="128"/>
      <c r="AA1664" s="129"/>
    </row>
    <row r="1665" spans="1:27" s="50" customFormat="1" ht="71.25" hidden="1" customHeight="1" x14ac:dyDescent="0.25">
      <c r="A1665" s="24"/>
      <c r="B1665" s="86" t="s">
        <v>1336</v>
      </c>
      <c r="C1665" s="21"/>
      <c r="D1665" s="233"/>
      <c r="E1665" s="229"/>
      <c r="F1665" s="23"/>
      <c r="G1665" s="30"/>
      <c r="H1665" s="229"/>
      <c r="I1665" s="23"/>
      <c r="J1665" s="30"/>
      <c r="K1665" s="22"/>
      <c r="L1665" s="23"/>
      <c r="M1665" s="30"/>
      <c r="N1665" s="22"/>
      <c r="O1665" s="23"/>
      <c r="P1665" s="233"/>
      <c r="Q1665" s="22"/>
      <c r="R1665" s="23"/>
      <c r="S1665" s="30"/>
      <c r="T1665" s="22"/>
      <c r="U1665" s="23"/>
      <c r="AA1665" s="116"/>
    </row>
    <row r="1666" spans="1:27" s="50" customFormat="1" ht="18.75" hidden="1" x14ac:dyDescent="0.25">
      <c r="A1666" s="24"/>
      <c r="B1666" s="120"/>
      <c r="C1666" s="21"/>
      <c r="D1666" s="233"/>
      <c r="E1666" s="229"/>
      <c r="F1666" s="23"/>
      <c r="G1666" s="30"/>
      <c r="H1666" s="229"/>
      <c r="I1666" s="23"/>
      <c r="J1666" s="30"/>
      <c r="K1666" s="22"/>
      <c r="L1666" s="23"/>
      <c r="M1666" s="30"/>
      <c r="N1666" s="22"/>
      <c r="O1666" s="23"/>
      <c r="P1666" s="233"/>
      <c r="Q1666" s="22"/>
      <c r="R1666" s="23"/>
      <c r="S1666" s="30"/>
      <c r="T1666" s="22"/>
      <c r="U1666" s="23"/>
      <c r="AA1666" s="116"/>
    </row>
    <row r="1667" spans="1:27" s="50" customFormat="1" ht="18.75" hidden="1" x14ac:dyDescent="0.25">
      <c r="A1667" s="19" t="s">
        <v>1748</v>
      </c>
      <c r="B1667" s="180" t="s">
        <v>1504</v>
      </c>
      <c r="C1667" s="124" t="s">
        <v>18</v>
      </c>
      <c r="D1667" s="182"/>
      <c r="E1667" s="182">
        <f>IF(D1667=0,0,(IF($R$2270=2021,VLOOKUP(A1667,'SEE - 2021'!$A$6:$E$1681,5,0),(IF($R$2270=2022,VLOOKUP(A1667,'SEE - 2022'!$A$6:$E$1791,5,0),(IF($R$2270=2023,VLOOKUP(A1667,'SEE - 2023'!$A$6:$E$1796,5,0),0)))))))</f>
        <v>0</v>
      </c>
      <c r="F1667" s="182">
        <f>D1667*E1667</f>
        <v>0</v>
      </c>
      <c r="G1667" s="184">
        <f>D1667</f>
        <v>0</v>
      </c>
      <c r="H1667" s="182">
        <f t="shared" ref="H1667" si="416">E1667*0.928</f>
        <v>0</v>
      </c>
      <c r="I1667" s="182">
        <f>G1667*H1667</f>
        <v>0</v>
      </c>
      <c r="J1667" s="182">
        <f>IF(P1667&gt;G1667,P1667-G1667,0)</f>
        <v>0</v>
      </c>
      <c r="K1667" s="182">
        <f>IF(P1667&gt;G1667,Q1667,0)</f>
        <v>0</v>
      </c>
      <c r="L1667" s="182">
        <f>J1667*K1667</f>
        <v>0</v>
      </c>
      <c r="M1667" s="182">
        <f>IF(P1667&lt;G1667,G1667-P1667,0)</f>
        <v>0</v>
      </c>
      <c r="N1667" s="182">
        <f>IF(P1667=0,H1667,IF(P1667&lt;G1667,Q1667,0))</f>
        <v>0</v>
      </c>
      <c r="O1667" s="182">
        <f>M1667*N1667</f>
        <v>0</v>
      </c>
      <c r="P1667" s="182"/>
      <c r="Q1667" s="182">
        <f>IF(P1667=0,0,IF(H1667=0,((IF($R$2270=2021,VLOOKUP(A1667,'SEE - 2021'!$A$6:$E$1681,5,0),(IF($R$2270=2022,VLOOKUP(A1667,'SEE - 2022'!$A$6:$E$1791,5,0),(IF($R$2270=2023,VLOOKUP(A1667,'SEE - 2023'!$A$6:$E$1796,5,0),0)))))*(1-$AC$5))),H1667))</f>
        <v>0</v>
      </c>
      <c r="R1667" s="182">
        <f>P1667*Q1667</f>
        <v>0</v>
      </c>
      <c r="S1667" s="182">
        <f>P1667</f>
        <v>0</v>
      </c>
      <c r="T1667" s="182">
        <f>IF(S1667=0,0,VLOOKUP(A1667,'SEE - 2023'!$A$6:$E$1796,5,0))*(1-$AE$5)</f>
        <v>0</v>
      </c>
      <c r="U1667" s="182">
        <f>S1667*T1667</f>
        <v>0</v>
      </c>
      <c r="V1667" s="128"/>
      <c r="W1667" s="128"/>
      <c r="X1667" s="128"/>
      <c r="Y1667" s="128"/>
      <c r="Z1667" s="128"/>
      <c r="AA1667" s="129"/>
    </row>
    <row r="1668" spans="1:27" s="50" customFormat="1" ht="157.5" hidden="1" x14ac:dyDescent="0.25">
      <c r="A1668" s="24"/>
      <c r="B1668" s="86" t="s">
        <v>1512</v>
      </c>
      <c r="C1668" s="21"/>
      <c r="D1668" s="233"/>
      <c r="E1668" s="229"/>
      <c r="F1668" s="23"/>
      <c r="G1668" s="30"/>
      <c r="H1668" s="229"/>
      <c r="I1668" s="23"/>
      <c r="J1668" s="30"/>
      <c r="K1668" s="22"/>
      <c r="L1668" s="23"/>
      <c r="M1668" s="30"/>
      <c r="N1668" s="22"/>
      <c r="O1668" s="23"/>
      <c r="P1668" s="233"/>
      <c r="Q1668" s="22"/>
      <c r="R1668" s="23"/>
      <c r="S1668" s="30"/>
      <c r="T1668" s="22"/>
      <c r="U1668" s="23"/>
      <c r="AA1668" s="116"/>
    </row>
    <row r="1669" spans="1:27" s="50" customFormat="1" ht="18.75" hidden="1" x14ac:dyDescent="0.25">
      <c r="A1669" s="24"/>
      <c r="B1669" s="86"/>
      <c r="C1669" s="21"/>
      <c r="D1669" s="233"/>
      <c r="E1669" s="229"/>
      <c r="F1669" s="23"/>
      <c r="G1669" s="30"/>
      <c r="H1669" s="229"/>
      <c r="I1669" s="23"/>
      <c r="J1669" s="30"/>
      <c r="K1669" s="22"/>
      <c r="L1669" s="23"/>
      <c r="M1669" s="30"/>
      <c r="N1669" s="22"/>
      <c r="O1669" s="23"/>
      <c r="P1669" s="233"/>
      <c r="Q1669" s="22"/>
      <c r="R1669" s="23"/>
      <c r="S1669" s="30"/>
      <c r="T1669" s="22"/>
      <c r="U1669" s="23"/>
      <c r="AA1669" s="116"/>
    </row>
    <row r="1670" spans="1:27" s="50" customFormat="1" ht="18.75" hidden="1" x14ac:dyDescent="0.25">
      <c r="A1670" s="19" t="s">
        <v>1749</v>
      </c>
      <c r="B1670" s="180" t="s">
        <v>1472</v>
      </c>
      <c r="C1670" s="124" t="s">
        <v>18</v>
      </c>
      <c r="D1670" s="182"/>
      <c r="E1670" s="182">
        <f>IF(D1670=0,0,(IF($R$2270=2021,VLOOKUP(A1670,'SEE - 2021'!$A$6:$E$1681,5,0),(IF($R$2270=2022,VLOOKUP(A1670,'SEE - 2022'!$A$6:$E$1791,5,0),(IF($R$2270=2023,VLOOKUP(A1670,'SEE - 2023'!$A$6:$E$1796,5,0),0)))))))</f>
        <v>0</v>
      </c>
      <c r="F1670" s="182">
        <f>D1670*E1670</f>
        <v>0</v>
      </c>
      <c r="G1670" s="184">
        <f>D1670</f>
        <v>0</v>
      </c>
      <c r="H1670" s="182">
        <f t="shared" ref="H1670" si="417">E1670*0.928</f>
        <v>0</v>
      </c>
      <c r="I1670" s="182">
        <f>G1670*H1670</f>
        <v>0</v>
      </c>
      <c r="J1670" s="182">
        <f>IF(P1670&gt;G1670,P1670-G1670,0)</f>
        <v>0</v>
      </c>
      <c r="K1670" s="182">
        <f>IF(P1670&gt;G1670,Q1670,0)</f>
        <v>0</v>
      </c>
      <c r="L1670" s="182">
        <f>J1670*K1670</f>
        <v>0</v>
      </c>
      <c r="M1670" s="182">
        <f>IF(P1670&lt;G1670,G1670-P1670,0)</f>
        <v>0</v>
      </c>
      <c r="N1670" s="182">
        <f>IF(P1670=0,H1670,IF(P1670&lt;G1670,Q1670,0))</f>
        <v>0</v>
      </c>
      <c r="O1670" s="182">
        <f>M1670*N1670</f>
        <v>0</v>
      </c>
      <c r="P1670" s="182"/>
      <c r="Q1670" s="182">
        <f>IF(P1670=0,0,IF(H1670=0,((IF($R$2270=2021,VLOOKUP(A1670,'SEE - 2021'!$A$6:$E$1681,5,0),(IF($R$2270=2022,VLOOKUP(A1670,'SEE - 2022'!$A$6:$E$1791,5,0),(IF($R$2270=2023,VLOOKUP(A1670,'SEE - 2023'!$A$6:$E$1796,5,0),0)))))*(1-$AC$5))),H1670))</f>
        <v>0</v>
      </c>
      <c r="R1670" s="182">
        <f>P1670*Q1670</f>
        <v>0</v>
      </c>
      <c r="S1670" s="182">
        <f>P1670</f>
        <v>0</v>
      </c>
      <c r="T1670" s="182">
        <f>IF(S1670=0,0,VLOOKUP(A1670,'SEE - 2023'!$A$6:$E$1796,5,0))*(1-$AE$5)</f>
        <v>0</v>
      </c>
      <c r="U1670" s="182">
        <f>S1670*T1670</f>
        <v>0</v>
      </c>
      <c r="V1670" s="128"/>
      <c r="W1670" s="128"/>
      <c r="X1670" s="128"/>
      <c r="Y1670" s="128"/>
      <c r="Z1670" s="128"/>
      <c r="AA1670" s="129"/>
    </row>
    <row r="1671" spans="1:27" s="50" customFormat="1" ht="157.5" hidden="1" x14ac:dyDescent="0.25">
      <c r="A1671" s="24"/>
      <c r="B1671" s="86" t="s">
        <v>1473</v>
      </c>
      <c r="C1671" s="21"/>
      <c r="D1671" s="233"/>
      <c r="E1671" s="229"/>
      <c r="F1671" s="23"/>
      <c r="G1671" s="30"/>
      <c r="H1671" s="229"/>
      <c r="I1671" s="23"/>
      <c r="J1671" s="30"/>
      <c r="K1671" s="22"/>
      <c r="L1671" s="23"/>
      <c r="M1671" s="30"/>
      <c r="N1671" s="22"/>
      <c r="O1671" s="23"/>
      <c r="P1671" s="233"/>
      <c r="Q1671" s="22"/>
      <c r="R1671" s="23"/>
      <c r="S1671" s="30"/>
      <c r="T1671" s="22"/>
      <c r="U1671" s="23"/>
      <c r="AA1671" s="116"/>
    </row>
    <row r="1672" spans="1:27" s="50" customFormat="1" ht="18.75" hidden="1" x14ac:dyDescent="0.25">
      <c r="A1672" s="24"/>
      <c r="B1672" s="86"/>
      <c r="C1672" s="21"/>
      <c r="D1672" s="233"/>
      <c r="E1672" s="229"/>
      <c r="F1672" s="23"/>
      <c r="G1672" s="30"/>
      <c r="H1672" s="229"/>
      <c r="I1672" s="23"/>
      <c r="J1672" s="30"/>
      <c r="K1672" s="22"/>
      <c r="L1672" s="23"/>
      <c r="M1672" s="30"/>
      <c r="N1672" s="22"/>
      <c r="O1672" s="23"/>
      <c r="P1672" s="233"/>
      <c r="Q1672" s="22"/>
      <c r="R1672" s="23"/>
      <c r="S1672" s="30"/>
      <c r="T1672" s="22"/>
      <c r="U1672" s="23"/>
      <c r="AA1672" s="116"/>
    </row>
    <row r="1673" spans="1:27" s="50" customFormat="1" ht="18.75" hidden="1" x14ac:dyDescent="0.25">
      <c r="A1673" s="19" t="s">
        <v>1750</v>
      </c>
      <c r="B1673" s="180" t="s">
        <v>1474</v>
      </c>
      <c r="C1673" s="124" t="s">
        <v>18</v>
      </c>
      <c r="D1673" s="182"/>
      <c r="E1673" s="182">
        <f>IF(D1673=0,0,(IF($R$2270=2021,VLOOKUP(A1673,'SEE - 2021'!$A$6:$E$1681,5,0),(IF($R$2270=2022,VLOOKUP(A1673,'SEE - 2022'!$A$6:$E$1791,5,0),(IF($R$2270=2023,VLOOKUP(A1673,'SEE - 2023'!$A$6:$E$1796,5,0),0)))))))</f>
        <v>0</v>
      </c>
      <c r="F1673" s="182">
        <f>D1673*E1673</f>
        <v>0</v>
      </c>
      <c r="G1673" s="184">
        <f>D1673</f>
        <v>0</v>
      </c>
      <c r="H1673" s="182">
        <f t="shared" ref="H1673" si="418">E1673*0.928</f>
        <v>0</v>
      </c>
      <c r="I1673" s="182">
        <f>G1673*H1673</f>
        <v>0</v>
      </c>
      <c r="J1673" s="182">
        <f>IF(P1673&gt;G1673,P1673-G1673,0)</f>
        <v>0</v>
      </c>
      <c r="K1673" s="182">
        <f>IF(P1673&gt;G1673,Q1673,0)</f>
        <v>0</v>
      </c>
      <c r="L1673" s="182">
        <f>J1673*K1673</f>
        <v>0</v>
      </c>
      <c r="M1673" s="182">
        <f>IF(P1673&lt;G1673,G1673-P1673,0)</f>
        <v>0</v>
      </c>
      <c r="N1673" s="182">
        <f>IF(P1673=0,H1673,IF(P1673&lt;G1673,Q1673,0))</f>
        <v>0</v>
      </c>
      <c r="O1673" s="182">
        <f>M1673*N1673</f>
        <v>0</v>
      </c>
      <c r="P1673" s="182"/>
      <c r="Q1673" s="182">
        <f>IF(P1673=0,0,IF(H1673=0,((IF($R$2270=2021,VLOOKUP(A1673,'SEE - 2021'!$A$6:$E$1681,5,0),(IF($R$2270=2022,VLOOKUP(A1673,'SEE - 2022'!$A$6:$E$1791,5,0),(IF($R$2270=2023,VLOOKUP(A1673,'SEE - 2023'!$A$6:$E$1796,5,0),0)))))*(1-$AC$5))),H1673))</f>
        <v>0</v>
      </c>
      <c r="R1673" s="182">
        <f>P1673*Q1673</f>
        <v>0</v>
      </c>
      <c r="S1673" s="182">
        <f>P1673</f>
        <v>0</v>
      </c>
      <c r="T1673" s="182">
        <f>IF(S1673=0,0,VLOOKUP(A1673,'SEE - 2023'!$A$6:$E$1796,5,0))*(1-$AE$5)</f>
        <v>0</v>
      </c>
      <c r="U1673" s="182">
        <f>S1673*T1673</f>
        <v>0</v>
      </c>
      <c r="V1673" s="128"/>
      <c r="W1673" s="128"/>
      <c r="X1673" s="128"/>
      <c r="Y1673" s="128"/>
      <c r="Z1673" s="128"/>
      <c r="AA1673" s="129"/>
    </row>
    <row r="1674" spans="1:27" s="50" customFormat="1" ht="173.25" hidden="1" x14ac:dyDescent="0.25">
      <c r="A1674" s="24"/>
      <c r="B1674" s="86" t="s">
        <v>1475</v>
      </c>
      <c r="C1674" s="21"/>
      <c r="D1674" s="233"/>
      <c r="E1674" s="229"/>
      <c r="F1674" s="23"/>
      <c r="G1674" s="30"/>
      <c r="H1674" s="229"/>
      <c r="I1674" s="23"/>
      <c r="J1674" s="30"/>
      <c r="K1674" s="22"/>
      <c r="L1674" s="23"/>
      <c r="M1674" s="30"/>
      <c r="N1674" s="22"/>
      <c r="O1674" s="23"/>
      <c r="P1674" s="233"/>
      <c r="Q1674" s="22"/>
      <c r="R1674" s="23"/>
      <c r="S1674" s="30"/>
      <c r="T1674" s="22"/>
      <c r="U1674" s="23"/>
      <c r="AA1674" s="116"/>
    </row>
    <row r="1675" spans="1:27" s="50" customFormat="1" ht="18.75" hidden="1" x14ac:dyDescent="0.25">
      <c r="A1675" s="24"/>
      <c r="B1675" s="86"/>
      <c r="C1675" s="21"/>
      <c r="D1675" s="233"/>
      <c r="E1675" s="229"/>
      <c r="F1675" s="23"/>
      <c r="G1675" s="30"/>
      <c r="H1675" s="229"/>
      <c r="I1675" s="23"/>
      <c r="J1675" s="30"/>
      <c r="K1675" s="22"/>
      <c r="L1675" s="23"/>
      <c r="M1675" s="30"/>
      <c r="N1675" s="22"/>
      <c r="O1675" s="23"/>
      <c r="P1675" s="233"/>
      <c r="Q1675" s="22"/>
      <c r="R1675" s="23"/>
      <c r="S1675" s="30"/>
      <c r="T1675" s="22"/>
      <c r="U1675" s="23"/>
      <c r="AA1675" s="116"/>
    </row>
    <row r="1676" spans="1:27" s="50" customFormat="1" ht="18.75" hidden="1" x14ac:dyDescent="0.25">
      <c r="A1676" s="19" t="s">
        <v>1751</v>
      </c>
      <c r="B1676" s="180" t="s">
        <v>1476</v>
      </c>
      <c r="C1676" s="124" t="s">
        <v>18</v>
      </c>
      <c r="D1676" s="182">
        <v>0</v>
      </c>
      <c r="E1676" s="182">
        <v>0</v>
      </c>
      <c r="F1676" s="182">
        <f>D1676*E1676</f>
        <v>0</v>
      </c>
      <c r="G1676" s="184">
        <f>D1676</f>
        <v>0</v>
      </c>
      <c r="H1676" s="182">
        <f t="shared" ref="H1676" si="419">E1676*0.928</f>
        <v>0</v>
      </c>
      <c r="I1676" s="182">
        <f>G1676*H1676</f>
        <v>0</v>
      </c>
      <c r="J1676" s="182">
        <f>IF(P1676&gt;G1676,P1676-G1676,0)</f>
        <v>0</v>
      </c>
      <c r="K1676" s="182">
        <f>IF(P1676&gt;G1676,Q1676,0)</f>
        <v>0</v>
      </c>
      <c r="L1676" s="182">
        <f>J1676*K1676</f>
        <v>0</v>
      </c>
      <c r="M1676" s="182">
        <f>IF(P1676&lt;G1676,G1676-P1676,0)</f>
        <v>0</v>
      </c>
      <c r="N1676" s="182">
        <f>IF(P1676=0,H1676,IF(P1676&lt;G1676,Q1676,0))</f>
        <v>0</v>
      </c>
      <c r="O1676" s="182">
        <f>M1676*N1676</f>
        <v>0</v>
      </c>
      <c r="P1676" s="182"/>
      <c r="Q1676" s="182">
        <f>IF(P1676=0,0,IF(H1676=0,((IF($R$2270=2021,VLOOKUP(A1676,'SEE - 2021'!$A$6:$E$1681,5,0),(IF($R$2270=2022,VLOOKUP(A1676,'SEE - 2022'!$A$6:$E$1791,5,0),(IF($R$2270=2023,VLOOKUP(A1676,'SEE - 2023'!$A$6:$E$1796,5,0),0)))))*(1-$AC$5))),H1676))</f>
        <v>0</v>
      </c>
      <c r="R1676" s="182">
        <f>P1676*Q1676</f>
        <v>0</v>
      </c>
      <c r="S1676" s="182">
        <f>P1676</f>
        <v>0</v>
      </c>
      <c r="T1676" s="182">
        <f>IF(S1676=0,0,VLOOKUP(A1676,'SEE - 2023'!$A$6:$E$1796,5,0))*(1-$AE$5)</f>
        <v>0</v>
      </c>
      <c r="U1676" s="182">
        <f>S1676*T1676</f>
        <v>0</v>
      </c>
      <c r="V1676" s="128"/>
      <c r="W1676" s="128"/>
      <c r="X1676" s="128"/>
      <c r="Y1676" s="128"/>
      <c r="Z1676" s="128"/>
      <c r="AA1676" s="129"/>
    </row>
    <row r="1677" spans="1:27" s="50" customFormat="1" ht="173.25" hidden="1" x14ac:dyDescent="0.25">
      <c r="A1677" s="24"/>
      <c r="B1677" s="86" t="s">
        <v>1477</v>
      </c>
      <c r="C1677" s="21"/>
      <c r="D1677" s="233"/>
      <c r="E1677" s="229"/>
      <c r="F1677" s="23"/>
      <c r="G1677" s="30"/>
      <c r="H1677" s="229"/>
      <c r="I1677" s="23"/>
      <c r="J1677" s="30"/>
      <c r="K1677" s="22"/>
      <c r="L1677" s="23"/>
      <c r="M1677" s="30"/>
      <c r="N1677" s="22"/>
      <c r="O1677" s="23"/>
      <c r="P1677" s="233"/>
      <c r="Q1677" s="22"/>
      <c r="R1677" s="23"/>
      <c r="S1677" s="30"/>
      <c r="T1677" s="22"/>
      <c r="U1677" s="23"/>
      <c r="AA1677" s="116"/>
    </row>
    <row r="1678" spans="1:27" s="50" customFormat="1" ht="18.75" hidden="1" x14ac:dyDescent="0.25">
      <c r="A1678" s="24"/>
      <c r="B1678" s="86"/>
      <c r="C1678" s="21"/>
      <c r="D1678" s="233"/>
      <c r="E1678" s="229"/>
      <c r="F1678" s="23"/>
      <c r="G1678" s="30"/>
      <c r="H1678" s="229"/>
      <c r="I1678" s="23"/>
      <c r="J1678" s="30"/>
      <c r="K1678" s="22"/>
      <c r="L1678" s="23"/>
      <c r="M1678" s="30"/>
      <c r="N1678" s="22"/>
      <c r="O1678" s="23"/>
      <c r="P1678" s="233"/>
      <c r="Q1678" s="22"/>
      <c r="R1678" s="23"/>
      <c r="S1678" s="30"/>
      <c r="T1678" s="22"/>
      <c r="U1678" s="23"/>
      <c r="AA1678" s="116"/>
    </row>
    <row r="1679" spans="1:27" s="50" customFormat="1" ht="18.75" hidden="1" x14ac:dyDescent="0.25">
      <c r="A1679" s="19" t="s">
        <v>1752</v>
      </c>
      <c r="B1679" s="180" t="s">
        <v>1478</v>
      </c>
      <c r="C1679" s="124" t="s">
        <v>18</v>
      </c>
      <c r="D1679" s="182"/>
      <c r="E1679" s="182">
        <f>IF(D1679=0,0,(IF($R$2270=2021,VLOOKUP(A1679,'SEE - 2021'!$A$6:$E$1681,5,0),(IF($R$2270=2022,VLOOKUP(A1679,'SEE - 2022'!$A$6:$E$1791,5,0),(IF($R$2270=2023,VLOOKUP(A1679,'SEE - 2023'!$A$6:$E$1796,5,0),0)))))))</f>
        <v>0</v>
      </c>
      <c r="F1679" s="182">
        <f>D1679*E1679</f>
        <v>0</v>
      </c>
      <c r="G1679" s="184">
        <f>D1679</f>
        <v>0</v>
      </c>
      <c r="H1679" s="182">
        <f t="shared" ref="H1679" si="420">E1679*0.928</f>
        <v>0</v>
      </c>
      <c r="I1679" s="182">
        <f>G1679*H1679</f>
        <v>0</v>
      </c>
      <c r="J1679" s="182">
        <f>IF(P1679&gt;G1679,P1679-G1679,0)</f>
        <v>0</v>
      </c>
      <c r="K1679" s="182">
        <f>IF(P1679&gt;G1679,Q1679,0)</f>
        <v>0</v>
      </c>
      <c r="L1679" s="182">
        <f>J1679*K1679</f>
        <v>0</v>
      </c>
      <c r="M1679" s="182">
        <f>IF(P1679&lt;G1679,G1679-P1679,0)</f>
        <v>0</v>
      </c>
      <c r="N1679" s="182">
        <f>IF(P1679=0,H1679,IF(P1679&lt;G1679,Q1679,0))</f>
        <v>0</v>
      </c>
      <c r="O1679" s="182">
        <f>M1679*N1679</f>
        <v>0</v>
      </c>
      <c r="P1679" s="182"/>
      <c r="Q1679" s="182">
        <f>IF(P1679=0,0,IF(H1679=0,((IF($R$2270=2021,VLOOKUP(A1679,'SEE - 2021'!$A$6:$E$1681,5,0),(IF($R$2270=2022,VLOOKUP(A1679,'SEE - 2022'!$A$6:$E$1791,5,0),(IF($R$2270=2023,VLOOKUP(A1679,'SEE - 2023'!$A$6:$E$1796,5,0),0)))))*(1-$AC$5))),H1679))</f>
        <v>0</v>
      </c>
      <c r="R1679" s="182">
        <f>P1679*Q1679</f>
        <v>0</v>
      </c>
      <c r="S1679" s="182">
        <f>P1679</f>
        <v>0</v>
      </c>
      <c r="T1679" s="182">
        <f>IF(S1679=0,0,VLOOKUP(A1679,'SEE - 2023'!$A$6:$E$1796,5,0))*(1-$AE$5)</f>
        <v>0</v>
      </c>
      <c r="U1679" s="182">
        <f>S1679*T1679</f>
        <v>0</v>
      </c>
      <c r="V1679" s="128"/>
      <c r="W1679" s="128"/>
      <c r="X1679" s="128"/>
      <c r="Y1679" s="128"/>
      <c r="Z1679" s="128"/>
      <c r="AA1679" s="129"/>
    </row>
    <row r="1680" spans="1:27" s="50" customFormat="1" ht="47.25" hidden="1" x14ac:dyDescent="0.25">
      <c r="A1680" s="24"/>
      <c r="B1680" s="86" t="s">
        <v>1479</v>
      </c>
      <c r="C1680" s="21"/>
      <c r="D1680" s="233"/>
      <c r="E1680" s="229"/>
      <c r="F1680" s="23"/>
      <c r="G1680" s="30"/>
      <c r="H1680" s="229"/>
      <c r="I1680" s="23"/>
      <c r="J1680" s="30"/>
      <c r="K1680" s="22"/>
      <c r="L1680" s="23"/>
      <c r="M1680" s="30"/>
      <c r="N1680" s="22"/>
      <c r="O1680" s="23"/>
      <c r="P1680" s="233"/>
      <c r="Q1680" s="22"/>
      <c r="R1680" s="23"/>
      <c r="S1680" s="30"/>
      <c r="T1680" s="22"/>
      <c r="U1680" s="23"/>
      <c r="AA1680" s="116"/>
    </row>
    <row r="1681" spans="1:27" s="50" customFormat="1" ht="18.75" hidden="1" x14ac:dyDescent="0.25">
      <c r="A1681" s="24"/>
      <c r="B1681" s="86"/>
      <c r="C1681" s="21"/>
      <c r="D1681" s="233"/>
      <c r="E1681" s="229"/>
      <c r="F1681" s="23"/>
      <c r="G1681" s="30"/>
      <c r="H1681" s="229"/>
      <c r="I1681" s="23"/>
      <c r="J1681" s="30"/>
      <c r="K1681" s="22"/>
      <c r="L1681" s="23"/>
      <c r="M1681" s="30"/>
      <c r="N1681" s="22"/>
      <c r="O1681" s="23"/>
      <c r="P1681" s="233"/>
      <c r="Q1681" s="22"/>
      <c r="R1681" s="23"/>
      <c r="S1681" s="30"/>
      <c r="T1681" s="22"/>
      <c r="U1681" s="23"/>
      <c r="AA1681" s="116"/>
    </row>
    <row r="1682" spans="1:27" s="50" customFormat="1" ht="18.75" hidden="1" x14ac:dyDescent="0.25">
      <c r="A1682" s="19" t="s">
        <v>1753</v>
      </c>
      <c r="B1682" s="177" t="s">
        <v>1418</v>
      </c>
      <c r="C1682" s="124"/>
      <c r="D1682" s="632"/>
      <c r="E1682" s="631"/>
      <c r="F1682" s="127"/>
      <c r="G1682" s="136"/>
      <c r="H1682" s="182">
        <f t="shared" ref="H1682" si="421">E1682*0.928</f>
        <v>0</v>
      </c>
      <c r="I1682" s="127"/>
      <c r="J1682" s="136"/>
      <c r="K1682" s="125"/>
      <c r="L1682" s="127"/>
      <c r="M1682" s="136"/>
      <c r="N1682" s="125"/>
      <c r="O1682" s="127"/>
      <c r="P1682" s="632"/>
      <c r="Q1682" s="125"/>
      <c r="R1682" s="127"/>
      <c r="S1682" s="136"/>
      <c r="T1682" s="125"/>
      <c r="U1682" s="127"/>
      <c r="V1682" s="128"/>
      <c r="W1682" s="128"/>
      <c r="X1682" s="128"/>
      <c r="Y1682" s="128"/>
      <c r="Z1682" s="128"/>
      <c r="AA1682" s="129"/>
    </row>
    <row r="1683" spans="1:27" s="50" customFormat="1" ht="110.25" hidden="1" x14ac:dyDescent="0.25">
      <c r="A1683" s="24"/>
      <c r="B1683" s="86" t="s">
        <v>1343</v>
      </c>
      <c r="C1683" s="21"/>
      <c r="D1683" s="233"/>
      <c r="E1683" s="229"/>
      <c r="F1683" s="23"/>
      <c r="G1683" s="30"/>
      <c r="H1683" s="229"/>
      <c r="I1683" s="23"/>
      <c r="J1683" s="30"/>
      <c r="K1683" s="22"/>
      <c r="L1683" s="23"/>
      <c r="M1683" s="30"/>
      <c r="N1683" s="22"/>
      <c r="O1683" s="23"/>
      <c r="P1683" s="233"/>
      <c r="Q1683" s="22"/>
      <c r="R1683" s="23"/>
      <c r="S1683" s="30"/>
      <c r="T1683" s="22"/>
      <c r="U1683" s="23"/>
      <c r="AA1683" s="116"/>
    </row>
    <row r="1684" spans="1:27" s="50" customFormat="1" ht="18.75" hidden="1" x14ac:dyDescent="0.25">
      <c r="A1684" s="24"/>
      <c r="B1684" s="87"/>
      <c r="C1684" s="21"/>
      <c r="D1684" s="233"/>
      <c r="E1684" s="229"/>
      <c r="F1684" s="23"/>
      <c r="G1684" s="30"/>
      <c r="H1684" s="229"/>
      <c r="I1684" s="23"/>
      <c r="J1684" s="30"/>
      <c r="K1684" s="22"/>
      <c r="L1684" s="23"/>
      <c r="M1684" s="30"/>
      <c r="N1684" s="22"/>
      <c r="O1684" s="23"/>
      <c r="P1684" s="233"/>
      <c r="Q1684" s="22"/>
      <c r="R1684" s="23"/>
      <c r="S1684" s="30"/>
      <c r="T1684" s="22"/>
      <c r="U1684" s="23"/>
      <c r="AA1684" s="116"/>
    </row>
    <row r="1685" spans="1:27" s="50" customFormat="1" ht="18.75" hidden="1" x14ac:dyDescent="0.25">
      <c r="A1685" s="19" t="s">
        <v>1754</v>
      </c>
      <c r="B1685" s="180" t="s">
        <v>1344</v>
      </c>
      <c r="C1685" s="124" t="s">
        <v>61</v>
      </c>
      <c r="D1685" s="182"/>
      <c r="E1685" s="182">
        <f>IF(D1685=0,0,(IF($R$2270=2021,VLOOKUP(A1685,'SEE - 2021'!$A$6:$E$1681,5,0),(IF($R$2270=2022,VLOOKUP(A1685,'SEE - 2022'!$A$6:$E$1791,5,0),(IF($R$2270=2023,VLOOKUP(A1685,'SEE - 2023'!$A$6:$E$1796,5,0),0)))))))</f>
        <v>0</v>
      </c>
      <c r="F1685" s="182">
        <f>D1685*E1685</f>
        <v>0</v>
      </c>
      <c r="G1685" s="184">
        <f>D1685</f>
        <v>0</v>
      </c>
      <c r="H1685" s="182">
        <f t="shared" ref="H1685" si="422">E1685*0.928</f>
        <v>0</v>
      </c>
      <c r="I1685" s="182">
        <f>G1685*H1685</f>
        <v>0</v>
      </c>
      <c r="J1685" s="182">
        <f>IF(P1685&gt;G1685,P1685-G1685,0)</f>
        <v>0</v>
      </c>
      <c r="K1685" s="182">
        <f>IF(P1685&gt;G1685,Q1685,0)</f>
        <v>0</v>
      </c>
      <c r="L1685" s="182">
        <f>J1685*K1685</f>
        <v>0</v>
      </c>
      <c r="M1685" s="182">
        <f>IF(P1685&lt;G1685,G1685-P1685,0)</f>
        <v>0</v>
      </c>
      <c r="N1685" s="182">
        <f>IF(P1685=0,H1685,IF(P1685&lt;G1685,Q1685,0))</f>
        <v>0</v>
      </c>
      <c r="O1685" s="182">
        <f>M1685*N1685</f>
        <v>0</v>
      </c>
      <c r="P1685" s="182"/>
      <c r="Q1685" s="182">
        <f>IF(P1685=0,0,IF(H1685=0,((IF($R$2270=2021,VLOOKUP(A1685,'SEE - 2021'!$A$6:$E$1681,5,0),(IF($R$2270=2022,VLOOKUP(A1685,'SEE - 2022'!$A$6:$E$1791,5,0),(IF($R$2270=2023,VLOOKUP(A1685,'SEE - 2023'!$A$6:$E$1796,5,0),0)))))*(1-$AC$5))),H1685))</f>
        <v>0</v>
      </c>
      <c r="R1685" s="182">
        <f>P1685*Q1685</f>
        <v>0</v>
      </c>
      <c r="S1685" s="182">
        <f>P1685</f>
        <v>0</v>
      </c>
      <c r="T1685" s="182">
        <f>IF(S1685=0,0,VLOOKUP(A1685,'SEE - 2023'!$A$6:$E$1796,5,0))*(1-$AE$5)</f>
        <v>0</v>
      </c>
      <c r="U1685" s="182">
        <f>S1685*T1685</f>
        <v>0</v>
      </c>
      <c r="V1685" s="128"/>
      <c r="W1685" s="128"/>
      <c r="X1685" s="128"/>
      <c r="Y1685" s="128"/>
      <c r="Z1685" s="128"/>
      <c r="AA1685" s="129"/>
    </row>
    <row r="1686" spans="1:27" s="50" customFormat="1" ht="18.75" hidden="1" x14ac:dyDescent="0.25">
      <c r="A1686" s="24"/>
      <c r="B1686" s="120"/>
      <c r="C1686" s="21"/>
      <c r="D1686" s="233"/>
      <c r="E1686" s="229"/>
      <c r="F1686" s="23"/>
      <c r="G1686" s="30"/>
      <c r="H1686" s="229"/>
      <c r="I1686" s="23"/>
      <c r="J1686" s="30"/>
      <c r="K1686" s="22"/>
      <c r="L1686" s="23"/>
      <c r="M1686" s="30"/>
      <c r="N1686" s="22"/>
      <c r="O1686" s="23"/>
      <c r="P1686" s="233"/>
      <c r="Q1686" s="22"/>
      <c r="R1686" s="23"/>
      <c r="S1686" s="30"/>
      <c r="T1686" s="22"/>
      <c r="U1686" s="23"/>
      <c r="AA1686" s="116"/>
    </row>
    <row r="1687" spans="1:27" s="50" customFormat="1" ht="18.75" hidden="1" x14ac:dyDescent="0.25">
      <c r="A1687" s="19" t="s">
        <v>1755</v>
      </c>
      <c r="B1687" s="180" t="s">
        <v>1345</v>
      </c>
      <c r="C1687" s="124" t="s">
        <v>61</v>
      </c>
      <c r="D1687" s="182"/>
      <c r="E1687" s="182">
        <f>IF(D1687=0,0,(IF($R$2270=2021,VLOOKUP(A1687,'SEE - 2021'!$A$6:$E$1681,5,0),(IF($R$2270=2022,VLOOKUP(A1687,'SEE - 2022'!$A$6:$E$1791,5,0),(IF($R$2270=2023,VLOOKUP(A1687,'SEE - 2023'!$A$6:$E$1796,5,0),0)))))))</f>
        <v>0</v>
      </c>
      <c r="F1687" s="182">
        <f>D1687*E1687</f>
        <v>0</v>
      </c>
      <c r="G1687" s="184">
        <f>D1687</f>
        <v>0</v>
      </c>
      <c r="H1687" s="182">
        <f t="shared" ref="H1687" si="423">E1687*0.928</f>
        <v>0</v>
      </c>
      <c r="I1687" s="182">
        <f>G1687*H1687</f>
        <v>0</v>
      </c>
      <c r="J1687" s="182">
        <f>IF(P1687&gt;G1687,P1687-G1687,0)</f>
        <v>0</v>
      </c>
      <c r="K1687" s="182">
        <f>IF(P1687&gt;G1687,Q1687,0)</f>
        <v>0</v>
      </c>
      <c r="L1687" s="182">
        <f>J1687*K1687</f>
        <v>0</v>
      </c>
      <c r="M1687" s="182">
        <f>IF(P1687&lt;G1687,G1687-P1687,0)</f>
        <v>0</v>
      </c>
      <c r="N1687" s="182">
        <f>IF(P1687=0,H1687,IF(P1687&lt;G1687,Q1687,0))</f>
        <v>0</v>
      </c>
      <c r="O1687" s="182">
        <f>M1687*N1687</f>
        <v>0</v>
      </c>
      <c r="P1687" s="182"/>
      <c r="Q1687" s="182">
        <f>IF(P1687=0,0,IF(H1687=0,((IF($R$2270=2021,VLOOKUP(A1687,'SEE - 2021'!$A$6:$E$1681,5,0),(IF($R$2270=2022,VLOOKUP(A1687,'SEE - 2022'!$A$6:$E$1791,5,0),(IF($R$2270=2023,VLOOKUP(A1687,'SEE - 2023'!$A$6:$E$1796,5,0),0)))))*(1-$AC$5))),H1687))</f>
        <v>0</v>
      </c>
      <c r="R1687" s="182">
        <f>P1687*Q1687</f>
        <v>0</v>
      </c>
      <c r="S1687" s="182">
        <f>P1687</f>
        <v>0</v>
      </c>
      <c r="T1687" s="182">
        <f>IF(S1687=0,0,VLOOKUP(A1687,'SEE - 2023'!$A$6:$E$1796,5,0))*(1-$AE$5)</f>
        <v>0</v>
      </c>
      <c r="U1687" s="182">
        <f>S1687*T1687</f>
        <v>0</v>
      </c>
      <c r="V1687" s="128"/>
      <c r="W1687" s="128"/>
      <c r="X1687" s="128"/>
      <c r="Y1687" s="128"/>
      <c r="Z1687" s="128"/>
      <c r="AA1687" s="129"/>
    </row>
    <row r="1688" spans="1:27" s="50" customFormat="1" ht="18.75" hidden="1" x14ac:dyDescent="0.25">
      <c r="A1688" s="24"/>
      <c r="B1688" s="120"/>
      <c r="C1688" s="21"/>
      <c r="D1688" s="233"/>
      <c r="E1688" s="229"/>
      <c r="F1688" s="23"/>
      <c r="G1688" s="30"/>
      <c r="H1688" s="229"/>
      <c r="I1688" s="23"/>
      <c r="J1688" s="30"/>
      <c r="K1688" s="22"/>
      <c r="L1688" s="23"/>
      <c r="M1688" s="30"/>
      <c r="N1688" s="22"/>
      <c r="O1688" s="23"/>
      <c r="P1688" s="233"/>
      <c r="Q1688" s="22"/>
      <c r="R1688" s="23"/>
      <c r="S1688" s="30"/>
      <c r="T1688" s="22"/>
      <c r="U1688" s="23"/>
      <c r="AA1688" s="116"/>
    </row>
    <row r="1689" spans="1:27" s="50" customFormat="1" ht="18.75" hidden="1" x14ac:dyDescent="0.25">
      <c r="A1689" s="19" t="s">
        <v>1756</v>
      </c>
      <c r="B1689" s="180" t="s">
        <v>1346</v>
      </c>
      <c r="C1689" s="124" t="s">
        <v>61</v>
      </c>
      <c r="D1689" s="182"/>
      <c r="E1689" s="182">
        <f>IF(D1689=0,0,(IF($R$2270=2021,VLOOKUP(A1689,'SEE - 2021'!$A$6:$E$1681,5,0),(IF($R$2270=2022,VLOOKUP(A1689,'SEE - 2022'!$A$6:$E$1791,5,0),(IF($R$2270=2023,VLOOKUP(A1689,'SEE - 2023'!$A$6:$E$1796,5,0),0)))))))</f>
        <v>0</v>
      </c>
      <c r="F1689" s="182">
        <f>D1689*E1689</f>
        <v>0</v>
      </c>
      <c r="G1689" s="184">
        <f>D1689</f>
        <v>0</v>
      </c>
      <c r="H1689" s="182">
        <f t="shared" ref="H1689" si="424">E1689*0.928</f>
        <v>0</v>
      </c>
      <c r="I1689" s="182">
        <f>G1689*H1689</f>
        <v>0</v>
      </c>
      <c r="J1689" s="182">
        <f>IF(P1689&gt;G1689,P1689-G1689,0)</f>
        <v>0</v>
      </c>
      <c r="K1689" s="182">
        <f>IF(P1689&gt;G1689,Q1689,0)</f>
        <v>0</v>
      </c>
      <c r="L1689" s="182">
        <f>J1689*K1689</f>
        <v>0</v>
      </c>
      <c r="M1689" s="182">
        <f>IF(P1689&lt;G1689,G1689-P1689,0)</f>
        <v>0</v>
      </c>
      <c r="N1689" s="182">
        <f>IF(P1689=0,H1689,IF(P1689&lt;G1689,Q1689,0))</f>
        <v>0</v>
      </c>
      <c r="O1689" s="182">
        <f>M1689*N1689</f>
        <v>0</v>
      </c>
      <c r="P1689" s="182"/>
      <c r="Q1689" s="182">
        <f>IF(P1689=0,0,IF(H1689=0,((IF($R$2270=2021,VLOOKUP(A1689,'SEE - 2021'!$A$6:$E$1681,5,0),(IF($R$2270=2022,VLOOKUP(A1689,'SEE - 2022'!$A$6:$E$1791,5,0),(IF($R$2270=2023,VLOOKUP(A1689,'SEE - 2023'!$A$6:$E$1796,5,0),0)))))*(1-$AC$5))),H1689))</f>
        <v>0</v>
      </c>
      <c r="R1689" s="182">
        <f>P1689*Q1689</f>
        <v>0</v>
      </c>
      <c r="S1689" s="182">
        <f>P1689</f>
        <v>0</v>
      </c>
      <c r="T1689" s="182">
        <f>IF(S1689=0,0,VLOOKUP(A1689,'SEE - 2023'!$A$6:$E$1796,5,0))*(1-$AE$5)</f>
        <v>0</v>
      </c>
      <c r="U1689" s="182">
        <f>S1689*T1689</f>
        <v>0</v>
      </c>
      <c r="V1689" s="128"/>
      <c r="W1689" s="128"/>
      <c r="X1689" s="128"/>
      <c r="Y1689" s="128"/>
      <c r="Z1689" s="128"/>
      <c r="AA1689" s="129"/>
    </row>
    <row r="1690" spans="1:27" s="50" customFormat="1" ht="18.75" hidden="1" x14ac:dyDescent="0.25">
      <c r="A1690" s="24"/>
      <c r="B1690" s="120"/>
      <c r="C1690" s="21"/>
      <c r="D1690" s="233"/>
      <c r="E1690" s="229"/>
      <c r="F1690" s="23"/>
      <c r="G1690" s="30"/>
      <c r="H1690" s="229"/>
      <c r="I1690" s="23"/>
      <c r="J1690" s="30"/>
      <c r="K1690" s="22"/>
      <c r="L1690" s="23"/>
      <c r="M1690" s="30"/>
      <c r="N1690" s="22"/>
      <c r="O1690" s="23"/>
      <c r="P1690" s="233"/>
      <c r="Q1690" s="22"/>
      <c r="R1690" s="23"/>
      <c r="S1690" s="30"/>
      <c r="T1690" s="22"/>
      <c r="U1690" s="23"/>
      <c r="AA1690" s="116"/>
    </row>
    <row r="1691" spans="1:27" s="50" customFormat="1" ht="18.75" hidden="1" x14ac:dyDescent="0.25">
      <c r="A1691" s="19" t="s">
        <v>1757</v>
      </c>
      <c r="B1691" s="180" t="s">
        <v>1337</v>
      </c>
      <c r="C1691" s="124" t="s">
        <v>61</v>
      </c>
      <c r="D1691" s="182"/>
      <c r="E1691" s="182">
        <f>IF(D1691=0,0,(IF($R$2270=2021,VLOOKUP(A1691,'SEE - 2021'!$A$6:$E$1681,5,0),(IF($R$2270=2022,VLOOKUP(A1691,'SEE - 2022'!$A$6:$E$1791,5,0),(IF($R$2270=2023,VLOOKUP(A1691,'SEE - 2023'!$A$6:$E$1796,5,0),0)))))))</f>
        <v>0</v>
      </c>
      <c r="F1691" s="182">
        <f>D1691*E1691</f>
        <v>0</v>
      </c>
      <c r="G1691" s="184">
        <f>D1691</f>
        <v>0</v>
      </c>
      <c r="H1691" s="182">
        <f t="shared" ref="H1691" si="425">E1691*0.928</f>
        <v>0</v>
      </c>
      <c r="I1691" s="182">
        <f>G1691*H1691</f>
        <v>0</v>
      </c>
      <c r="J1691" s="182">
        <f>IF(P1691&gt;G1691,P1691-G1691,0)</f>
        <v>0</v>
      </c>
      <c r="K1691" s="182">
        <f>IF(P1691&gt;G1691,Q1691,0)</f>
        <v>0</v>
      </c>
      <c r="L1691" s="182">
        <f>J1691*K1691</f>
        <v>0</v>
      </c>
      <c r="M1691" s="182">
        <f>IF(P1691&lt;G1691,G1691-P1691,0)</f>
        <v>0</v>
      </c>
      <c r="N1691" s="182">
        <f>IF(P1691=0,H1691,IF(P1691&lt;G1691,Q1691,0))</f>
        <v>0</v>
      </c>
      <c r="O1691" s="182">
        <f>M1691*N1691</f>
        <v>0</v>
      </c>
      <c r="P1691" s="182"/>
      <c r="Q1691" s="182">
        <f>IF(P1691=0,0,IF(H1691=0,((IF($R$2270=2021,VLOOKUP(A1691,'SEE - 2021'!$A$6:$E$1681,5,0),(IF($R$2270=2022,VLOOKUP(A1691,'SEE - 2022'!$A$6:$E$1791,5,0),(IF($R$2270=2023,VLOOKUP(A1691,'SEE - 2023'!$A$6:$E$1796,5,0),0)))))*(1-$AC$5))),H1691))</f>
        <v>0</v>
      </c>
      <c r="R1691" s="182">
        <f>P1691*Q1691</f>
        <v>0</v>
      </c>
      <c r="S1691" s="182">
        <f>P1691</f>
        <v>0</v>
      </c>
      <c r="T1691" s="182">
        <f>IF(S1691=0,0,VLOOKUP(A1691,'SEE - 2023'!$A$6:$E$1796,5,0))*(1-$AE$5)</f>
        <v>0</v>
      </c>
      <c r="U1691" s="182">
        <f>S1691*T1691</f>
        <v>0</v>
      </c>
      <c r="V1691" s="128"/>
      <c r="W1691" s="128"/>
      <c r="X1691" s="128"/>
      <c r="Y1691" s="128"/>
      <c r="Z1691" s="128"/>
      <c r="AA1691" s="129"/>
    </row>
    <row r="1692" spans="1:27" s="50" customFormat="1" ht="18.75" hidden="1" x14ac:dyDescent="0.25">
      <c r="A1692" s="24"/>
      <c r="B1692" s="120"/>
      <c r="C1692" s="21"/>
      <c r="D1692" s="233"/>
      <c r="E1692" s="229"/>
      <c r="F1692" s="23"/>
      <c r="G1692" s="30"/>
      <c r="H1692" s="229"/>
      <c r="I1692" s="23"/>
      <c r="J1692" s="30"/>
      <c r="K1692" s="22"/>
      <c r="L1692" s="23"/>
      <c r="M1692" s="30"/>
      <c r="N1692" s="22"/>
      <c r="O1692" s="23"/>
      <c r="P1692" s="233"/>
      <c r="Q1692" s="22"/>
      <c r="R1692" s="23"/>
      <c r="S1692" s="30"/>
      <c r="T1692" s="22"/>
      <c r="U1692" s="23"/>
      <c r="AA1692" s="116"/>
    </row>
    <row r="1693" spans="1:27" s="50" customFormat="1" ht="18.75" hidden="1" x14ac:dyDescent="0.25">
      <c r="A1693" s="19" t="s">
        <v>1758</v>
      </c>
      <c r="B1693" s="180" t="s">
        <v>1347</v>
      </c>
      <c r="C1693" s="124" t="s">
        <v>61</v>
      </c>
      <c r="D1693" s="182"/>
      <c r="E1693" s="182">
        <f>IF(D1693=0,0,(IF($R$2270=2021,VLOOKUP(A1693,'SEE - 2021'!$A$6:$E$1681,5,0),(IF($R$2270=2022,VLOOKUP(A1693,'SEE - 2022'!$A$6:$E$1791,5,0),(IF($R$2270=2023,VLOOKUP(A1693,'SEE - 2023'!$A$6:$E$1796,5,0),0)))))))</f>
        <v>0</v>
      </c>
      <c r="F1693" s="182">
        <f>D1693*E1693</f>
        <v>0</v>
      </c>
      <c r="G1693" s="184">
        <f>D1693</f>
        <v>0</v>
      </c>
      <c r="H1693" s="182">
        <f t="shared" ref="H1693" si="426">E1693*0.928</f>
        <v>0</v>
      </c>
      <c r="I1693" s="182">
        <f>G1693*H1693</f>
        <v>0</v>
      </c>
      <c r="J1693" s="182">
        <f>IF(P1693&gt;G1693,P1693-G1693,0)</f>
        <v>0</v>
      </c>
      <c r="K1693" s="182">
        <f>IF(P1693&gt;G1693,Q1693,0)</f>
        <v>0</v>
      </c>
      <c r="L1693" s="182">
        <f>J1693*K1693</f>
        <v>0</v>
      </c>
      <c r="M1693" s="182">
        <f>IF(P1693&lt;G1693,G1693-P1693,0)</f>
        <v>0</v>
      </c>
      <c r="N1693" s="182">
        <f>IF(P1693=0,H1693,IF(P1693&lt;G1693,Q1693,0))</f>
        <v>0</v>
      </c>
      <c r="O1693" s="182">
        <f>M1693*N1693</f>
        <v>0</v>
      </c>
      <c r="P1693" s="182"/>
      <c r="Q1693" s="182">
        <f>IF(P1693=0,0,IF(H1693=0,((IF($R$2270=2021,VLOOKUP(A1693,'SEE - 2021'!$A$6:$E$1681,5,0),(IF($R$2270=2022,VLOOKUP(A1693,'SEE - 2022'!$A$6:$E$1791,5,0),(IF($R$2270=2023,VLOOKUP(A1693,'SEE - 2023'!$A$6:$E$1796,5,0),0)))))*(1-$AC$5))),H1693))</f>
        <v>0</v>
      </c>
      <c r="R1693" s="182">
        <f>P1693*Q1693</f>
        <v>0</v>
      </c>
      <c r="S1693" s="182">
        <f>P1693</f>
        <v>0</v>
      </c>
      <c r="T1693" s="182">
        <f>IF(S1693=0,0,VLOOKUP(A1693,'SEE - 2023'!$A$6:$E$1796,5,0))*(1-$AE$5)</f>
        <v>0</v>
      </c>
      <c r="U1693" s="182">
        <f>S1693*T1693</f>
        <v>0</v>
      </c>
      <c r="V1693" s="128"/>
      <c r="W1693" s="128"/>
      <c r="X1693" s="128"/>
      <c r="Y1693" s="128"/>
      <c r="Z1693" s="128"/>
      <c r="AA1693" s="129"/>
    </row>
    <row r="1694" spans="1:27" s="50" customFormat="1" ht="18.75" hidden="1" x14ac:dyDescent="0.25">
      <c r="A1694" s="24"/>
      <c r="B1694" s="120"/>
      <c r="C1694" s="21"/>
      <c r="D1694" s="233"/>
      <c r="E1694" s="229"/>
      <c r="F1694" s="23"/>
      <c r="G1694" s="30"/>
      <c r="H1694" s="229"/>
      <c r="I1694" s="23"/>
      <c r="J1694" s="30"/>
      <c r="K1694" s="22"/>
      <c r="L1694" s="23"/>
      <c r="M1694" s="30"/>
      <c r="N1694" s="22"/>
      <c r="O1694" s="23"/>
      <c r="P1694" s="233"/>
      <c r="Q1694" s="22"/>
      <c r="R1694" s="23"/>
      <c r="S1694" s="30"/>
      <c r="T1694" s="22"/>
      <c r="U1694" s="23"/>
      <c r="AA1694" s="116"/>
    </row>
    <row r="1695" spans="1:27" s="50" customFormat="1" ht="18.75" hidden="1" x14ac:dyDescent="0.25">
      <c r="A1695" s="19" t="s">
        <v>1759</v>
      </c>
      <c r="B1695" s="180" t="s">
        <v>1338</v>
      </c>
      <c r="C1695" s="124" t="s">
        <v>61</v>
      </c>
      <c r="D1695" s="182"/>
      <c r="E1695" s="182">
        <f>IF(D1695=0,0,(IF($R$2270=2021,VLOOKUP(A1695,'SEE - 2021'!$A$6:$E$1681,5,0),(IF($R$2270=2022,VLOOKUP(A1695,'SEE - 2022'!$A$6:$E$1791,5,0),(IF($R$2270=2023,VLOOKUP(A1695,'SEE - 2023'!$A$6:$E$1796,5,0),0)))))))</f>
        <v>0</v>
      </c>
      <c r="F1695" s="182">
        <f>D1695*E1695</f>
        <v>0</v>
      </c>
      <c r="G1695" s="184">
        <f>D1695</f>
        <v>0</v>
      </c>
      <c r="H1695" s="182">
        <f t="shared" ref="H1695" si="427">E1695*0.928</f>
        <v>0</v>
      </c>
      <c r="I1695" s="182">
        <f>G1695*H1695</f>
        <v>0</v>
      </c>
      <c r="J1695" s="182">
        <f>IF(P1695&gt;G1695,P1695-G1695,0)</f>
        <v>0</v>
      </c>
      <c r="K1695" s="182">
        <f>IF(P1695&gt;G1695,Q1695,0)</f>
        <v>0</v>
      </c>
      <c r="L1695" s="182">
        <f>J1695*K1695</f>
        <v>0</v>
      </c>
      <c r="M1695" s="182">
        <f>IF(P1695&lt;G1695,G1695-P1695,0)</f>
        <v>0</v>
      </c>
      <c r="N1695" s="182">
        <f>IF(P1695=0,H1695,IF(P1695&lt;G1695,Q1695,0))</f>
        <v>0</v>
      </c>
      <c r="O1695" s="182">
        <f>M1695*N1695</f>
        <v>0</v>
      </c>
      <c r="P1695" s="182"/>
      <c r="Q1695" s="182">
        <f>IF(P1695=0,0,IF(H1695=0,((IF($R$2270=2021,VLOOKUP(A1695,'SEE - 2021'!$A$6:$E$1681,5,0),(IF($R$2270=2022,VLOOKUP(A1695,'SEE - 2022'!$A$6:$E$1791,5,0),(IF($R$2270=2023,VLOOKUP(A1695,'SEE - 2023'!$A$6:$E$1796,5,0),0)))))*(1-$AC$5))),H1695))</f>
        <v>0</v>
      </c>
      <c r="R1695" s="182">
        <f>P1695*Q1695</f>
        <v>0</v>
      </c>
      <c r="S1695" s="182">
        <f>P1695</f>
        <v>0</v>
      </c>
      <c r="T1695" s="182">
        <f>IF(S1695=0,0,VLOOKUP(A1695,'SEE - 2023'!$A$6:$E$1796,5,0))*(1-$AE$5)</f>
        <v>0</v>
      </c>
      <c r="U1695" s="182">
        <f>S1695*T1695</f>
        <v>0</v>
      </c>
      <c r="V1695" s="128"/>
      <c r="W1695" s="128"/>
      <c r="X1695" s="128"/>
      <c r="Y1695" s="128"/>
      <c r="Z1695" s="128"/>
      <c r="AA1695" s="129"/>
    </row>
    <row r="1696" spans="1:27" s="50" customFormat="1" ht="18.75" hidden="1" x14ac:dyDescent="0.25">
      <c r="A1696" s="24"/>
      <c r="B1696" s="25"/>
      <c r="C1696" s="21"/>
      <c r="D1696" s="233"/>
      <c r="E1696" s="229"/>
      <c r="F1696" s="23"/>
      <c r="G1696" s="30"/>
      <c r="H1696" s="229"/>
      <c r="I1696" s="23"/>
      <c r="J1696" s="30"/>
      <c r="K1696" s="22"/>
      <c r="L1696" s="23"/>
      <c r="M1696" s="30"/>
      <c r="N1696" s="22"/>
      <c r="O1696" s="23"/>
      <c r="P1696" s="233"/>
      <c r="Q1696" s="22"/>
      <c r="R1696" s="23"/>
      <c r="S1696" s="30"/>
      <c r="T1696" s="22"/>
      <c r="U1696" s="23"/>
      <c r="AA1696" s="116"/>
    </row>
    <row r="1697" spans="1:27" s="50" customFormat="1" ht="18.75" hidden="1" x14ac:dyDescent="0.25">
      <c r="A1697" s="19" t="s">
        <v>1760</v>
      </c>
      <c r="B1697" s="130" t="s">
        <v>1348</v>
      </c>
      <c r="C1697" s="124" t="s">
        <v>18</v>
      </c>
      <c r="D1697" s="182"/>
      <c r="E1697" s="182">
        <f>IF(D1697=0,0,(IF($R$2270=2021,VLOOKUP(A1697,'SEE - 2021'!$A$6:$E$1681,5,0),(IF($R$2270=2022,VLOOKUP(A1697,'SEE - 2022'!$A$6:$E$1791,5,0),(IF($R$2270=2023,VLOOKUP(A1697,'SEE - 2023'!$A$6:$E$1796,5,0),0)))))))</f>
        <v>0</v>
      </c>
      <c r="F1697" s="182">
        <f>D1697*E1697</f>
        <v>0</v>
      </c>
      <c r="G1697" s="184">
        <f>D1697</f>
        <v>0</v>
      </c>
      <c r="H1697" s="182">
        <f t="shared" ref="H1697" si="428">E1697*0.928</f>
        <v>0</v>
      </c>
      <c r="I1697" s="182">
        <f>G1697*H1697</f>
        <v>0</v>
      </c>
      <c r="J1697" s="182">
        <f>IF(P1697&gt;G1697,P1697-G1697,0)</f>
        <v>0</v>
      </c>
      <c r="K1697" s="182">
        <f>IF(P1697&gt;G1697,Q1697,0)</f>
        <v>0</v>
      </c>
      <c r="L1697" s="182">
        <f>J1697*K1697</f>
        <v>0</v>
      </c>
      <c r="M1697" s="182">
        <f>IF(P1697&lt;G1697,G1697-P1697,0)</f>
        <v>0</v>
      </c>
      <c r="N1697" s="182">
        <f>IF(P1697=0,H1697,IF(P1697&lt;G1697,Q1697,0))</f>
        <v>0</v>
      </c>
      <c r="O1697" s="182">
        <f>M1697*N1697</f>
        <v>0</v>
      </c>
      <c r="P1697" s="182"/>
      <c r="Q1697" s="182">
        <f>IF(P1697=0,0,IF(H1697=0,((IF($R$2270=2021,VLOOKUP(A1697,'SEE - 2021'!$A$6:$E$1681,5,0),(IF($R$2270=2022,VLOOKUP(A1697,'SEE - 2022'!$A$6:$E$1791,5,0),(IF($R$2270=2023,VLOOKUP(A1697,'SEE - 2023'!$A$6:$E$1796,5,0),0)))))*(1-$AC$5))),H1697))</f>
        <v>0</v>
      </c>
      <c r="R1697" s="182">
        <f>P1697*Q1697</f>
        <v>0</v>
      </c>
      <c r="S1697" s="182">
        <f>P1697</f>
        <v>0</v>
      </c>
      <c r="T1697" s="182">
        <f>IF(S1697=0,0,VLOOKUP(A1697,'SEE - 2023'!$A$6:$E$1796,5,0))*(1-$AE$5)</f>
        <v>0</v>
      </c>
      <c r="U1697" s="182">
        <f>S1697*T1697</f>
        <v>0</v>
      </c>
      <c r="V1697" s="128"/>
      <c r="W1697" s="128"/>
      <c r="X1697" s="128"/>
      <c r="Y1697" s="128"/>
      <c r="Z1697" s="128"/>
      <c r="AA1697" s="129"/>
    </row>
    <row r="1698" spans="1:27" s="50" customFormat="1" ht="47.25" hidden="1" x14ac:dyDescent="0.25">
      <c r="A1698" s="24"/>
      <c r="B1698" s="25" t="s">
        <v>1352</v>
      </c>
      <c r="C1698" s="21"/>
      <c r="D1698" s="233"/>
      <c r="E1698" s="229"/>
      <c r="F1698" s="23"/>
      <c r="G1698" s="30"/>
      <c r="H1698" s="229"/>
      <c r="I1698" s="23"/>
      <c r="J1698" s="30"/>
      <c r="K1698" s="22"/>
      <c r="L1698" s="23"/>
      <c r="M1698" s="30"/>
      <c r="N1698" s="22"/>
      <c r="O1698" s="23"/>
      <c r="P1698" s="233"/>
      <c r="Q1698" s="22"/>
      <c r="R1698" s="23"/>
      <c r="S1698" s="30"/>
      <c r="T1698" s="22"/>
      <c r="U1698" s="23"/>
      <c r="AA1698" s="116"/>
    </row>
    <row r="1699" spans="1:27" s="50" customFormat="1" ht="18.75" hidden="1" x14ac:dyDescent="0.25">
      <c r="A1699" s="24"/>
      <c r="B1699" s="25"/>
      <c r="C1699" s="21"/>
      <c r="D1699" s="233"/>
      <c r="E1699" s="229"/>
      <c r="F1699" s="23"/>
      <c r="G1699" s="30"/>
      <c r="H1699" s="229"/>
      <c r="I1699" s="23"/>
      <c r="J1699" s="30"/>
      <c r="K1699" s="22"/>
      <c r="L1699" s="23"/>
      <c r="M1699" s="30"/>
      <c r="N1699" s="22"/>
      <c r="O1699" s="23"/>
      <c r="P1699" s="233"/>
      <c r="Q1699" s="22"/>
      <c r="R1699" s="23"/>
      <c r="S1699" s="30"/>
      <c r="T1699" s="22"/>
      <c r="U1699" s="23"/>
      <c r="AA1699" s="116"/>
    </row>
    <row r="1700" spans="1:27" s="50" customFormat="1" ht="18.75" hidden="1" x14ac:dyDescent="0.25">
      <c r="A1700" s="19" t="s">
        <v>1761</v>
      </c>
      <c r="B1700" s="130" t="s">
        <v>1349</v>
      </c>
      <c r="C1700" s="124" t="s">
        <v>18</v>
      </c>
      <c r="D1700" s="182"/>
      <c r="E1700" s="182">
        <f>IF(D1700=0,0,(IF($R$2270=2021,VLOOKUP(A1700,'SEE - 2021'!$A$6:$E$1681,5,0),(IF($R$2270=2022,VLOOKUP(A1700,'SEE - 2022'!$A$6:$E$1791,5,0),(IF($R$2270=2023,VLOOKUP(A1700,'SEE - 2023'!$A$6:$E$1796,5,0),0)))))))</f>
        <v>0</v>
      </c>
      <c r="F1700" s="182">
        <f>D1700*E1700</f>
        <v>0</v>
      </c>
      <c r="G1700" s="184">
        <f>D1700</f>
        <v>0</v>
      </c>
      <c r="H1700" s="182">
        <f t="shared" ref="H1700" si="429">E1700*0.928</f>
        <v>0</v>
      </c>
      <c r="I1700" s="182">
        <f>G1700*H1700</f>
        <v>0</v>
      </c>
      <c r="J1700" s="182">
        <f>IF(P1700&gt;G1700,P1700-G1700,0)</f>
        <v>0</v>
      </c>
      <c r="K1700" s="182">
        <f>IF(P1700&gt;G1700,Q1700,0)</f>
        <v>0</v>
      </c>
      <c r="L1700" s="182">
        <f>J1700*K1700</f>
        <v>0</v>
      </c>
      <c r="M1700" s="182">
        <f>IF(P1700&lt;G1700,G1700-P1700,0)</f>
        <v>0</v>
      </c>
      <c r="N1700" s="182">
        <f>IF(P1700=0,H1700,IF(P1700&lt;G1700,Q1700,0))</f>
        <v>0</v>
      </c>
      <c r="O1700" s="182">
        <f>M1700*N1700</f>
        <v>0</v>
      </c>
      <c r="P1700" s="182"/>
      <c r="Q1700" s="182">
        <f>IF(P1700=0,0,IF(H1700=0,((IF($R$2270=2021,VLOOKUP(A1700,'SEE - 2021'!$A$6:$E$1681,5,0),(IF($R$2270=2022,VLOOKUP(A1700,'SEE - 2022'!$A$6:$E$1791,5,0),(IF($R$2270=2023,VLOOKUP(A1700,'SEE - 2023'!$A$6:$E$1796,5,0),0)))))*(1-$AC$5))),H1700))</f>
        <v>0</v>
      </c>
      <c r="R1700" s="182">
        <f>P1700*Q1700</f>
        <v>0</v>
      </c>
      <c r="S1700" s="182">
        <f>P1700</f>
        <v>0</v>
      </c>
      <c r="T1700" s="182">
        <f>IF(S1700=0,0,VLOOKUP(A1700,'SEE - 2023'!$A$6:$E$1796,5,0))*(1-$AE$5)</f>
        <v>0</v>
      </c>
      <c r="U1700" s="182">
        <f>S1700*T1700</f>
        <v>0</v>
      </c>
      <c r="V1700" s="128"/>
      <c r="W1700" s="128"/>
      <c r="X1700" s="128"/>
      <c r="Y1700" s="128"/>
      <c r="Z1700" s="128"/>
      <c r="AA1700" s="129"/>
    </row>
    <row r="1701" spans="1:27" s="50" customFormat="1" ht="47.25" hidden="1" x14ac:dyDescent="0.25">
      <c r="A1701" s="24"/>
      <c r="B1701" s="25" t="s">
        <v>1353</v>
      </c>
      <c r="C1701" s="21"/>
      <c r="D1701" s="233"/>
      <c r="E1701" s="229"/>
      <c r="F1701" s="23"/>
      <c r="G1701" s="30"/>
      <c r="H1701" s="229"/>
      <c r="I1701" s="23"/>
      <c r="J1701" s="30"/>
      <c r="K1701" s="22"/>
      <c r="L1701" s="23"/>
      <c r="M1701" s="30"/>
      <c r="N1701" s="22"/>
      <c r="O1701" s="23"/>
      <c r="P1701" s="233"/>
      <c r="Q1701" s="22"/>
      <c r="R1701" s="23"/>
      <c r="S1701" s="30"/>
      <c r="T1701" s="22"/>
      <c r="U1701" s="23"/>
      <c r="AA1701" s="116"/>
    </row>
    <row r="1702" spans="1:27" s="50" customFormat="1" ht="18.75" hidden="1" x14ac:dyDescent="0.25">
      <c r="A1702" s="24"/>
      <c r="B1702" s="25"/>
      <c r="C1702" s="21"/>
      <c r="D1702" s="233"/>
      <c r="E1702" s="229"/>
      <c r="F1702" s="23"/>
      <c r="G1702" s="30"/>
      <c r="H1702" s="229"/>
      <c r="I1702" s="23"/>
      <c r="J1702" s="30"/>
      <c r="K1702" s="22"/>
      <c r="L1702" s="23"/>
      <c r="M1702" s="30"/>
      <c r="N1702" s="22"/>
      <c r="O1702" s="23"/>
      <c r="P1702" s="233"/>
      <c r="Q1702" s="22"/>
      <c r="R1702" s="23"/>
      <c r="S1702" s="30"/>
      <c r="T1702" s="22"/>
      <c r="U1702" s="23"/>
      <c r="AA1702" s="116"/>
    </row>
    <row r="1703" spans="1:27" s="50" customFormat="1" ht="18.75" hidden="1" x14ac:dyDescent="0.25">
      <c r="A1703" s="19" t="s">
        <v>1762</v>
      </c>
      <c r="B1703" s="130" t="s">
        <v>1350</v>
      </c>
      <c r="C1703" s="124" t="s">
        <v>18</v>
      </c>
      <c r="D1703" s="182"/>
      <c r="E1703" s="182">
        <f>IF(D1703=0,0,(IF($R$2270=2021,VLOOKUP(A1703,'SEE - 2021'!$A$6:$E$1681,5,0),(IF($R$2270=2022,VLOOKUP(A1703,'SEE - 2022'!$A$6:$E$1791,5,0),(IF($R$2270=2023,VLOOKUP(A1703,'SEE - 2023'!$A$6:$E$1796,5,0),0)))))))</f>
        <v>0</v>
      </c>
      <c r="F1703" s="182">
        <f>D1703*E1703</f>
        <v>0</v>
      </c>
      <c r="G1703" s="184">
        <f>D1703</f>
        <v>0</v>
      </c>
      <c r="H1703" s="182">
        <f t="shared" ref="H1703" si="430">E1703*0.928</f>
        <v>0</v>
      </c>
      <c r="I1703" s="182">
        <f>G1703*H1703</f>
        <v>0</v>
      </c>
      <c r="J1703" s="182">
        <f>IF(P1703&gt;G1703,P1703-G1703,0)</f>
        <v>0</v>
      </c>
      <c r="K1703" s="182">
        <f>IF(P1703&gt;G1703,Q1703,0)</f>
        <v>0</v>
      </c>
      <c r="L1703" s="182">
        <f>J1703*K1703</f>
        <v>0</v>
      </c>
      <c r="M1703" s="182">
        <f>IF(P1703&lt;G1703,G1703-P1703,0)</f>
        <v>0</v>
      </c>
      <c r="N1703" s="182">
        <f>IF(P1703=0,H1703,IF(P1703&lt;G1703,Q1703,0))</f>
        <v>0</v>
      </c>
      <c r="O1703" s="182">
        <f>M1703*N1703</f>
        <v>0</v>
      </c>
      <c r="P1703" s="182"/>
      <c r="Q1703" s="182">
        <f>IF(P1703=0,0,IF(H1703=0,((IF($R$2270=2021,VLOOKUP(A1703,'SEE - 2021'!$A$6:$E$1681,5,0),(IF($R$2270=2022,VLOOKUP(A1703,'SEE - 2022'!$A$6:$E$1791,5,0),(IF($R$2270=2023,VLOOKUP(A1703,'SEE - 2023'!$A$6:$E$1796,5,0),0)))))*(1-$AC$5))),H1703))</f>
        <v>0</v>
      </c>
      <c r="R1703" s="182">
        <f>P1703*Q1703</f>
        <v>0</v>
      </c>
      <c r="S1703" s="182">
        <f>P1703</f>
        <v>0</v>
      </c>
      <c r="T1703" s="182">
        <f>IF(S1703=0,0,VLOOKUP(A1703,'SEE - 2023'!$A$6:$E$1796,5,0))*(1-$AE$5)</f>
        <v>0</v>
      </c>
      <c r="U1703" s="182">
        <f>S1703*T1703</f>
        <v>0</v>
      </c>
      <c r="V1703" s="128"/>
      <c r="W1703" s="128"/>
      <c r="X1703" s="128"/>
      <c r="Y1703" s="128"/>
      <c r="Z1703" s="128"/>
      <c r="AA1703" s="129"/>
    </row>
    <row r="1704" spans="1:27" s="50" customFormat="1" ht="47.25" hidden="1" x14ac:dyDescent="0.25">
      <c r="A1704" s="24"/>
      <c r="B1704" s="25" t="s">
        <v>1354</v>
      </c>
      <c r="C1704" s="21"/>
      <c r="D1704" s="233"/>
      <c r="E1704" s="229"/>
      <c r="F1704" s="23"/>
      <c r="G1704" s="30"/>
      <c r="H1704" s="229"/>
      <c r="I1704" s="23"/>
      <c r="J1704" s="30"/>
      <c r="K1704" s="22"/>
      <c r="L1704" s="23"/>
      <c r="M1704" s="30"/>
      <c r="N1704" s="22"/>
      <c r="O1704" s="23"/>
      <c r="P1704" s="233"/>
      <c r="Q1704" s="22"/>
      <c r="R1704" s="23"/>
      <c r="S1704" s="30"/>
      <c r="T1704" s="22"/>
      <c r="U1704" s="23"/>
      <c r="AA1704" s="116"/>
    </row>
    <row r="1705" spans="1:27" s="50" customFormat="1" ht="18.75" hidden="1" x14ac:dyDescent="0.25">
      <c r="A1705" s="24"/>
      <c r="B1705" s="120"/>
      <c r="C1705" s="21"/>
      <c r="D1705" s="233"/>
      <c r="E1705" s="229"/>
      <c r="F1705" s="23"/>
      <c r="G1705" s="30"/>
      <c r="H1705" s="229"/>
      <c r="I1705" s="23"/>
      <c r="J1705" s="30"/>
      <c r="K1705" s="22"/>
      <c r="L1705" s="23"/>
      <c r="M1705" s="30"/>
      <c r="N1705" s="22"/>
      <c r="O1705" s="23"/>
      <c r="P1705" s="233"/>
      <c r="Q1705" s="22"/>
      <c r="R1705" s="23"/>
      <c r="S1705" s="30"/>
      <c r="T1705" s="22"/>
      <c r="U1705" s="23"/>
      <c r="AA1705" s="116"/>
    </row>
    <row r="1706" spans="1:27" s="50" customFormat="1" ht="18.75" hidden="1" x14ac:dyDescent="0.25">
      <c r="A1706" s="19" t="s">
        <v>1763</v>
      </c>
      <c r="B1706" s="130" t="s">
        <v>1339</v>
      </c>
      <c r="C1706" s="124" t="s">
        <v>18</v>
      </c>
      <c r="D1706" s="182"/>
      <c r="E1706" s="182">
        <f>IF(D1706=0,0,(IF($R$2270=2021,VLOOKUP(A1706,'SEE - 2021'!$A$6:$E$1681,5,0),(IF($R$2270=2022,VLOOKUP(A1706,'SEE - 2022'!$A$6:$E$1791,5,0),(IF($R$2270=2023,VLOOKUP(A1706,'SEE - 2023'!$A$6:$E$1796,5,0),0)))))))</f>
        <v>0</v>
      </c>
      <c r="F1706" s="182">
        <f>D1706*E1706</f>
        <v>0</v>
      </c>
      <c r="G1706" s="184">
        <f>D1706</f>
        <v>0</v>
      </c>
      <c r="H1706" s="182">
        <f t="shared" ref="H1706" si="431">E1706*0.928</f>
        <v>0</v>
      </c>
      <c r="I1706" s="182">
        <f>G1706*H1706</f>
        <v>0</v>
      </c>
      <c r="J1706" s="182">
        <f>IF(P1706&gt;G1706,P1706-G1706,0)</f>
        <v>0</v>
      </c>
      <c r="K1706" s="182">
        <f>IF(P1706&gt;G1706,Q1706,0)</f>
        <v>0</v>
      </c>
      <c r="L1706" s="182">
        <f>J1706*K1706</f>
        <v>0</v>
      </c>
      <c r="M1706" s="182">
        <f>IF(P1706&lt;G1706,G1706-P1706,0)</f>
        <v>0</v>
      </c>
      <c r="N1706" s="182">
        <f>IF(P1706=0,H1706,IF(P1706&lt;G1706,Q1706,0))</f>
        <v>0</v>
      </c>
      <c r="O1706" s="182">
        <f>M1706*N1706</f>
        <v>0</v>
      </c>
      <c r="P1706" s="182"/>
      <c r="Q1706" s="182">
        <f>IF(P1706=0,0,IF(H1706=0,((IF($R$2270=2021,VLOOKUP(A1706,'SEE - 2021'!$A$6:$E$1681,5,0),(IF($R$2270=2022,VLOOKUP(A1706,'SEE - 2022'!$A$6:$E$1791,5,0),(IF($R$2270=2023,VLOOKUP(A1706,'SEE - 2023'!$A$6:$E$1796,5,0),0)))))*(1-$AC$5))),H1706))</f>
        <v>0</v>
      </c>
      <c r="R1706" s="182">
        <f>P1706*Q1706</f>
        <v>0</v>
      </c>
      <c r="S1706" s="182">
        <f>P1706</f>
        <v>0</v>
      </c>
      <c r="T1706" s="182">
        <f>IF(S1706=0,0,VLOOKUP(A1706,'SEE - 2023'!$A$6:$E$1796,5,0))*(1-$AE$5)</f>
        <v>0</v>
      </c>
      <c r="U1706" s="182">
        <f>S1706*T1706</f>
        <v>0</v>
      </c>
      <c r="V1706" s="128"/>
      <c r="W1706" s="128"/>
      <c r="X1706" s="128"/>
      <c r="Y1706" s="128"/>
      <c r="Z1706" s="128"/>
      <c r="AA1706" s="129"/>
    </row>
    <row r="1707" spans="1:27" s="50" customFormat="1" ht="47.25" hidden="1" x14ac:dyDescent="0.25">
      <c r="A1707" s="24"/>
      <c r="B1707" s="25" t="s">
        <v>1341</v>
      </c>
      <c r="C1707" s="21"/>
      <c r="D1707" s="233"/>
      <c r="E1707" s="229"/>
      <c r="F1707" s="23"/>
      <c r="G1707" s="30"/>
      <c r="H1707" s="229"/>
      <c r="I1707" s="23"/>
      <c r="J1707" s="30"/>
      <c r="K1707" s="22"/>
      <c r="L1707" s="23"/>
      <c r="M1707" s="30"/>
      <c r="N1707" s="22"/>
      <c r="O1707" s="23"/>
      <c r="P1707" s="233"/>
      <c r="Q1707" s="22"/>
      <c r="R1707" s="23"/>
      <c r="S1707" s="30"/>
      <c r="T1707" s="22"/>
      <c r="U1707" s="23"/>
      <c r="AA1707" s="116"/>
    </row>
    <row r="1708" spans="1:27" s="50" customFormat="1" ht="18.75" hidden="1" x14ac:dyDescent="0.25">
      <c r="A1708" s="24"/>
      <c r="B1708" s="120"/>
      <c r="C1708" s="21"/>
      <c r="D1708" s="233"/>
      <c r="E1708" s="229"/>
      <c r="F1708" s="23"/>
      <c r="G1708" s="30"/>
      <c r="H1708" s="229"/>
      <c r="I1708" s="23"/>
      <c r="J1708" s="30"/>
      <c r="K1708" s="22"/>
      <c r="L1708" s="23"/>
      <c r="M1708" s="30"/>
      <c r="N1708" s="22"/>
      <c r="O1708" s="23"/>
      <c r="P1708" s="233"/>
      <c r="Q1708" s="22"/>
      <c r="R1708" s="23"/>
      <c r="S1708" s="30"/>
      <c r="T1708" s="22"/>
      <c r="U1708" s="23"/>
      <c r="AA1708" s="116"/>
    </row>
    <row r="1709" spans="1:27" s="50" customFormat="1" ht="18.75" hidden="1" x14ac:dyDescent="0.25">
      <c r="A1709" s="19" t="s">
        <v>1764</v>
      </c>
      <c r="B1709" s="180" t="s">
        <v>1351</v>
      </c>
      <c r="C1709" s="124" t="s">
        <v>18</v>
      </c>
      <c r="D1709" s="182"/>
      <c r="E1709" s="182">
        <f>IF(D1709=0,0,(IF($R$2270=2021,VLOOKUP(A1709,'SEE - 2021'!$A$6:$E$1681,5,0),(IF($R$2270=2022,VLOOKUP(A1709,'SEE - 2022'!$A$6:$E$1791,5,0),(IF($R$2270=2023,VLOOKUP(A1709,'SEE - 2023'!$A$6:$E$1796,5,0),0)))))))</f>
        <v>0</v>
      </c>
      <c r="F1709" s="182">
        <f>D1709*E1709</f>
        <v>0</v>
      </c>
      <c r="G1709" s="184">
        <f>D1709</f>
        <v>0</v>
      </c>
      <c r="H1709" s="182">
        <f t="shared" ref="H1709" si="432">E1709*0.928</f>
        <v>0</v>
      </c>
      <c r="I1709" s="182">
        <f>G1709*H1709</f>
        <v>0</v>
      </c>
      <c r="J1709" s="182">
        <f>IF(P1709&gt;G1709,P1709-G1709,0)</f>
        <v>0</v>
      </c>
      <c r="K1709" s="182">
        <f>IF(P1709&gt;G1709,Q1709,0)</f>
        <v>0</v>
      </c>
      <c r="L1709" s="182">
        <f>J1709*K1709</f>
        <v>0</v>
      </c>
      <c r="M1709" s="182">
        <f>IF(P1709&lt;G1709,G1709-P1709,0)</f>
        <v>0</v>
      </c>
      <c r="N1709" s="182">
        <f>IF(P1709=0,H1709,IF(P1709&lt;G1709,Q1709,0))</f>
        <v>0</v>
      </c>
      <c r="O1709" s="182">
        <f>M1709*N1709</f>
        <v>0</v>
      </c>
      <c r="P1709" s="182"/>
      <c r="Q1709" s="182">
        <f>IF(P1709=0,0,IF(H1709=0,((IF($R$2270=2021,VLOOKUP(A1709,'SEE - 2021'!$A$6:$E$1681,5,0),(IF($R$2270=2022,VLOOKUP(A1709,'SEE - 2022'!$A$6:$E$1791,5,0),(IF($R$2270=2023,VLOOKUP(A1709,'SEE - 2023'!$A$6:$E$1796,5,0),0)))))*(1-$AC$5))),H1709))</f>
        <v>0</v>
      </c>
      <c r="R1709" s="182">
        <f>P1709*Q1709</f>
        <v>0</v>
      </c>
      <c r="S1709" s="182">
        <f>P1709</f>
        <v>0</v>
      </c>
      <c r="T1709" s="182">
        <f>IF(S1709=0,0,VLOOKUP(A1709,'SEE - 2023'!$A$6:$E$1796,5,0))*(1-$AE$5)</f>
        <v>0</v>
      </c>
      <c r="U1709" s="182">
        <f>S1709*T1709</f>
        <v>0</v>
      </c>
      <c r="V1709" s="128"/>
      <c r="W1709" s="128"/>
      <c r="X1709" s="128"/>
      <c r="Y1709" s="128"/>
      <c r="Z1709" s="128"/>
      <c r="AA1709" s="129"/>
    </row>
    <row r="1710" spans="1:27" s="50" customFormat="1" ht="47.25" hidden="1" x14ac:dyDescent="0.25">
      <c r="A1710" s="24"/>
      <c r="B1710" s="25" t="s">
        <v>1355</v>
      </c>
      <c r="C1710" s="21"/>
      <c r="D1710" s="233"/>
      <c r="E1710" s="229"/>
      <c r="F1710" s="23"/>
      <c r="G1710" s="30"/>
      <c r="H1710" s="229"/>
      <c r="I1710" s="23"/>
      <c r="J1710" s="30"/>
      <c r="K1710" s="22"/>
      <c r="L1710" s="23"/>
      <c r="M1710" s="30"/>
      <c r="N1710" s="22"/>
      <c r="O1710" s="23"/>
      <c r="P1710" s="233"/>
      <c r="Q1710" s="22"/>
      <c r="R1710" s="23"/>
      <c r="S1710" s="30"/>
      <c r="T1710" s="22"/>
      <c r="U1710" s="23"/>
      <c r="AA1710" s="116"/>
    </row>
    <row r="1711" spans="1:27" s="50" customFormat="1" ht="18.75" hidden="1" x14ac:dyDescent="0.25">
      <c r="A1711" s="24"/>
      <c r="B1711" s="120"/>
      <c r="C1711" s="21"/>
      <c r="D1711" s="233"/>
      <c r="E1711" s="229"/>
      <c r="F1711" s="23"/>
      <c r="G1711" s="30"/>
      <c r="H1711" s="229"/>
      <c r="I1711" s="23"/>
      <c r="J1711" s="30"/>
      <c r="K1711" s="22"/>
      <c r="L1711" s="23"/>
      <c r="M1711" s="30"/>
      <c r="N1711" s="22"/>
      <c r="O1711" s="23"/>
      <c r="P1711" s="233"/>
      <c r="Q1711" s="22"/>
      <c r="R1711" s="23"/>
      <c r="S1711" s="30"/>
      <c r="T1711" s="22"/>
      <c r="U1711" s="23"/>
      <c r="AA1711" s="116"/>
    </row>
    <row r="1712" spans="1:27" s="50" customFormat="1" ht="18.75" hidden="1" x14ac:dyDescent="0.25">
      <c r="A1712" s="19" t="s">
        <v>1765</v>
      </c>
      <c r="B1712" s="180" t="s">
        <v>1340</v>
      </c>
      <c r="C1712" s="124" t="s">
        <v>18</v>
      </c>
      <c r="D1712" s="182"/>
      <c r="E1712" s="182">
        <f>IF(D1712=0,0,(IF($R$2270=2021,VLOOKUP(A1712,'SEE - 2021'!$A$6:$E$1681,5,0),(IF($R$2270=2022,VLOOKUP(A1712,'SEE - 2022'!$A$6:$E$1791,5,0),(IF($R$2270=2023,VLOOKUP(A1712,'SEE - 2023'!$A$6:$E$1796,5,0),0)))))))</f>
        <v>0</v>
      </c>
      <c r="F1712" s="182">
        <f>D1712*E1712</f>
        <v>0</v>
      </c>
      <c r="G1712" s="184">
        <f>D1712</f>
        <v>0</v>
      </c>
      <c r="H1712" s="182">
        <f t="shared" ref="H1712" si="433">E1712*0.928</f>
        <v>0</v>
      </c>
      <c r="I1712" s="182">
        <f>G1712*H1712</f>
        <v>0</v>
      </c>
      <c r="J1712" s="182">
        <f>IF(P1712&gt;G1712,P1712-G1712,0)</f>
        <v>0</v>
      </c>
      <c r="K1712" s="182">
        <f>IF(P1712&gt;G1712,Q1712,0)</f>
        <v>0</v>
      </c>
      <c r="L1712" s="182">
        <f>J1712*K1712</f>
        <v>0</v>
      </c>
      <c r="M1712" s="182">
        <f>IF(P1712&lt;G1712,G1712-P1712,0)</f>
        <v>0</v>
      </c>
      <c r="N1712" s="182">
        <f>IF(P1712=0,H1712,IF(P1712&lt;G1712,Q1712,0))</f>
        <v>0</v>
      </c>
      <c r="O1712" s="182">
        <f>M1712*N1712</f>
        <v>0</v>
      </c>
      <c r="P1712" s="182"/>
      <c r="Q1712" s="182">
        <f>IF(P1712=0,0,IF(H1712=0,((IF($R$2270=2021,VLOOKUP(A1712,'SEE - 2021'!$A$6:$E$1681,5,0),(IF($R$2270=2022,VLOOKUP(A1712,'SEE - 2022'!$A$6:$E$1791,5,0),(IF($R$2270=2023,VLOOKUP(A1712,'SEE - 2023'!$A$6:$E$1796,5,0),0)))))*(1-$AC$5))),H1712))</f>
        <v>0</v>
      </c>
      <c r="R1712" s="182">
        <f>P1712*Q1712</f>
        <v>0</v>
      </c>
      <c r="S1712" s="182">
        <f>P1712</f>
        <v>0</v>
      </c>
      <c r="T1712" s="182">
        <f>IF(S1712=0,0,VLOOKUP(A1712,'SEE - 2023'!$A$6:$E$1796,5,0))*(1-$AE$5)</f>
        <v>0</v>
      </c>
      <c r="U1712" s="182">
        <f>S1712*T1712</f>
        <v>0</v>
      </c>
      <c r="V1712" s="128"/>
      <c r="W1712" s="128"/>
      <c r="X1712" s="128"/>
      <c r="Y1712" s="128"/>
      <c r="Z1712" s="128"/>
      <c r="AA1712" s="129"/>
    </row>
    <row r="1713" spans="1:27" s="50" customFormat="1" ht="47.25" hidden="1" x14ac:dyDescent="0.25">
      <c r="A1713" s="24"/>
      <c r="B1713" s="25" t="s">
        <v>1342</v>
      </c>
      <c r="C1713" s="21"/>
      <c r="D1713" s="233"/>
      <c r="E1713" s="229"/>
      <c r="F1713" s="23"/>
      <c r="G1713" s="30"/>
      <c r="H1713" s="229"/>
      <c r="I1713" s="23"/>
      <c r="J1713" s="30"/>
      <c r="K1713" s="22"/>
      <c r="L1713" s="23"/>
      <c r="M1713" s="30"/>
      <c r="N1713" s="22"/>
      <c r="O1713" s="23"/>
      <c r="P1713" s="233"/>
      <c r="Q1713" s="22"/>
      <c r="R1713" s="23"/>
      <c r="S1713" s="30"/>
      <c r="T1713" s="22"/>
      <c r="U1713" s="23"/>
      <c r="AA1713" s="116"/>
    </row>
    <row r="1714" spans="1:27" s="50" customFormat="1" ht="18.75" hidden="1" x14ac:dyDescent="0.25">
      <c r="A1714" s="24"/>
      <c r="B1714" s="120"/>
      <c r="C1714" s="21"/>
      <c r="D1714" s="233"/>
      <c r="E1714" s="229"/>
      <c r="F1714" s="23"/>
      <c r="G1714" s="30"/>
      <c r="H1714" s="229"/>
      <c r="I1714" s="23"/>
      <c r="J1714" s="30"/>
      <c r="K1714" s="22"/>
      <c r="L1714" s="23"/>
      <c r="M1714" s="30"/>
      <c r="N1714" s="22"/>
      <c r="O1714" s="23"/>
      <c r="P1714" s="233"/>
      <c r="Q1714" s="22"/>
      <c r="R1714" s="23"/>
      <c r="S1714" s="30"/>
      <c r="T1714" s="22"/>
      <c r="U1714" s="23"/>
      <c r="AA1714" s="116"/>
    </row>
    <row r="1715" spans="1:27" s="50" customFormat="1" ht="18.75" hidden="1" x14ac:dyDescent="0.25">
      <c r="A1715" s="19" t="s">
        <v>1766</v>
      </c>
      <c r="B1715" s="177" t="s">
        <v>1360</v>
      </c>
      <c r="C1715" s="124"/>
      <c r="D1715" s="632"/>
      <c r="E1715" s="631"/>
      <c r="F1715" s="127"/>
      <c r="G1715" s="136"/>
      <c r="H1715" s="182">
        <f t="shared" ref="H1715:H1716" si="434">E1715*0.928</f>
        <v>0</v>
      </c>
      <c r="I1715" s="127"/>
      <c r="J1715" s="136"/>
      <c r="K1715" s="125"/>
      <c r="L1715" s="127"/>
      <c r="M1715" s="136"/>
      <c r="N1715" s="125"/>
      <c r="O1715" s="127"/>
      <c r="P1715" s="632"/>
      <c r="Q1715" s="125"/>
      <c r="R1715" s="127"/>
      <c r="S1715" s="136"/>
      <c r="T1715" s="125"/>
      <c r="U1715" s="127"/>
      <c r="V1715" s="128"/>
      <c r="W1715" s="128"/>
      <c r="X1715" s="128"/>
      <c r="Y1715" s="128"/>
      <c r="Z1715" s="128"/>
      <c r="AA1715" s="129"/>
    </row>
    <row r="1716" spans="1:27" s="50" customFormat="1" ht="31.5" hidden="1" x14ac:dyDescent="0.25">
      <c r="A1716" s="19" t="s">
        <v>1767</v>
      </c>
      <c r="B1716" s="180" t="s">
        <v>1364</v>
      </c>
      <c r="C1716" s="124" t="s">
        <v>18</v>
      </c>
      <c r="D1716" s="182">
        <v>0</v>
      </c>
      <c r="E1716" s="182">
        <v>0</v>
      </c>
      <c r="F1716" s="182">
        <f>D1716*E1716</f>
        <v>0</v>
      </c>
      <c r="G1716" s="184">
        <f>D1716</f>
        <v>0</v>
      </c>
      <c r="H1716" s="182">
        <f t="shared" si="434"/>
        <v>0</v>
      </c>
      <c r="I1716" s="182">
        <f>G1716*H1716</f>
        <v>0</v>
      </c>
      <c r="J1716" s="182">
        <f>IF(P1716&gt;G1716,P1716-G1716,0)</f>
        <v>0</v>
      </c>
      <c r="K1716" s="182">
        <f>IF(P1716&gt;G1716,Q1716,0)</f>
        <v>0</v>
      </c>
      <c r="L1716" s="182">
        <f>J1716*K1716</f>
        <v>0</v>
      </c>
      <c r="M1716" s="182">
        <f>IF(P1716&lt;G1716,G1716-P1716,0)</f>
        <v>0</v>
      </c>
      <c r="N1716" s="182">
        <f>IF(P1716=0,H1716,IF(P1716&lt;G1716,Q1716,0))</f>
        <v>0</v>
      </c>
      <c r="O1716" s="182">
        <f>M1716*N1716</f>
        <v>0</v>
      </c>
      <c r="P1716" s="182"/>
      <c r="Q1716" s="182">
        <f>IF(P1716=0,0,IF(H1716=0,((IF($R$2270=2021,VLOOKUP(A1716,'SEE - 2021'!$A$6:$E$1681,5,0),(IF($R$2270=2022,VLOOKUP(A1716,'SEE - 2022'!$A$6:$E$1791,5,0),(IF($R$2270=2023,VLOOKUP(A1716,'SEE - 2023'!$A$6:$E$1796,5,0),0)))))*(1-$AC$5))),H1716))</f>
        <v>0</v>
      </c>
      <c r="R1716" s="182">
        <f>P1716*Q1716</f>
        <v>0</v>
      </c>
      <c r="S1716" s="182">
        <f>P1716</f>
        <v>0</v>
      </c>
      <c r="T1716" s="182">
        <f>IF(S1716=0,0,VLOOKUP(A1716,'SEE - 2023'!$A$6:$E$1796,5,0))*(1-$AE$5)</f>
        <v>0</v>
      </c>
      <c r="U1716" s="182">
        <f>S1716*T1716</f>
        <v>0</v>
      </c>
      <c r="V1716" s="128"/>
      <c r="W1716" s="128"/>
      <c r="X1716" s="128"/>
      <c r="Y1716" s="128"/>
      <c r="Z1716" s="128"/>
      <c r="AA1716" s="129"/>
    </row>
    <row r="1717" spans="1:27" s="50" customFormat="1" ht="110.25" hidden="1" x14ac:dyDescent="0.25">
      <c r="A1717" s="24"/>
      <c r="B1717" s="86" t="s">
        <v>1363</v>
      </c>
      <c r="C1717" s="21"/>
      <c r="D1717" s="233"/>
      <c r="E1717" s="229"/>
      <c r="F1717" s="23"/>
      <c r="G1717" s="30"/>
      <c r="H1717" s="229"/>
      <c r="I1717" s="23"/>
      <c r="J1717" s="30"/>
      <c r="K1717" s="22"/>
      <c r="L1717" s="23"/>
      <c r="M1717" s="30"/>
      <c r="N1717" s="22"/>
      <c r="O1717" s="23"/>
      <c r="P1717" s="233"/>
      <c r="Q1717" s="22"/>
      <c r="R1717" s="23"/>
      <c r="S1717" s="30"/>
      <c r="T1717" s="22"/>
      <c r="U1717" s="23"/>
      <c r="AA1717" s="116"/>
    </row>
    <row r="1718" spans="1:27" s="50" customFormat="1" ht="18.75" hidden="1" x14ac:dyDescent="0.25">
      <c r="A1718" s="24"/>
      <c r="B1718" s="120"/>
      <c r="C1718" s="21"/>
      <c r="D1718" s="233"/>
      <c r="E1718" s="229"/>
      <c r="F1718" s="23"/>
      <c r="G1718" s="30"/>
      <c r="H1718" s="229"/>
      <c r="I1718" s="23"/>
      <c r="J1718" s="30"/>
      <c r="K1718" s="22"/>
      <c r="L1718" s="23"/>
      <c r="M1718" s="30"/>
      <c r="N1718" s="22"/>
      <c r="O1718" s="23"/>
      <c r="P1718" s="233"/>
      <c r="Q1718" s="22"/>
      <c r="R1718" s="23"/>
      <c r="S1718" s="30"/>
      <c r="T1718" s="22"/>
      <c r="U1718" s="23"/>
      <c r="AA1718" s="116"/>
    </row>
    <row r="1719" spans="1:27" s="50" customFormat="1" ht="47.25" hidden="1" x14ac:dyDescent="0.25">
      <c r="A1719" s="19" t="s">
        <v>1768</v>
      </c>
      <c r="B1719" s="180" t="s">
        <v>1361</v>
      </c>
      <c r="C1719" s="124" t="s">
        <v>18</v>
      </c>
      <c r="D1719" s="182"/>
      <c r="E1719" s="182">
        <f>IF(D1719=0,0,(IF($R$2270=2021,VLOOKUP(A1719,'SEE - 2021'!$A$6:$E$1681,5,0),(IF($R$2270=2022,VLOOKUP(A1719,'SEE - 2022'!$A$6:$E$1791,5,0),(IF($R$2270=2023,VLOOKUP(A1719,'SEE - 2023'!$A$6:$E$1796,5,0),0)))))))</f>
        <v>0</v>
      </c>
      <c r="F1719" s="182">
        <f>D1719*E1719</f>
        <v>0</v>
      </c>
      <c r="G1719" s="184">
        <f>D1719</f>
        <v>0</v>
      </c>
      <c r="H1719" s="182">
        <f t="shared" ref="H1719" si="435">E1719*0.928</f>
        <v>0</v>
      </c>
      <c r="I1719" s="182">
        <f>G1719*H1719</f>
        <v>0</v>
      </c>
      <c r="J1719" s="182">
        <f>IF(P1719&gt;G1719,P1719-G1719,0)</f>
        <v>0</v>
      </c>
      <c r="K1719" s="182">
        <f>IF(P1719&gt;G1719,Q1719,0)</f>
        <v>0</v>
      </c>
      <c r="L1719" s="182">
        <f>J1719*K1719</f>
        <v>0</v>
      </c>
      <c r="M1719" s="182">
        <f>IF(P1719&lt;G1719,G1719-P1719,0)</f>
        <v>0</v>
      </c>
      <c r="N1719" s="182">
        <f>IF(P1719=0,H1719,IF(P1719&lt;G1719,Q1719,0))</f>
        <v>0</v>
      </c>
      <c r="O1719" s="182">
        <f>M1719*N1719</f>
        <v>0</v>
      </c>
      <c r="P1719" s="182"/>
      <c r="Q1719" s="182">
        <f>IF(P1719=0,0,IF(H1719=0,((IF($R$2270=2021,VLOOKUP(A1719,'SEE - 2021'!$A$6:$E$1681,5,0),(IF($R$2270=2022,VLOOKUP(A1719,'SEE - 2022'!$A$6:$E$1791,5,0),(IF($R$2270=2023,VLOOKUP(A1719,'SEE - 2023'!$A$6:$E$1796,5,0),0)))))*(1-$AC$5))),H1719))</f>
        <v>0</v>
      </c>
      <c r="R1719" s="182">
        <f>P1719*Q1719</f>
        <v>0</v>
      </c>
      <c r="S1719" s="182">
        <f>P1719</f>
        <v>0</v>
      </c>
      <c r="T1719" s="182">
        <f>IF(S1719=0,0,VLOOKUP(A1719,'SEE - 2023'!$A$6:$E$1796,5,0))*(1-$AE$5)</f>
        <v>0</v>
      </c>
      <c r="U1719" s="182">
        <f>S1719*T1719</f>
        <v>0</v>
      </c>
      <c r="V1719" s="128"/>
      <c r="W1719" s="128"/>
      <c r="X1719" s="128"/>
      <c r="Y1719" s="128"/>
      <c r="Z1719" s="128"/>
      <c r="AA1719" s="129"/>
    </row>
    <row r="1720" spans="1:27" s="50" customFormat="1" ht="110.25" hidden="1" x14ac:dyDescent="0.25">
      <c r="A1720" s="24"/>
      <c r="B1720" s="86" t="s">
        <v>1366</v>
      </c>
      <c r="C1720" s="21"/>
      <c r="D1720" s="233"/>
      <c r="E1720" s="229"/>
      <c r="F1720" s="23"/>
      <c r="G1720" s="30"/>
      <c r="H1720" s="229"/>
      <c r="I1720" s="23"/>
      <c r="J1720" s="30"/>
      <c r="K1720" s="22"/>
      <c r="L1720" s="23"/>
      <c r="M1720" s="30"/>
      <c r="N1720" s="22"/>
      <c r="O1720" s="23"/>
      <c r="P1720" s="233"/>
      <c r="Q1720" s="22"/>
      <c r="R1720" s="23"/>
      <c r="S1720" s="30"/>
      <c r="T1720" s="22"/>
      <c r="U1720" s="23"/>
      <c r="AA1720" s="116"/>
    </row>
    <row r="1721" spans="1:27" s="50" customFormat="1" ht="18.75" hidden="1" x14ac:dyDescent="0.25">
      <c r="A1721" s="24"/>
      <c r="B1721" s="86"/>
      <c r="C1721" s="21"/>
      <c r="D1721" s="233"/>
      <c r="E1721" s="229"/>
      <c r="F1721" s="23"/>
      <c r="G1721" s="30"/>
      <c r="H1721" s="229"/>
      <c r="I1721" s="23"/>
      <c r="J1721" s="30"/>
      <c r="K1721" s="22"/>
      <c r="L1721" s="23"/>
      <c r="M1721" s="30"/>
      <c r="N1721" s="22"/>
      <c r="O1721" s="23"/>
      <c r="P1721" s="233"/>
      <c r="Q1721" s="22"/>
      <c r="R1721" s="23"/>
      <c r="S1721" s="30"/>
      <c r="T1721" s="22"/>
      <c r="U1721" s="23"/>
      <c r="AA1721" s="116"/>
    </row>
    <row r="1722" spans="1:27" s="50" customFormat="1" ht="18.75" hidden="1" x14ac:dyDescent="0.25">
      <c r="A1722" s="19" t="s">
        <v>1769</v>
      </c>
      <c r="B1722" s="180" t="s">
        <v>1359</v>
      </c>
      <c r="C1722" s="124" t="s">
        <v>18</v>
      </c>
      <c r="D1722" s="182"/>
      <c r="E1722" s="182">
        <f>IF(D1722=0,0,(IF($R$2270=2021,VLOOKUP(A1722,'SEE - 2021'!$A$6:$E$1681,5,0),(IF($R$2270=2022,VLOOKUP(A1722,'SEE - 2022'!$A$6:$E$1791,5,0),(IF($R$2270=2023,VLOOKUP(A1722,'SEE - 2023'!$A$6:$E$1796,5,0),0)))))))</f>
        <v>0</v>
      </c>
      <c r="F1722" s="182">
        <f>D1722*E1722</f>
        <v>0</v>
      </c>
      <c r="G1722" s="184">
        <f>D1722</f>
        <v>0</v>
      </c>
      <c r="H1722" s="182">
        <f t="shared" ref="H1722" si="436">E1722*0.928</f>
        <v>0</v>
      </c>
      <c r="I1722" s="182">
        <f>G1722*H1722</f>
        <v>0</v>
      </c>
      <c r="J1722" s="182">
        <f>IF(P1722&gt;G1722,P1722-G1722,0)</f>
        <v>0</v>
      </c>
      <c r="K1722" s="182">
        <f>IF(P1722&gt;G1722,Q1722,0)</f>
        <v>0</v>
      </c>
      <c r="L1722" s="182">
        <f>J1722*K1722</f>
        <v>0</v>
      </c>
      <c r="M1722" s="182">
        <f>IF(P1722&lt;G1722,G1722-P1722,0)</f>
        <v>0</v>
      </c>
      <c r="N1722" s="182">
        <f>IF(P1722=0,H1722,IF(P1722&lt;G1722,Q1722,0))</f>
        <v>0</v>
      </c>
      <c r="O1722" s="182">
        <f>M1722*N1722</f>
        <v>0</v>
      </c>
      <c r="P1722" s="182"/>
      <c r="Q1722" s="182">
        <f>IF(P1722=0,0,IF(H1722=0,((IF($R$2270=2021,VLOOKUP(A1722,'SEE - 2021'!$A$6:$E$1681,5,0),(IF($R$2270=2022,VLOOKUP(A1722,'SEE - 2022'!$A$6:$E$1791,5,0),(IF($R$2270=2023,VLOOKUP(A1722,'SEE - 2023'!$A$6:$E$1796,5,0),0)))))*(1-$AC$5))),H1722))</f>
        <v>0</v>
      </c>
      <c r="R1722" s="182">
        <f>P1722*Q1722</f>
        <v>0</v>
      </c>
      <c r="S1722" s="182">
        <f>P1722</f>
        <v>0</v>
      </c>
      <c r="T1722" s="182">
        <f>IF(S1722=0,0,VLOOKUP(A1722,'SEE - 2023'!$A$6:$E$1796,5,0))*(1-$AE$5)</f>
        <v>0</v>
      </c>
      <c r="U1722" s="182">
        <f>S1722*T1722</f>
        <v>0</v>
      </c>
      <c r="V1722" s="128"/>
      <c r="W1722" s="128"/>
      <c r="X1722" s="128"/>
      <c r="Y1722" s="128"/>
      <c r="Z1722" s="128"/>
      <c r="AA1722" s="129"/>
    </row>
    <row r="1723" spans="1:27" s="50" customFormat="1" ht="62.25" hidden="1" customHeight="1" x14ac:dyDescent="0.25">
      <c r="A1723" s="24"/>
      <c r="B1723" s="86" t="s">
        <v>1365</v>
      </c>
      <c r="C1723" s="21"/>
      <c r="D1723" s="233"/>
      <c r="E1723" s="229"/>
      <c r="F1723" s="23"/>
      <c r="G1723" s="30"/>
      <c r="H1723" s="229"/>
      <c r="I1723" s="23"/>
      <c r="J1723" s="30"/>
      <c r="K1723" s="22"/>
      <c r="L1723" s="23"/>
      <c r="M1723" s="30"/>
      <c r="N1723" s="22"/>
      <c r="O1723" s="23"/>
      <c r="P1723" s="233"/>
      <c r="Q1723" s="22"/>
      <c r="R1723" s="23"/>
      <c r="S1723" s="30"/>
      <c r="T1723" s="22"/>
      <c r="U1723" s="23"/>
      <c r="AA1723" s="116"/>
    </row>
    <row r="1724" spans="1:27" s="50" customFormat="1" ht="18.75" hidden="1" x14ac:dyDescent="0.25">
      <c r="A1724" s="24"/>
      <c r="B1724" s="86"/>
      <c r="C1724" s="21"/>
      <c r="D1724" s="233"/>
      <c r="E1724" s="229"/>
      <c r="F1724" s="23"/>
      <c r="G1724" s="30"/>
      <c r="H1724" s="229"/>
      <c r="I1724" s="23"/>
      <c r="J1724" s="30"/>
      <c r="K1724" s="22"/>
      <c r="L1724" s="23"/>
      <c r="M1724" s="30"/>
      <c r="N1724" s="22"/>
      <c r="O1724" s="23"/>
      <c r="P1724" s="233"/>
      <c r="Q1724" s="22"/>
      <c r="R1724" s="23"/>
      <c r="S1724" s="30"/>
      <c r="T1724" s="22"/>
      <c r="U1724" s="23"/>
      <c r="AA1724" s="116"/>
    </row>
    <row r="1725" spans="1:27" s="50" customFormat="1" ht="31.5" hidden="1" x14ac:dyDescent="0.25">
      <c r="A1725" s="19" t="s">
        <v>1770</v>
      </c>
      <c r="B1725" s="180" t="s">
        <v>1362</v>
      </c>
      <c r="C1725" s="124" t="s">
        <v>18</v>
      </c>
      <c r="D1725" s="182"/>
      <c r="E1725" s="182">
        <f>IF(D1725=0,0,(IF($R$2270=2021,VLOOKUP(A1725,'SEE - 2021'!$A$6:$E$1681,5,0),(IF($R$2270=2022,VLOOKUP(A1725,'SEE - 2022'!$A$6:$E$1791,5,0),(IF($R$2270=2023,VLOOKUP(A1725,'SEE - 2023'!$A$6:$E$1796,5,0),0)))))))</f>
        <v>0</v>
      </c>
      <c r="F1725" s="182">
        <f>D1725*E1725</f>
        <v>0</v>
      </c>
      <c r="G1725" s="184">
        <f>D1725</f>
        <v>0</v>
      </c>
      <c r="H1725" s="182">
        <f t="shared" ref="H1725" si="437">E1725*0.928</f>
        <v>0</v>
      </c>
      <c r="I1725" s="182">
        <f>G1725*H1725</f>
        <v>0</v>
      </c>
      <c r="J1725" s="182">
        <f>IF(P1725&gt;G1725,P1725-G1725,0)</f>
        <v>0</v>
      </c>
      <c r="K1725" s="182">
        <f>IF(P1725&gt;G1725,Q1725,0)</f>
        <v>0</v>
      </c>
      <c r="L1725" s="182">
        <f>J1725*K1725</f>
        <v>0</v>
      </c>
      <c r="M1725" s="182">
        <f>IF(P1725&lt;G1725,G1725-P1725,0)</f>
        <v>0</v>
      </c>
      <c r="N1725" s="182">
        <f>IF(P1725=0,H1725,IF(P1725&lt;G1725,Q1725,0))</f>
        <v>0</v>
      </c>
      <c r="O1725" s="182">
        <f>M1725*N1725</f>
        <v>0</v>
      </c>
      <c r="P1725" s="182"/>
      <c r="Q1725" s="182">
        <f>IF(P1725=0,0,IF(H1725=0,((IF($R$2270=2021,VLOOKUP(A1725,'SEE - 2021'!$A$6:$E$1681,5,0),(IF($R$2270=2022,VLOOKUP(A1725,'SEE - 2022'!$A$6:$E$1791,5,0),(IF($R$2270=2023,VLOOKUP(A1725,'SEE - 2023'!$A$6:$E$1796,5,0),0)))))*(1-$AC$5))),H1725))</f>
        <v>0</v>
      </c>
      <c r="R1725" s="182">
        <f>P1725*Q1725</f>
        <v>0</v>
      </c>
      <c r="S1725" s="182">
        <f>P1725</f>
        <v>0</v>
      </c>
      <c r="T1725" s="182">
        <f>IF(S1725=0,0,VLOOKUP(A1725,'SEE - 2023'!$A$6:$E$1796,5,0))*(1-$AE$5)</f>
        <v>0</v>
      </c>
      <c r="U1725" s="182">
        <f>S1725*T1725</f>
        <v>0</v>
      </c>
      <c r="V1725" s="128"/>
      <c r="W1725" s="128"/>
      <c r="X1725" s="128"/>
      <c r="Y1725" s="128"/>
      <c r="Z1725" s="128"/>
      <c r="AA1725" s="129"/>
    </row>
    <row r="1726" spans="1:27" s="50" customFormat="1" ht="62.25" hidden="1" customHeight="1" x14ac:dyDescent="0.25">
      <c r="A1726" s="24"/>
      <c r="B1726" s="86" t="s">
        <v>1367</v>
      </c>
      <c r="C1726" s="21"/>
      <c r="D1726" s="233"/>
      <c r="E1726" s="229"/>
      <c r="F1726" s="23"/>
      <c r="G1726" s="30"/>
      <c r="H1726" s="229"/>
      <c r="I1726" s="23"/>
      <c r="J1726" s="30"/>
      <c r="K1726" s="22"/>
      <c r="L1726" s="23"/>
      <c r="M1726" s="30"/>
      <c r="N1726" s="22"/>
      <c r="O1726" s="23"/>
      <c r="P1726" s="233"/>
      <c r="Q1726" s="22"/>
      <c r="R1726" s="23"/>
      <c r="S1726" s="30"/>
      <c r="T1726" s="22"/>
      <c r="U1726" s="23"/>
      <c r="AA1726" s="116"/>
    </row>
    <row r="1727" spans="1:27" s="50" customFormat="1" ht="18.75" hidden="1" x14ac:dyDescent="0.25">
      <c r="A1727" s="24"/>
      <c r="B1727" s="86"/>
      <c r="C1727" s="21"/>
      <c r="D1727" s="233"/>
      <c r="E1727" s="229"/>
      <c r="F1727" s="23"/>
      <c r="G1727" s="30"/>
      <c r="H1727" s="229"/>
      <c r="I1727" s="23"/>
      <c r="J1727" s="30"/>
      <c r="K1727" s="22"/>
      <c r="L1727" s="23"/>
      <c r="M1727" s="30"/>
      <c r="N1727" s="22"/>
      <c r="O1727" s="23"/>
      <c r="P1727" s="233"/>
      <c r="Q1727" s="22"/>
      <c r="R1727" s="23"/>
      <c r="S1727" s="30"/>
      <c r="T1727" s="22"/>
      <c r="U1727" s="23"/>
      <c r="AA1727" s="116"/>
    </row>
    <row r="1728" spans="1:27" s="50" customFormat="1" ht="18.75" hidden="1" x14ac:dyDescent="0.25">
      <c r="A1728" s="132" t="s">
        <v>1771</v>
      </c>
      <c r="B1728" s="179" t="s">
        <v>1686</v>
      </c>
      <c r="C1728" s="134" t="s">
        <v>18</v>
      </c>
      <c r="D1728" s="182"/>
      <c r="E1728" s="182">
        <f>IF(D1728=0,0,(IF($R$2270=2021,VLOOKUP(A1728,'SEE - 2021'!$A$6:$E$1681,5,0),(IF($R$2270=2022,VLOOKUP(A1728,'SEE - 2022'!$A$6:$E$1791,5,0),(IF($R$2270=2023,VLOOKUP(A1728,'SEE - 2023'!$A$6:$E$1796,5,0),0)))))))</f>
        <v>0</v>
      </c>
      <c r="F1728" s="182">
        <f>D1728*E1728</f>
        <v>0</v>
      </c>
      <c r="G1728" s="184">
        <f>D1728</f>
        <v>0</v>
      </c>
      <c r="H1728" s="182">
        <f t="shared" ref="H1728" si="438">E1728*0.928</f>
        <v>0</v>
      </c>
      <c r="I1728" s="182">
        <f>G1728*H1728</f>
        <v>0</v>
      </c>
      <c r="J1728" s="182">
        <f>IF(P1728&gt;G1728,P1728-G1728,0)</f>
        <v>0</v>
      </c>
      <c r="K1728" s="182">
        <f>IF(P1728&gt;G1728,Q1728,0)</f>
        <v>0</v>
      </c>
      <c r="L1728" s="182">
        <f>J1728*K1728</f>
        <v>0</v>
      </c>
      <c r="M1728" s="182">
        <f>IF(P1728&lt;G1728,G1728-P1728,0)</f>
        <v>0</v>
      </c>
      <c r="N1728" s="182">
        <f>IF(P1728=0,H1728,IF(P1728&lt;G1728,Q1728,0))</f>
        <v>0</v>
      </c>
      <c r="O1728" s="182">
        <f>M1728*N1728</f>
        <v>0</v>
      </c>
      <c r="P1728" s="182"/>
      <c r="Q1728" s="182">
        <f>IF(P1728=0,0,IF(H1728=0,((IF($R$2270=2021,VLOOKUP(A1728,'SEE - 2021'!$A$6:$E$1681,5,0),(IF($R$2270=2022,VLOOKUP(A1728,'SEE - 2022'!$A$6:$E$1791,5,0),(IF($R$2270=2023,VLOOKUP(A1728,'SEE - 2023'!$A$6:$E$1796,5,0),0)))))*(1-$AC$5))),H1728))</f>
        <v>0</v>
      </c>
      <c r="R1728" s="182">
        <f>P1728*Q1728</f>
        <v>0</v>
      </c>
      <c r="S1728" s="182">
        <f>P1728</f>
        <v>0</v>
      </c>
      <c r="T1728" s="182">
        <f>IF(S1728=0,0,VLOOKUP(A1728,'SEE - 2023'!$A$6:$E$1796,5,0))*(1-$AE$5)</f>
        <v>0</v>
      </c>
      <c r="U1728" s="182">
        <f>S1728*T1728</f>
        <v>0</v>
      </c>
      <c r="V1728" s="128"/>
      <c r="W1728" s="128"/>
      <c r="X1728" s="128"/>
      <c r="Y1728" s="128"/>
      <c r="Z1728" s="128"/>
      <c r="AA1728" s="129"/>
    </row>
    <row r="1729" spans="1:27" s="50" customFormat="1" ht="110.25" hidden="1" x14ac:dyDescent="0.25">
      <c r="A1729" s="66"/>
      <c r="B1729" s="101" t="s">
        <v>1683</v>
      </c>
      <c r="C1729" s="67"/>
      <c r="D1729" s="233"/>
      <c r="E1729" s="229"/>
      <c r="F1729" s="23"/>
      <c r="G1729" s="30"/>
      <c r="H1729" s="229"/>
      <c r="I1729" s="23"/>
      <c r="J1729" s="30"/>
      <c r="K1729" s="22"/>
      <c r="L1729" s="23"/>
      <c r="M1729" s="30"/>
      <c r="N1729" s="22"/>
      <c r="O1729" s="23"/>
      <c r="P1729" s="233"/>
      <c r="Q1729" s="22"/>
      <c r="R1729" s="23"/>
      <c r="S1729" s="30"/>
      <c r="T1729" s="22"/>
      <c r="U1729" s="23"/>
      <c r="AA1729" s="116"/>
    </row>
    <row r="1730" spans="1:27" s="50" customFormat="1" ht="18.75" hidden="1" x14ac:dyDescent="0.25">
      <c r="A1730" s="24"/>
      <c r="B1730" s="86"/>
      <c r="C1730" s="21"/>
      <c r="D1730" s="233"/>
      <c r="E1730" s="229"/>
      <c r="F1730" s="23"/>
      <c r="G1730" s="30"/>
      <c r="H1730" s="229"/>
      <c r="I1730" s="23"/>
      <c r="J1730" s="30"/>
      <c r="K1730" s="22"/>
      <c r="L1730" s="23"/>
      <c r="M1730" s="30"/>
      <c r="N1730" s="22"/>
      <c r="O1730" s="23"/>
      <c r="P1730" s="233"/>
      <c r="Q1730" s="22"/>
      <c r="R1730" s="23"/>
      <c r="S1730" s="30"/>
      <c r="T1730" s="22"/>
      <c r="U1730" s="23"/>
      <c r="AA1730" s="116"/>
    </row>
    <row r="1731" spans="1:27" s="50" customFormat="1" ht="18.75" hidden="1" x14ac:dyDescent="0.25">
      <c r="A1731" s="132" t="s">
        <v>1772</v>
      </c>
      <c r="B1731" s="179" t="s">
        <v>1687</v>
      </c>
      <c r="C1731" s="134" t="s">
        <v>18</v>
      </c>
      <c r="D1731" s="182"/>
      <c r="E1731" s="182">
        <f>IF(D1731=0,0,(IF($R$2270=2021,VLOOKUP(A1731,'SEE - 2021'!$A$6:$E$1681,5,0),(IF($R$2270=2022,VLOOKUP(A1731,'SEE - 2022'!$A$6:$E$1791,5,0),(IF($R$2270=2023,VLOOKUP(A1731,'SEE - 2023'!$A$6:$E$1796,5,0),0)))))))</f>
        <v>0</v>
      </c>
      <c r="F1731" s="182">
        <f>D1731*E1731</f>
        <v>0</v>
      </c>
      <c r="G1731" s="184">
        <f>D1731</f>
        <v>0</v>
      </c>
      <c r="H1731" s="182">
        <f t="shared" ref="H1731" si="439">E1731*0.928</f>
        <v>0</v>
      </c>
      <c r="I1731" s="182">
        <f>G1731*H1731</f>
        <v>0</v>
      </c>
      <c r="J1731" s="182">
        <f>IF(P1731&gt;G1731,P1731-G1731,0)</f>
        <v>0</v>
      </c>
      <c r="K1731" s="182">
        <f>IF(P1731&gt;G1731,Q1731,0)</f>
        <v>0</v>
      </c>
      <c r="L1731" s="182">
        <f>J1731*K1731</f>
        <v>0</v>
      </c>
      <c r="M1731" s="182">
        <f>IF(P1731&lt;G1731,G1731-P1731,0)</f>
        <v>0</v>
      </c>
      <c r="N1731" s="182">
        <f>IF(P1731=0,H1731,IF(P1731&lt;G1731,Q1731,0))</f>
        <v>0</v>
      </c>
      <c r="O1731" s="182">
        <f>M1731*N1731</f>
        <v>0</v>
      </c>
      <c r="P1731" s="182"/>
      <c r="Q1731" s="182">
        <f>IF(P1731=0,0,IF(H1731=0,((IF($R$2270=2021,VLOOKUP(A1731,'SEE - 2021'!$A$6:$E$1681,5,0),(IF($R$2270=2022,VLOOKUP(A1731,'SEE - 2022'!$A$6:$E$1791,5,0),(IF($R$2270=2023,VLOOKUP(A1731,'SEE - 2023'!$A$6:$E$1796,5,0),0)))))*(1-$AC$5))),H1731))</f>
        <v>0</v>
      </c>
      <c r="R1731" s="182">
        <f>P1731*Q1731</f>
        <v>0</v>
      </c>
      <c r="S1731" s="182">
        <f>P1731</f>
        <v>0</v>
      </c>
      <c r="T1731" s="182">
        <f>IF(S1731=0,0,VLOOKUP(A1731,'SEE - 2023'!$A$6:$E$1796,5,0))*(1-$AE$5)</f>
        <v>0</v>
      </c>
      <c r="U1731" s="182">
        <f>S1731*T1731</f>
        <v>0</v>
      </c>
      <c r="V1731" s="128"/>
      <c r="W1731" s="128"/>
      <c r="X1731" s="128"/>
      <c r="Y1731" s="128"/>
      <c r="Z1731" s="128"/>
      <c r="AA1731" s="129"/>
    </row>
    <row r="1732" spans="1:27" s="50" customFormat="1" ht="110.25" hidden="1" x14ac:dyDescent="0.25">
      <c r="A1732" s="66"/>
      <c r="B1732" s="101" t="s">
        <v>1684</v>
      </c>
      <c r="C1732" s="67"/>
      <c r="D1732" s="233"/>
      <c r="E1732" s="229"/>
      <c r="F1732" s="23"/>
      <c r="G1732" s="30"/>
      <c r="H1732" s="229"/>
      <c r="I1732" s="23"/>
      <c r="J1732" s="30"/>
      <c r="K1732" s="22"/>
      <c r="L1732" s="23"/>
      <c r="M1732" s="30"/>
      <c r="N1732" s="22"/>
      <c r="O1732" s="23"/>
      <c r="P1732" s="233"/>
      <c r="Q1732" s="22"/>
      <c r="R1732" s="23"/>
      <c r="S1732" s="30"/>
      <c r="T1732" s="22"/>
      <c r="U1732" s="23"/>
      <c r="AA1732" s="116"/>
    </row>
    <row r="1733" spans="1:27" s="50" customFormat="1" ht="18.75" hidden="1" x14ac:dyDescent="0.25">
      <c r="A1733" s="24"/>
      <c r="B1733" s="86"/>
      <c r="C1733" s="21"/>
      <c r="D1733" s="233"/>
      <c r="E1733" s="229"/>
      <c r="F1733" s="23"/>
      <c r="G1733" s="30"/>
      <c r="H1733" s="229"/>
      <c r="I1733" s="23"/>
      <c r="J1733" s="30"/>
      <c r="K1733" s="22"/>
      <c r="L1733" s="23"/>
      <c r="M1733" s="30"/>
      <c r="N1733" s="22"/>
      <c r="O1733" s="23"/>
      <c r="P1733" s="233"/>
      <c r="Q1733" s="22"/>
      <c r="R1733" s="23"/>
      <c r="S1733" s="30"/>
      <c r="T1733" s="22"/>
      <c r="U1733" s="23"/>
      <c r="AA1733" s="116"/>
    </row>
    <row r="1734" spans="1:27" s="50" customFormat="1" ht="18.75" hidden="1" x14ac:dyDescent="0.25">
      <c r="A1734" s="132" t="s">
        <v>1773</v>
      </c>
      <c r="B1734" s="179" t="s">
        <v>1685</v>
      </c>
      <c r="C1734" s="134" t="s">
        <v>18</v>
      </c>
      <c r="D1734" s="182"/>
      <c r="E1734" s="182">
        <f>IF(D1734=0,0,(IF($R$2270=2021,VLOOKUP(A1734,'SEE - 2021'!$A$6:$E$1681,5,0),(IF($R$2270=2022,VLOOKUP(A1734,'SEE - 2022'!$A$6:$E$1791,5,0),(IF($R$2270=2023,VLOOKUP(A1734,'SEE - 2023'!$A$6:$E$1796,5,0),0)))))))</f>
        <v>0</v>
      </c>
      <c r="F1734" s="182">
        <f>D1734*E1734</f>
        <v>0</v>
      </c>
      <c r="G1734" s="184">
        <f>D1734</f>
        <v>0</v>
      </c>
      <c r="H1734" s="182">
        <f t="shared" ref="H1734" si="440">E1734*0.928</f>
        <v>0</v>
      </c>
      <c r="I1734" s="182">
        <f>G1734*H1734</f>
        <v>0</v>
      </c>
      <c r="J1734" s="182">
        <f>IF(P1734&gt;G1734,P1734-G1734,0)</f>
        <v>0</v>
      </c>
      <c r="K1734" s="182">
        <f>IF(P1734&gt;G1734,Q1734,0)</f>
        <v>0</v>
      </c>
      <c r="L1734" s="182">
        <f>J1734*K1734</f>
        <v>0</v>
      </c>
      <c r="M1734" s="182">
        <f>IF(P1734&lt;G1734,G1734-P1734,0)</f>
        <v>0</v>
      </c>
      <c r="N1734" s="182">
        <f>IF(P1734=0,H1734,IF(P1734&lt;G1734,Q1734,0))</f>
        <v>0</v>
      </c>
      <c r="O1734" s="182">
        <f>M1734*N1734</f>
        <v>0</v>
      </c>
      <c r="P1734" s="182"/>
      <c r="Q1734" s="182">
        <f>IF(P1734=0,0,IF(H1734=0,((IF($R$2270=2021,VLOOKUP(A1734,'SEE - 2021'!$A$6:$E$1681,5,0),(IF($R$2270=2022,VLOOKUP(A1734,'SEE - 2022'!$A$6:$E$1791,5,0),(IF($R$2270=2023,VLOOKUP(A1734,'SEE - 2023'!$A$6:$E$1796,5,0),0)))))*(1-$AC$5))),H1734))</f>
        <v>0</v>
      </c>
      <c r="R1734" s="182">
        <f>P1734*Q1734</f>
        <v>0</v>
      </c>
      <c r="S1734" s="182">
        <f>P1734</f>
        <v>0</v>
      </c>
      <c r="T1734" s="182">
        <f>IF(S1734=0,0,VLOOKUP(A1734,'SEE - 2023'!$A$6:$E$1796,5,0))*(1-$AE$5)</f>
        <v>0</v>
      </c>
      <c r="U1734" s="182">
        <f>S1734*T1734</f>
        <v>0</v>
      </c>
      <c r="V1734" s="128"/>
      <c r="W1734" s="128"/>
      <c r="X1734" s="128"/>
      <c r="Y1734" s="128"/>
      <c r="Z1734" s="128"/>
      <c r="AA1734" s="129"/>
    </row>
    <row r="1735" spans="1:27" s="50" customFormat="1" ht="183" hidden="1" customHeight="1" x14ac:dyDescent="0.25">
      <c r="A1735" s="24"/>
      <c r="B1735" s="101" t="s">
        <v>1703</v>
      </c>
      <c r="C1735" s="21"/>
      <c r="D1735" s="233"/>
      <c r="E1735" s="229"/>
      <c r="F1735" s="23"/>
      <c r="G1735" s="30"/>
      <c r="H1735" s="229"/>
      <c r="I1735" s="23"/>
      <c r="J1735" s="30"/>
      <c r="K1735" s="22"/>
      <c r="L1735" s="23"/>
      <c r="M1735" s="30"/>
      <c r="N1735" s="22"/>
      <c r="O1735" s="23"/>
      <c r="P1735" s="233"/>
      <c r="Q1735" s="22"/>
      <c r="R1735" s="23"/>
      <c r="S1735" s="30"/>
      <c r="T1735" s="22"/>
      <c r="U1735" s="23"/>
      <c r="AA1735" s="116"/>
    </row>
    <row r="1736" spans="1:27" s="50" customFormat="1" ht="18.75" hidden="1" x14ac:dyDescent="0.25">
      <c r="A1736" s="24"/>
      <c r="B1736" s="86"/>
      <c r="C1736" s="21"/>
      <c r="D1736" s="233"/>
      <c r="E1736" s="229"/>
      <c r="F1736" s="23"/>
      <c r="G1736" s="30"/>
      <c r="H1736" s="229"/>
      <c r="I1736" s="23"/>
      <c r="J1736" s="30"/>
      <c r="K1736" s="22"/>
      <c r="L1736" s="23"/>
      <c r="M1736" s="30"/>
      <c r="N1736" s="22"/>
      <c r="O1736" s="23"/>
      <c r="P1736" s="233"/>
      <c r="Q1736" s="22"/>
      <c r="R1736" s="23"/>
      <c r="S1736" s="30"/>
      <c r="T1736" s="22"/>
      <c r="U1736" s="23"/>
      <c r="AA1736" s="116"/>
    </row>
    <row r="1737" spans="1:27" s="50" customFormat="1" ht="18" hidden="1" customHeight="1" x14ac:dyDescent="0.25">
      <c r="A1737" s="215" t="s">
        <v>21</v>
      </c>
      <c r="B1737" s="140"/>
      <c r="C1737" s="783" t="s">
        <v>21</v>
      </c>
      <c r="D1737" s="784"/>
      <c r="E1737" s="784"/>
      <c r="F1737" s="469">
        <f>SUM(F1588:F1736)</f>
        <v>0</v>
      </c>
      <c r="G1737" s="783" t="s">
        <v>21</v>
      </c>
      <c r="H1737" s="784"/>
      <c r="I1737" s="469">
        <f>SUM(I1588:I1736)</f>
        <v>0</v>
      </c>
      <c r="J1737" s="783" t="s">
        <v>21</v>
      </c>
      <c r="K1737" s="784"/>
      <c r="L1737" s="470">
        <f>SUM(L1588:L1736)</f>
        <v>0</v>
      </c>
      <c r="M1737" s="783" t="s">
        <v>21</v>
      </c>
      <c r="N1737" s="784"/>
      <c r="O1737" s="469">
        <f>SUM(O1588:O1736)</f>
        <v>0</v>
      </c>
      <c r="P1737" s="783" t="s">
        <v>21</v>
      </c>
      <c r="Q1737" s="784"/>
      <c r="R1737" s="470">
        <f>SUM(R1588:R1736)</f>
        <v>0</v>
      </c>
      <c r="S1737" s="783" t="s">
        <v>21</v>
      </c>
      <c r="T1737" s="784"/>
      <c r="U1737" s="470">
        <f>SUM(U1588:U1736)</f>
        <v>0</v>
      </c>
      <c r="AA1737" s="116"/>
    </row>
    <row r="1738" spans="1:27" s="50" customFormat="1" ht="18.75" hidden="1" x14ac:dyDescent="0.25">
      <c r="A1738" s="19" t="s">
        <v>734</v>
      </c>
      <c r="B1738" s="20" t="s">
        <v>2050</v>
      </c>
      <c r="C1738" s="43"/>
      <c r="D1738" s="439"/>
      <c r="E1738" s="640"/>
      <c r="F1738" s="46"/>
      <c r="G1738" s="44"/>
      <c r="H1738" s="640"/>
      <c r="I1738" s="46"/>
      <c r="J1738" s="44"/>
      <c r="K1738" s="45"/>
      <c r="L1738" s="46"/>
      <c r="M1738" s="44"/>
      <c r="N1738" s="45"/>
      <c r="O1738" s="46"/>
      <c r="P1738" s="439"/>
      <c r="Q1738" s="45"/>
      <c r="R1738" s="46"/>
      <c r="S1738" s="44"/>
      <c r="T1738" s="45"/>
      <c r="U1738" s="46"/>
      <c r="V1738" s="128"/>
      <c r="W1738" s="128"/>
      <c r="X1738" s="128"/>
      <c r="Y1738" s="128"/>
      <c r="Z1738" s="128"/>
      <c r="AA1738" s="129"/>
    </row>
    <row r="1739" spans="1:27" s="50" customFormat="1" ht="18.75" hidden="1" x14ac:dyDescent="0.25">
      <c r="A1739" s="19" t="s">
        <v>1085</v>
      </c>
      <c r="B1739" s="135" t="s">
        <v>1084</v>
      </c>
      <c r="C1739" s="124"/>
      <c r="D1739" s="632"/>
      <c r="E1739" s="641"/>
      <c r="F1739" s="127"/>
      <c r="G1739" s="136"/>
      <c r="H1739" s="641"/>
      <c r="I1739" s="127"/>
      <c r="J1739" s="136"/>
      <c r="K1739" s="126"/>
      <c r="L1739" s="127"/>
      <c r="M1739" s="136"/>
      <c r="N1739" s="126"/>
      <c r="O1739" s="127"/>
      <c r="P1739" s="632"/>
      <c r="Q1739" s="126"/>
      <c r="R1739" s="127"/>
      <c r="S1739" s="136"/>
      <c r="T1739" s="126"/>
      <c r="U1739" s="127"/>
      <c r="V1739" s="128"/>
      <c r="W1739" s="128"/>
      <c r="X1739" s="128"/>
      <c r="Y1739" s="128"/>
      <c r="Z1739" s="128"/>
      <c r="AA1739" s="129"/>
    </row>
    <row r="1740" spans="1:27" s="50" customFormat="1" ht="330.75" hidden="1" x14ac:dyDescent="0.25">
      <c r="A1740" s="24"/>
      <c r="B1740" s="25" t="s">
        <v>947</v>
      </c>
      <c r="C1740" s="21"/>
      <c r="D1740" s="233"/>
      <c r="E1740" s="350"/>
      <c r="F1740" s="23"/>
      <c r="G1740" s="30"/>
      <c r="H1740" s="350"/>
      <c r="I1740" s="23"/>
      <c r="J1740" s="30"/>
      <c r="K1740" s="33"/>
      <c r="L1740" s="23"/>
      <c r="M1740" s="30"/>
      <c r="N1740" s="33"/>
      <c r="O1740" s="23"/>
      <c r="P1740" s="233"/>
      <c r="Q1740" s="33"/>
      <c r="R1740" s="23"/>
      <c r="S1740" s="30"/>
      <c r="T1740" s="33"/>
      <c r="U1740" s="23"/>
      <c r="AA1740" s="116"/>
    </row>
    <row r="1741" spans="1:27" s="50" customFormat="1" ht="18.75" hidden="1" x14ac:dyDescent="0.25">
      <c r="A1741" s="24"/>
      <c r="B1741" s="29"/>
      <c r="C1741" s="21"/>
      <c r="D1741" s="233"/>
      <c r="E1741" s="350"/>
      <c r="F1741" s="23"/>
      <c r="G1741" s="30"/>
      <c r="H1741" s="350"/>
      <c r="I1741" s="23"/>
      <c r="J1741" s="30"/>
      <c r="K1741" s="33"/>
      <c r="L1741" s="23"/>
      <c r="M1741" s="30"/>
      <c r="N1741" s="33"/>
      <c r="O1741" s="23"/>
      <c r="P1741" s="233"/>
      <c r="Q1741" s="33"/>
      <c r="R1741" s="23"/>
      <c r="S1741" s="30"/>
      <c r="T1741" s="33"/>
      <c r="U1741" s="23"/>
      <c r="AA1741" s="116"/>
    </row>
    <row r="1742" spans="1:27" s="50" customFormat="1" ht="31.5" hidden="1" x14ac:dyDescent="0.25">
      <c r="A1742" s="19" t="s">
        <v>735</v>
      </c>
      <c r="B1742" s="130" t="s">
        <v>881</v>
      </c>
      <c r="C1742" s="124" t="s">
        <v>18</v>
      </c>
      <c r="D1742" s="182"/>
      <c r="E1742" s="182">
        <f>IF(D1742=0,0,(IF($R$2270=2021,VLOOKUP(A1742,'SEE - 2021'!$A$6:$E$1681,5,0),(IF($R$2270=2022,VLOOKUP(A1742,'SEE - 2022'!$A$6:$E$1791,5,0),(IF($R$2270=2023,VLOOKUP(A1742,'SEE - 2023'!$A$6:$E$1796,5,0),0)))))))</f>
        <v>0</v>
      </c>
      <c r="F1742" s="182">
        <f>D1742*E1742</f>
        <v>0</v>
      </c>
      <c r="G1742" s="184">
        <f>D1742</f>
        <v>0</v>
      </c>
      <c r="H1742" s="182">
        <f>E1742</f>
        <v>0</v>
      </c>
      <c r="I1742" s="182">
        <f>G1742*H1742</f>
        <v>0</v>
      </c>
      <c r="J1742" s="182">
        <f>IF(P1742&gt;G1742,P1742-G1742,0)</f>
        <v>0</v>
      </c>
      <c r="K1742" s="182">
        <f>IF(P1742&gt;G1742,Q1742,0)</f>
        <v>0</v>
      </c>
      <c r="L1742" s="182">
        <f>J1742*K1742</f>
        <v>0</v>
      </c>
      <c r="M1742" s="182">
        <f>IF(P1742&lt;G1742,G1742-P1742,0)</f>
        <v>0</v>
      </c>
      <c r="N1742" s="182">
        <f>IF(P1742=0,H1742,IF(P1742&lt;G1742,Q1742,0))</f>
        <v>0</v>
      </c>
      <c r="O1742" s="182">
        <f>M1742*N1742</f>
        <v>0</v>
      </c>
      <c r="P1742" s="182"/>
      <c r="Q1742" s="182">
        <f>IF(P1742=0,0,IF(H1742=0,((IF($R$2270=2021,VLOOKUP(A1742,'SEE - 2021'!$A$6:$E$1681,5,0),(IF($R$2270=2022,VLOOKUP(A1742,'SEE - 2022'!$A$6:$E$1791,5,0),(IF($R$2270=2023,VLOOKUP(A1742,'SEE - 2023'!$A$6:$E$1796,5,0),0)))))*(1-$AC$5))),H1742))</f>
        <v>0</v>
      </c>
      <c r="R1742" s="182">
        <f>P1742*Q1742</f>
        <v>0</v>
      </c>
      <c r="S1742" s="182">
        <f>P1742</f>
        <v>0</v>
      </c>
      <c r="T1742" s="182">
        <f>IF(S1742=0,0,VLOOKUP(A1742,'SEE - 2023'!$A$6:$E$1796,5,0))*(1-$AE$5)</f>
        <v>0</v>
      </c>
      <c r="U1742" s="182">
        <f>S1742*T1742</f>
        <v>0</v>
      </c>
      <c r="V1742" s="128"/>
      <c r="W1742" s="128"/>
      <c r="X1742" s="128"/>
      <c r="Y1742" s="128"/>
      <c r="Z1742" s="128"/>
      <c r="AA1742" s="129"/>
    </row>
    <row r="1743" spans="1:27" s="50" customFormat="1" ht="18.75" hidden="1" x14ac:dyDescent="0.25">
      <c r="A1743" s="24"/>
      <c r="B1743" s="25"/>
      <c r="C1743" s="21"/>
      <c r="D1743" s="233"/>
      <c r="E1743" s="350"/>
      <c r="F1743" s="23"/>
      <c r="G1743" s="30"/>
      <c r="H1743" s="350"/>
      <c r="I1743" s="23"/>
      <c r="J1743" s="30"/>
      <c r="K1743" s="33"/>
      <c r="L1743" s="23"/>
      <c r="M1743" s="30"/>
      <c r="N1743" s="33"/>
      <c r="O1743" s="23"/>
      <c r="P1743" s="233"/>
      <c r="Q1743" s="33"/>
      <c r="R1743" s="23"/>
      <c r="S1743" s="30"/>
      <c r="T1743" s="33"/>
      <c r="U1743" s="23"/>
      <c r="AA1743" s="116"/>
    </row>
    <row r="1744" spans="1:27" s="50" customFormat="1" ht="31.5" hidden="1" x14ac:dyDescent="0.25">
      <c r="A1744" s="19" t="s">
        <v>736</v>
      </c>
      <c r="B1744" s="130" t="s">
        <v>882</v>
      </c>
      <c r="C1744" s="124" t="s">
        <v>18</v>
      </c>
      <c r="D1744" s="182"/>
      <c r="E1744" s="182">
        <f>IF(D1744=0,0,(IF($R$2270=2021,VLOOKUP(A1744,'SEE - 2021'!$A$6:$E$1681,5,0),(IF($R$2270=2022,VLOOKUP(A1744,'SEE - 2022'!$A$6:$E$1791,5,0),(IF($R$2270=2023,VLOOKUP(A1744,'SEE - 2023'!$A$6:$E$1796,5,0),0)))))))</f>
        <v>0</v>
      </c>
      <c r="F1744" s="182">
        <f>D1744*E1744</f>
        <v>0</v>
      </c>
      <c r="G1744" s="184">
        <f>D1744</f>
        <v>0</v>
      </c>
      <c r="H1744" s="182">
        <f>E1744</f>
        <v>0</v>
      </c>
      <c r="I1744" s="182">
        <f>G1744*H1744</f>
        <v>0</v>
      </c>
      <c r="J1744" s="182">
        <f>IF(P1744&gt;G1744,P1744-G1744,0)</f>
        <v>0</v>
      </c>
      <c r="K1744" s="182">
        <f>IF(P1744&gt;G1744,Q1744,0)</f>
        <v>0</v>
      </c>
      <c r="L1744" s="182">
        <f>J1744*K1744</f>
        <v>0</v>
      </c>
      <c r="M1744" s="182">
        <f>IF(P1744&lt;G1744,G1744-P1744,0)</f>
        <v>0</v>
      </c>
      <c r="N1744" s="182">
        <f>IF(P1744=0,H1744,IF(P1744&lt;G1744,Q1744,0))</f>
        <v>0</v>
      </c>
      <c r="O1744" s="182">
        <f>M1744*N1744</f>
        <v>0</v>
      </c>
      <c r="P1744" s="182"/>
      <c r="Q1744" s="182">
        <f>IF(P1744=0,0,IF(H1744=0,((IF($R$2270=2021,VLOOKUP(A1744,'SEE - 2021'!$A$6:$E$1681,5,0),(IF($R$2270=2022,VLOOKUP(A1744,'SEE - 2022'!$A$6:$E$1791,5,0),(IF($R$2270=2023,VLOOKUP(A1744,'SEE - 2023'!$A$6:$E$1796,5,0),0)))))*(1-$AC$5))),H1744))</f>
        <v>0</v>
      </c>
      <c r="R1744" s="182">
        <f>P1744*Q1744</f>
        <v>0</v>
      </c>
      <c r="S1744" s="182">
        <f>P1744</f>
        <v>0</v>
      </c>
      <c r="T1744" s="182">
        <f>IF(S1744=0,0,VLOOKUP(A1744,'SEE - 2023'!$A$6:$E$1796,5,0))*(1-$AE$5)</f>
        <v>0</v>
      </c>
      <c r="U1744" s="182">
        <f>S1744*T1744</f>
        <v>0</v>
      </c>
      <c r="V1744" s="128"/>
      <c r="W1744" s="128"/>
      <c r="X1744" s="128"/>
      <c r="Y1744" s="128"/>
      <c r="Z1744" s="128"/>
      <c r="AA1744" s="129"/>
    </row>
    <row r="1745" spans="1:27" s="50" customFormat="1" ht="18.75" hidden="1" x14ac:dyDescent="0.25">
      <c r="A1745" s="24"/>
      <c r="B1745" s="26"/>
      <c r="C1745" s="21"/>
      <c r="D1745" s="233"/>
      <c r="E1745" s="350"/>
      <c r="F1745" s="23"/>
      <c r="G1745" s="30"/>
      <c r="H1745" s="350"/>
      <c r="I1745" s="23"/>
      <c r="J1745" s="30"/>
      <c r="K1745" s="33"/>
      <c r="L1745" s="23"/>
      <c r="M1745" s="30"/>
      <c r="N1745" s="33"/>
      <c r="O1745" s="23"/>
      <c r="P1745" s="233"/>
      <c r="Q1745" s="33"/>
      <c r="R1745" s="23"/>
      <c r="S1745" s="30"/>
      <c r="T1745" s="33"/>
      <c r="U1745" s="23"/>
      <c r="AA1745" s="116"/>
    </row>
    <row r="1746" spans="1:27" s="50" customFormat="1" ht="18.75" hidden="1" x14ac:dyDescent="0.25">
      <c r="A1746" s="19" t="s">
        <v>883</v>
      </c>
      <c r="B1746" s="135" t="s">
        <v>1252</v>
      </c>
      <c r="C1746" s="124"/>
      <c r="D1746" s="632"/>
      <c r="E1746" s="641"/>
      <c r="F1746" s="127"/>
      <c r="G1746" s="136"/>
      <c r="H1746" s="641"/>
      <c r="I1746" s="127"/>
      <c r="J1746" s="136"/>
      <c r="K1746" s="126"/>
      <c r="L1746" s="127"/>
      <c r="M1746" s="136"/>
      <c r="N1746" s="126"/>
      <c r="O1746" s="127"/>
      <c r="P1746" s="632"/>
      <c r="Q1746" s="126"/>
      <c r="R1746" s="127"/>
      <c r="S1746" s="136"/>
      <c r="T1746" s="126"/>
      <c r="U1746" s="127"/>
      <c r="V1746" s="128"/>
      <c r="W1746" s="128"/>
      <c r="X1746" s="128"/>
      <c r="Y1746" s="128"/>
      <c r="Z1746" s="128"/>
      <c r="AA1746" s="129"/>
    </row>
    <row r="1747" spans="1:27" s="50" customFormat="1" ht="329.25" hidden="1" customHeight="1" x14ac:dyDescent="0.25">
      <c r="A1747" s="24"/>
      <c r="B1747" s="25" t="s">
        <v>1374</v>
      </c>
      <c r="C1747" s="21"/>
      <c r="D1747" s="233"/>
      <c r="E1747" s="350"/>
      <c r="F1747" s="23"/>
      <c r="G1747" s="30"/>
      <c r="H1747" s="350"/>
      <c r="I1747" s="23"/>
      <c r="J1747" s="30"/>
      <c r="K1747" s="33"/>
      <c r="L1747" s="23"/>
      <c r="M1747" s="30"/>
      <c r="N1747" s="33"/>
      <c r="O1747" s="23"/>
      <c r="P1747" s="233"/>
      <c r="Q1747" s="33"/>
      <c r="R1747" s="23"/>
      <c r="S1747" s="30"/>
      <c r="T1747" s="33"/>
      <c r="U1747" s="23"/>
      <c r="AA1747" s="116"/>
    </row>
    <row r="1748" spans="1:27" s="50" customFormat="1" ht="18.75" hidden="1" x14ac:dyDescent="0.25">
      <c r="A1748" s="24"/>
      <c r="B1748" s="25"/>
      <c r="C1748" s="21"/>
      <c r="D1748" s="233"/>
      <c r="E1748" s="350"/>
      <c r="F1748" s="23"/>
      <c r="G1748" s="30"/>
      <c r="H1748" s="350"/>
      <c r="I1748" s="23"/>
      <c r="J1748" s="30"/>
      <c r="K1748" s="33"/>
      <c r="L1748" s="23"/>
      <c r="M1748" s="30"/>
      <c r="N1748" s="33"/>
      <c r="O1748" s="23"/>
      <c r="P1748" s="233"/>
      <c r="Q1748" s="33"/>
      <c r="R1748" s="23"/>
      <c r="S1748" s="30"/>
      <c r="T1748" s="33"/>
      <c r="U1748" s="23"/>
      <c r="AA1748" s="116"/>
    </row>
    <row r="1749" spans="1:27" s="50" customFormat="1" ht="18.75" hidden="1" x14ac:dyDescent="0.25">
      <c r="A1749" s="19" t="s">
        <v>884</v>
      </c>
      <c r="B1749" s="130" t="s">
        <v>737</v>
      </c>
      <c r="C1749" s="124" t="s">
        <v>18</v>
      </c>
      <c r="D1749" s="182"/>
      <c r="E1749" s="182">
        <f>IF(D1749=0,0,(IF($R$2270=2021,VLOOKUP(A1749,'SEE - 2021'!$A$6:$E$1681,5,0),(IF($R$2270=2022,VLOOKUP(A1749,'SEE - 2022'!$A$6:$E$1791,5,0),(IF($R$2270=2023,VLOOKUP(A1749,'SEE - 2023'!$A$6:$E$1796,5,0),0)))))))</f>
        <v>0</v>
      </c>
      <c r="F1749" s="182">
        <f>D1749*E1749</f>
        <v>0</v>
      </c>
      <c r="G1749" s="184">
        <f>D1749</f>
        <v>0</v>
      </c>
      <c r="H1749" s="182">
        <f>E1749</f>
        <v>0</v>
      </c>
      <c r="I1749" s="182">
        <f>G1749*H1749</f>
        <v>0</v>
      </c>
      <c r="J1749" s="182">
        <f>IF(P1749&gt;G1749,P1749-G1749,0)</f>
        <v>0</v>
      </c>
      <c r="K1749" s="182">
        <f>IF(P1749&gt;G1749,Q1749,0)</f>
        <v>0</v>
      </c>
      <c r="L1749" s="182">
        <f>J1749*K1749</f>
        <v>0</v>
      </c>
      <c r="M1749" s="182">
        <f>IF(P1749&lt;G1749,G1749-P1749,0)</f>
        <v>0</v>
      </c>
      <c r="N1749" s="182">
        <f>IF(P1749=0,H1749,IF(P1749&lt;G1749,Q1749,0))</f>
        <v>0</v>
      </c>
      <c r="O1749" s="182">
        <f>M1749*N1749</f>
        <v>0</v>
      </c>
      <c r="P1749" s="182"/>
      <c r="Q1749" s="182">
        <f>IF(P1749=0,0,IF(H1749=0,((IF($R$2270=2021,VLOOKUP(A1749,'SEE - 2021'!$A$6:$E$1681,5,0),(IF($R$2270=2022,VLOOKUP(A1749,'SEE - 2022'!$A$6:$E$1791,5,0),(IF($R$2270=2023,VLOOKUP(A1749,'SEE - 2023'!$A$6:$E$1796,5,0),0)))))*(1-$AC$5))),H1749))</f>
        <v>0</v>
      </c>
      <c r="R1749" s="182">
        <f>P1749*Q1749</f>
        <v>0</v>
      </c>
      <c r="S1749" s="182">
        <f>P1749</f>
        <v>0</v>
      </c>
      <c r="T1749" s="182">
        <f>IF(S1749=0,0,VLOOKUP(A1749,'SEE - 2023'!$A$6:$E$1796,5,0))*(1-$AE$5)</f>
        <v>0</v>
      </c>
      <c r="U1749" s="182">
        <f>S1749*T1749</f>
        <v>0</v>
      </c>
      <c r="V1749" s="128"/>
      <c r="W1749" s="128"/>
      <c r="X1749" s="128"/>
      <c r="Y1749" s="128"/>
      <c r="Z1749" s="128"/>
      <c r="AA1749" s="129"/>
    </row>
    <row r="1750" spans="1:27" s="50" customFormat="1" ht="18.75" hidden="1" x14ac:dyDescent="0.25">
      <c r="A1750" s="24"/>
      <c r="B1750" s="27"/>
      <c r="C1750" s="21"/>
      <c r="D1750" s="233"/>
      <c r="E1750" s="350"/>
      <c r="F1750" s="23"/>
      <c r="G1750" s="30"/>
      <c r="H1750" s="350"/>
      <c r="I1750" s="23"/>
      <c r="J1750" s="30"/>
      <c r="K1750" s="33"/>
      <c r="L1750" s="23"/>
      <c r="M1750" s="30"/>
      <c r="N1750" s="33"/>
      <c r="O1750" s="23"/>
      <c r="P1750" s="233"/>
      <c r="Q1750" s="33"/>
      <c r="R1750" s="23"/>
      <c r="S1750" s="30"/>
      <c r="T1750" s="33"/>
      <c r="U1750" s="23"/>
      <c r="AA1750" s="116"/>
    </row>
    <row r="1751" spans="1:27" s="50" customFormat="1" ht="18.75" hidden="1" x14ac:dyDescent="0.25">
      <c r="A1751" s="19" t="s">
        <v>885</v>
      </c>
      <c r="B1751" s="150" t="s">
        <v>738</v>
      </c>
      <c r="C1751" s="124" t="s">
        <v>18</v>
      </c>
      <c r="D1751" s="182"/>
      <c r="E1751" s="182">
        <f>IF(D1751=0,0,(IF($R$2270=2021,VLOOKUP(A1751,'SEE - 2021'!$A$6:$E$1681,5,0),(IF($R$2270=2022,VLOOKUP(A1751,'SEE - 2022'!$A$6:$E$1791,5,0),(IF($R$2270=2023,VLOOKUP(A1751,'SEE - 2023'!$A$6:$E$1796,5,0),0)))))))</f>
        <v>0</v>
      </c>
      <c r="F1751" s="182">
        <f>D1751*E1751</f>
        <v>0</v>
      </c>
      <c r="G1751" s="184">
        <f>D1751</f>
        <v>0</v>
      </c>
      <c r="H1751" s="182">
        <f>E1751</f>
        <v>0</v>
      </c>
      <c r="I1751" s="182">
        <f>G1751*H1751</f>
        <v>0</v>
      </c>
      <c r="J1751" s="182">
        <f>IF(P1751&gt;G1751,P1751-G1751,0)</f>
        <v>0</v>
      </c>
      <c r="K1751" s="182">
        <f>IF(P1751&gt;G1751,Q1751,0)</f>
        <v>0</v>
      </c>
      <c r="L1751" s="182">
        <f>J1751*K1751</f>
        <v>0</v>
      </c>
      <c r="M1751" s="182">
        <f>IF(P1751&lt;G1751,G1751-P1751,0)</f>
        <v>0</v>
      </c>
      <c r="N1751" s="182">
        <f>IF(P1751=0,H1751,IF(P1751&lt;G1751,Q1751,0))</f>
        <v>0</v>
      </c>
      <c r="O1751" s="182">
        <f>M1751*N1751</f>
        <v>0</v>
      </c>
      <c r="P1751" s="182"/>
      <c r="Q1751" s="182">
        <f>IF(P1751=0,0,IF(H1751=0,((IF($R$2270=2021,VLOOKUP(A1751,'SEE - 2021'!$A$6:$E$1681,5,0),(IF($R$2270=2022,VLOOKUP(A1751,'SEE - 2022'!$A$6:$E$1791,5,0),(IF($R$2270=2023,VLOOKUP(A1751,'SEE - 2023'!$A$6:$E$1796,5,0),0)))))*(1-$AC$5))),H1751))</f>
        <v>0</v>
      </c>
      <c r="R1751" s="182">
        <f>P1751*Q1751</f>
        <v>0</v>
      </c>
      <c r="S1751" s="182">
        <f>P1751</f>
        <v>0</v>
      </c>
      <c r="T1751" s="182">
        <f>IF(S1751=0,0,VLOOKUP(A1751,'SEE - 2023'!$A$6:$E$1796,5,0))*(1-$AE$5)</f>
        <v>0</v>
      </c>
      <c r="U1751" s="182">
        <f>S1751*T1751</f>
        <v>0</v>
      </c>
      <c r="V1751" s="128"/>
      <c r="W1751" s="128"/>
      <c r="X1751" s="128"/>
      <c r="Y1751" s="128"/>
      <c r="Z1751" s="128"/>
      <c r="AA1751" s="129"/>
    </row>
    <row r="1752" spans="1:27" s="50" customFormat="1" ht="18.75" hidden="1" x14ac:dyDescent="0.25">
      <c r="A1752" s="24"/>
      <c r="B1752" s="27"/>
      <c r="C1752" s="21"/>
      <c r="D1752" s="233"/>
      <c r="E1752" s="350"/>
      <c r="F1752" s="23"/>
      <c r="G1752" s="30"/>
      <c r="H1752" s="350"/>
      <c r="I1752" s="23"/>
      <c r="J1752" s="30"/>
      <c r="K1752" s="33"/>
      <c r="L1752" s="23"/>
      <c r="M1752" s="30"/>
      <c r="N1752" s="33"/>
      <c r="O1752" s="23"/>
      <c r="P1752" s="233"/>
      <c r="Q1752" s="33"/>
      <c r="R1752" s="23"/>
      <c r="S1752" s="30"/>
      <c r="T1752" s="33"/>
      <c r="U1752" s="23"/>
      <c r="AA1752" s="116"/>
    </row>
    <row r="1753" spans="1:27" s="50" customFormat="1" ht="18.75" hidden="1" x14ac:dyDescent="0.25">
      <c r="A1753" s="19" t="s">
        <v>1226</v>
      </c>
      <c r="B1753" s="150" t="s">
        <v>739</v>
      </c>
      <c r="C1753" s="124" t="s">
        <v>18</v>
      </c>
      <c r="D1753" s="182"/>
      <c r="E1753" s="182">
        <f>IF(D1753=0,0,(IF($R$2270=2021,VLOOKUP(A1753,'SEE - 2021'!$A$6:$E$1681,5,0),(IF($R$2270=2022,VLOOKUP(A1753,'SEE - 2022'!$A$6:$E$1791,5,0),(IF($R$2270=2023,VLOOKUP(A1753,'SEE - 2023'!$A$6:$E$1796,5,0),0)))))))</f>
        <v>0</v>
      </c>
      <c r="F1753" s="182">
        <f>D1753*E1753</f>
        <v>0</v>
      </c>
      <c r="G1753" s="184">
        <f>D1753</f>
        <v>0</v>
      </c>
      <c r="H1753" s="182">
        <f>E1753</f>
        <v>0</v>
      </c>
      <c r="I1753" s="182">
        <f>G1753*H1753</f>
        <v>0</v>
      </c>
      <c r="J1753" s="182">
        <f>IF(P1753&gt;G1753,P1753-G1753,0)</f>
        <v>0</v>
      </c>
      <c r="K1753" s="182">
        <f>IF(P1753&gt;G1753,Q1753,0)</f>
        <v>0</v>
      </c>
      <c r="L1753" s="182">
        <f>J1753*K1753</f>
        <v>0</v>
      </c>
      <c r="M1753" s="182">
        <f>IF(P1753&lt;G1753,G1753-P1753,0)</f>
        <v>0</v>
      </c>
      <c r="N1753" s="182">
        <f>IF(P1753=0,H1753,IF(P1753&lt;G1753,Q1753,0))</f>
        <v>0</v>
      </c>
      <c r="O1753" s="182">
        <f>M1753*N1753</f>
        <v>0</v>
      </c>
      <c r="P1753" s="182"/>
      <c r="Q1753" s="182">
        <f>IF(P1753=0,0,IF(H1753=0,((IF($R$2270=2021,VLOOKUP(A1753,'SEE - 2021'!$A$6:$E$1681,5,0),(IF($R$2270=2022,VLOOKUP(A1753,'SEE - 2022'!$A$6:$E$1791,5,0),(IF($R$2270=2023,VLOOKUP(A1753,'SEE - 2023'!$A$6:$E$1796,5,0),0)))))*(1-$AC$5))),H1753))</f>
        <v>0</v>
      </c>
      <c r="R1753" s="182">
        <f>P1753*Q1753</f>
        <v>0</v>
      </c>
      <c r="S1753" s="182">
        <f>P1753</f>
        <v>0</v>
      </c>
      <c r="T1753" s="182">
        <f>IF(S1753=0,0,VLOOKUP(A1753,'SEE - 2023'!$A$6:$E$1796,5,0))*(1-$AE$5)</f>
        <v>0</v>
      </c>
      <c r="U1753" s="182">
        <f>S1753*T1753</f>
        <v>0</v>
      </c>
      <c r="V1753" s="128"/>
      <c r="W1753" s="128"/>
      <c r="X1753" s="128"/>
      <c r="Y1753" s="128"/>
      <c r="Z1753" s="128"/>
      <c r="AA1753" s="129"/>
    </row>
    <row r="1754" spans="1:27" s="50" customFormat="1" ht="18.75" hidden="1" x14ac:dyDescent="0.25">
      <c r="A1754" s="24"/>
      <c r="B1754" s="27"/>
      <c r="C1754" s="21"/>
      <c r="D1754" s="233"/>
      <c r="E1754" s="350"/>
      <c r="F1754" s="23"/>
      <c r="G1754" s="30"/>
      <c r="H1754" s="350"/>
      <c r="I1754" s="23"/>
      <c r="J1754" s="30"/>
      <c r="K1754" s="33"/>
      <c r="L1754" s="23"/>
      <c r="M1754" s="30"/>
      <c r="N1754" s="33"/>
      <c r="O1754" s="23"/>
      <c r="P1754" s="233"/>
      <c r="Q1754" s="33"/>
      <c r="R1754" s="23"/>
      <c r="S1754" s="30"/>
      <c r="T1754" s="33"/>
      <c r="U1754" s="23"/>
      <c r="AA1754" s="116"/>
    </row>
    <row r="1755" spans="1:27" s="50" customFormat="1" ht="18.75" hidden="1" x14ac:dyDescent="0.25">
      <c r="A1755" s="19" t="s">
        <v>1227</v>
      </c>
      <c r="B1755" s="174" t="s">
        <v>1404</v>
      </c>
      <c r="C1755" s="124" t="s">
        <v>18</v>
      </c>
      <c r="D1755" s="182"/>
      <c r="E1755" s="182">
        <f>IF(D1755=0,0,(IF($R$2270=2021,VLOOKUP(A1755,'SEE - 2021'!$A$6:$E$1681,5,0),(IF($R$2270=2022,VLOOKUP(A1755,'SEE - 2022'!$A$6:$E$1791,5,0),(IF($R$2270=2023,VLOOKUP(A1755,'SEE - 2023'!$A$6:$E$1796,5,0),0)))))))</f>
        <v>0</v>
      </c>
      <c r="F1755" s="182">
        <f>D1755*E1755</f>
        <v>0</v>
      </c>
      <c r="G1755" s="184">
        <f>D1755</f>
        <v>0</v>
      </c>
      <c r="H1755" s="182">
        <f>E1755</f>
        <v>0</v>
      </c>
      <c r="I1755" s="182">
        <f>G1755*H1755</f>
        <v>0</v>
      </c>
      <c r="J1755" s="182">
        <f>IF(P1755&gt;G1755,P1755-G1755,0)</f>
        <v>0</v>
      </c>
      <c r="K1755" s="182">
        <f>IF(P1755&gt;G1755,Q1755,0)</f>
        <v>0</v>
      </c>
      <c r="L1755" s="182">
        <f>J1755*K1755</f>
        <v>0</v>
      </c>
      <c r="M1755" s="182">
        <f>IF(P1755&lt;G1755,G1755-P1755,0)</f>
        <v>0</v>
      </c>
      <c r="N1755" s="182">
        <f>IF(P1755=0,H1755,IF(P1755&lt;G1755,Q1755,0))</f>
        <v>0</v>
      </c>
      <c r="O1755" s="182">
        <f>M1755*N1755</f>
        <v>0</v>
      </c>
      <c r="P1755" s="182"/>
      <c r="Q1755" s="182">
        <f>IF(P1755=0,0,IF(H1755=0,((IF($R$2270=2021,VLOOKUP(A1755,'SEE - 2021'!$A$6:$E$1681,5,0),(IF($R$2270=2022,VLOOKUP(A1755,'SEE - 2022'!$A$6:$E$1791,5,0),(IF($R$2270=2023,VLOOKUP(A1755,'SEE - 2023'!$A$6:$E$1796,5,0),0)))))*(1-$AC$5))),H1755))</f>
        <v>0</v>
      </c>
      <c r="R1755" s="182">
        <f>P1755*Q1755</f>
        <v>0</v>
      </c>
      <c r="S1755" s="182">
        <f>P1755</f>
        <v>0</v>
      </c>
      <c r="T1755" s="182">
        <f>IF(S1755=0,0,VLOOKUP(A1755,'SEE - 2023'!$A$6:$E$1796,5,0))*(1-$AE$5)</f>
        <v>0</v>
      </c>
      <c r="U1755" s="182">
        <f>S1755*T1755</f>
        <v>0</v>
      </c>
      <c r="V1755" s="128"/>
      <c r="W1755" s="128"/>
      <c r="X1755" s="128"/>
      <c r="Y1755" s="128"/>
      <c r="Z1755" s="128"/>
      <c r="AA1755" s="129"/>
    </row>
    <row r="1756" spans="1:27" s="50" customFormat="1" ht="18.75" hidden="1" x14ac:dyDescent="0.25">
      <c r="A1756" s="24"/>
      <c r="B1756" s="27"/>
      <c r="C1756" s="21"/>
      <c r="D1756" s="233"/>
      <c r="E1756" s="350"/>
      <c r="F1756" s="23"/>
      <c r="G1756" s="30"/>
      <c r="H1756" s="350"/>
      <c r="I1756" s="23"/>
      <c r="J1756" s="30"/>
      <c r="K1756" s="33"/>
      <c r="L1756" s="23"/>
      <c r="M1756" s="30"/>
      <c r="N1756" s="33"/>
      <c r="O1756" s="23"/>
      <c r="P1756" s="233"/>
      <c r="Q1756" s="33"/>
      <c r="R1756" s="23"/>
      <c r="S1756" s="30"/>
      <c r="T1756" s="33"/>
      <c r="U1756" s="23"/>
      <c r="AA1756" s="116"/>
    </row>
    <row r="1757" spans="1:27" s="50" customFormat="1" ht="31.5" hidden="1" x14ac:dyDescent="0.25">
      <c r="A1757" s="19" t="s">
        <v>1228</v>
      </c>
      <c r="B1757" s="150" t="s">
        <v>1496</v>
      </c>
      <c r="C1757" s="124" t="s">
        <v>18</v>
      </c>
      <c r="D1757" s="182"/>
      <c r="E1757" s="182">
        <f>IF(D1757=0,0,(IF($R$2270=2021,VLOOKUP(A1757,'SEE - 2021'!$A$6:$E$1681,5,0),(IF($R$2270=2022,VLOOKUP(A1757,'SEE - 2022'!$A$6:$E$1791,5,0),(IF($R$2270=2023,VLOOKUP(A1757,'SEE - 2023'!$A$6:$E$1796,5,0),0)))))))</f>
        <v>0</v>
      </c>
      <c r="F1757" s="182">
        <f>D1757*E1757</f>
        <v>0</v>
      </c>
      <c r="G1757" s="184">
        <f>D1757</f>
        <v>0</v>
      </c>
      <c r="H1757" s="182">
        <f>E1757</f>
        <v>0</v>
      </c>
      <c r="I1757" s="182">
        <f>G1757*H1757</f>
        <v>0</v>
      </c>
      <c r="J1757" s="182">
        <f>IF(P1757&gt;G1757,P1757-G1757,0)</f>
        <v>0</v>
      </c>
      <c r="K1757" s="182">
        <f>IF(P1757&gt;G1757,Q1757,0)</f>
        <v>0</v>
      </c>
      <c r="L1757" s="182">
        <f>J1757*K1757</f>
        <v>0</v>
      </c>
      <c r="M1757" s="182">
        <f>IF(P1757&lt;G1757,G1757-P1757,0)</f>
        <v>0</v>
      </c>
      <c r="N1757" s="182">
        <f>IF(P1757=0,H1757,IF(P1757&lt;G1757,Q1757,0))</f>
        <v>0</v>
      </c>
      <c r="O1757" s="182">
        <f>M1757*N1757</f>
        <v>0</v>
      </c>
      <c r="P1757" s="182"/>
      <c r="Q1757" s="182">
        <f>IF(P1757=0,0,IF(H1757=0,((IF($R$2270=2021,VLOOKUP(A1757,'SEE - 2021'!$A$6:$E$1681,5,0),(IF($R$2270=2022,VLOOKUP(A1757,'SEE - 2022'!$A$6:$E$1791,5,0),(IF($R$2270=2023,VLOOKUP(A1757,'SEE - 2023'!$A$6:$E$1796,5,0),0)))))*(1-$AC$5))),H1757))</f>
        <v>0</v>
      </c>
      <c r="R1757" s="182">
        <f>P1757*Q1757</f>
        <v>0</v>
      </c>
      <c r="S1757" s="182">
        <f>P1757</f>
        <v>0</v>
      </c>
      <c r="T1757" s="182">
        <f>IF(S1757=0,0,VLOOKUP(A1757,'SEE - 2023'!$A$6:$E$1796,5,0))*(1-$AE$5)</f>
        <v>0</v>
      </c>
      <c r="U1757" s="182">
        <f>S1757*T1757</f>
        <v>0</v>
      </c>
      <c r="V1757" s="128"/>
      <c r="W1757" s="128"/>
      <c r="X1757" s="128"/>
      <c r="Y1757" s="128"/>
      <c r="Z1757" s="128"/>
      <c r="AA1757" s="129"/>
    </row>
    <row r="1758" spans="1:27" s="50" customFormat="1" ht="18.75" hidden="1" x14ac:dyDescent="0.25">
      <c r="A1758" s="24"/>
      <c r="B1758" s="27"/>
      <c r="C1758" s="21"/>
      <c r="D1758" s="233"/>
      <c r="E1758" s="350"/>
      <c r="F1758" s="23"/>
      <c r="G1758" s="30"/>
      <c r="H1758" s="350"/>
      <c r="I1758" s="23"/>
      <c r="J1758" s="30"/>
      <c r="K1758" s="33"/>
      <c r="L1758" s="23"/>
      <c r="M1758" s="30"/>
      <c r="N1758" s="33"/>
      <c r="O1758" s="23"/>
      <c r="P1758" s="233"/>
      <c r="Q1758" s="33"/>
      <c r="R1758" s="23"/>
      <c r="S1758" s="30"/>
      <c r="T1758" s="33"/>
      <c r="U1758" s="23"/>
      <c r="AA1758" s="116"/>
    </row>
    <row r="1759" spans="1:27" s="50" customFormat="1" ht="18.75" hidden="1" x14ac:dyDescent="0.25">
      <c r="A1759" s="19" t="s">
        <v>1229</v>
      </c>
      <c r="B1759" s="150" t="s">
        <v>784</v>
      </c>
      <c r="C1759" s="124" t="s">
        <v>18</v>
      </c>
      <c r="D1759" s="182"/>
      <c r="E1759" s="182">
        <f>IF(D1759=0,0,(IF($R$2270=2021,VLOOKUP(A1759,'SEE - 2021'!$A$6:$E$1681,5,0),(IF($R$2270=2022,VLOOKUP(A1759,'SEE - 2022'!$A$6:$E$1791,5,0),(IF($R$2270=2023,VLOOKUP(A1759,'SEE - 2023'!$A$6:$E$1796,5,0),0)))))))</f>
        <v>0</v>
      </c>
      <c r="F1759" s="182">
        <f>D1759*E1759</f>
        <v>0</v>
      </c>
      <c r="G1759" s="184">
        <f>D1759</f>
        <v>0</v>
      </c>
      <c r="H1759" s="182">
        <f>E1759</f>
        <v>0</v>
      </c>
      <c r="I1759" s="182">
        <f>G1759*H1759</f>
        <v>0</v>
      </c>
      <c r="J1759" s="182">
        <f>IF(P1759&gt;G1759,P1759-G1759,0)</f>
        <v>0</v>
      </c>
      <c r="K1759" s="182">
        <f>IF(P1759&gt;G1759,Q1759,0)</f>
        <v>0</v>
      </c>
      <c r="L1759" s="182">
        <f>J1759*K1759</f>
        <v>0</v>
      </c>
      <c r="M1759" s="182">
        <f>IF(P1759&lt;G1759,G1759-P1759,0)</f>
        <v>0</v>
      </c>
      <c r="N1759" s="182">
        <f>IF(P1759=0,H1759,IF(P1759&lt;G1759,Q1759,0))</f>
        <v>0</v>
      </c>
      <c r="O1759" s="182">
        <f>M1759*N1759</f>
        <v>0</v>
      </c>
      <c r="P1759" s="182"/>
      <c r="Q1759" s="182">
        <f>IF(P1759=0,0,IF(H1759=0,((IF($R$2270=2021,VLOOKUP(A1759,'SEE - 2021'!$A$6:$E$1681,5,0),(IF($R$2270=2022,VLOOKUP(A1759,'SEE - 2022'!$A$6:$E$1791,5,0),(IF($R$2270=2023,VLOOKUP(A1759,'SEE - 2023'!$A$6:$E$1796,5,0),0)))))*(1-$AC$5))),H1759))</f>
        <v>0</v>
      </c>
      <c r="R1759" s="182">
        <f>P1759*Q1759</f>
        <v>0</v>
      </c>
      <c r="S1759" s="182">
        <f>P1759</f>
        <v>0</v>
      </c>
      <c r="T1759" s="182">
        <f>IF(S1759=0,0,VLOOKUP(A1759,'SEE - 2023'!$A$6:$E$1796,5,0))*(1-$AE$5)</f>
        <v>0</v>
      </c>
      <c r="U1759" s="182">
        <f>S1759*T1759</f>
        <v>0</v>
      </c>
      <c r="V1759" s="128"/>
      <c r="W1759" s="128"/>
      <c r="X1759" s="128"/>
      <c r="Y1759" s="128"/>
      <c r="Z1759" s="128"/>
      <c r="AA1759" s="129"/>
    </row>
    <row r="1760" spans="1:27" s="50" customFormat="1" ht="18.75" hidden="1" x14ac:dyDescent="0.25">
      <c r="A1760" s="24"/>
      <c r="B1760" s="27"/>
      <c r="C1760" s="21"/>
      <c r="D1760" s="233"/>
      <c r="E1760" s="350"/>
      <c r="F1760" s="23"/>
      <c r="G1760" s="30"/>
      <c r="H1760" s="350"/>
      <c r="I1760" s="23"/>
      <c r="J1760" s="30"/>
      <c r="K1760" s="33"/>
      <c r="L1760" s="23"/>
      <c r="M1760" s="30"/>
      <c r="N1760" s="33"/>
      <c r="O1760" s="23"/>
      <c r="P1760" s="233"/>
      <c r="Q1760" s="33"/>
      <c r="R1760" s="23"/>
      <c r="S1760" s="30"/>
      <c r="T1760" s="33"/>
      <c r="U1760" s="23"/>
      <c r="AA1760" s="116"/>
    </row>
    <row r="1761" spans="1:27" s="50" customFormat="1" ht="18.75" hidden="1" x14ac:dyDescent="0.25">
      <c r="A1761" s="19" t="s">
        <v>1230</v>
      </c>
      <c r="B1761" s="150" t="s">
        <v>783</v>
      </c>
      <c r="C1761" s="124" t="s">
        <v>18</v>
      </c>
      <c r="D1761" s="182"/>
      <c r="E1761" s="182">
        <f>IF(D1761=0,0,(IF($R$2270=2021,VLOOKUP(A1761,'SEE - 2021'!$A$6:$E$1681,5,0),(IF($R$2270=2022,VLOOKUP(A1761,'SEE - 2022'!$A$6:$E$1791,5,0),(IF($R$2270=2023,VLOOKUP(A1761,'SEE - 2023'!$A$6:$E$1796,5,0),0)))))))</f>
        <v>0</v>
      </c>
      <c r="F1761" s="182">
        <f>D1761*E1761</f>
        <v>0</v>
      </c>
      <c r="G1761" s="184">
        <f>D1761</f>
        <v>0</v>
      </c>
      <c r="H1761" s="182">
        <f>E1761</f>
        <v>0</v>
      </c>
      <c r="I1761" s="182">
        <f>G1761*H1761</f>
        <v>0</v>
      </c>
      <c r="J1761" s="182">
        <f>IF(P1761&gt;G1761,P1761-G1761,0)</f>
        <v>0</v>
      </c>
      <c r="K1761" s="182">
        <f>IF(P1761&gt;G1761,Q1761,0)</f>
        <v>0</v>
      </c>
      <c r="L1761" s="182">
        <f>J1761*K1761</f>
        <v>0</v>
      </c>
      <c r="M1761" s="182">
        <f>IF(P1761&lt;G1761,G1761-P1761,0)</f>
        <v>0</v>
      </c>
      <c r="N1761" s="182">
        <f>IF(P1761=0,H1761,IF(P1761&lt;G1761,Q1761,0))</f>
        <v>0</v>
      </c>
      <c r="O1761" s="182">
        <f>M1761*N1761</f>
        <v>0</v>
      </c>
      <c r="P1761" s="182"/>
      <c r="Q1761" s="182">
        <f>IF(P1761=0,0,IF(H1761=0,((IF($R$2270=2021,VLOOKUP(A1761,'SEE - 2021'!$A$6:$E$1681,5,0),(IF($R$2270=2022,VLOOKUP(A1761,'SEE - 2022'!$A$6:$E$1791,5,0),(IF($R$2270=2023,VLOOKUP(A1761,'SEE - 2023'!$A$6:$E$1796,5,0),0)))))*(1-$AC$5))),H1761))</f>
        <v>0</v>
      </c>
      <c r="R1761" s="182">
        <f>P1761*Q1761</f>
        <v>0</v>
      </c>
      <c r="S1761" s="182">
        <f>P1761</f>
        <v>0</v>
      </c>
      <c r="T1761" s="182">
        <f>IF(S1761=0,0,VLOOKUP(A1761,'SEE - 2023'!$A$6:$E$1796,5,0))*(1-$AE$5)</f>
        <v>0</v>
      </c>
      <c r="U1761" s="182">
        <f>S1761*T1761</f>
        <v>0</v>
      </c>
      <c r="V1761" s="128"/>
      <c r="W1761" s="128"/>
      <c r="X1761" s="128"/>
      <c r="Y1761" s="128"/>
      <c r="Z1761" s="128"/>
      <c r="AA1761" s="129"/>
    </row>
    <row r="1762" spans="1:27" s="50" customFormat="1" ht="18.75" hidden="1" x14ac:dyDescent="0.25">
      <c r="A1762" s="24"/>
      <c r="B1762" s="56"/>
      <c r="C1762" s="21"/>
      <c r="D1762" s="233"/>
      <c r="E1762" s="229"/>
      <c r="F1762" s="23"/>
      <c r="G1762" s="30"/>
      <c r="H1762" s="229"/>
      <c r="I1762" s="23"/>
      <c r="J1762" s="30"/>
      <c r="K1762" s="22"/>
      <c r="L1762" s="23"/>
      <c r="M1762" s="30"/>
      <c r="N1762" s="22"/>
      <c r="O1762" s="23"/>
      <c r="P1762" s="233"/>
      <c r="Q1762" s="22"/>
      <c r="R1762" s="23"/>
      <c r="S1762" s="30"/>
      <c r="T1762" s="22"/>
      <c r="U1762" s="23"/>
      <c r="AA1762" s="116"/>
    </row>
    <row r="1763" spans="1:27" s="50" customFormat="1" ht="18.75" hidden="1" x14ac:dyDescent="0.25">
      <c r="A1763" s="19" t="s">
        <v>1513</v>
      </c>
      <c r="B1763" s="151" t="s">
        <v>1522</v>
      </c>
      <c r="C1763" s="124" t="s">
        <v>18</v>
      </c>
      <c r="D1763" s="182"/>
      <c r="E1763" s="182">
        <f>IF(D1763=0,0,(IF($R$2270=2021,VLOOKUP(A1763,'SEE - 2021'!$A$6:$E$1681,5,0),(IF($R$2270=2022,VLOOKUP(A1763,'SEE - 2022'!$A$6:$E$1791,5,0),(IF($R$2270=2023,VLOOKUP(A1763,'SEE - 2023'!$A$6:$E$1796,5,0),0)))))))</f>
        <v>0</v>
      </c>
      <c r="F1763" s="182">
        <f>D1763*E1763</f>
        <v>0</v>
      </c>
      <c r="G1763" s="184">
        <f>D1763</f>
        <v>0</v>
      </c>
      <c r="H1763" s="182">
        <f>E1763</f>
        <v>0</v>
      </c>
      <c r="I1763" s="182">
        <f>G1763*H1763</f>
        <v>0</v>
      </c>
      <c r="J1763" s="182">
        <f>IF(P1763&gt;G1763,P1763-G1763,0)</f>
        <v>0</v>
      </c>
      <c r="K1763" s="182">
        <f>IF(P1763&gt;G1763,Q1763,0)</f>
        <v>0</v>
      </c>
      <c r="L1763" s="182">
        <f>J1763*K1763</f>
        <v>0</v>
      </c>
      <c r="M1763" s="182">
        <f>IF(P1763&lt;G1763,G1763-P1763,0)</f>
        <v>0</v>
      </c>
      <c r="N1763" s="182">
        <f>IF(P1763=0,H1763,IF(P1763&lt;G1763,Q1763,0))</f>
        <v>0</v>
      </c>
      <c r="O1763" s="182">
        <f>M1763*N1763</f>
        <v>0</v>
      </c>
      <c r="P1763" s="182"/>
      <c r="Q1763" s="182">
        <f>IF(P1763=0,0,IF(H1763=0,((IF($R$2270=2021,VLOOKUP(A1763,'SEE - 2021'!$A$6:$E$1681,5,0),(IF($R$2270=2022,VLOOKUP(A1763,'SEE - 2022'!$A$6:$E$1791,5,0),(IF($R$2270=2023,VLOOKUP(A1763,'SEE - 2023'!$A$6:$E$1796,5,0),0)))))*(1-$AC$5))),H1763))</f>
        <v>0</v>
      </c>
      <c r="R1763" s="182">
        <f>P1763*Q1763</f>
        <v>0</v>
      </c>
      <c r="S1763" s="182">
        <f>P1763</f>
        <v>0</v>
      </c>
      <c r="T1763" s="182">
        <f>IF(S1763=0,0,VLOOKUP(A1763,'SEE - 2023'!$A$6:$E$1796,5,0))*(1-$AE$5)</f>
        <v>0</v>
      </c>
      <c r="U1763" s="182">
        <f>S1763*T1763</f>
        <v>0</v>
      </c>
      <c r="V1763" s="128"/>
      <c r="W1763" s="128"/>
      <c r="X1763" s="128"/>
      <c r="Y1763" s="128"/>
      <c r="Z1763" s="128"/>
      <c r="AA1763" s="129"/>
    </row>
    <row r="1764" spans="1:27" s="50" customFormat="1" ht="18.75" hidden="1" x14ac:dyDescent="0.25">
      <c r="A1764" s="24"/>
      <c r="B1764" s="59"/>
      <c r="C1764" s="21"/>
      <c r="D1764" s="233"/>
      <c r="E1764" s="229"/>
      <c r="F1764" s="23"/>
      <c r="G1764" s="30"/>
      <c r="H1764" s="229"/>
      <c r="I1764" s="23"/>
      <c r="J1764" s="30"/>
      <c r="K1764" s="22"/>
      <c r="L1764" s="23"/>
      <c r="M1764" s="30"/>
      <c r="N1764" s="22"/>
      <c r="O1764" s="23"/>
      <c r="P1764" s="233"/>
      <c r="Q1764" s="22"/>
      <c r="R1764" s="23"/>
      <c r="S1764" s="30"/>
      <c r="T1764" s="22"/>
      <c r="U1764" s="23"/>
      <c r="AA1764" s="116"/>
    </row>
    <row r="1765" spans="1:27" s="50" customFormat="1" ht="18.75" hidden="1" x14ac:dyDescent="0.25">
      <c r="A1765" s="19" t="s">
        <v>1574</v>
      </c>
      <c r="B1765" s="151" t="s">
        <v>1523</v>
      </c>
      <c r="C1765" s="124" t="s">
        <v>18</v>
      </c>
      <c r="D1765" s="182"/>
      <c r="E1765" s="182">
        <f>IF(D1765=0,0,(IF($R$2270=2021,VLOOKUP(A1765,'SEE - 2021'!$A$6:$E$1681,5,0),(IF($R$2270=2022,VLOOKUP(A1765,'SEE - 2022'!$A$6:$E$1791,5,0),(IF($R$2270=2023,VLOOKUP(A1765,'SEE - 2023'!$A$6:$E$1796,5,0),0)))))))</f>
        <v>0</v>
      </c>
      <c r="F1765" s="182">
        <f>D1765*E1765</f>
        <v>0</v>
      </c>
      <c r="G1765" s="184">
        <f>D1765</f>
        <v>0</v>
      </c>
      <c r="H1765" s="182">
        <f>E1765</f>
        <v>0</v>
      </c>
      <c r="I1765" s="182">
        <f>G1765*H1765</f>
        <v>0</v>
      </c>
      <c r="J1765" s="182">
        <f>IF(P1765&gt;G1765,P1765-G1765,0)</f>
        <v>0</v>
      </c>
      <c r="K1765" s="182">
        <f>IF(P1765&gt;G1765,Q1765,0)</f>
        <v>0</v>
      </c>
      <c r="L1765" s="182">
        <f>J1765*K1765</f>
        <v>0</v>
      </c>
      <c r="M1765" s="182">
        <f>IF(P1765&lt;G1765,G1765-P1765,0)</f>
        <v>0</v>
      </c>
      <c r="N1765" s="182">
        <f>IF(P1765=0,H1765,IF(P1765&lt;G1765,Q1765,0))</f>
        <v>0</v>
      </c>
      <c r="O1765" s="182">
        <f>M1765*N1765</f>
        <v>0</v>
      </c>
      <c r="P1765" s="182"/>
      <c r="Q1765" s="182">
        <f>IF(P1765=0,0,IF(H1765=0,((IF($R$2270=2021,VLOOKUP(A1765,'SEE - 2021'!$A$6:$E$1681,5,0),(IF($R$2270=2022,VLOOKUP(A1765,'SEE - 2022'!$A$6:$E$1791,5,0),(IF($R$2270=2023,VLOOKUP(A1765,'SEE - 2023'!$A$6:$E$1796,5,0),0)))))*(1-$AC$5))),H1765))</f>
        <v>0</v>
      </c>
      <c r="R1765" s="182">
        <f>P1765*Q1765</f>
        <v>0</v>
      </c>
      <c r="S1765" s="182">
        <f>P1765</f>
        <v>0</v>
      </c>
      <c r="T1765" s="182">
        <f>IF(S1765=0,0,VLOOKUP(A1765,'SEE - 2023'!$A$6:$E$1796,5,0))*(1-$AE$5)</f>
        <v>0</v>
      </c>
      <c r="U1765" s="182">
        <f>S1765*T1765</f>
        <v>0</v>
      </c>
      <c r="V1765" s="128"/>
      <c r="W1765" s="128"/>
      <c r="X1765" s="128"/>
      <c r="Y1765" s="128"/>
      <c r="Z1765" s="128"/>
      <c r="AA1765" s="129"/>
    </row>
    <row r="1766" spans="1:27" s="50" customFormat="1" ht="18.75" hidden="1" x14ac:dyDescent="0.25">
      <c r="A1766" s="24"/>
      <c r="B1766" s="27"/>
      <c r="C1766" s="21"/>
      <c r="D1766" s="233"/>
      <c r="E1766" s="350"/>
      <c r="F1766" s="23"/>
      <c r="G1766" s="30"/>
      <c r="H1766" s="350"/>
      <c r="I1766" s="23"/>
      <c r="J1766" s="30"/>
      <c r="K1766" s="33"/>
      <c r="L1766" s="23"/>
      <c r="M1766" s="30"/>
      <c r="N1766" s="33"/>
      <c r="O1766" s="23"/>
      <c r="P1766" s="233"/>
      <c r="Q1766" s="33"/>
      <c r="R1766" s="23"/>
      <c r="S1766" s="30"/>
      <c r="T1766" s="33"/>
      <c r="U1766" s="23"/>
      <c r="AA1766" s="116"/>
    </row>
    <row r="1767" spans="1:27" s="50" customFormat="1" ht="31.5" hidden="1" x14ac:dyDescent="0.25">
      <c r="A1767" s="132" t="s">
        <v>1704</v>
      </c>
      <c r="B1767" s="160" t="s">
        <v>1708</v>
      </c>
      <c r="C1767" s="134" t="s">
        <v>18</v>
      </c>
      <c r="D1767" s="182"/>
      <c r="E1767" s="182">
        <f>IF(D1767=0,0,(IF($R$2270=2021,VLOOKUP(A1767,'SEE - 2021'!$A$6:$E$1681,5,0),(IF($R$2270=2022,VLOOKUP(A1767,'SEE - 2022'!$A$6:$E$1791,5,0),(IF($R$2270=2023,VLOOKUP(A1767,'SEE - 2023'!$A$6:$E$1796,5,0),0)))))))</f>
        <v>0</v>
      </c>
      <c r="F1767" s="182">
        <f>D1767*E1767</f>
        <v>0</v>
      </c>
      <c r="G1767" s="184">
        <f>D1767</f>
        <v>0</v>
      </c>
      <c r="H1767" s="182">
        <f>E1767</f>
        <v>0</v>
      </c>
      <c r="I1767" s="182">
        <f>G1767*H1767</f>
        <v>0</v>
      </c>
      <c r="J1767" s="182">
        <f>IF(P1767&gt;G1767,P1767-G1767,0)</f>
        <v>0</v>
      </c>
      <c r="K1767" s="182">
        <f>IF(P1767&gt;G1767,Q1767,0)</f>
        <v>0</v>
      </c>
      <c r="L1767" s="182">
        <f>J1767*K1767</f>
        <v>0</v>
      </c>
      <c r="M1767" s="182">
        <f>IF(P1767&lt;G1767,G1767-P1767,0)</f>
        <v>0</v>
      </c>
      <c r="N1767" s="182">
        <f>IF(P1767=0,H1767,IF(P1767&lt;G1767,Q1767,0))</f>
        <v>0</v>
      </c>
      <c r="O1767" s="182">
        <f>M1767*N1767</f>
        <v>0</v>
      </c>
      <c r="P1767" s="182"/>
      <c r="Q1767" s="182">
        <f>IF(P1767=0,0,IF(H1767=0,((IF($R$2270=2021,VLOOKUP(A1767,'SEE - 2021'!$A$6:$E$1681,5,0),(IF($R$2270=2022,VLOOKUP(A1767,'SEE - 2022'!$A$6:$E$1791,5,0),(IF($R$2270=2023,VLOOKUP(A1767,'SEE - 2023'!$A$6:$E$1796,5,0),0)))))*(1-$AC$5))),H1767))</f>
        <v>0</v>
      </c>
      <c r="R1767" s="182">
        <f>P1767*Q1767</f>
        <v>0</v>
      </c>
      <c r="S1767" s="182">
        <f>P1767</f>
        <v>0</v>
      </c>
      <c r="T1767" s="182">
        <f>IF(S1767=0,0,VLOOKUP(A1767,'SEE - 2023'!$A$6:$E$1796,5,0))*(1-$AE$5)</f>
        <v>0</v>
      </c>
      <c r="U1767" s="182">
        <f>S1767*T1767</f>
        <v>0</v>
      </c>
      <c r="V1767" s="128"/>
      <c r="W1767" s="128"/>
      <c r="X1767" s="128"/>
      <c r="Y1767" s="128"/>
      <c r="Z1767" s="128"/>
      <c r="AA1767" s="129"/>
    </row>
    <row r="1768" spans="1:27" s="50" customFormat="1" ht="18.75" hidden="1" x14ac:dyDescent="0.25">
      <c r="A1768" s="24"/>
      <c r="B1768" s="27"/>
      <c r="C1768" s="21"/>
      <c r="D1768" s="233"/>
      <c r="E1768" s="350"/>
      <c r="F1768" s="23"/>
      <c r="G1768" s="30"/>
      <c r="H1768" s="350"/>
      <c r="I1768" s="23"/>
      <c r="J1768" s="30"/>
      <c r="K1768" s="33"/>
      <c r="L1768" s="23"/>
      <c r="M1768" s="30"/>
      <c r="N1768" s="33"/>
      <c r="O1768" s="23"/>
      <c r="P1768" s="233"/>
      <c r="Q1768" s="33"/>
      <c r="R1768" s="23"/>
      <c r="S1768" s="30"/>
      <c r="T1768" s="33"/>
      <c r="U1768" s="23"/>
      <c r="AA1768" s="116"/>
    </row>
    <row r="1769" spans="1:27" s="50" customFormat="1" ht="63" hidden="1" x14ac:dyDescent="0.25">
      <c r="A1769" s="464" t="s">
        <v>1704</v>
      </c>
      <c r="B1769" s="465" t="s">
        <v>1860</v>
      </c>
      <c r="C1769" s="134" t="s">
        <v>18</v>
      </c>
      <c r="D1769" s="182"/>
      <c r="E1769" s="182">
        <f>IF(D1769=0,0,(IF($R$2270=2021,VLOOKUP(A1769,'SEE - 2021'!$A$6:$E$1681,5,0),(IF($R$2270=2022,VLOOKUP(A1769,'SEE - 2022'!$A$6:$E$1791,5,0),(IF($R$2270=2023,VLOOKUP(A1769,'SEE - 2023'!$A$6:$E$1796,5,0),0)))))))</f>
        <v>0</v>
      </c>
      <c r="F1769" s="182">
        <f>D1769*E1769</f>
        <v>0</v>
      </c>
      <c r="G1769" s="184">
        <f>D1769</f>
        <v>0</v>
      </c>
      <c r="H1769" s="182">
        <f>E1769</f>
        <v>0</v>
      </c>
      <c r="I1769" s="182">
        <f>G1769*H1769</f>
        <v>0</v>
      </c>
      <c r="J1769" s="182">
        <f>IF(P1769&gt;G1769,P1769-G1769,0)</f>
        <v>0</v>
      </c>
      <c r="K1769" s="182">
        <f>IF(P1769&gt;G1769,Q1769,0)</f>
        <v>0</v>
      </c>
      <c r="L1769" s="182">
        <f>J1769*K1769</f>
        <v>0</v>
      </c>
      <c r="M1769" s="182">
        <f>IF(P1769&lt;G1769,G1769-P1769,0)</f>
        <v>0</v>
      </c>
      <c r="N1769" s="182">
        <f>IF(P1769=0,H1769,IF(P1769&lt;G1769,Q1769,0))</f>
        <v>0</v>
      </c>
      <c r="O1769" s="182">
        <f>M1769*N1769</f>
        <v>0</v>
      </c>
      <c r="P1769" s="182"/>
      <c r="Q1769" s="182">
        <f>IF(P1769=0,0,IF(H1769=0,((IF($R$2270=2021,VLOOKUP(A1769,'SEE - 2021'!$A$6:$E$1681,5,0),(IF($R$2270=2022,VLOOKUP(A1769,'SEE - 2022'!$A$6:$E$1791,5,0),(IF($R$2270=2023,VLOOKUP(A1769,'SEE - 2023'!$A$6:$E$1796,5,0),0)))))*(1-$AC$5))),H1769))</f>
        <v>0</v>
      </c>
      <c r="R1769" s="182">
        <f>P1769*Q1769</f>
        <v>0</v>
      </c>
      <c r="S1769" s="182">
        <f>P1769</f>
        <v>0</v>
      </c>
      <c r="T1769" s="182">
        <f>IF(S1769=0,0,VLOOKUP(A1769,'SEE - 2023'!$A$6:$E$1796,5,0))*(1-$AE$5)</f>
        <v>0</v>
      </c>
      <c r="U1769" s="182">
        <f>S1769*T1769</f>
        <v>0</v>
      </c>
      <c r="V1769" s="128"/>
      <c r="W1769" s="128"/>
      <c r="X1769" s="128"/>
      <c r="Y1769" s="128"/>
      <c r="Z1769" s="128"/>
      <c r="AA1769" s="129"/>
    </row>
    <row r="1770" spans="1:27" s="50" customFormat="1" ht="18.75" hidden="1" x14ac:dyDescent="0.25">
      <c r="A1770" s="322"/>
      <c r="B1770" s="327"/>
      <c r="C1770" s="21"/>
      <c r="D1770" s="233"/>
      <c r="E1770" s="350"/>
      <c r="F1770" s="23"/>
      <c r="G1770" s="30"/>
      <c r="H1770" s="350"/>
      <c r="I1770" s="23"/>
      <c r="J1770" s="30"/>
      <c r="K1770" s="33"/>
      <c r="L1770" s="23"/>
      <c r="M1770" s="30"/>
      <c r="N1770" s="33"/>
      <c r="O1770" s="23"/>
      <c r="P1770" s="233"/>
      <c r="Q1770" s="33"/>
      <c r="R1770" s="23"/>
      <c r="S1770" s="30"/>
      <c r="T1770" s="33"/>
      <c r="U1770" s="23"/>
      <c r="AA1770" s="116"/>
    </row>
    <row r="1771" spans="1:27" s="50" customFormat="1" ht="18.75" hidden="1" x14ac:dyDescent="0.25">
      <c r="A1771" s="464" t="s">
        <v>1861</v>
      </c>
      <c r="B1771" s="465" t="s">
        <v>1862</v>
      </c>
      <c r="C1771" s="134" t="s">
        <v>18</v>
      </c>
      <c r="D1771" s="182"/>
      <c r="E1771" s="182">
        <f>IF(D1771=0,0,(IF($R$2270=2021,VLOOKUP(A1771,'SEE - 2021'!$A$6:$E$1681,5,0),(IF($R$2270=2022,VLOOKUP(A1771,'SEE - 2022'!$A$6:$E$1791,5,0),(IF($R$2270=2023,VLOOKUP(A1771,'SEE - 2023'!$A$6:$E$1796,5,0),0)))))))</f>
        <v>0</v>
      </c>
      <c r="F1771" s="182">
        <f>D1771*E1771</f>
        <v>0</v>
      </c>
      <c r="G1771" s="184">
        <f>D1771</f>
        <v>0</v>
      </c>
      <c r="H1771" s="182">
        <f>E1771</f>
        <v>0</v>
      </c>
      <c r="I1771" s="182">
        <f>G1771*H1771</f>
        <v>0</v>
      </c>
      <c r="J1771" s="182">
        <f>IF(P1771&gt;G1771,P1771-G1771,0)</f>
        <v>0</v>
      </c>
      <c r="K1771" s="182">
        <f>IF(P1771&gt;G1771,Q1771,0)</f>
        <v>0</v>
      </c>
      <c r="L1771" s="182">
        <f>J1771*K1771</f>
        <v>0</v>
      </c>
      <c r="M1771" s="182">
        <f>IF(P1771&lt;G1771,G1771-P1771,0)</f>
        <v>0</v>
      </c>
      <c r="N1771" s="182">
        <f>IF(P1771=0,H1771,IF(P1771&lt;G1771,Q1771,0))</f>
        <v>0</v>
      </c>
      <c r="O1771" s="182">
        <f>M1771*N1771</f>
        <v>0</v>
      </c>
      <c r="P1771" s="182"/>
      <c r="Q1771" s="182">
        <f>IF(P1771=0,0,IF(H1771=0,((IF($R$2270=2021,VLOOKUP(A1771,'SEE - 2021'!$A$6:$E$1681,5,0),(IF($R$2270=2022,VLOOKUP(A1771,'SEE - 2022'!$A$6:$E$1791,5,0),(IF($R$2270=2023,VLOOKUP(A1771,'SEE - 2023'!$A$6:$E$1796,5,0),0)))))*(1-$AC$5))),H1771))</f>
        <v>0</v>
      </c>
      <c r="R1771" s="182">
        <f>P1771*Q1771</f>
        <v>0</v>
      </c>
      <c r="S1771" s="182">
        <f>P1771</f>
        <v>0</v>
      </c>
      <c r="T1771" s="182">
        <f>IF(S1771=0,0,VLOOKUP(A1771,'SEE - 2023'!$A$6:$E$1796,5,0))*(1-$AE$5)</f>
        <v>0</v>
      </c>
      <c r="U1771" s="182">
        <f>S1771*T1771</f>
        <v>0</v>
      </c>
      <c r="V1771" s="128"/>
      <c r="W1771" s="128"/>
      <c r="X1771" s="128"/>
      <c r="Y1771" s="128"/>
      <c r="Z1771" s="128"/>
      <c r="AA1771" s="129"/>
    </row>
    <row r="1772" spans="1:27" s="50" customFormat="1" ht="18.75" hidden="1" x14ac:dyDescent="0.25">
      <c r="A1772" s="322"/>
      <c r="B1772" s="327"/>
      <c r="C1772" s="21"/>
      <c r="D1772" s="233"/>
      <c r="E1772" s="350"/>
      <c r="F1772" s="23"/>
      <c r="G1772" s="30"/>
      <c r="H1772" s="350"/>
      <c r="I1772" s="23"/>
      <c r="J1772" s="30"/>
      <c r="K1772" s="33"/>
      <c r="L1772" s="23"/>
      <c r="M1772" s="30"/>
      <c r="N1772" s="33"/>
      <c r="O1772" s="23"/>
      <c r="P1772" s="233"/>
      <c r="Q1772" s="33"/>
      <c r="R1772" s="23"/>
      <c r="S1772" s="30"/>
      <c r="T1772" s="33"/>
      <c r="U1772" s="23"/>
      <c r="AA1772" s="116"/>
    </row>
    <row r="1773" spans="1:27" s="50" customFormat="1" ht="94.5" hidden="1" x14ac:dyDescent="0.25">
      <c r="A1773" s="464" t="s">
        <v>1863</v>
      </c>
      <c r="B1773" s="465" t="s">
        <v>2008</v>
      </c>
      <c r="C1773" s="134" t="s">
        <v>18</v>
      </c>
      <c r="D1773" s="182"/>
      <c r="E1773" s="182">
        <f>IF(D1773=0,0,(IF($R$2270=2021,VLOOKUP(A1773,'SEE - 2021'!$A$6:$E$1681,5,0),(IF($R$2270=2022,VLOOKUP(A1773,'SEE - 2022'!$A$6:$E$1791,5,0),(IF($R$2270=2023,VLOOKUP(A1773,'SEE - 2023'!$A$6:$E$1796,5,0),0)))))))</f>
        <v>0</v>
      </c>
      <c r="F1773" s="182">
        <f>D1773*E1773</f>
        <v>0</v>
      </c>
      <c r="G1773" s="184">
        <f>D1773</f>
        <v>0</v>
      </c>
      <c r="H1773" s="182">
        <f>E1773</f>
        <v>0</v>
      </c>
      <c r="I1773" s="182">
        <f>G1773*H1773</f>
        <v>0</v>
      </c>
      <c r="J1773" s="182">
        <f>IF(P1773&gt;G1773,P1773-G1773,0)</f>
        <v>0</v>
      </c>
      <c r="K1773" s="182">
        <f>IF(P1773&gt;G1773,Q1773,0)</f>
        <v>0</v>
      </c>
      <c r="L1773" s="182">
        <f>J1773*K1773</f>
        <v>0</v>
      </c>
      <c r="M1773" s="182">
        <f>IF(P1773&lt;G1773,G1773-P1773,0)</f>
        <v>0</v>
      </c>
      <c r="N1773" s="182">
        <f>IF(P1773=0,H1773,IF(P1773&lt;G1773,Q1773,0))</f>
        <v>0</v>
      </c>
      <c r="O1773" s="182">
        <f>M1773*N1773</f>
        <v>0</v>
      </c>
      <c r="P1773" s="182"/>
      <c r="Q1773" s="182">
        <f>IF(P1773=0,0,IF(H1773=0,((IF($R$2270=2021,VLOOKUP(A1773,'SEE - 2021'!$A$6:$E$1681,5,0),(IF($R$2270=2022,VLOOKUP(A1773,'SEE - 2022'!$A$6:$E$1791,5,0),(IF($R$2270=2023,VLOOKUP(A1773,'SEE - 2023'!$A$6:$E$1796,5,0),0)))))*(1-$AC$5))),H1773))</f>
        <v>0</v>
      </c>
      <c r="R1773" s="182">
        <f>P1773*Q1773</f>
        <v>0</v>
      </c>
      <c r="S1773" s="182">
        <f>P1773</f>
        <v>0</v>
      </c>
      <c r="T1773" s="182">
        <f>IF(S1773=0,0,VLOOKUP(A1773,'SEE - 2023'!$A$6:$E$1796,5,0))*(1-$AE$5)</f>
        <v>0</v>
      </c>
      <c r="U1773" s="182">
        <f>S1773*T1773</f>
        <v>0</v>
      </c>
      <c r="V1773" s="128"/>
      <c r="W1773" s="128"/>
      <c r="X1773" s="128"/>
      <c r="Y1773" s="128"/>
      <c r="Z1773" s="128"/>
      <c r="AA1773" s="129"/>
    </row>
    <row r="1774" spans="1:27" s="50" customFormat="1" ht="173.25" hidden="1" x14ac:dyDescent="0.25">
      <c r="A1774" s="24"/>
      <c r="B1774" s="25" t="s">
        <v>1865</v>
      </c>
      <c r="C1774" s="21"/>
      <c r="D1774" s="233"/>
      <c r="E1774" s="350"/>
      <c r="F1774" s="23"/>
      <c r="G1774" s="30"/>
      <c r="H1774" s="350"/>
      <c r="I1774" s="23"/>
      <c r="J1774" s="30"/>
      <c r="K1774" s="33"/>
      <c r="L1774" s="23"/>
      <c r="M1774" s="30"/>
      <c r="N1774" s="33"/>
      <c r="O1774" s="23"/>
      <c r="P1774" s="233"/>
      <c r="Q1774" s="33"/>
      <c r="R1774" s="23"/>
      <c r="S1774" s="30"/>
      <c r="T1774" s="33"/>
      <c r="U1774" s="23"/>
      <c r="AA1774" s="116"/>
    </row>
    <row r="1775" spans="1:27" s="50" customFormat="1" ht="18.75" hidden="1" x14ac:dyDescent="0.25">
      <c r="A1775" s="24"/>
      <c r="B1775" s="27"/>
      <c r="C1775" s="21"/>
      <c r="D1775" s="233"/>
      <c r="E1775" s="350"/>
      <c r="F1775" s="23"/>
      <c r="G1775" s="30"/>
      <c r="H1775" s="350"/>
      <c r="I1775" s="23"/>
      <c r="J1775" s="30"/>
      <c r="K1775" s="33"/>
      <c r="L1775" s="23"/>
      <c r="M1775" s="30"/>
      <c r="N1775" s="33"/>
      <c r="O1775" s="23"/>
      <c r="P1775" s="233"/>
      <c r="Q1775" s="33"/>
      <c r="R1775" s="23"/>
      <c r="S1775" s="30"/>
      <c r="T1775" s="33"/>
      <c r="U1775" s="23"/>
      <c r="AA1775" s="116"/>
    </row>
    <row r="1776" spans="1:27" s="50" customFormat="1" ht="18.75" hidden="1" x14ac:dyDescent="0.25">
      <c r="A1776" s="464" t="s">
        <v>1866</v>
      </c>
      <c r="B1776" s="465" t="s">
        <v>1867</v>
      </c>
      <c r="C1776" s="134" t="s">
        <v>18</v>
      </c>
      <c r="D1776" s="182"/>
      <c r="E1776" s="182">
        <f>IF(D1776=0,0,(IF($R$2270=2021,VLOOKUP(A1776,'SEE - 2021'!$A$6:$E$1681,5,0),(IF($R$2270=2022,VLOOKUP(A1776,'SEE - 2022'!$A$6:$E$1791,5,0),(IF($R$2270=2023,VLOOKUP(A1776,'SEE - 2023'!$A$6:$E$1796,5,0),0)))))))</f>
        <v>0</v>
      </c>
      <c r="F1776" s="182">
        <f>D1776*E1776</f>
        <v>0</v>
      </c>
      <c r="G1776" s="184">
        <f>D1776</f>
        <v>0</v>
      </c>
      <c r="H1776" s="182">
        <f>E1776</f>
        <v>0</v>
      </c>
      <c r="I1776" s="182">
        <f>G1776*H1776</f>
        <v>0</v>
      </c>
      <c r="J1776" s="182">
        <f>IF(P1776&gt;G1776,P1776-G1776,0)</f>
        <v>0</v>
      </c>
      <c r="K1776" s="182">
        <f>IF(P1776&gt;G1776,Q1776,0)</f>
        <v>0</v>
      </c>
      <c r="L1776" s="182">
        <f>J1776*K1776</f>
        <v>0</v>
      </c>
      <c r="M1776" s="182">
        <f>IF(P1776&lt;G1776,G1776-P1776,0)</f>
        <v>0</v>
      </c>
      <c r="N1776" s="182">
        <f>IF(P1776=0,H1776,IF(P1776&lt;G1776,Q1776,0))</f>
        <v>0</v>
      </c>
      <c r="O1776" s="182">
        <f>M1776*N1776</f>
        <v>0</v>
      </c>
      <c r="P1776" s="182"/>
      <c r="Q1776" s="182">
        <f>IF(P1776=0,0,IF(H1776=0,((IF($R$2270=2021,VLOOKUP(A1776,'SEE - 2021'!$A$6:$E$1681,5,0),(IF($R$2270=2022,VLOOKUP(A1776,'SEE - 2022'!$A$6:$E$1791,5,0),(IF($R$2270=2023,VLOOKUP(A1776,'SEE - 2023'!$A$6:$E$1796,5,0),0)))))*(1-$AC$5))),H1776))</f>
        <v>0</v>
      </c>
      <c r="R1776" s="182">
        <f>P1776*Q1776</f>
        <v>0</v>
      </c>
      <c r="S1776" s="182">
        <f>P1776</f>
        <v>0</v>
      </c>
      <c r="T1776" s="182">
        <f>IF(S1776=0,0,VLOOKUP(A1776,'SEE - 2023'!$A$6:$E$1796,5,0))*(1-$AE$5)</f>
        <v>0</v>
      </c>
      <c r="U1776" s="182">
        <f>S1776*T1776</f>
        <v>0</v>
      </c>
      <c r="V1776" s="128"/>
      <c r="W1776" s="128"/>
      <c r="X1776" s="128"/>
      <c r="Y1776" s="128"/>
      <c r="Z1776" s="128"/>
      <c r="AA1776" s="129"/>
    </row>
    <row r="1777" spans="1:27" s="50" customFormat="1" ht="94.5" hidden="1" x14ac:dyDescent="0.25">
      <c r="A1777" s="322"/>
      <c r="B1777" s="323" t="s">
        <v>1868</v>
      </c>
      <c r="C1777" s="21"/>
      <c r="D1777" s="233"/>
      <c r="E1777" s="350"/>
      <c r="F1777" s="23"/>
      <c r="G1777" s="30"/>
      <c r="H1777" s="350"/>
      <c r="I1777" s="23"/>
      <c r="J1777" s="30"/>
      <c r="K1777" s="33"/>
      <c r="L1777" s="23"/>
      <c r="M1777" s="30"/>
      <c r="N1777" s="33"/>
      <c r="O1777" s="23"/>
      <c r="P1777" s="233"/>
      <c r="Q1777" s="33"/>
      <c r="R1777" s="23"/>
      <c r="S1777" s="30"/>
      <c r="T1777" s="33"/>
      <c r="U1777" s="23"/>
      <c r="AA1777" s="116"/>
    </row>
    <row r="1778" spans="1:27" s="50" customFormat="1" ht="18.75" hidden="1" x14ac:dyDescent="0.25">
      <c r="A1778" s="322"/>
      <c r="B1778" s="327"/>
      <c r="C1778" s="21"/>
      <c r="D1778" s="233"/>
      <c r="E1778" s="350"/>
      <c r="F1778" s="23"/>
      <c r="G1778" s="30"/>
      <c r="H1778" s="350"/>
      <c r="I1778" s="23"/>
      <c r="J1778" s="30"/>
      <c r="K1778" s="33"/>
      <c r="L1778" s="23"/>
      <c r="M1778" s="30"/>
      <c r="N1778" s="33"/>
      <c r="O1778" s="23"/>
      <c r="P1778" s="233"/>
      <c r="Q1778" s="33"/>
      <c r="R1778" s="23"/>
      <c r="S1778" s="30"/>
      <c r="T1778" s="33"/>
      <c r="U1778" s="23"/>
      <c r="AA1778" s="116"/>
    </row>
    <row r="1779" spans="1:27" s="50" customFormat="1" ht="18.75" hidden="1" x14ac:dyDescent="0.25">
      <c r="A1779" s="464" t="s">
        <v>1869</v>
      </c>
      <c r="B1779" s="465" t="s">
        <v>1870</v>
      </c>
      <c r="C1779" s="134" t="s">
        <v>18</v>
      </c>
      <c r="D1779" s="182"/>
      <c r="E1779" s="182">
        <f>IF(D1779=0,0,(IF($R$2270=2021,VLOOKUP(A1779,'SEE - 2021'!$A$6:$E$1681,5,0),(IF($R$2270=2022,VLOOKUP(A1779,'SEE - 2022'!$A$6:$E$1791,5,0),(IF($R$2270=2023,VLOOKUP(A1779,'SEE - 2023'!$A$6:$E$1796,5,0),0)))))))</f>
        <v>0</v>
      </c>
      <c r="F1779" s="182">
        <f>D1779*E1779</f>
        <v>0</v>
      </c>
      <c r="G1779" s="184">
        <f>D1779</f>
        <v>0</v>
      </c>
      <c r="H1779" s="182">
        <f>E1779</f>
        <v>0</v>
      </c>
      <c r="I1779" s="182">
        <f>G1779*H1779</f>
        <v>0</v>
      </c>
      <c r="J1779" s="182">
        <f>IF(P1779&gt;G1779,P1779-G1779,0)</f>
        <v>0</v>
      </c>
      <c r="K1779" s="182">
        <f>IF(P1779&gt;G1779,Q1779,0)</f>
        <v>0</v>
      </c>
      <c r="L1779" s="182">
        <f>J1779*K1779</f>
        <v>0</v>
      </c>
      <c r="M1779" s="182">
        <f>IF(P1779&lt;G1779,G1779-P1779,0)</f>
        <v>0</v>
      </c>
      <c r="N1779" s="182">
        <f>IF(P1779=0,H1779,IF(P1779&lt;G1779,Q1779,0))</f>
        <v>0</v>
      </c>
      <c r="O1779" s="182">
        <f>M1779*N1779</f>
        <v>0</v>
      </c>
      <c r="P1779" s="182"/>
      <c r="Q1779" s="182">
        <f>IF(P1779=0,0,IF(H1779=0,((IF($R$2270=2021,VLOOKUP(A1779,'SEE - 2021'!$A$6:$E$1681,5,0),(IF($R$2270=2022,VLOOKUP(A1779,'SEE - 2022'!$A$6:$E$1791,5,0),(IF($R$2270=2023,VLOOKUP(A1779,'SEE - 2023'!$A$6:$E$1796,5,0),0)))))*(1-$AC$5))),H1779))</f>
        <v>0</v>
      </c>
      <c r="R1779" s="182">
        <f>P1779*Q1779</f>
        <v>0</v>
      </c>
      <c r="S1779" s="182">
        <f>P1779</f>
        <v>0</v>
      </c>
      <c r="T1779" s="182">
        <f>IF(S1779=0,0,VLOOKUP(A1779,'SEE - 2023'!$A$6:$E$1796,5,0))*(1-$AE$5)</f>
        <v>0</v>
      </c>
      <c r="U1779" s="182">
        <f>S1779*T1779</f>
        <v>0</v>
      </c>
      <c r="V1779" s="128"/>
      <c r="W1779" s="128"/>
      <c r="X1779" s="128"/>
      <c r="Y1779" s="128"/>
      <c r="Z1779" s="128"/>
      <c r="AA1779" s="129"/>
    </row>
    <row r="1780" spans="1:27" s="50" customFormat="1" ht="110.25" hidden="1" x14ac:dyDescent="0.25">
      <c r="A1780" s="322"/>
      <c r="B1780" s="323" t="s">
        <v>1871</v>
      </c>
      <c r="C1780" s="21"/>
      <c r="D1780" s="233"/>
      <c r="E1780" s="350"/>
      <c r="F1780" s="23"/>
      <c r="G1780" s="30"/>
      <c r="H1780" s="350"/>
      <c r="I1780" s="23"/>
      <c r="J1780" s="30"/>
      <c r="K1780" s="33"/>
      <c r="L1780" s="23"/>
      <c r="M1780" s="30"/>
      <c r="N1780" s="33"/>
      <c r="O1780" s="23"/>
      <c r="P1780" s="233"/>
      <c r="Q1780" s="33"/>
      <c r="R1780" s="23"/>
      <c r="S1780" s="30"/>
      <c r="T1780" s="33"/>
      <c r="U1780" s="23"/>
      <c r="AA1780" s="116"/>
    </row>
    <row r="1781" spans="1:27" s="50" customFormat="1" ht="18.75" hidden="1" x14ac:dyDescent="0.25">
      <c r="A1781" s="322"/>
      <c r="B1781" s="327"/>
      <c r="C1781" s="21"/>
      <c r="D1781" s="233"/>
      <c r="E1781" s="350"/>
      <c r="F1781" s="23"/>
      <c r="G1781" s="30"/>
      <c r="H1781" s="350"/>
      <c r="I1781" s="23"/>
      <c r="J1781" s="30"/>
      <c r="K1781" s="33"/>
      <c r="L1781" s="23"/>
      <c r="M1781" s="30"/>
      <c r="N1781" s="33"/>
      <c r="O1781" s="23"/>
      <c r="P1781" s="233"/>
      <c r="Q1781" s="33"/>
      <c r="R1781" s="23"/>
      <c r="S1781" s="30"/>
      <c r="T1781" s="33"/>
      <c r="U1781" s="23"/>
      <c r="AA1781" s="116"/>
    </row>
    <row r="1782" spans="1:27" s="50" customFormat="1" ht="18.75" hidden="1" x14ac:dyDescent="0.25">
      <c r="A1782" s="464" t="s">
        <v>2009</v>
      </c>
      <c r="B1782" s="465" t="s">
        <v>2010</v>
      </c>
      <c r="C1782" s="134" t="s">
        <v>18</v>
      </c>
      <c r="D1782" s="182"/>
      <c r="E1782" s="182">
        <f>IF(D1782=0,0,(IF($R$2270=2021,VLOOKUP(A1782,'SEE - 2021'!$A$6:$E$1681,5,0),(IF($R$2270=2022,VLOOKUP(A1782,'SEE - 2022'!$A$6:$E$1791,5,0),(IF($R$2270=2023,VLOOKUP(A1782,'SEE - 2023'!$A$6:$E$1796,5,0),0)))))))</f>
        <v>0</v>
      </c>
      <c r="F1782" s="182">
        <f>D1782*E1782</f>
        <v>0</v>
      </c>
      <c r="G1782" s="184">
        <f>D1782</f>
        <v>0</v>
      </c>
      <c r="H1782" s="182">
        <f>E1782</f>
        <v>0</v>
      </c>
      <c r="I1782" s="182">
        <f>G1782*H1782</f>
        <v>0</v>
      </c>
      <c r="J1782" s="182">
        <f>IF(P1782&gt;G1782,P1782-G1782,0)</f>
        <v>0</v>
      </c>
      <c r="K1782" s="182">
        <f>IF(P1782&gt;G1782,Q1782,0)</f>
        <v>0</v>
      </c>
      <c r="L1782" s="182">
        <f>J1782*K1782</f>
        <v>0</v>
      </c>
      <c r="M1782" s="182">
        <f>IF(P1782&lt;G1782,G1782-P1782,0)</f>
        <v>0</v>
      </c>
      <c r="N1782" s="182">
        <f>IF(P1782=0,H1782,IF(P1782&lt;G1782,Q1782,0))</f>
        <v>0</v>
      </c>
      <c r="O1782" s="182">
        <f>M1782*N1782</f>
        <v>0</v>
      </c>
      <c r="P1782" s="182"/>
      <c r="Q1782" s="182">
        <f>IF(P1782=0,0,IF(H1782=0,((IF($R$2270=2021,VLOOKUP(A1782,'SEE - 2021'!$A$6:$E$1681,5,0),(IF($R$2270=2022,VLOOKUP(A1782,'SEE - 2022'!$A$6:$E$1791,5,0),(IF($R$2270=2023,VLOOKUP(A1782,'SEE - 2023'!$A$6:$E$1796,5,0),0)))))*(1-$AC$5))),H1782))</f>
        <v>0</v>
      </c>
      <c r="R1782" s="182">
        <f>P1782*Q1782</f>
        <v>0</v>
      </c>
      <c r="S1782" s="182">
        <f>P1782</f>
        <v>0</v>
      </c>
      <c r="T1782" s="182">
        <f>IF(S1782=0,0,VLOOKUP(A1782,'SEE - 2023'!$A$6:$E$1796,5,0))*(1-$AE$5)</f>
        <v>0</v>
      </c>
      <c r="U1782" s="182">
        <f>S1782*T1782</f>
        <v>0</v>
      </c>
      <c r="V1782" s="128"/>
      <c r="W1782" s="128"/>
      <c r="X1782" s="128"/>
      <c r="Y1782" s="128"/>
      <c r="Z1782" s="128"/>
      <c r="AA1782" s="129"/>
    </row>
    <row r="1783" spans="1:27" s="50" customFormat="1" ht="110.25" hidden="1" x14ac:dyDescent="0.25">
      <c r="A1783" s="322"/>
      <c r="B1783" s="323" t="s">
        <v>2011</v>
      </c>
      <c r="C1783" s="21"/>
      <c r="D1783" s="233"/>
      <c r="E1783" s="350"/>
      <c r="F1783" s="23"/>
      <c r="G1783" s="30"/>
      <c r="H1783" s="350"/>
      <c r="I1783" s="23"/>
      <c r="J1783" s="30"/>
      <c r="K1783" s="33"/>
      <c r="L1783" s="23"/>
      <c r="M1783" s="30"/>
      <c r="N1783" s="33"/>
      <c r="O1783" s="23"/>
      <c r="P1783" s="233"/>
      <c r="Q1783" s="33"/>
      <c r="R1783" s="23"/>
      <c r="S1783" s="30"/>
      <c r="T1783" s="33"/>
      <c r="U1783" s="23"/>
      <c r="AA1783" s="116"/>
    </row>
    <row r="1784" spans="1:27" s="50" customFormat="1" ht="18.75" hidden="1" x14ac:dyDescent="0.25">
      <c r="A1784" s="24"/>
      <c r="B1784" s="27"/>
      <c r="C1784" s="21"/>
      <c r="D1784" s="233"/>
      <c r="E1784" s="350"/>
      <c r="F1784" s="23"/>
      <c r="G1784" s="30"/>
      <c r="H1784" s="350"/>
      <c r="I1784" s="23"/>
      <c r="J1784" s="30"/>
      <c r="K1784" s="33"/>
      <c r="L1784" s="23"/>
      <c r="M1784" s="30"/>
      <c r="N1784" s="33"/>
      <c r="O1784" s="23"/>
      <c r="P1784" s="233"/>
      <c r="Q1784" s="33"/>
      <c r="R1784" s="23"/>
      <c r="S1784" s="30"/>
      <c r="T1784" s="33"/>
      <c r="U1784" s="23"/>
      <c r="AA1784" s="116"/>
    </row>
    <row r="1785" spans="1:27" s="50" customFormat="1" ht="18.75" hidden="1" x14ac:dyDescent="0.25">
      <c r="A1785" s="19" t="s">
        <v>1231</v>
      </c>
      <c r="B1785" s="135" t="s">
        <v>1421</v>
      </c>
      <c r="C1785" s="124"/>
      <c r="D1785" s="632"/>
      <c r="E1785" s="631"/>
      <c r="F1785" s="127"/>
      <c r="G1785" s="136"/>
      <c r="H1785" s="631"/>
      <c r="I1785" s="127"/>
      <c r="J1785" s="136"/>
      <c r="K1785" s="125"/>
      <c r="L1785" s="127"/>
      <c r="M1785" s="136"/>
      <c r="N1785" s="125"/>
      <c r="O1785" s="127"/>
      <c r="P1785" s="632"/>
      <c r="Q1785" s="125"/>
      <c r="R1785" s="127"/>
      <c r="S1785" s="136"/>
      <c r="T1785" s="125"/>
      <c r="U1785" s="127"/>
      <c r="V1785" s="128"/>
      <c r="W1785" s="128"/>
      <c r="X1785" s="128"/>
      <c r="Y1785" s="128"/>
      <c r="Z1785" s="128"/>
      <c r="AA1785" s="129"/>
    </row>
    <row r="1786" spans="1:27" s="50" customFormat="1" ht="408.75" hidden="1" customHeight="1" x14ac:dyDescent="0.25">
      <c r="A1786" s="24"/>
      <c r="B1786" s="25" t="s">
        <v>1422</v>
      </c>
      <c r="C1786" s="21"/>
      <c r="D1786" s="233"/>
      <c r="E1786" s="350"/>
      <c r="F1786" s="23"/>
      <c r="G1786" s="30"/>
      <c r="H1786" s="350"/>
      <c r="I1786" s="23"/>
      <c r="J1786" s="30"/>
      <c r="K1786" s="33"/>
      <c r="L1786" s="23"/>
      <c r="M1786" s="30"/>
      <c r="N1786" s="33"/>
      <c r="O1786" s="23"/>
      <c r="P1786" s="233"/>
      <c r="Q1786" s="33"/>
      <c r="R1786" s="23"/>
      <c r="S1786" s="30"/>
      <c r="T1786" s="33"/>
      <c r="U1786" s="23"/>
      <c r="AA1786" s="116"/>
    </row>
    <row r="1787" spans="1:27" s="50" customFormat="1" ht="18.75" hidden="1" x14ac:dyDescent="0.25">
      <c r="A1787" s="24"/>
      <c r="B1787" s="25"/>
      <c r="C1787" s="21"/>
      <c r="D1787" s="233"/>
      <c r="E1787" s="350"/>
      <c r="F1787" s="23"/>
      <c r="G1787" s="30"/>
      <c r="H1787" s="350"/>
      <c r="I1787" s="23"/>
      <c r="J1787" s="30"/>
      <c r="K1787" s="33"/>
      <c r="L1787" s="23"/>
      <c r="M1787" s="30"/>
      <c r="N1787" s="33"/>
      <c r="O1787" s="23"/>
      <c r="P1787" s="233"/>
      <c r="Q1787" s="33"/>
      <c r="R1787" s="23"/>
      <c r="S1787" s="30"/>
      <c r="T1787" s="33"/>
      <c r="U1787" s="23"/>
      <c r="AA1787" s="116"/>
    </row>
    <row r="1788" spans="1:27" s="50" customFormat="1" ht="18.75" hidden="1" x14ac:dyDescent="0.25">
      <c r="A1788" s="19" t="s">
        <v>1232</v>
      </c>
      <c r="B1788" s="130" t="s">
        <v>1428</v>
      </c>
      <c r="C1788" s="124" t="s">
        <v>1390</v>
      </c>
      <c r="D1788" s="182"/>
      <c r="E1788" s="182">
        <f>IF(D1788=0,0,(IF($R$2270=2021,VLOOKUP(A1788,'SEE - 2021'!$A$6:$E$1681,5,0),(IF($R$2270=2022,VLOOKUP(A1788,'SEE - 2022'!$A$6:$E$1791,5,0),(IF($R$2270=2023,VLOOKUP(A1788,'SEE - 2023'!$A$6:$E$1796,5,0),0)))))))</f>
        <v>0</v>
      </c>
      <c r="F1788" s="182">
        <f>D1788*E1788</f>
        <v>0</v>
      </c>
      <c r="G1788" s="184">
        <f>D1788</f>
        <v>0</v>
      </c>
      <c r="H1788" s="182">
        <f>E1788</f>
        <v>0</v>
      </c>
      <c r="I1788" s="182">
        <f>G1788*H1788</f>
        <v>0</v>
      </c>
      <c r="J1788" s="182">
        <f>IF(P1788&gt;G1788,P1788-G1788,0)</f>
        <v>0</v>
      </c>
      <c r="K1788" s="182">
        <f>IF(P1788&gt;G1788,Q1788,0)</f>
        <v>0</v>
      </c>
      <c r="L1788" s="182">
        <f>J1788*K1788</f>
        <v>0</v>
      </c>
      <c r="M1788" s="182">
        <f>IF(P1788&lt;G1788,G1788-P1788,0)</f>
        <v>0</v>
      </c>
      <c r="N1788" s="182">
        <f>IF(P1788=0,H1788,IF(P1788&lt;G1788,Q1788,0))</f>
        <v>0</v>
      </c>
      <c r="O1788" s="182">
        <f>M1788*N1788</f>
        <v>0</v>
      </c>
      <c r="P1788" s="182"/>
      <c r="Q1788" s="182">
        <f>IF(P1788=0,0,IF(H1788=0,((IF($R$2270=2021,VLOOKUP(A1788,'SEE - 2021'!$A$6:$E$1681,5,0),(IF($R$2270=2022,VLOOKUP(A1788,'SEE - 2022'!$A$6:$E$1791,5,0),(IF($R$2270=2023,VLOOKUP(A1788,'SEE - 2023'!$A$6:$E$1796,5,0),0)))))*(1-$AC$5))),H1788))</f>
        <v>0</v>
      </c>
      <c r="R1788" s="182">
        <f>P1788*Q1788</f>
        <v>0</v>
      </c>
      <c r="S1788" s="182">
        <f>P1788</f>
        <v>0</v>
      </c>
      <c r="T1788" s="182">
        <f>IF(S1788=0,0,VLOOKUP(A1788,'SEE - 2023'!$A$6:$E$1796,5,0))*(1-$AE$5)</f>
        <v>0</v>
      </c>
      <c r="U1788" s="182">
        <f>S1788*T1788</f>
        <v>0</v>
      </c>
      <c r="V1788" s="128"/>
      <c r="W1788" s="128"/>
      <c r="X1788" s="128"/>
      <c r="Y1788" s="128"/>
      <c r="Z1788" s="128"/>
      <c r="AA1788" s="129"/>
    </row>
    <row r="1789" spans="1:27" s="50" customFormat="1" ht="18.75" hidden="1" x14ac:dyDescent="0.25">
      <c r="A1789" s="24"/>
      <c r="B1789" s="26"/>
      <c r="C1789" s="21"/>
      <c r="D1789" s="233"/>
      <c r="E1789" s="350"/>
      <c r="F1789" s="23"/>
      <c r="G1789" s="30"/>
      <c r="H1789" s="350"/>
      <c r="I1789" s="23"/>
      <c r="J1789" s="30"/>
      <c r="K1789" s="33"/>
      <c r="L1789" s="23"/>
      <c r="M1789" s="30"/>
      <c r="N1789" s="33"/>
      <c r="O1789" s="23"/>
      <c r="P1789" s="233"/>
      <c r="Q1789" s="33"/>
      <c r="R1789" s="23"/>
      <c r="S1789" s="30"/>
      <c r="T1789" s="33"/>
      <c r="U1789" s="23"/>
      <c r="AA1789" s="116"/>
    </row>
    <row r="1790" spans="1:27" s="50" customFormat="1" ht="31.5" hidden="1" x14ac:dyDescent="0.25">
      <c r="A1790" s="19" t="s">
        <v>1233</v>
      </c>
      <c r="B1790" s="130" t="s">
        <v>1429</v>
      </c>
      <c r="C1790" s="124" t="s">
        <v>1390</v>
      </c>
      <c r="D1790" s="182"/>
      <c r="E1790" s="182">
        <f>IF(D1790=0,0,(IF($R$2270=2021,VLOOKUP(A1790,'SEE - 2021'!$A$6:$E$1681,5,0),(IF($R$2270=2022,VLOOKUP(A1790,'SEE - 2022'!$A$6:$E$1791,5,0),(IF($R$2270=2023,VLOOKUP(A1790,'SEE - 2023'!$A$6:$E$1796,5,0),0)))))))</f>
        <v>0</v>
      </c>
      <c r="F1790" s="182">
        <f>D1790*E1790</f>
        <v>0</v>
      </c>
      <c r="G1790" s="184">
        <f>D1790</f>
        <v>0</v>
      </c>
      <c r="H1790" s="182">
        <f>E1790</f>
        <v>0</v>
      </c>
      <c r="I1790" s="182">
        <f>G1790*H1790</f>
        <v>0</v>
      </c>
      <c r="J1790" s="182">
        <f>IF(P1790&gt;G1790,P1790-G1790,0)</f>
        <v>0</v>
      </c>
      <c r="K1790" s="182">
        <f>IF(P1790&gt;G1790,Q1790,0)</f>
        <v>0</v>
      </c>
      <c r="L1790" s="182">
        <f>J1790*K1790</f>
        <v>0</v>
      </c>
      <c r="M1790" s="182">
        <f>IF(P1790&lt;G1790,G1790-P1790,0)</f>
        <v>0</v>
      </c>
      <c r="N1790" s="182">
        <f>IF(P1790=0,H1790,IF(P1790&lt;G1790,Q1790,0))</f>
        <v>0</v>
      </c>
      <c r="O1790" s="182">
        <f>M1790*N1790</f>
        <v>0</v>
      </c>
      <c r="P1790" s="182"/>
      <c r="Q1790" s="182">
        <f>IF(P1790=0,0,IF(H1790=0,((IF($R$2270=2021,VLOOKUP(A1790,'SEE - 2021'!$A$6:$E$1681,5,0),(IF($R$2270=2022,VLOOKUP(A1790,'SEE - 2022'!$A$6:$E$1791,5,0),(IF($R$2270=2023,VLOOKUP(A1790,'SEE - 2023'!$A$6:$E$1796,5,0),0)))))*(1-$AC$5))),H1790))</f>
        <v>0</v>
      </c>
      <c r="R1790" s="182">
        <f>P1790*Q1790</f>
        <v>0</v>
      </c>
      <c r="S1790" s="182">
        <f>P1790</f>
        <v>0</v>
      </c>
      <c r="T1790" s="182">
        <f>IF(S1790=0,0,VLOOKUP(A1790,'SEE - 2023'!$A$6:$E$1796,5,0))*(1-$AE$5)</f>
        <v>0</v>
      </c>
      <c r="U1790" s="182">
        <f>S1790*T1790</f>
        <v>0</v>
      </c>
      <c r="V1790" s="128"/>
      <c r="W1790" s="128"/>
      <c r="X1790" s="128"/>
      <c r="Y1790" s="128"/>
      <c r="Z1790" s="128"/>
      <c r="AA1790" s="129"/>
    </row>
    <row r="1791" spans="1:27" s="50" customFormat="1" ht="18.75" hidden="1" x14ac:dyDescent="0.25">
      <c r="A1791" s="24"/>
      <c r="B1791" s="26"/>
      <c r="C1791" s="21"/>
      <c r="D1791" s="233"/>
      <c r="E1791" s="350"/>
      <c r="F1791" s="23"/>
      <c r="G1791" s="30"/>
      <c r="H1791" s="350"/>
      <c r="I1791" s="23"/>
      <c r="J1791" s="30"/>
      <c r="K1791" s="33"/>
      <c r="L1791" s="23"/>
      <c r="M1791" s="30"/>
      <c r="N1791" s="33"/>
      <c r="O1791" s="23"/>
      <c r="P1791" s="233"/>
      <c r="Q1791" s="33"/>
      <c r="R1791" s="23"/>
      <c r="S1791" s="30"/>
      <c r="T1791" s="33"/>
      <c r="U1791" s="23"/>
      <c r="AA1791" s="116"/>
    </row>
    <row r="1792" spans="1:27" s="50" customFormat="1" ht="31.5" hidden="1" x14ac:dyDescent="0.25">
      <c r="A1792" s="19" t="s">
        <v>1391</v>
      </c>
      <c r="B1792" s="130" t="s">
        <v>1430</v>
      </c>
      <c r="C1792" s="124" t="s">
        <v>1390</v>
      </c>
      <c r="D1792" s="182"/>
      <c r="E1792" s="182">
        <f>IF(D1792=0,0,(IF($R$2270=2021,VLOOKUP(A1792,'SEE - 2021'!$A$6:$E$1681,5,0),(IF($R$2270=2022,VLOOKUP(A1792,'SEE - 2022'!$A$6:$E$1791,5,0),(IF($R$2270=2023,VLOOKUP(A1792,'SEE - 2023'!$A$6:$E$1796,5,0),0)))))))</f>
        <v>0</v>
      </c>
      <c r="F1792" s="182">
        <f>D1792*E1792</f>
        <v>0</v>
      </c>
      <c r="G1792" s="184">
        <f>D1792</f>
        <v>0</v>
      </c>
      <c r="H1792" s="182">
        <f>E1792</f>
        <v>0</v>
      </c>
      <c r="I1792" s="182">
        <f>G1792*H1792</f>
        <v>0</v>
      </c>
      <c r="J1792" s="182">
        <f>IF(P1792&gt;G1792,P1792-G1792,0)</f>
        <v>0</v>
      </c>
      <c r="K1792" s="182">
        <f>IF(P1792&gt;G1792,Q1792,0)</f>
        <v>0</v>
      </c>
      <c r="L1792" s="182">
        <f>J1792*K1792</f>
        <v>0</v>
      </c>
      <c r="M1792" s="182">
        <f>IF(P1792&lt;G1792,G1792-P1792,0)</f>
        <v>0</v>
      </c>
      <c r="N1792" s="182">
        <f>IF(P1792=0,H1792,IF(P1792&lt;G1792,Q1792,0))</f>
        <v>0</v>
      </c>
      <c r="O1792" s="182">
        <f>M1792*N1792</f>
        <v>0</v>
      </c>
      <c r="P1792" s="182"/>
      <c r="Q1792" s="182">
        <f>IF(P1792=0,0,IF(H1792=0,((IF($R$2270=2021,VLOOKUP(A1792,'SEE - 2021'!$A$6:$E$1681,5,0),(IF($R$2270=2022,VLOOKUP(A1792,'SEE - 2022'!$A$6:$E$1791,5,0),(IF($R$2270=2023,VLOOKUP(A1792,'SEE - 2023'!$A$6:$E$1796,5,0),0)))))*(1-$AC$5))),H1792))</f>
        <v>0</v>
      </c>
      <c r="R1792" s="182">
        <f>P1792*Q1792</f>
        <v>0</v>
      </c>
      <c r="S1792" s="182">
        <f>P1792</f>
        <v>0</v>
      </c>
      <c r="T1792" s="182">
        <f>IF(S1792=0,0,VLOOKUP(A1792,'SEE - 2023'!$A$6:$E$1796,5,0))*(1-$AE$5)</f>
        <v>0</v>
      </c>
      <c r="U1792" s="182">
        <f>S1792*T1792</f>
        <v>0</v>
      </c>
      <c r="V1792" s="128"/>
      <c r="W1792" s="128"/>
      <c r="X1792" s="128"/>
      <c r="Y1792" s="128"/>
      <c r="Z1792" s="128"/>
      <c r="AA1792" s="129"/>
    </row>
    <row r="1793" spans="1:27" s="50" customFormat="1" ht="18.75" hidden="1" x14ac:dyDescent="0.25">
      <c r="A1793" s="24"/>
      <c r="B1793" s="26"/>
      <c r="C1793" s="21"/>
      <c r="D1793" s="233"/>
      <c r="E1793" s="350"/>
      <c r="F1793" s="23"/>
      <c r="G1793" s="30"/>
      <c r="H1793" s="350"/>
      <c r="I1793" s="23"/>
      <c r="J1793" s="30"/>
      <c r="K1793" s="33"/>
      <c r="L1793" s="23"/>
      <c r="M1793" s="30"/>
      <c r="N1793" s="33"/>
      <c r="O1793" s="23"/>
      <c r="P1793" s="233"/>
      <c r="Q1793" s="33"/>
      <c r="R1793" s="23"/>
      <c r="S1793" s="30"/>
      <c r="T1793" s="33"/>
      <c r="U1793" s="23"/>
      <c r="AA1793" s="116"/>
    </row>
    <row r="1794" spans="1:27" s="50" customFormat="1" ht="31.5" hidden="1" x14ac:dyDescent="0.25">
      <c r="A1794" s="19" t="s">
        <v>1392</v>
      </c>
      <c r="B1794" s="130" t="s">
        <v>1431</v>
      </c>
      <c r="C1794" s="124" t="s">
        <v>1390</v>
      </c>
      <c r="D1794" s="182"/>
      <c r="E1794" s="182">
        <f>IF(D1794=0,0,(IF($R$2270=2021,VLOOKUP(A1794,'SEE - 2021'!$A$6:$E$1681,5,0),(IF($R$2270=2022,VLOOKUP(A1794,'SEE - 2022'!$A$6:$E$1791,5,0),(IF($R$2270=2023,VLOOKUP(A1794,'SEE - 2023'!$A$6:$E$1796,5,0),0)))))))</f>
        <v>0</v>
      </c>
      <c r="F1794" s="182">
        <f>D1794*E1794</f>
        <v>0</v>
      </c>
      <c r="G1794" s="184">
        <f>D1794</f>
        <v>0</v>
      </c>
      <c r="H1794" s="182">
        <f>E1794</f>
        <v>0</v>
      </c>
      <c r="I1794" s="182">
        <f>G1794*H1794</f>
        <v>0</v>
      </c>
      <c r="J1794" s="182">
        <f>IF(P1794&gt;G1794,P1794-G1794,0)</f>
        <v>0</v>
      </c>
      <c r="K1794" s="182">
        <f>IF(P1794&gt;G1794,Q1794,0)</f>
        <v>0</v>
      </c>
      <c r="L1794" s="182">
        <f>J1794*K1794</f>
        <v>0</v>
      </c>
      <c r="M1794" s="182">
        <f>IF(P1794&lt;G1794,G1794-P1794,0)</f>
        <v>0</v>
      </c>
      <c r="N1794" s="182">
        <f>IF(P1794=0,H1794,IF(P1794&lt;G1794,Q1794,0))</f>
        <v>0</v>
      </c>
      <c r="O1794" s="182">
        <f>M1794*N1794</f>
        <v>0</v>
      </c>
      <c r="P1794" s="182"/>
      <c r="Q1794" s="182">
        <f>IF(P1794=0,0,IF(H1794=0,((IF($R$2270=2021,VLOOKUP(A1794,'SEE - 2021'!$A$6:$E$1681,5,0),(IF($R$2270=2022,VLOOKUP(A1794,'SEE - 2022'!$A$6:$E$1791,5,0),(IF($R$2270=2023,VLOOKUP(A1794,'SEE - 2023'!$A$6:$E$1796,5,0),0)))))*(1-$AC$5))),H1794))</f>
        <v>0</v>
      </c>
      <c r="R1794" s="182">
        <f>P1794*Q1794</f>
        <v>0</v>
      </c>
      <c r="S1794" s="182">
        <f>P1794</f>
        <v>0</v>
      </c>
      <c r="T1794" s="182">
        <f>IF(S1794=0,0,VLOOKUP(A1794,'SEE - 2023'!$A$6:$E$1796,5,0))*(1-$AE$5)</f>
        <v>0</v>
      </c>
      <c r="U1794" s="182">
        <f>S1794*T1794</f>
        <v>0</v>
      </c>
      <c r="V1794" s="128"/>
      <c r="W1794" s="128"/>
      <c r="X1794" s="128"/>
      <c r="Y1794" s="128"/>
      <c r="Z1794" s="128"/>
      <c r="AA1794" s="129"/>
    </row>
    <row r="1795" spans="1:27" s="50" customFormat="1" ht="18.75" hidden="1" x14ac:dyDescent="0.25">
      <c r="A1795" s="24"/>
      <c r="B1795" s="26"/>
      <c r="C1795" s="21"/>
      <c r="D1795" s="233"/>
      <c r="E1795" s="350"/>
      <c r="F1795" s="23"/>
      <c r="G1795" s="30"/>
      <c r="H1795" s="350"/>
      <c r="I1795" s="23"/>
      <c r="J1795" s="30"/>
      <c r="K1795" s="33"/>
      <c r="L1795" s="23"/>
      <c r="M1795" s="30"/>
      <c r="N1795" s="33"/>
      <c r="O1795" s="23"/>
      <c r="P1795" s="233"/>
      <c r="Q1795" s="33"/>
      <c r="R1795" s="23"/>
      <c r="S1795" s="30"/>
      <c r="T1795" s="33"/>
      <c r="U1795" s="23"/>
      <c r="AA1795" s="116"/>
    </row>
    <row r="1796" spans="1:27" s="50" customFormat="1" ht="31.5" hidden="1" x14ac:dyDescent="0.25">
      <c r="A1796" s="19" t="s">
        <v>1393</v>
      </c>
      <c r="B1796" s="130" t="s">
        <v>1432</v>
      </c>
      <c r="C1796" s="124" t="s">
        <v>1390</v>
      </c>
      <c r="D1796" s="182"/>
      <c r="E1796" s="182">
        <f>IF(D1796=0,0,(IF($R$2270=2021,VLOOKUP(A1796,'SEE - 2021'!$A$6:$E$1681,5,0),(IF($R$2270=2022,VLOOKUP(A1796,'SEE - 2022'!$A$6:$E$1791,5,0),(IF($R$2270=2023,VLOOKUP(A1796,'SEE - 2023'!$A$6:$E$1796,5,0),0)))))))</f>
        <v>0</v>
      </c>
      <c r="F1796" s="182">
        <f>D1796*E1796</f>
        <v>0</v>
      </c>
      <c r="G1796" s="184">
        <f>D1796</f>
        <v>0</v>
      </c>
      <c r="H1796" s="182">
        <f>E1796</f>
        <v>0</v>
      </c>
      <c r="I1796" s="182">
        <f>G1796*H1796</f>
        <v>0</v>
      </c>
      <c r="J1796" s="182">
        <f>IF(P1796&gt;G1796,P1796-G1796,0)</f>
        <v>0</v>
      </c>
      <c r="K1796" s="182">
        <f>IF(P1796&gt;G1796,Q1796,0)</f>
        <v>0</v>
      </c>
      <c r="L1796" s="182">
        <f>J1796*K1796</f>
        <v>0</v>
      </c>
      <c r="M1796" s="182">
        <f>IF(P1796&lt;G1796,G1796-P1796,0)</f>
        <v>0</v>
      </c>
      <c r="N1796" s="182">
        <f>IF(P1796=0,H1796,IF(P1796&lt;G1796,Q1796,0))</f>
        <v>0</v>
      </c>
      <c r="O1796" s="182">
        <f>M1796*N1796</f>
        <v>0</v>
      </c>
      <c r="P1796" s="182"/>
      <c r="Q1796" s="182">
        <f>IF(P1796=0,0,IF(H1796=0,((IF($R$2270=2021,VLOOKUP(A1796,'SEE - 2021'!$A$6:$E$1681,5,0),(IF($R$2270=2022,VLOOKUP(A1796,'SEE - 2022'!$A$6:$E$1791,5,0),(IF($R$2270=2023,VLOOKUP(A1796,'SEE - 2023'!$A$6:$E$1796,5,0),0)))))*(1-$AC$5))),H1796))</f>
        <v>0</v>
      </c>
      <c r="R1796" s="182">
        <f>P1796*Q1796</f>
        <v>0</v>
      </c>
      <c r="S1796" s="182">
        <f>P1796</f>
        <v>0</v>
      </c>
      <c r="T1796" s="182">
        <f>IF(S1796=0,0,VLOOKUP(A1796,'SEE - 2023'!$A$6:$E$1796,5,0))*(1-$AE$5)</f>
        <v>0</v>
      </c>
      <c r="U1796" s="182">
        <f>S1796*T1796</f>
        <v>0</v>
      </c>
      <c r="V1796" s="128"/>
      <c r="W1796" s="128"/>
      <c r="X1796" s="128"/>
      <c r="Y1796" s="128"/>
      <c r="Z1796" s="128"/>
      <c r="AA1796" s="129"/>
    </row>
    <row r="1797" spans="1:27" s="50" customFormat="1" ht="18.75" hidden="1" x14ac:dyDescent="0.25">
      <c r="A1797" s="24"/>
      <c r="B1797" s="26"/>
      <c r="C1797" s="21"/>
      <c r="D1797" s="233"/>
      <c r="E1797" s="350"/>
      <c r="F1797" s="23"/>
      <c r="G1797" s="30"/>
      <c r="H1797" s="350"/>
      <c r="I1797" s="23"/>
      <c r="J1797" s="30"/>
      <c r="K1797" s="33"/>
      <c r="L1797" s="23"/>
      <c r="M1797" s="30"/>
      <c r="N1797" s="33"/>
      <c r="O1797" s="23"/>
      <c r="P1797" s="233"/>
      <c r="Q1797" s="33"/>
      <c r="R1797" s="23"/>
      <c r="S1797" s="30"/>
      <c r="T1797" s="33"/>
      <c r="U1797" s="23"/>
      <c r="AA1797" s="116"/>
    </row>
    <row r="1798" spans="1:27" s="50" customFormat="1" ht="31.5" hidden="1" x14ac:dyDescent="0.25">
      <c r="A1798" s="19" t="s">
        <v>1394</v>
      </c>
      <c r="B1798" s="130" t="s">
        <v>1433</v>
      </c>
      <c r="C1798" s="124" t="s">
        <v>1390</v>
      </c>
      <c r="D1798" s="182"/>
      <c r="E1798" s="182">
        <f>IF(D1798=0,0,(IF($R$2270=2021,VLOOKUP(A1798,'SEE - 2021'!$A$6:$E$1681,5,0),(IF($R$2270=2022,VLOOKUP(A1798,'SEE - 2022'!$A$6:$E$1791,5,0),(IF($R$2270=2023,VLOOKUP(A1798,'SEE - 2023'!$A$6:$E$1796,5,0),0)))))))</f>
        <v>0</v>
      </c>
      <c r="F1798" s="182">
        <f>D1798*E1798</f>
        <v>0</v>
      </c>
      <c r="G1798" s="184">
        <f>D1798</f>
        <v>0</v>
      </c>
      <c r="H1798" s="182">
        <f>E1798</f>
        <v>0</v>
      </c>
      <c r="I1798" s="182">
        <f>G1798*H1798</f>
        <v>0</v>
      </c>
      <c r="J1798" s="182">
        <f>IF(P1798&gt;G1798,P1798-G1798,0)</f>
        <v>0</v>
      </c>
      <c r="K1798" s="182">
        <f>IF(P1798&gt;G1798,Q1798,0)</f>
        <v>0</v>
      </c>
      <c r="L1798" s="182">
        <f>J1798*K1798</f>
        <v>0</v>
      </c>
      <c r="M1798" s="182">
        <f>IF(P1798&lt;G1798,G1798-P1798,0)</f>
        <v>0</v>
      </c>
      <c r="N1798" s="182">
        <f>IF(P1798=0,H1798,IF(P1798&lt;G1798,Q1798,0))</f>
        <v>0</v>
      </c>
      <c r="O1798" s="182">
        <f>M1798*N1798</f>
        <v>0</v>
      </c>
      <c r="P1798" s="182"/>
      <c r="Q1798" s="182">
        <f>IF(P1798=0,0,IF(H1798=0,((IF($R$2270=2021,VLOOKUP(A1798,'SEE - 2021'!$A$6:$E$1681,5,0),(IF($R$2270=2022,VLOOKUP(A1798,'SEE - 2022'!$A$6:$E$1791,5,0),(IF($R$2270=2023,VLOOKUP(A1798,'SEE - 2023'!$A$6:$E$1796,5,0),0)))))*(1-$AC$5))),H1798))</f>
        <v>0</v>
      </c>
      <c r="R1798" s="182">
        <f>P1798*Q1798</f>
        <v>0</v>
      </c>
      <c r="S1798" s="182">
        <f>P1798</f>
        <v>0</v>
      </c>
      <c r="T1798" s="182">
        <f>IF(S1798=0,0,VLOOKUP(A1798,'SEE - 2023'!$A$6:$E$1796,5,0))*(1-$AE$5)</f>
        <v>0</v>
      </c>
      <c r="U1798" s="182">
        <f>S1798*T1798</f>
        <v>0</v>
      </c>
      <c r="V1798" s="128"/>
      <c r="W1798" s="128"/>
      <c r="X1798" s="128"/>
      <c r="Y1798" s="128"/>
      <c r="Z1798" s="128"/>
      <c r="AA1798" s="129"/>
    </row>
    <row r="1799" spans="1:27" s="50" customFormat="1" ht="18.75" hidden="1" x14ac:dyDescent="0.25">
      <c r="A1799" s="24"/>
      <c r="B1799" s="26"/>
      <c r="C1799" s="21"/>
      <c r="D1799" s="233"/>
      <c r="E1799" s="229"/>
      <c r="F1799" s="23"/>
      <c r="G1799" s="30"/>
      <c r="H1799" s="229"/>
      <c r="I1799" s="23"/>
      <c r="J1799" s="30"/>
      <c r="K1799" s="22"/>
      <c r="L1799" s="23"/>
      <c r="M1799" s="30"/>
      <c r="N1799" s="22"/>
      <c r="O1799" s="23"/>
      <c r="P1799" s="233"/>
      <c r="Q1799" s="22"/>
      <c r="R1799" s="23"/>
      <c r="S1799" s="30"/>
      <c r="T1799" s="22"/>
      <c r="U1799" s="23"/>
      <c r="AA1799" s="116"/>
    </row>
    <row r="1800" spans="1:27" s="50" customFormat="1" ht="31.5" hidden="1" x14ac:dyDescent="0.25">
      <c r="A1800" s="132" t="s">
        <v>1584</v>
      </c>
      <c r="B1800" s="133" t="s">
        <v>1580</v>
      </c>
      <c r="C1800" s="124"/>
      <c r="D1800" s="632"/>
      <c r="E1800" s="631"/>
      <c r="F1800" s="127"/>
      <c r="G1800" s="136"/>
      <c r="H1800" s="631"/>
      <c r="I1800" s="127"/>
      <c r="J1800" s="136"/>
      <c r="K1800" s="125"/>
      <c r="L1800" s="127"/>
      <c r="M1800" s="136"/>
      <c r="N1800" s="125"/>
      <c r="O1800" s="127"/>
      <c r="P1800" s="632"/>
      <c r="Q1800" s="125"/>
      <c r="R1800" s="127"/>
      <c r="S1800" s="136"/>
      <c r="T1800" s="125"/>
      <c r="U1800" s="127"/>
      <c r="V1800" s="128"/>
      <c r="W1800" s="128"/>
      <c r="X1800" s="128"/>
      <c r="Y1800" s="128"/>
      <c r="Z1800" s="128"/>
      <c r="AA1800" s="129"/>
    </row>
    <row r="1801" spans="1:27" s="50" customFormat="1" ht="157.5" hidden="1" x14ac:dyDescent="0.25">
      <c r="A1801" s="66"/>
      <c r="B1801" s="82" t="s">
        <v>1588</v>
      </c>
      <c r="C1801" s="21"/>
      <c r="D1801" s="233"/>
      <c r="E1801" s="229"/>
      <c r="F1801" s="23"/>
      <c r="G1801" s="30"/>
      <c r="H1801" s="229"/>
      <c r="I1801" s="23"/>
      <c r="J1801" s="30"/>
      <c r="K1801" s="22"/>
      <c r="L1801" s="23"/>
      <c r="M1801" s="30"/>
      <c r="N1801" s="22"/>
      <c r="O1801" s="23"/>
      <c r="P1801" s="233"/>
      <c r="Q1801" s="22"/>
      <c r="R1801" s="23"/>
      <c r="S1801" s="30"/>
      <c r="T1801" s="22"/>
      <c r="U1801" s="23"/>
      <c r="AA1801" s="116"/>
    </row>
    <row r="1802" spans="1:27" s="50" customFormat="1" ht="18.75" hidden="1" x14ac:dyDescent="0.25">
      <c r="A1802" s="66"/>
      <c r="B1802" s="82"/>
      <c r="C1802" s="21"/>
      <c r="D1802" s="233"/>
      <c r="E1802" s="229"/>
      <c r="F1802" s="23"/>
      <c r="G1802" s="30"/>
      <c r="H1802" s="229"/>
      <c r="I1802" s="23"/>
      <c r="J1802" s="30"/>
      <c r="K1802" s="22"/>
      <c r="L1802" s="23"/>
      <c r="M1802" s="30"/>
      <c r="N1802" s="22"/>
      <c r="O1802" s="23"/>
      <c r="P1802" s="233"/>
      <c r="Q1802" s="22"/>
      <c r="R1802" s="23"/>
      <c r="S1802" s="30"/>
      <c r="T1802" s="22"/>
      <c r="U1802" s="23"/>
      <c r="AA1802" s="116"/>
    </row>
    <row r="1803" spans="1:27" s="50" customFormat="1" ht="18.75" hidden="1" x14ac:dyDescent="0.25">
      <c r="A1803" s="132" t="s">
        <v>1585</v>
      </c>
      <c r="B1803" s="133" t="s">
        <v>1581</v>
      </c>
      <c r="C1803" s="134" t="s">
        <v>18</v>
      </c>
      <c r="D1803" s="182"/>
      <c r="E1803" s="182">
        <f>IF(D1803=0,0,(IF($R$2270=2021,VLOOKUP(A1803,'SEE - 2021'!$A$6:$E$1681,5,0),(IF($R$2270=2022,VLOOKUP(A1803,'SEE - 2022'!$A$6:$E$1791,5,0),(IF($R$2270=2023,VLOOKUP(A1803,'SEE - 2023'!$A$6:$E$1796,5,0),0)))))))</f>
        <v>0</v>
      </c>
      <c r="F1803" s="182">
        <f>D1803*E1803</f>
        <v>0</v>
      </c>
      <c r="G1803" s="184">
        <f>D1803</f>
        <v>0</v>
      </c>
      <c r="H1803" s="182">
        <f>E1803</f>
        <v>0</v>
      </c>
      <c r="I1803" s="182">
        <f>G1803*H1803</f>
        <v>0</v>
      </c>
      <c r="J1803" s="182">
        <f>IF(P1803&gt;G1803,P1803-G1803,0)</f>
        <v>0</v>
      </c>
      <c r="K1803" s="182">
        <f>IF(P1803&gt;G1803,Q1803,0)</f>
        <v>0</v>
      </c>
      <c r="L1803" s="182">
        <f>J1803*K1803</f>
        <v>0</v>
      </c>
      <c r="M1803" s="182">
        <f>IF(P1803&lt;G1803,G1803-P1803,0)</f>
        <v>0</v>
      </c>
      <c r="N1803" s="182">
        <f>IF(P1803=0,H1803,IF(P1803&lt;G1803,Q1803,0))</f>
        <v>0</v>
      </c>
      <c r="O1803" s="182">
        <f>M1803*N1803</f>
        <v>0</v>
      </c>
      <c r="P1803" s="182"/>
      <c r="Q1803" s="182">
        <f>IF(P1803=0,0,IF(H1803=0,((IF($R$2270=2021,VLOOKUP(A1803,'SEE - 2021'!$A$6:$E$1681,5,0),(IF($R$2270=2022,VLOOKUP(A1803,'SEE - 2022'!$A$6:$E$1791,5,0),(IF($R$2270=2023,VLOOKUP(A1803,'SEE - 2023'!$A$6:$E$1796,5,0),0)))))*(1-$AC$5))),H1803))</f>
        <v>0</v>
      </c>
      <c r="R1803" s="182">
        <f>P1803*Q1803</f>
        <v>0</v>
      </c>
      <c r="S1803" s="182">
        <f>P1803</f>
        <v>0</v>
      </c>
      <c r="T1803" s="182">
        <f>IF(S1803=0,0,VLOOKUP(A1803,'SEE - 2023'!$A$6:$E$1796,5,0))*(1-$AE$5)</f>
        <v>0</v>
      </c>
      <c r="U1803" s="182">
        <f>S1803*T1803</f>
        <v>0</v>
      </c>
      <c r="V1803" s="128"/>
      <c r="W1803" s="128"/>
      <c r="X1803" s="128"/>
      <c r="Y1803" s="128"/>
      <c r="Z1803" s="128"/>
      <c r="AA1803" s="129"/>
    </row>
    <row r="1804" spans="1:27" s="50" customFormat="1" ht="18.75" hidden="1" x14ac:dyDescent="0.25">
      <c r="A1804" s="66"/>
      <c r="B1804" s="71"/>
      <c r="C1804" s="67"/>
      <c r="D1804" s="233"/>
      <c r="E1804" s="229"/>
      <c r="F1804" s="23"/>
      <c r="G1804" s="30"/>
      <c r="H1804" s="229"/>
      <c r="I1804" s="23"/>
      <c r="J1804" s="30"/>
      <c r="K1804" s="22"/>
      <c r="L1804" s="23"/>
      <c r="M1804" s="30"/>
      <c r="N1804" s="22"/>
      <c r="O1804" s="23"/>
      <c r="P1804" s="233"/>
      <c r="Q1804" s="22"/>
      <c r="R1804" s="23"/>
      <c r="S1804" s="30"/>
      <c r="T1804" s="22"/>
      <c r="U1804" s="23"/>
      <c r="AA1804" s="116"/>
    </row>
    <row r="1805" spans="1:27" s="50" customFormat="1" ht="18.75" hidden="1" x14ac:dyDescent="0.25">
      <c r="A1805" s="132" t="s">
        <v>1586</v>
      </c>
      <c r="B1805" s="133" t="s">
        <v>1582</v>
      </c>
      <c r="C1805" s="134" t="s">
        <v>18</v>
      </c>
      <c r="D1805" s="182"/>
      <c r="E1805" s="182">
        <f>IF(D1805=0,0,(IF($R$2270=2021,VLOOKUP(A1805,'SEE - 2021'!$A$6:$E$1681,5,0),(IF($R$2270=2022,VLOOKUP(A1805,'SEE - 2022'!$A$6:$E$1791,5,0),(IF($R$2270=2023,VLOOKUP(A1805,'SEE - 2023'!$A$6:$E$1796,5,0),0)))))))</f>
        <v>0</v>
      </c>
      <c r="F1805" s="182">
        <f>D1805*E1805</f>
        <v>0</v>
      </c>
      <c r="G1805" s="184">
        <f>D1805</f>
        <v>0</v>
      </c>
      <c r="H1805" s="182">
        <f>E1805</f>
        <v>0</v>
      </c>
      <c r="I1805" s="182">
        <f>G1805*H1805</f>
        <v>0</v>
      </c>
      <c r="J1805" s="182">
        <f>IF(P1805&gt;G1805,P1805-G1805,0)</f>
        <v>0</v>
      </c>
      <c r="K1805" s="182">
        <f>IF(P1805&gt;G1805,Q1805,0)</f>
        <v>0</v>
      </c>
      <c r="L1805" s="182">
        <f>J1805*K1805</f>
        <v>0</v>
      </c>
      <c r="M1805" s="182">
        <f>IF(P1805&lt;G1805,G1805-P1805,0)</f>
        <v>0</v>
      </c>
      <c r="N1805" s="182">
        <f>IF(P1805=0,H1805,IF(P1805&lt;G1805,Q1805,0))</f>
        <v>0</v>
      </c>
      <c r="O1805" s="182">
        <f>M1805*N1805</f>
        <v>0</v>
      </c>
      <c r="P1805" s="182"/>
      <c r="Q1805" s="182">
        <f>IF(P1805=0,0,IF(H1805=0,((IF($R$2270=2021,VLOOKUP(A1805,'SEE - 2021'!$A$6:$E$1681,5,0),(IF($R$2270=2022,VLOOKUP(A1805,'SEE - 2022'!$A$6:$E$1791,5,0),(IF($R$2270=2023,VLOOKUP(A1805,'SEE - 2023'!$A$6:$E$1796,5,0),0)))))*(1-$AC$5))),H1805))</f>
        <v>0</v>
      </c>
      <c r="R1805" s="182">
        <f>P1805*Q1805</f>
        <v>0</v>
      </c>
      <c r="S1805" s="182">
        <f>P1805</f>
        <v>0</v>
      </c>
      <c r="T1805" s="182">
        <f>IF(S1805=0,0,VLOOKUP(A1805,'SEE - 2023'!$A$6:$E$1796,5,0))*(1-$AE$5)</f>
        <v>0</v>
      </c>
      <c r="U1805" s="182">
        <f>S1805*T1805</f>
        <v>0</v>
      </c>
      <c r="V1805" s="128"/>
      <c r="W1805" s="128"/>
      <c r="X1805" s="128"/>
      <c r="Y1805" s="128"/>
      <c r="Z1805" s="128"/>
      <c r="AA1805" s="129"/>
    </row>
    <row r="1806" spans="1:27" s="50" customFormat="1" ht="18.75" hidden="1" x14ac:dyDescent="0.25">
      <c r="A1806" s="66"/>
      <c r="B1806" s="71"/>
      <c r="C1806" s="67"/>
      <c r="D1806" s="233"/>
      <c r="E1806" s="360"/>
      <c r="F1806" s="23"/>
      <c r="G1806" s="30"/>
      <c r="H1806" s="360"/>
      <c r="I1806" s="23"/>
      <c r="J1806" s="30"/>
      <c r="K1806" s="74"/>
      <c r="L1806" s="23"/>
      <c r="M1806" s="30"/>
      <c r="N1806" s="74"/>
      <c r="O1806" s="23"/>
      <c r="P1806" s="233"/>
      <c r="Q1806" s="74"/>
      <c r="R1806" s="23"/>
      <c r="S1806" s="30"/>
      <c r="T1806" s="74"/>
      <c r="U1806" s="23"/>
      <c r="AA1806" s="116"/>
    </row>
    <row r="1807" spans="1:27" s="50" customFormat="1" ht="18.75" hidden="1" x14ac:dyDescent="0.25">
      <c r="A1807" s="132" t="s">
        <v>1587</v>
      </c>
      <c r="B1807" s="133" t="s">
        <v>1583</v>
      </c>
      <c r="C1807" s="134" t="s">
        <v>18</v>
      </c>
      <c r="D1807" s="182"/>
      <c r="E1807" s="182">
        <f>IF(D1807=0,0,(IF($R$2270=2021,VLOOKUP(A1807,'SEE - 2021'!$A$6:$E$1681,5,0),(IF($R$2270=2022,VLOOKUP(A1807,'SEE - 2022'!$A$6:$E$1791,5,0),(IF($R$2270=2023,VLOOKUP(A1807,'SEE - 2023'!$A$6:$E$1796,5,0),0)))))))</f>
        <v>0</v>
      </c>
      <c r="F1807" s="182">
        <f>D1807*E1807</f>
        <v>0</v>
      </c>
      <c r="G1807" s="184">
        <f>D1807</f>
        <v>0</v>
      </c>
      <c r="H1807" s="182">
        <f>E1807</f>
        <v>0</v>
      </c>
      <c r="I1807" s="182">
        <f>G1807*H1807</f>
        <v>0</v>
      </c>
      <c r="J1807" s="182">
        <f>IF(P1807&gt;G1807,P1807-G1807,0)</f>
        <v>0</v>
      </c>
      <c r="K1807" s="182">
        <f>IF(P1807&gt;G1807,Q1807,0)</f>
        <v>0</v>
      </c>
      <c r="L1807" s="182">
        <f>J1807*K1807</f>
        <v>0</v>
      </c>
      <c r="M1807" s="182">
        <f>IF(P1807&lt;G1807,G1807-P1807,0)</f>
        <v>0</v>
      </c>
      <c r="N1807" s="182">
        <f>IF(P1807=0,H1807,IF(P1807&lt;G1807,Q1807,0))</f>
        <v>0</v>
      </c>
      <c r="O1807" s="182">
        <f>M1807*N1807</f>
        <v>0</v>
      </c>
      <c r="P1807" s="182"/>
      <c r="Q1807" s="182">
        <f>IF(P1807=0,0,IF(H1807=0,((IF($R$2270=2021,VLOOKUP(A1807,'SEE - 2021'!$A$6:$E$1681,5,0),(IF($R$2270=2022,VLOOKUP(A1807,'SEE - 2022'!$A$6:$E$1791,5,0),(IF($R$2270=2023,VLOOKUP(A1807,'SEE - 2023'!$A$6:$E$1796,5,0),0)))))*(1-$AC$5))),H1807))</f>
        <v>0</v>
      </c>
      <c r="R1807" s="182">
        <f>P1807*Q1807</f>
        <v>0</v>
      </c>
      <c r="S1807" s="182">
        <f>P1807</f>
        <v>0</v>
      </c>
      <c r="T1807" s="182">
        <f>IF(S1807=0,0,VLOOKUP(A1807,'SEE - 2023'!$A$6:$E$1796,5,0))*(1-$AE$5)</f>
        <v>0</v>
      </c>
      <c r="U1807" s="182">
        <f>S1807*T1807</f>
        <v>0</v>
      </c>
      <c r="V1807" s="128"/>
      <c r="W1807" s="128"/>
      <c r="X1807" s="128"/>
      <c r="Y1807" s="128"/>
      <c r="Z1807" s="128"/>
      <c r="AA1807" s="129"/>
    </row>
    <row r="1808" spans="1:27" s="50" customFormat="1" ht="18.75" hidden="1" x14ac:dyDescent="0.25">
      <c r="A1808" s="66"/>
      <c r="B1808" s="71"/>
      <c r="C1808" s="83"/>
      <c r="D1808" s="439"/>
      <c r="E1808" s="407"/>
      <c r="F1808" s="38"/>
      <c r="G1808" s="44"/>
      <c r="H1808" s="407"/>
      <c r="I1808" s="38"/>
      <c r="J1808" s="44"/>
      <c r="K1808" s="84"/>
      <c r="L1808" s="38"/>
      <c r="M1808" s="44"/>
      <c r="N1808" s="84"/>
      <c r="O1808" s="38"/>
      <c r="P1808" s="439"/>
      <c r="Q1808" s="84"/>
      <c r="R1808" s="38"/>
      <c r="S1808" s="44"/>
      <c r="T1808" s="84"/>
      <c r="U1808" s="38"/>
      <c r="AA1808" s="116"/>
    </row>
    <row r="1809" spans="1:27" s="50" customFormat="1" ht="18" hidden="1" customHeight="1" x14ac:dyDescent="0.25">
      <c r="A1809" s="215" t="s">
        <v>21</v>
      </c>
      <c r="B1809" s="140"/>
      <c r="C1809" s="783" t="s">
        <v>21</v>
      </c>
      <c r="D1809" s="784"/>
      <c r="E1809" s="784"/>
      <c r="F1809" s="469">
        <f>SUM(F1739:F1808)</f>
        <v>0</v>
      </c>
      <c r="G1809" s="783" t="s">
        <v>21</v>
      </c>
      <c r="H1809" s="784"/>
      <c r="I1809" s="469">
        <f>SUM(I1739:I1808)</f>
        <v>0</v>
      </c>
      <c r="J1809" s="783" t="s">
        <v>21</v>
      </c>
      <c r="K1809" s="784"/>
      <c r="L1809" s="470">
        <f>SUM(L1739:L1808)</f>
        <v>0</v>
      </c>
      <c r="M1809" s="783" t="s">
        <v>21</v>
      </c>
      <c r="N1809" s="784"/>
      <c r="O1809" s="469">
        <f>SUM(O1739:O1808)</f>
        <v>0</v>
      </c>
      <c r="P1809" s="783" t="s">
        <v>21</v>
      </c>
      <c r="Q1809" s="784"/>
      <c r="R1809" s="470">
        <f>SUM(R1739:R1808)</f>
        <v>0</v>
      </c>
      <c r="S1809" s="783" t="s">
        <v>21</v>
      </c>
      <c r="T1809" s="784"/>
      <c r="U1809" s="470">
        <f>SUM(U1739:U1808)</f>
        <v>0</v>
      </c>
      <c r="AA1809" s="116"/>
    </row>
    <row r="1810" spans="1:27" s="50" customFormat="1" ht="18.75" x14ac:dyDescent="0.25">
      <c r="A1810" s="315" t="s">
        <v>740</v>
      </c>
      <c r="B1810" s="316" t="s">
        <v>1315</v>
      </c>
      <c r="C1810" s="43"/>
      <c r="D1810" s="439"/>
      <c r="E1810" s="640"/>
      <c r="F1810" s="46"/>
      <c r="G1810" s="44"/>
      <c r="H1810" s="640"/>
      <c r="I1810" s="46"/>
      <c r="J1810" s="44"/>
      <c r="K1810" s="45"/>
      <c r="L1810" s="46"/>
      <c r="M1810" s="44"/>
      <c r="N1810" s="45"/>
      <c r="O1810" s="46"/>
      <c r="P1810" s="439"/>
      <c r="Q1810" s="45"/>
      <c r="R1810" s="46"/>
      <c r="S1810" s="44"/>
      <c r="T1810" s="45"/>
      <c r="U1810" s="46"/>
      <c r="V1810" s="626"/>
      <c r="W1810" s="627"/>
      <c r="X1810" s="627"/>
      <c r="Y1810" s="627"/>
      <c r="Z1810" s="627"/>
      <c r="AA1810" s="628"/>
    </row>
    <row r="1811" spans="1:27" s="50" customFormat="1" ht="18.75" x14ac:dyDescent="0.25">
      <c r="A1811" s="315" t="s">
        <v>1872</v>
      </c>
      <c r="B1811" s="459" t="s">
        <v>1310</v>
      </c>
      <c r="C1811" s="124"/>
      <c r="D1811" s="632"/>
      <c r="E1811" s="631"/>
      <c r="F1811" s="127"/>
      <c r="G1811" s="136"/>
      <c r="H1811" s="631"/>
      <c r="I1811" s="127"/>
      <c r="J1811" s="136"/>
      <c r="K1811" s="125"/>
      <c r="L1811" s="127"/>
      <c r="M1811" s="136"/>
      <c r="N1811" s="125"/>
      <c r="O1811" s="127"/>
      <c r="P1811" s="632"/>
      <c r="Q1811" s="125"/>
      <c r="R1811" s="127"/>
      <c r="S1811" s="136"/>
      <c r="T1811" s="125"/>
      <c r="U1811" s="127"/>
      <c r="V1811" s="629"/>
      <c r="AA1811" s="116"/>
    </row>
    <row r="1812" spans="1:27" s="50" customFormat="1" ht="47.25" x14ac:dyDescent="0.25">
      <c r="A1812" s="24"/>
      <c r="B1812" s="85" t="s">
        <v>1313</v>
      </c>
      <c r="C1812" s="21"/>
      <c r="D1812" s="233"/>
      <c r="E1812" s="229"/>
      <c r="F1812" s="23"/>
      <c r="G1812" s="30"/>
      <c r="H1812" s="229"/>
      <c r="I1812" s="23"/>
      <c r="J1812" s="30"/>
      <c r="K1812" s="22"/>
      <c r="L1812" s="23"/>
      <c r="M1812" s="30"/>
      <c r="N1812" s="22"/>
      <c r="O1812" s="23"/>
      <c r="P1812" s="233"/>
      <c r="Q1812" s="22"/>
      <c r="R1812" s="23"/>
      <c r="S1812" s="30"/>
      <c r="T1812" s="22"/>
      <c r="U1812" s="23"/>
      <c r="V1812" s="629"/>
      <c r="AA1812" s="116"/>
    </row>
    <row r="1813" spans="1:27" s="50" customFormat="1" ht="18.75" x14ac:dyDescent="0.25">
      <c r="A1813" s="24"/>
      <c r="B1813" s="85"/>
      <c r="C1813" s="21"/>
      <c r="D1813" s="233"/>
      <c r="E1813" s="229"/>
      <c r="F1813" s="23"/>
      <c r="G1813" s="30"/>
      <c r="H1813" s="229"/>
      <c r="I1813" s="23"/>
      <c r="J1813" s="30"/>
      <c r="K1813" s="22"/>
      <c r="L1813" s="23"/>
      <c r="M1813" s="30"/>
      <c r="N1813" s="22"/>
      <c r="O1813" s="23"/>
      <c r="P1813" s="233"/>
      <c r="Q1813" s="22"/>
      <c r="R1813" s="23"/>
      <c r="S1813" s="30"/>
      <c r="T1813" s="22"/>
      <c r="U1813" s="23"/>
      <c r="V1813" s="629"/>
      <c r="AA1813" s="116"/>
    </row>
    <row r="1814" spans="1:27" s="50" customFormat="1" ht="63" x14ac:dyDescent="0.25">
      <c r="A1814" s="19" t="s">
        <v>1873</v>
      </c>
      <c r="B1814" s="176" t="s">
        <v>1874</v>
      </c>
      <c r="C1814" s="124" t="s">
        <v>18</v>
      </c>
      <c r="D1814" s="182">
        <v>4</v>
      </c>
      <c r="E1814" s="182">
        <v>343.84</v>
      </c>
      <c r="F1814" s="182">
        <f>D1814*E1814</f>
        <v>1375.36</v>
      </c>
      <c r="G1814" s="184">
        <f>D1814</f>
        <v>4</v>
      </c>
      <c r="H1814" s="182">
        <f t="shared" ref="H1814" si="441">E1814*0.928</f>
        <v>319.08352000000002</v>
      </c>
      <c r="I1814" s="182">
        <f>G1814*H1814</f>
        <v>1276.3340800000001</v>
      </c>
      <c r="J1814" s="182">
        <f>IF(P1814&gt;G1814,P1814-G1814,0)</f>
        <v>0</v>
      </c>
      <c r="K1814" s="182">
        <f>IF(P1814&gt;G1814,Q1814,0)</f>
        <v>0</v>
      </c>
      <c r="L1814" s="182">
        <f>J1814*K1814</f>
        <v>0</v>
      </c>
      <c r="M1814" s="182">
        <f>IF(P1814&lt;G1814,G1814-P1814,0)</f>
        <v>4</v>
      </c>
      <c r="N1814" s="182">
        <f>IF(P1814=0,H1814,IF(P1814&lt;G1814,Q1814,0))</f>
        <v>319.08352000000002</v>
      </c>
      <c r="O1814" s="182">
        <f>M1814*N1814</f>
        <v>1276.3340800000001</v>
      </c>
      <c r="P1814" s="182">
        <v>0</v>
      </c>
      <c r="Q1814" s="182">
        <f>IF(P1814=0,0,IF(H1814=0,((IF($R$2270=2021,VLOOKUP(A1814,'SEE - 2021'!$A$6:$E$1681,5,0),(IF($R$2270=2022,VLOOKUP(A1814,'SEE - 2022'!$A$6:$E$1791,5,0),(IF($R$2270=2023,VLOOKUP(A1814,'SEE - 2023'!$A$6:$E$1796,5,0),0)))))*(1-$AC$5))),H1814))</f>
        <v>0</v>
      </c>
      <c r="R1814" s="182">
        <f>P1814*Q1814</f>
        <v>0</v>
      </c>
      <c r="S1814" s="182">
        <f>P1814</f>
        <v>0</v>
      </c>
      <c r="T1814" s="182">
        <f>IF(S1814=0,0,VLOOKUP(A1814,'SEE - 2023'!$A$6:$E$1796,5,0))*(1-$AE$5)</f>
        <v>0</v>
      </c>
      <c r="U1814" s="182">
        <f>S1814*T1814</f>
        <v>0</v>
      </c>
      <c r="V1814" s="629"/>
      <c r="AA1814" s="116"/>
    </row>
    <row r="1815" spans="1:27" s="50" customFormat="1" ht="18.75" x14ac:dyDescent="0.25">
      <c r="A1815" s="24"/>
      <c r="B1815" s="86"/>
      <c r="C1815" s="21"/>
      <c r="D1815" s="233"/>
      <c r="E1815" s="350"/>
      <c r="F1815" s="23"/>
      <c r="G1815" s="30"/>
      <c r="H1815" s="350"/>
      <c r="I1815" s="23"/>
      <c r="J1815" s="30"/>
      <c r="K1815" s="33"/>
      <c r="L1815" s="23"/>
      <c r="M1815" s="30"/>
      <c r="N1815" s="33"/>
      <c r="O1815" s="23"/>
      <c r="P1815" s="233"/>
      <c r="Q1815" s="33"/>
      <c r="R1815" s="23"/>
      <c r="S1815" s="30"/>
      <c r="T1815" s="33"/>
      <c r="U1815" s="23"/>
      <c r="V1815" s="629"/>
      <c r="AA1815" s="116"/>
    </row>
    <row r="1816" spans="1:27" s="50" customFormat="1" ht="63" hidden="1" customHeight="1" x14ac:dyDescent="0.25">
      <c r="A1816" s="19" t="s">
        <v>1875</v>
      </c>
      <c r="B1816" s="176" t="s">
        <v>1876</v>
      </c>
      <c r="C1816" s="124" t="s">
        <v>18</v>
      </c>
      <c r="D1816" s="182"/>
      <c r="E1816" s="182">
        <f>IF(D1816=0,0,(IF($R$2270=2021,VLOOKUP(A1816,'SEE - 2021'!$A$6:$E$1681,5,0),(IF($R$2270=2022,VLOOKUP(A1816,'SEE - 2022'!$A$6:$E$1791,5,0),(IF($R$2270=2023,VLOOKUP(A1816,'SEE - 2023'!$A$6:$E$1796,5,0),0)))))))</f>
        <v>0</v>
      </c>
      <c r="F1816" s="182">
        <f>D1816*E1816</f>
        <v>0</v>
      </c>
      <c r="G1816" s="184">
        <f>D1816</f>
        <v>0</v>
      </c>
      <c r="H1816" s="182">
        <f>E1816</f>
        <v>0</v>
      </c>
      <c r="I1816" s="182">
        <f>G1816*H1816</f>
        <v>0</v>
      </c>
      <c r="J1816" s="182">
        <f>IF(P1816&gt;G1816,P1816-G1816,0)</f>
        <v>0</v>
      </c>
      <c r="K1816" s="182">
        <f>IF(P1816&gt;G1816,Q1816,0)</f>
        <v>0</v>
      </c>
      <c r="L1816" s="182">
        <f>J1816*K1816</f>
        <v>0</v>
      </c>
      <c r="M1816" s="182">
        <f>IF(P1816&lt;G1816,G1816-P1816,0)</f>
        <v>0</v>
      </c>
      <c r="N1816" s="182">
        <f>IF(P1816=0,H1816,IF(P1816&lt;G1816,Q1816,0))</f>
        <v>0</v>
      </c>
      <c r="O1816" s="182">
        <f>M1816*N1816</f>
        <v>0</v>
      </c>
      <c r="P1816" s="182"/>
      <c r="Q1816" s="182">
        <f>IF(P1816=0,0,IF(H1816=0,((IF($R$2270=2021,VLOOKUP(A1816,'SEE - 2021'!$A$6:$E$1681,5,0),(IF($R$2270=2022,VLOOKUP(A1816,'SEE - 2022'!$A$6:$E$1791,5,0),(IF($R$2270=2023,VLOOKUP(A1816,'SEE - 2023'!$A$6:$E$1796,5,0),0)))))*(1-$AC$5))),H1816))</f>
        <v>0</v>
      </c>
      <c r="R1816" s="182">
        <f>P1816*Q1816</f>
        <v>0</v>
      </c>
      <c r="S1816" s="182">
        <f>P1816</f>
        <v>0</v>
      </c>
      <c r="T1816" s="182">
        <f>IF(S1816=0,0,VLOOKUP(A1816,'SEE - 2023'!$A$6:$E$1796,5,0))*(1-$AE$5)</f>
        <v>0</v>
      </c>
      <c r="U1816" s="182">
        <f>S1816*T1816</f>
        <v>0</v>
      </c>
      <c r="V1816" s="629"/>
      <c r="AA1816" s="116"/>
    </row>
    <row r="1817" spans="1:27" s="50" customFormat="1" ht="18.75" hidden="1" customHeight="1" x14ac:dyDescent="0.25">
      <c r="A1817" s="24"/>
      <c r="B1817" s="86"/>
      <c r="C1817" s="21"/>
      <c r="D1817" s="233"/>
      <c r="E1817" s="350"/>
      <c r="F1817" s="23"/>
      <c r="G1817" s="30"/>
      <c r="H1817" s="350"/>
      <c r="I1817" s="23"/>
      <c r="J1817" s="30"/>
      <c r="K1817" s="33"/>
      <c r="L1817" s="23"/>
      <c r="M1817" s="30"/>
      <c r="N1817" s="33"/>
      <c r="O1817" s="23"/>
      <c r="P1817" s="233"/>
      <c r="Q1817" s="33"/>
      <c r="R1817" s="23"/>
      <c r="S1817" s="30"/>
      <c r="T1817" s="33"/>
      <c r="U1817" s="23"/>
      <c r="V1817" s="629"/>
      <c r="AA1817" s="116"/>
    </row>
    <row r="1818" spans="1:27" s="50" customFormat="1" ht="63" x14ac:dyDescent="0.25">
      <c r="A1818" s="19" t="s">
        <v>1877</v>
      </c>
      <c r="B1818" s="176" t="s">
        <v>1878</v>
      </c>
      <c r="C1818" s="124" t="s">
        <v>18</v>
      </c>
      <c r="D1818" s="182"/>
      <c r="E1818" s="182">
        <f>IF(D1818=0,0,(IF($R$2270=2021,VLOOKUP(A1818,'SEE - 2021'!$A$6:$E$1681,5,0),(IF($R$2270=2022,VLOOKUP(A1818,'SEE - 2022'!$A$6:$E$1791,5,0),(IF($R$2270=2023,VLOOKUP(A1818,'SEE - 2023'!$A$6:$E$1796,5,0),0)))))))</f>
        <v>0</v>
      </c>
      <c r="F1818" s="182">
        <f>D1818*E1818</f>
        <v>0</v>
      </c>
      <c r="G1818" s="184">
        <f>D1818</f>
        <v>0</v>
      </c>
      <c r="H1818" s="182">
        <f>E1818</f>
        <v>0</v>
      </c>
      <c r="I1818" s="182">
        <f>G1818*H1818</f>
        <v>0</v>
      </c>
      <c r="J1818" s="182">
        <f>IF(P1818&gt;G1818,P1818-G1818,0)</f>
        <v>6</v>
      </c>
      <c r="K1818" s="182">
        <f>IF(P1818&gt;G1818,Q1818,0)</f>
        <v>1057.0847999999999</v>
      </c>
      <c r="L1818" s="182">
        <f>J1818*K1818</f>
        <v>6342.5087999999996</v>
      </c>
      <c r="M1818" s="182">
        <f>IF(P1818&lt;G1818,G1818-P1818,0)</f>
        <v>0</v>
      </c>
      <c r="N1818" s="182">
        <f>IF(P1818=0,H1818,IF(P1818&lt;G1818,Q1818,0))</f>
        <v>0</v>
      </c>
      <c r="O1818" s="182">
        <f>M1818*N1818</f>
        <v>0</v>
      </c>
      <c r="P1818" s="182">
        <v>6</v>
      </c>
      <c r="Q1818" s="182">
        <f>IF(P1818=0,0,IF(H1818=0,((IF($R$2270=2021,VLOOKUP(A1818,'SEE - 2021'!$A$6:$E$1681,5,0),(IF($R$2270=2022,VLOOKUP(A1818,'SEE - 2022'!$A$6:$E$1791,5,0),(IF($R$2270=2023,VLOOKUP(A1818,'SEE - 2023'!$A$6:$E$1796,5,0),0)))))*(1-$AC$5))),H1818))</f>
        <v>1057.0847999999999</v>
      </c>
      <c r="R1818" s="182">
        <f>P1818*Q1818</f>
        <v>6342.5087999999996</v>
      </c>
      <c r="S1818" s="182">
        <f>P1818</f>
        <v>6</v>
      </c>
      <c r="T1818" s="182"/>
      <c r="U1818" s="182">
        <f>S1818*T1818</f>
        <v>0</v>
      </c>
      <c r="V1818" s="629"/>
      <c r="AA1818" s="116"/>
    </row>
    <row r="1819" spans="1:27" s="50" customFormat="1" ht="18.75" x14ac:dyDescent="0.25">
      <c r="A1819" s="24"/>
      <c r="B1819" s="120"/>
      <c r="C1819" s="21"/>
      <c r="D1819" s="233"/>
      <c r="E1819" s="229"/>
      <c r="F1819" s="23"/>
      <c r="G1819" s="30"/>
      <c r="H1819" s="229"/>
      <c r="I1819" s="23"/>
      <c r="J1819" s="30"/>
      <c r="K1819" s="22"/>
      <c r="L1819" s="23"/>
      <c r="M1819" s="30"/>
      <c r="N1819" s="22"/>
      <c r="O1819" s="23"/>
      <c r="P1819" s="233"/>
      <c r="Q1819" s="22"/>
      <c r="R1819" s="23"/>
      <c r="S1819" s="30"/>
      <c r="T1819" s="22"/>
      <c r="U1819" s="23"/>
      <c r="V1819" s="629"/>
      <c r="AA1819" s="116"/>
    </row>
    <row r="1820" spans="1:27" s="50" customFormat="1" ht="47.25" x14ac:dyDescent="0.25">
      <c r="A1820" s="19" t="s">
        <v>1879</v>
      </c>
      <c r="B1820" s="176" t="s">
        <v>1880</v>
      </c>
      <c r="C1820" s="124" t="s">
        <v>18</v>
      </c>
      <c r="D1820" s="182"/>
      <c r="E1820" s="182">
        <f>IF(D1820=0,0,(IF($R$2270=2021,VLOOKUP(A1820,'SEE - 2021'!$A$6:$E$1681,5,0),(IF($R$2270=2022,VLOOKUP(A1820,'SEE - 2022'!$A$6:$E$1791,5,0),(IF($R$2270=2023,VLOOKUP(A1820,'SEE - 2023'!$A$6:$E$1796,5,0),0)))))))</f>
        <v>0</v>
      </c>
      <c r="F1820" s="182">
        <f>D1820*E1820</f>
        <v>0</v>
      </c>
      <c r="G1820" s="184">
        <f>D1820</f>
        <v>0</v>
      </c>
      <c r="H1820" s="182">
        <f>E1820</f>
        <v>0</v>
      </c>
      <c r="I1820" s="182">
        <f>G1820*H1820</f>
        <v>0</v>
      </c>
      <c r="J1820" s="182">
        <f>IF(P1820&gt;G1820,P1820-G1820,0)</f>
        <v>1</v>
      </c>
      <c r="K1820" s="182">
        <f>IF(P1820&gt;G1820,Q1820,0)</f>
        <v>241.80896000000001</v>
      </c>
      <c r="L1820" s="182">
        <f>J1820*K1820</f>
        <v>241.80896000000001</v>
      </c>
      <c r="M1820" s="182">
        <f>IF(P1820&lt;G1820,G1820-P1820,0)</f>
        <v>0</v>
      </c>
      <c r="N1820" s="182">
        <f>IF(P1820=0,H1820,IF(P1820&lt;G1820,Q1820,0))</f>
        <v>0</v>
      </c>
      <c r="O1820" s="182">
        <f>M1820*N1820</f>
        <v>0</v>
      </c>
      <c r="P1820" s="182">
        <v>1</v>
      </c>
      <c r="Q1820" s="182">
        <f>IF(P1820=0,0,IF(H1820=0,((IF($R$2270=2021,VLOOKUP(A1820,'SEE - 2021'!$A$6:$E$1681,5,0),(IF($R$2270=2022,VLOOKUP(A1820,'SEE - 2022'!$A$6:$E$1791,5,0),(IF($R$2270=2023,VLOOKUP(A1820,'SEE - 2023'!$A$6:$E$1796,5,0),0)))))*(1-$AC$5))),H1820))</f>
        <v>241.80896000000001</v>
      </c>
      <c r="R1820" s="182">
        <f>P1820*Q1820</f>
        <v>241.80896000000001</v>
      </c>
      <c r="S1820" s="182">
        <f>P1820</f>
        <v>1</v>
      </c>
      <c r="T1820" s="182"/>
      <c r="U1820" s="182">
        <f>S1820*T1820</f>
        <v>0</v>
      </c>
      <c r="V1820" s="629"/>
      <c r="AA1820" s="116"/>
    </row>
    <row r="1821" spans="1:27" s="50" customFormat="1" ht="18.75" x14ac:dyDescent="0.25">
      <c r="A1821" s="24"/>
      <c r="B1821" s="120"/>
      <c r="C1821" s="21"/>
      <c r="D1821" s="233"/>
      <c r="E1821" s="229"/>
      <c r="F1821" s="23"/>
      <c r="G1821" s="30"/>
      <c r="H1821" s="229"/>
      <c r="I1821" s="23"/>
      <c r="J1821" s="30"/>
      <c r="K1821" s="22"/>
      <c r="L1821" s="23"/>
      <c r="M1821" s="30"/>
      <c r="N1821" s="22"/>
      <c r="O1821" s="23"/>
      <c r="P1821" s="233"/>
      <c r="Q1821" s="22"/>
      <c r="R1821" s="23"/>
      <c r="S1821" s="30"/>
      <c r="T1821" s="22"/>
      <c r="U1821" s="23"/>
      <c r="V1821" s="629"/>
      <c r="AA1821" s="116"/>
    </row>
    <row r="1822" spans="1:27" s="50" customFormat="1" ht="18.75" x14ac:dyDescent="0.25">
      <c r="A1822" s="19" t="s">
        <v>1881</v>
      </c>
      <c r="B1822" s="177" t="s">
        <v>1358</v>
      </c>
      <c r="C1822" s="124"/>
      <c r="D1822" s="632"/>
      <c r="E1822" s="631"/>
      <c r="F1822" s="127"/>
      <c r="G1822" s="136"/>
      <c r="H1822" s="631"/>
      <c r="I1822" s="127"/>
      <c r="J1822" s="136"/>
      <c r="K1822" s="125"/>
      <c r="L1822" s="127"/>
      <c r="M1822" s="136"/>
      <c r="N1822" s="125"/>
      <c r="O1822" s="127"/>
      <c r="P1822" s="632"/>
      <c r="Q1822" s="125"/>
      <c r="R1822" s="127"/>
      <c r="S1822" s="136"/>
      <c r="T1822" s="125"/>
      <c r="U1822" s="127"/>
      <c r="V1822" s="629"/>
      <c r="AA1822" s="116"/>
    </row>
    <row r="1823" spans="1:27" s="50" customFormat="1" ht="18.75" x14ac:dyDescent="0.25">
      <c r="A1823" s="19" t="s">
        <v>1882</v>
      </c>
      <c r="B1823" s="178" t="s">
        <v>1883</v>
      </c>
      <c r="C1823" s="124" t="s">
        <v>18</v>
      </c>
      <c r="D1823" s="182">
        <v>8</v>
      </c>
      <c r="E1823" s="182">
        <v>325.42</v>
      </c>
      <c r="F1823" s="182">
        <f>D1823*E1823</f>
        <v>2603.36</v>
      </c>
      <c r="G1823" s="184">
        <f>D1823</f>
        <v>8</v>
      </c>
      <c r="H1823" s="182">
        <f t="shared" ref="H1823" si="442">E1823*0.928</f>
        <v>301.98976000000005</v>
      </c>
      <c r="I1823" s="182">
        <f>G1823*H1823</f>
        <v>2415.9180800000004</v>
      </c>
      <c r="J1823" s="182">
        <f>IF(P1823&gt;G1823,P1823-G1823,0)</f>
        <v>0</v>
      </c>
      <c r="K1823" s="182">
        <f>IF(P1823&gt;G1823,Q1823,0)</f>
        <v>0</v>
      </c>
      <c r="L1823" s="182">
        <f>J1823*K1823</f>
        <v>0</v>
      </c>
      <c r="M1823" s="182">
        <f>IF(P1823&lt;G1823,G1823-P1823,0)</f>
        <v>8</v>
      </c>
      <c r="N1823" s="182">
        <f>IF(P1823=0,H1823,IF(P1823&lt;G1823,Q1823,0))</f>
        <v>301.98976000000005</v>
      </c>
      <c r="O1823" s="182">
        <f>M1823*N1823</f>
        <v>2415.9180800000004</v>
      </c>
      <c r="P1823" s="182">
        <v>0</v>
      </c>
      <c r="Q1823" s="182">
        <f>IF(P1823=0,0,IF(H1823=0,((IF($R$2270=2021,VLOOKUP(A1823,'SEE - 2021'!$A$6:$E$1681,5,0),(IF($R$2270=2022,VLOOKUP(A1823,'SEE - 2022'!$A$6:$E$1791,5,0),(IF($R$2270=2023,VLOOKUP(A1823,'SEE - 2023'!$A$6:$E$1796,5,0),0)))))*(1-$AC$5))),H1823))</f>
        <v>0</v>
      </c>
      <c r="R1823" s="182">
        <f>P1823*Q1823</f>
        <v>0</v>
      </c>
      <c r="S1823" s="182">
        <f>P1823</f>
        <v>0</v>
      </c>
      <c r="T1823" s="182">
        <f>IF(S1823=0,0,VLOOKUP(A1823,'SEE - 2023'!$A$6:$E$1796,5,0))*(1-$AE$5)</f>
        <v>0</v>
      </c>
      <c r="U1823" s="182">
        <f>S1823*T1823</f>
        <v>0</v>
      </c>
      <c r="V1823" s="629"/>
      <c r="AA1823" s="116"/>
    </row>
    <row r="1824" spans="1:27" s="50" customFormat="1" ht="63" x14ac:dyDescent="0.25">
      <c r="A1824" s="24"/>
      <c r="B1824" s="101" t="s">
        <v>1884</v>
      </c>
      <c r="C1824" s="21"/>
      <c r="D1824" s="233"/>
      <c r="E1824" s="229"/>
      <c r="F1824" s="23"/>
      <c r="G1824" s="30"/>
      <c r="H1824" s="229"/>
      <c r="I1824" s="23"/>
      <c r="J1824" s="30"/>
      <c r="K1824" s="22"/>
      <c r="L1824" s="23"/>
      <c r="M1824" s="30"/>
      <c r="N1824" s="22"/>
      <c r="O1824" s="23"/>
      <c r="P1824" s="233"/>
      <c r="Q1824" s="22"/>
      <c r="R1824" s="23"/>
      <c r="S1824" s="30"/>
      <c r="T1824" s="22"/>
      <c r="U1824" s="23"/>
      <c r="V1824" s="771"/>
      <c r="W1824" s="772"/>
      <c r="X1824" s="772"/>
      <c r="Y1824" s="772"/>
      <c r="Z1824" s="772"/>
      <c r="AA1824" s="773"/>
    </row>
    <row r="1825" spans="1:27" s="50" customFormat="1" ht="18.75" x14ac:dyDescent="0.25">
      <c r="A1825" s="24"/>
      <c r="B1825" s="101"/>
      <c r="C1825" s="21"/>
      <c r="D1825" s="233"/>
      <c r="E1825" s="229"/>
      <c r="F1825" s="23"/>
      <c r="G1825" s="30"/>
      <c r="H1825" s="229"/>
      <c r="I1825" s="23"/>
      <c r="J1825" s="30"/>
      <c r="K1825" s="22"/>
      <c r="L1825" s="23"/>
      <c r="M1825" s="30"/>
      <c r="N1825" s="22"/>
      <c r="O1825" s="23"/>
      <c r="P1825" s="233"/>
      <c r="Q1825" s="22"/>
      <c r="R1825" s="23"/>
      <c r="S1825" s="30"/>
      <c r="T1825" s="22"/>
      <c r="U1825" s="23"/>
      <c r="V1825" s="629"/>
      <c r="AA1825" s="116"/>
    </row>
    <row r="1826" spans="1:27" s="50" customFormat="1" ht="18.75" hidden="1" customHeight="1" x14ac:dyDescent="0.25">
      <c r="A1826" s="132" t="s">
        <v>1885</v>
      </c>
      <c r="B1826" s="179" t="s">
        <v>1672</v>
      </c>
      <c r="C1826" s="134" t="s">
        <v>18</v>
      </c>
      <c r="D1826" s="182"/>
      <c r="E1826" s="182">
        <f>IF(D1826=0,0,(IF($R$2270=2021,VLOOKUP(A1826,'SEE - 2021'!$A$6:$E$1681,5,0),(IF($R$2270=2022,VLOOKUP(A1826,'SEE - 2022'!$A$6:$E$1791,5,0),(IF($R$2270=2023,VLOOKUP(A1826,'SEE - 2023'!$A$6:$E$1796,5,0),0)))))))</f>
        <v>0</v>
      </c>
      <c r="F1826" s="182">
        <f>D1826*E1826</f>
        <v>0</v>
      </c>
      <c r="G1826" s="184">
        <f>D1826</f>
        <v>0</v>
      </c>
      <c r="H1826" s="182">
        <f>E1826</f>
        <v>0</v>
      </c>
      <c r="I1826" s="182">
        <f>G1826*H1826</f>
        <v>0</v>
      </c>
      <c r="J1826" s="182">
        <f>IF(P1826&gt;G1826,P1826-G1826,0)</f>
        <v>0</v>
      </c>
      <c r="K1826" s="182">
        <f>IF(P1826&gt;G1826,Q1826,0)</f>
        <v>0</v>
      </c>
      <c r="L1826" s="182">
        <f>J1826*K1826</f>
        <v>0</v>
      </c>
      <c r="M1826" s="182">
        <f>IF(P1826&lt;G1826,G1826-P1826,0)</f>
        <v>0</v>
      </c>
      <c r="N1826" s="182">
        <f>IF(P1826=0,H1826,IF(P1826&lt;G1826,Q1826,0))</f>
        <v>0</v>
      </c>
      <c r="O1826" s="182">
        <f>M1826*N1826</f>
        <v>0</v>
      </c>
      <c r="P1826" s="182"/>
      <c r="Q1826" s="182">
        <f>IF(P1826=0,0,IF(H1826=0,((IF($R$2270=2021,VLOOKUP(A1826,'SEE - 2021'!$A$6:$E$1681,5,0),(IF($R$2270=2022,VLOOKUP(A1826,'SEE - 2022'!$A$6:$E$1791,5,0),(IF($R$2270=2023,VLOOKUP(A1826,'SEE - 2023'!$A$6:$E$1796,5,0),0)))))*(1-$AC$5))),H1826))</f>
        <v>0</v>
      </c>
      <c r="R1826" s="182">
        <f>P1826*Q1826</f>
        <v>0</v>
      </c>
      <c r="S1826" s="182">
        <f>P1826</f>
        <v>0</v>
      </c>
      <c r="T1826" s="182">
        <f>IF(S1826=0,0,VLOOKUP(A1826,'SEE - 2023'!$A$6:$E$1796,5,0))*(1-$AE$5)</f>
        <v>0</v>
      </c>
      <c r="U1826" s="182">
        <f>S1826*T1826</f>
        <v>0</v>
      </c>
      <c r="V1826" s="629"/>
      <c r="AA1826" s="116"/>
    </row>
    <row r="1827" spans="1:27" s="50" customFormat="1" ht="78.75" hidden="1" customHeight="1" x14ac:dyDescent="0.25">
      <c r="A1827" s="66"/>
      <c r="B1827" s="101" t="s">
        <v>1673</v>
      </c>
      <c r="C1827" s="67"/>
      <c r="D1827" s="361"/>
      <c r="E1827" s="361"/>
      <c r="F1827" s="110"/>
      <c r="G1827" s="110"/>
      <c r="H1827" s="361"/>
      <c r="I1827" s="110"/>
      <c r="J1827" s="110"/>
      <c r="K1827" s="110"/>
      <c r="L1827" s="110"/>
      <c r="M1827" s="110"/>
      <c r="N1827" s="110"/>
      <c r="O1827" s="110"/>
      <c r="P1827" s="361"/>
      <c r="Q1827" s="110"/>
      <c r="R1827" s="110"/>
      <c r="S1827" s="110"/>
      <c r="T1827" s="110"/>
      <c r="U1827" s="110"/>
      <c r="V1827" s="629"/>
      <c r="AA1827" s="116"/>
    </row>
    <row r="1828" spans="1:27" s="50" customFormat="1" ht="18.75" hidden="1" customHeight="1" x14ac:dyDescent="0.25">
      <c r="A1828" s="24"/>
      <c r="B1828" s="87"/>
      <c r="C1828" s="21"/>
      <c r="D1828" s="233"/>
      <c r="E1828" s="229"/>
      <c r="F1828" s="23"/>
      <c r="G1828" s="30"/>
      <c r="H1828" s="229"/>
      <c r="I1828" s="23"/>
      <c r="J1828" s="30"/>
      <c r="K1828" s="22"/>
      <c r="L1828" s="23"/>
      <c r="M1828" s="30"/>
      <c r="N1828" s="22"/>
      <c r="O1828" s="23"/>
      <c r="P1828" s="233"/>
      <c r="Q1828" s="22"/>
      <c r="R1828" s="23"/>
      <c r="S1828" s="30"/>
      <c r="T1828" s="22"/>
      <c r="U1828" s="23"/>
      <c r="V1828" s="629"/>
      <c r="AA1828" s="116"/>
    </row>
    <row r="1829" spans="1:27" s="50" customFormat="1" ht="18.75" x14ac:dyDescent="0.25">
      <c r="A1829" s="19" t="s">
        <v>1886</v>
      </c>
      <c r="B1829" s="180" t="s">
        <v>1356</v>
      </c>
      <c r="C1829" s="124" t="s">
        <v>18</v>
      </c>
      <c r="D1829" s="182">
        <v>4</v>
      </c>
      <c r="E1829" s="182">
        <v>101.03</v>
      </c>
      <c r="F1829" s="182">
        <f>D1829*E1829</f>
        <v>404.12</v>
      </c>
      <c r="G1829" s="184">
        <f>D1829</f>
        <v>4</v>
      </c>
      <c r="H1829" s="182">
        <f t="shared" ref="H1829" si="443">E1829*0.928</f>
        <v>93.755840000000006</v>
      </c>
      <c r="I1829" s="182">
        <f>G1829*H1829</f>
        <v>375.02336000000003</v>
      </c>
      <c r="J1829" s="182">
        <f>IF(P1829&gt;G1829,P1829-G1829,0)</f>
        <v>0</v>
      </c>
      <c r="K1829" s="182">
        <f>IF(P1829&gt;G1829,Q1829,0)</f>
        <v>0</v>
      </c>
      <c r="L1829" s="182">
        <f>J1829*K1829</f>
        <v>0</v>
      </c>
      <c r="M1829" s="182">
        <f>IF(P1829&lt;G1829,G1829-P1829,0)</f>
        <v>4</v>
      </c>
      <c r="N1829" s="182">
        <f>IF(P1829=0,H1829,IF(P1829&lt;G1829,Q1829,0))</f>
        <v>93.755840000000006</v>
      </c>
      <c r="O1829" s="182">
        <f>M1829*N1829</f>
        <v>375.02336000000003</v>
      </c>
      <c r="P1829" s="182">
        <v>0</v>
      </c>
      <c r="Q1829" s="182">
        <f>IF(P1829=0,0,IF(H1829=0,((IF($R$2270=2021,VLOOKUP(A1829,'SEE - 2021'!$A$6:$E$1681,5,0),(IF($R$2270=2022,VLOOKUP(A1829,'SEE - 2022'!$A$6:$E$1791,5,0),(IF($R$2270=2023,VLOOKUP(A1829,'SEE - 2023'!$A$6:$E$1796,5,0),0)))))*(1-$AC$5))),H1829))</f>
        <v>0</v>
      </c>
      <c r="R1829" s="182">
        <f>P1829*Q1829</f>
        <v>0</v>
      </c>
      <c r="S1829" s="182">
        <f>P1829</f>
        <v>0</v>
      </c>
      <c r="T1829" s="182">
        <f>IF(S1829=0,0,VLOOKUP(A1829,'SEE - 2023'!$A$6:$E$1796,5,0))*(1-$AE$5)</f>
        <v>0</v>
      </c>
      <c r="U1829" s="182">
        <f>S1829*T1829</f>
        <v>0</v>
      </c>
      <c r="V1829" s="629"/>
      <c r="AA1829" s="116"/>
    </row>
    <row r="1830" spans="1:27" s="50" customFormat="1" ht="63" x14ac:dyDescent="0.25">
      <c r="A1830" s="24"/>
      <c r="B1830" s="86" t="s">
        <v>1357</v>
      </c>
      <c r="C1830" s="21"/>
      <c r="D1830" s="233"/>
      <c r="E1830" s="229"/>
      <c r="F1830" s="23"/>
      <c r="G1830" s="30"/>
      <c r="H1830" s="229"/>
      <c r="I1830" s="23"/>
      <c r="J1830" s="30"/>
      <c r="K1830" s="22"/>
      <c r="L1830" s="23"/>
      <c r="M1830" s="30"/>
      <c r="N1830" s="22"/>
      <c r="O1830" s="23"/>
      <c r="P1830" s="233"/>
      <c r="Q1830" s="22"/>
      <c r="R1830" s="23"/>
      <c r="S1830" s="30"/>
      <c r="T1830" s="22"/>
      <c r="U1830" s="23"/>
      <c r="V1830" s="629"/>
      <c r="AA1830" s="116"/>
    </row>
    <row r="1831" spans="1:27" s="50" customFormat="1" ht="18.75" x14ac:dyDescent="0.25">
      <c r="A1831" s="24"/>
      <c r="B1831" s="120"/>
      <c r="C1831" s="21"/>
      <c r="D1831" s="233"/>
      <c r="E1831" s="229"/>
      <c r="F1831" s="23"/>
      <c r="G1831" s="30"/>
      <c r="H1831" s="229"/>
      <c r="I1831" s="23"/>
      <c r="J1831" s="30"/>
      <c r="K1831" s="22"/>
      <c r="L1831" s="23"/>
      <c r="M1831" s="30"/>
      <c r="N1831" s="22"/>
      <c r="O1831" s="23"/>
      <c r="P1831" s="233"/>
      <c r="Q1831" s="22"/>
      <c r="R1831" s="23"/>
      <c r="S1831" s="30"/>
      <c r="T1831" s="22"/>
      <c r="U1831" s="23"/>
      <c r="V1831" s="629"/>
      <c r="AA1831" s="116"/>
    </row>
    <row r="1832" spans="1:27" s="50" customFormat="1" ht="18.75" hidden="1" customHeight="1" x14ac:dyDescent="0.25">
      <c r="A1832" s="132" t="s">
        <v>1887</v>
      </c>
      <c r="B1832" s="179" t="s">
        <v>1674</v>
      </c>
      <c r="C1832" s="134" t="s">
        <v>18</v>
      </c>
      <c r="D1832" s="182"/>
      <c r="E1832" s="182">
        <f>IF(D1832=0,0,(IF($R$2270=2021,VLOOKUP(A1832,'SEE - 2021'!$A$6:$E$1681,5,0),(IF($R$2270=2022,VLOOKUP(A1832,'SEE - 2022'!$A$6:$E$1791,5,0),(IF($R$2270=2023,VLOOKUP(A1832,'SEE - 2023'!$A$6:$E$1796,5,0),0)))))))</f>
        <v>0</v>
      </c>
      <c r="F1832" s="182">
        <f>D1832*E1832</f>
        <v>0</v>
      </c>
      <c r="G1832" s="184">
        <f>D1832</f>
        <v>0</v>
      </c>
      <c r="H1832" s="182">
        <f>E1832</f>
        <v>0</v>
      </c>
      <c r="I1832" s="182">
        <f>G1832*H1832</f>
        <v>0</v>
      </c>
      <c r="J1832" s="182">
        <f>IF(P1832&gt;G1832,P1832-G1832,0)</f>
        <v>0</v>
      </c>
      <c r="K1832" s="182">
        <f>IF(P1832&gt;G1832,Q1832,0)</f>
        <v>0</v>
      </c>
      <c r="L1832" s="182">
        <f>J1832*K1832</f>
        <v>0</v>
      </c>
      <c r="M1832" s="182">
        <f>IF(P1832&lt;G1832,G1832-P1832,0)</f>
        <v>0</v>
      </c>
      <c r="N1832" s="182">
        <f>IF(P1832=0,H1832,IF(P1832&lt;G1832,Q1832,0))</f>
        <v>0</v>
      </c>
      <c r="O1832" s="182">
        <f>M1832*N1832</f>
        <v>0</v>
      </c>
      <c r="P1832" s="182"/>
      <c r="Q1832" s="182">
        <f>IF(P1832=0,0,IF(H1832=0,((IF($R$2270=2021,VLOOKUP(A1832,'SEE - 2021'!$A$6:$E$1681,5,0),(IF($R$2270=2022,VLOOKUP(A1832,'SEE - 2022'!$A$6:$E$1791,5,0),(IF($R$2270=2023,VLOOKUP(A1832,'SEE - 2023'!$A$6:$E$1796,5,0),0)))))*(1-$AC$5))),H1832))</f>
        <v>0</v>
      </c>
      <c r="R1832" s="182">
        <f>P1832*Q1832</f>
        <v>0</v>
      </c>
      <c r="S1832" s="182">
        <f>P1832</f>
        <v>0</v>
      </c>
      <c r="T1832" s="182">
        <f>IF(S1832=0,0,VLOOKUP(A1832,'SEE - 2023'!$A$6:$E$1796,5,0))*(1-$AE$5)</f>
        <v>0</v>
      </c>
      <c r="U1832" s="182">
        <f>S1832*T1832</f>
        <v>0</v>
      </c>
      <c r="V1832" s="629"/>
      <c r="AA1832" s="116"/>
    </row>
    <row r="1833" spans="1:27" s="50" customFormat="1" ht="63" hidden="1" customHeight="1" x14ac:dyDescent="0.25">
      <c r="A1833" s="66"/>
      <c r="B1833" s="101" t="s">
        <v>1675</v>
      </c>
      <c r="C1833" s="67"/>
      <c r="D1833" s="233"/>
      <c r="E1833" s="229"/>
      <c r="F1833" s="23"/>
      <c r="G1833" s="30"/>
      <c r="H1833" s="229"/>
      <c r="I1833" s="23"/>
      <c r="J1833" s="30"/>
      <c r="K1833" s="22"/>
      <c r="L1833" s="23"/>
      <c r="M1833" s="30"/>
      <c r="N1833" s="22"/>
      <c r="O1833" s="23"/>
      <c r="P1833" s="233"/>
      <c r="Q1833" s="22"/>
      <c r="R1833" s="23"/>
      <c r="S1833" s="30"/>
      <c r="T1833" s="22"/>
      <c r="U1833" s="23"/>
      <c r="V1833" s="629"/>
      <c r="AA1833" s="116"/>
    </row>
    <row r="1834" spans="1:27" s="50" customFormat="1" ht="18.75" hidden="1" customHeight="1" x14ac:dyDescent="0.25">
      <c r="A1834" s="24"/>
      <c r="B1834" s="120"/>
      <c r="C1834" s="21"/>
      <c r="D1834" s="233"/>
      <c r="E1834" s="229"/>
      <c r="F1834" s="23"/>
      <c r="G1834" s="30"/>
      <c r="H1834" s="229"/>
      <c r="I1834" s="23"/>
      <c r="J1834" s="30"/>
      <c r="K1834" s="22"/>
      <c r="L1834" s="23"/>
      <c r="M1834" s="30"/>
      <c r="N1834" s="22"/>
      <c r="O1834" s="23"/>
      <c r="P1834" s="233"/>
      <c r="Q1834" s="22"/>
      <c r="R1834" s="23"/>
      <c r="S1834" s="30"/>
      <c r="T1834" s="22"/>
      <c r="U1834" s="23"/>
      <c r="V1834" s="629"/>
      <c r="AA1834" s="116"/>
    </row>
    <row r="1835" spans="1:27" s="50" customFormat="1" ht="18.75" x14ac:dyDescent="0.25">
      <c r="A1835" s="19" t="s">
        <v>1888</v>
      </c>
      <c r="B1835" s="180" t="s">
        <v>1317</v>
      </c>
      <c r="C1835" s="124" t="s">
        <v>18</v>
      </c>
      <c r="D1835" s="182">
        <v>5</v>
      </c>
      <c r="E1835" s="182">
        <v>165.17</v>
      </c>
      <c r="F1835" s="182">
        <f>D1835*E1835</f>
        <v>825.84999999999991</v>
      </c>
      <c r="G1835" s="184">
        <f>D1835</f>
        <v>5</v>
      </c>
      <c r="H1835" s="182">
        <f t="shared" ref="H1835" si="444">E1835*0.928</f>
        <v>153.27776</v>
      </c>
      <c r="I1835" s="182">
        <f>G1835*H1835</f>
        <v>766.38879999999995</v>
      </c>
      <c r="J1835" s="182">
        <f>IF(P1835&gt;G1835,P1835-G1835,0)</f>
        <v>0</v>
      </c>
      <c r="K1835" s="182">
        <f>IF(P1835&gt;G1835,Q1835,0)</f>
        <v>0</v>
      </c>
      <c r="L1835" s="182">
        <f>J1835*K1835</f>
        <v>0</v>
      </c>
      <c r="M1835" s="182">
        <f>IF(P1835&lt;G1835,G1835-P1835,0)</f>
        <v>5</v>
      </c>
      <c r="N1835" s="182">
        <f>IF(P1835=0,H1835,IF(P1835&lt;G1835,Q1835,0))</f>
        <v>153.27776</v>
      </c>
      <c r="O1835" s="182">
        <f>M1835*N1835</f>
        <v>766.38879999999995</v>
      </c>
      <c r="P1835" s="182">
        <v>0</v>
      </c>
      <c r="Q1835" s="182">
        <f>IF(P1835=0,0,IF(H1835=0,((IF($R$2270=2021,VLOOKUP(A1835,'SEE - 2021'!$A$6:$E$1681,5,0),(IF($R$2270=2022,VLOOKUP(A1835,'SEE - 2022'!$A$6:$E$1791,5,0),(IF($R$2270=2023,VLOOKUP(A1835,'SEE - 2023'!$A$6:$E$1796,5,0),0)))))*(1-$AC$5))),H1835))</f>
        <v>0</v>
      </c>
      <c r="R1835" s="182">
        <f>P1835*Q1835</f>
        <v>0</v>
      </c>
      <c r="S1835" s="182">
        <f>P1835</f>
        <v>0</v>
      </c>
      <c r="T1835" s="182">
        <f>IF(S1835=0,0,VLOOKUP(A1835,'SEE - 2023'!$A$6:$E$1796,5,0))*(1-$AE$5)</f>
        <v>0</v>
      </c>
      <c r="U1835" s="182">
        <f>S1835*T1835</f>
        <v>0</v>
      </c>
      <c r="V1835" s="629"/>
      <c r="AA1835" s="116"/>
    </row>
    <row r="1836" spans="1:27" s="50" customFormat="1" ht="63" x14ac:dyDescent="0.25">
      <c r="A1836" s="24"/>
      <c r="B1836" s="86" t="s">
        <v>1316</v>
      </c>
      <c r="C1836" s="21"/>
      <c r="D1836" s="233"/>
      <c r="E1836" s="229"/>
      <c r="F1836" s="23"/>
      <c r="G1836" s="30"/>
      <c r="H1836" s="229"/>
      <c r="I1836" s="23"/>
      <c r="J1836" s="30"/>
      <c r="K1836" s="22"/>
      <c r="L1836" s="23"/>
      <c r="M1836" s="30"/>
      <c r="N1836" s="22"/>
      <c r="O1836" s="23"/>
      <c r="P1836" s="233"/>
      <c r="Q1836" s="22"/>
      <c r="R1836" s="23"/>
      <c r="S1836" s="30"/>
      <c r="T1836" s="22"/>
      <c r="U1836" s="23"/>
      <c r="V1836" s="629"/>
      <c r="AA1836" s="116"/>
    </row>
    <row r="1837" spans="1:27" s="50" customFormat="1" ht="18.75" x14ac:dyDescent="0.25">
      <c r="A1837" s="24"/>
      <c r="B1837" s="120"/>
      <c r="C1837" s="21"/>
      <c r="D1837" s="233"/>
      <c r="E1837" s="229"/>
      <c r="F1837" s="23"/>
      <c r="G1837" s="30"/>
      <c r="H1837" s="229"/>
      <c r="I1837" s="23"/>
      <c r="J1837" s="30"/>
      <c r="K1837" s="22"/>
      <c r="L1837" s="23"/>
      <c r="M1837" s="30"/>
      <c r="N1837" s="22"/>
      <c r="O1837" s="23"/>
      <c r="P1837" s="233"/>
      <c r="Q1837" s="22"/>
      <c r="R1837" s="23"/>
      <c r="S1837" s="30"/>
      <c r="T1837" s="22"/>
      <c r="U1837" s="23"/>
      <c r="V1837" s="629"/>
      <c r="AA1837" s="116"/>
    </row>
    <row r="1838" spans="1:27" s="50" customFormat="1" ht="18.75" x14ac:dyDescent="0.25">
      <c r="A1838" s="19" t="s">
        <v>1889</v>
      </c>
      <c r="B1838" s="180" t="s">
        <v>1320</v>
      </c>
      <c r="C1838" s="124" t="s">
        <v>18</v>
      </c>
      <c r="D1838" s="182">
        <v>4</v>
      </c>
      <c r="E1838" s="182">
        <v>72.44</v>
      </c>
      <c r="F1838" s="182">
        <f>D1838*E1838</f>
        <v>289.76</v>
      </c>
      <c r="G1838" s="184">
        <f>D1838</f>
        <v>4</v>
      </c>
      <c r="H1838" s="182">
        <f t="shared" ref="H1838" si="445">E1838*0.928</f>
        <v>67.224320000000006</v>
      </c>
      <c r="I1838" s="182">
        <f>G1838*H1838</f>
        <v>268.89728000000002</v>
      </c>
      <c r="J1838" s="182">
        <f>IF(P1838&gt;G1838,P1838-G1838,0)</f>
        <v>0</v>
      </c>
      <c r="K1838" s="182">
        <f>IF(P1838&gt;G1838,Q1838,0)</f>
        <v>0</v>
      </c>
      <c r="L1838" s="182">
        <f>J1838*K1838</f>
        <v>0</v>
      </c>
      <c r="M1838" s="182">
        <f>IF(P1838&lt;G1838,G1838-P1838,0)</f>
        <v>4</v>
      </c>
      <c r="N1838" s="182">
        <f>IF(P1838=0,H1838,IF(P1838&lt;G1838,Q1838,0))</f>
        <v>67.224320000000006</v>
      </c>
      <c r="O1838" s="182">
        <f>M1838*N1838</f>
        <v>268.89728000000002</v>
      </c>
      <c r="P1838" s="182">
        <v>0</v>
      </c>
      <c r="Q1838" s="182">
        <f>IF(P1838=0,0,IF(H1838=0,((IF($R$2270=2021,VLOOKUP(A1838,'SEE - 2021'!$A$6:$E$1681,5,0),(IF($R$2270=2022,VLOOKUP(A1838,'SEE - 2022'!$A$6:$E$1791,5,0),(IF($R$2270=2023,VLOOKUP(A1838,'SEE - 2023'!$A$6:$E$1796,5,0),0)))))*(1-$AC$5))),H1838))</f>
        <v>0</v>
      </c>
      <c r="R1838" s="182">
        <f>P1838*Q1838</f>
        <v>0</v>
      </c>
      <c r="S1838" s="182">
        <f>P1838</f>
        <v>0</v>
      </c>
      <c r="T1838" s="182">
        <f>IF(S1838=0,0,VLOOKUP(A1838,'SEE - 2023'!$A$6:$E$1796,5,0))*(1-$AE$5)</f>
        <v>0</v>
      </c>
      <c r="U1838" s="182">
        <f>S1838*T1838</f>
        <v>0</v>
      </c>
      <c r="V1838" s="629"/>
      <c r="AA1838" s="116"/>
    </row>
    <row r="1839" spans="1:27" s="50" customFormat="1" ht="47.25" x14ac:dyDescent="0.25">
      <c r="A1839" s="24"/>
      <c r="B1839" s="86" t="s">
        <v>1318</v>
      </c>
      <c r="C1839" s="21"/>
      <c r="D1839" s="233"/>
      <c r="E1839" s="229"/>
      <c r="F1839" s="23"/>
      <c r="G1839" s="30"/>
      <c r="H1839" s="229"/>
      <c r="I1839" s="23"/>
      <c r="J1839" s="30"/>
      <c r="K1839" s="22"/>
      <c r="L1839" s="23"/>
      <c r="M1839" s="30"/>
      <c r="N1839" s="22"/>
      <c r="O1839" s="23"/>
      <c r="P1839" s="233"/>
      <c r="Q1839" s="22"/>
      <c r="R1839" s="23"/>
      <c r="S1839" s="30"/>
      <c r="T1839" s="22"/>
      <c r="U1839" s="23"/>
      <c r="V1839" s="629"/>
      <c r="AA1839" s="116"/>
    </row>
    <row r="1840" spans="1:27" s="50" customFormat="1" ht="18.75" x14ac:dyDescent="0.25">
      <c r="A1840" s="24"/>
      <c r="B1840" s="120"/>
      <c r="C1840" s="21"/>
      <c r="D1840" s="233"/>
      <c r="E1840" s="229"/>
      <c r="F1840" s="23"/>
      <c r="G1840" s="30"/>
      <c r="H1840" s="229"/>
      <c r="I1840" s="23"/>
      <c r="J1840" s="30"/>
      <c r="K1840" s="22"/>
      <c r="L1840" s="23"/>
      <c r="M1840" s="30"/>
      <c r="N1840" s="22"/>
      <c r="O1840" s="23"/>
      <c r="P1840" s="233"/>
      <c r="Q1840" s="22"/>
      <c r="R1840" s="23"/>
      <c r="S1840" s="30"/>
      <c r="T1840" s="22"/>
      <c r="U1840" s="23"/>
      <c r="V1840" s="629"/>
      <c r="AA1840" s="116"/>
    </row>
    <row r="1841" spans="1:27" s="50" customFormat="1" ht="18.75" hidden="1" customHeight="1" x14ac:dyDescent="0.25">
      <c r="A1841" s="19" t="s">
        <v>1890</v>
      </c>
      <c r="B1841" s="180" t="s">
        <v>1321</v>
      </c>
      <c r="C1841" s="124" t="s">
        <v>18</v>
      </c>
      <c r="D1841" s="182"/>
      <c r="E1841" s="182">
        <f>IF(D1841=0,0,(IF($R$2270=2021,VLOOKUP(A1841,'SEE - 2021'!$A$6:$E$1681,5,0),(IF($R$2270=2022,VLOOKUP(A1841,'SEE - 2022'!$A$6:$E$1791,5,0),(IF($R$2270=2023,VLOOKUP(A1841,'SEE - 2023'!$A$6:$E$1796,5,0),0)))))))</f>
        <v>0</v>
      </c>
      <c r="F1841" s="182">
        <f>D1841*E1841</f>
        <v>0</v>
      </c>
      <c r="G1841" s="184">
        <f>D1841</f>
        <v>0</v>
      </c>
      <c r="H1841" s="182">
        <f>E1841</f>
        <v>0</v>
      </c>
      <c r="I1841" s="182">
        <f>G1841*H1841</f>
        <v>0</v>
      </c>
      <c r="J1841" s="182">
        <f>IF(P1841&gt;G1841,P1841-G1841,0)</f>
        <v>0</v>
      </c>
      <c r="K1841" s="182">
        <f>IF(P1841&gt;G1841,Q1841,0)</f>
        <v>0</v>
      </c>
      <c r="L1841" s="182">
        <f>J1841*K1841</f>
        <v>0</v>
      </c>
      <c r="M1841" s="182">
        <f>IF(P1841&lt;G1841,G1841-P1841,0)</f>
        <v>0</v>
      </c>
      <c r="N1841" s="182">
        <f>IF(P1841=0,H1841,IF(P1841&lt;G1841,Q1841,0))</f>
        <v>0</v>
      </c>
      <c r="O1841" s="182">
        <f>M1841*N1841</f>
        <v>0</v>
      </c>
      <c r="P1841" s="182"/>
      <c r="Q1841" s="182">
        <f>IF(P1841=0,0,IF(H1841=0,((IF($R$2270=2021,VLOOKUP(A1841,'SEE - 2021'!$A$6:$E$1681,5,0),(IF($R$2270=2022,VLOOKUP(A1841,'SEE - 2022'!$A$6:$E$1791,5,0),(IF($R$2270=2023,VLOOKUP(A1841,'SEE - 2023'!$A$6:$E$1796,5,0),0)))))*(1-$AC$5))),H1841))</f>
        <v>0</v>
      </c>
      <c r="R1841" s="182">
        <f>P1841*Q1841</f>
        <v>0</v>
      </c>
      <c r="S1841" s="182">
        <f>P1841</f>
        <v>0</v>
      </c>
      <c r="T1841" s="182">
        <f>IF(S1841=0,0,VLOOKUP(A1841,'SEE - 2023'!$A$6:$E$1796,5,0))*(1-$AE$5)</f>
        <v>0</v>
      </c>
      <c r="U1841" s="182">
        <f>S1841*T1841</f>
        <v>0</v>
      </c>
      <c r="V1841" s="629"/>
      <c r="AA1841" s="116"/>
    </row>
    <row r="1842" spans="1:27" s="50" customFormat="1" ht="47.25" hidden="1" customHeight="1" x14ac:dyDescent="0.25">
      <c r="A1842" s="24"/>
      <c r="B1842" s="86" t="s">
        <v>1319</v>
      </c>
      <c r="C1842" s="21"/>
      <c r="D1842" s="233"/>
      <c r="E1842" s="229"/>
      <c r="F1842" s="23"/>
      <c r="G1842" s="30"/>
      <c r="H1842" s="229"/>
      <c r="I1842" s="23"/>
      <c r="J1842" s="30"/>
      <c r="K1842" s="22"/>
      <c r="L1842" s="23"/>
      <c r="M1842" s="30"/>
      <c r="N1842" s="22"/>
      <c r="O1842" s="23"/>
      <c r="P1842" s="233"/>
      <c r="Q1842" s="22"/>
      <c r="R1842" s="23"/>
      <c r="S1842" s="30"/>
      <c r="T1842" s="22"/>
      <c r="U1842" s="23"/>
      <c r="V1842" s="629"/>
      <c r="AA1842" s="116"/>
    </row>
    <row r="1843" spans="1:27" s="50" customFormat="1" ht="18.75" hidden="1" customHeight="1" x14ac:dyDescent="0.25">
      <c r="A1843" s="24"/>
      <c r="B1843" s="86"/>
      <c r="C1843" s="21"/>
      <c r="D1843" s="233"/>
      <c r="E1843" s="229"/>
      <c r="F1843" s="23"/>
      <c r="G1843" s="30"/>
      <c r="H1843" s="229"/>
      <c r="I1843" s="23"/>
      <c r="J1843" s="30"/>
      <c r="K1843" s="22"/>
      <c r="L1843" s="23"/>
      <c r="M1843" s="30"/>
      <c r="N1843" s="22"/>
      <c r="O1843" s="23"/>
      <c r="P1843" s="233"/>
      <c r="Q1843" s="22"/>
      <c r="R1843" s="23"/>
      <c r="S1843" s="30"/>
      <c r="T1843" s="22"/>
      <c r="U1843" s="23"/>
      <c r="V1843" s="629"/>
      <c r="AA1843" s="116"/>
    </row>
    <row r="1844" spans="1:27" s="50" customFormat="1" ht="18.75" x14ac:dyDescent="0.25">
      <c r="A1844" s="19" t="s">
        <v>1891</v>
      </c>
      <c r="B1844" s="180" t="s">
        <v>1368</v>
      </c>
      <c r="C1844" s="124" t="s">
        <v>18</v>
      </c>
      <c r="D1844" s="182">
        <v>4</v>
      </c>
      <c r="E1844" s="182">
        <v>14.69</v>
      </c>
      <c r="F1844" s="182">
        <f>D1844*E1844</f>
        <v>58.76</v>
      </c>
      <c r="G1844" s="184">
        <f>D1844</f>
        <v>4</v>
      </c>
      <c r="H1844" s="182">
        <f t="shared" ref="H1844" si="446">E1844*0.928</f>
        <v>13.63232</v>
      </c>
      <c r="I1844" s="182">
        <f>G1844*H1844</f>
        <v>54.52928</v>
      </c>
      <c r="J1844" s="182">
        <f>IF(P1844&gt;G1844,P1844-G1844,0)</f>
        <v>0</v>
      </c>
      <c r="K1844" s="182">
        <f>IF(P1844&gt;G1844,Q1844,0)</f>
        <v>0</v>
      </c>
      <c r="L1844" s="182">
        <f>J1844*K1844</f>
        <v>0</v>
      </c>
      <c r="M1844" s="182">
        <f>IF(P1844&lt;G1844,G1844-P1844,0)</f>
        <v>4</v>
      </c>
      <c r="N1844" s="182">
        <f>IF(P1844=0,H1844,IF(P1844&lt;G1844,Q1844,0))</f>
        <v>13.63232</v>
      </c>
      <c r="O1844" s="182">
        <f>M1844*N1844</f>
        <v>54.52928</v>
      </c>
      <c r="P1844" s="182">
        <v>0</v>
      </c>
      <c r="Q1844" s="182">
        <f>IF(P1844=0,0,IF(H1844=0,((IF($R$2270=2021,VLOOKUP(A1844,'SEE - 2021'!$A$6:$E$1681,5,0),(IF($R$2270=2022,VLOOKUP(A1844,'SEE - 2022'!$A$6:$E$1791,5,0),(IF($R$2270=2023,VLOOKUP(A1844,'SEE - 2023'!$A$6:$E$1796,5,0),0)))))*(1-$AC$5))),H1844))</f>
        <v>0</v>
      </c>
      <c r="R1844" s="182">
        <f>P1844*Q1844</f>
        <v>0</v>
      </c>
      <c r="S1844" s="182">
        <f>P1844</f>
        <v>0</v>
      </c>
      <c r="T1844" s="182">
        <f>IF(S1844=0,0,VLOOKUP(A1844,'SEE - 2023'!$A$6:$E$1796,5,0))*(1-$AE$5)</f>
        <v>0</v>
      </c>
      <c r="U1844" s="182">
        <f>S1844*T1844</f>
        <v>0</v>
      </c>
      <c r="V1844" s="629"/>
      <c r="AA1844" s="116"/>
    </row>
    <row r="1845" spans="1:27" s="50" customFormat="1" ht="94.5" x14ac:dyDescent="0.25">
      <c r="A1845" s="24"/>
      <c r="B1845" s="86" t="s">
        <v>1322</v>
      </c>
      <c r="C1845" s="21"/>
      <c r="D1845" s="233"/>
      <c r="E1845" s="229"/>
      <c r="F1845" s="23"/>
      <c r="G1845" s="30"/>
      <c r="H1845" s="229"/>
      <c r="I1845" s="23"/>
      <c r="J1845" s="30"/>
      <c r="K1845" s="22"/>
      <c r="L1845" s="23"/>
      <c r="M1845" s="30"/>
      <c r="N1845" s="22"/>
      <c r="O1845" s="23"/>
      <c r="P1845" s="233"/>
      <c r="Q1845" s="22"/>
      <c r="R1845" s="23"/>
      <c r="S1845" s="30"/>
      <c r="T1845" s="22"/>
      <c r="U1845" s="23"/>
      <c r="V1845" s="629"/>
      <c r="AA1845" s="116"/>
    </row>
    <row r="1846" spans="1:27" s="50" customFormat="1" ht="18.75" x14ac:dyDescent="0.25">
      <c r="A1846" s="24"/>
      <c r="B1846" s="86"/>
      <c r="C1846" s="21"/>
      <c r="D1846" s="233"/>
      <c r="E1846" s="229"/>
      <c r="F1846" s="23"/>
      <c r="G1846" s="30"/>
      <c r="H1846" s="229"/>
      <c r="I1846" s="23"/>
      <c r="J1846" s="30"/>
      <c r="K1846" s="22"/>
      <c r="L1846" s="23"/>
      <c r="M1846" s="30"/>
      <c r="N1846" s="22"/>
      <c r="O1846" s="23"/>
      <c r="P1846" s="233"/>
      <c r="Q1846" s="22"/>
      <c r="R1846" s="23"/>
      <c r="S1846" s="30"/>
      <c r="T1846" s="22"/>
      <c r="U1846" s="23"/>
      <c r="V1846" s="629"/>
      <c r="AA1846" s="116"/>
    </row>
    <row r="1847" spans="1:27" s="50" customFormat="1" ht="18.75" hidden="1" customHeight="1" x14ac:dyDescent="0.25">
      <c r="A1847" s="132" t="s">
        <v>1892</v>
      </c>
      <c r="B1847" s="179" t="s">
        <v>1676</v>
      </c>
      <c r="C1847" s="134" t="s">
        <v>18</v>
      </c>
      <c r="D1847" s="182"/>
      <c r="E1847" s="182">
        <f>IF(D1847=0,0,(IF($R$2270=2021,VLOOKUP(A1847,'SEE - 2021'!$A$6:$E$1681,5,0),(IF($R$2270=2022,VLOOKUP(A1847,'SEE - 2022'!$A$6:$E$1791,5,0),(IF($R$2270=2023,VLOOKUP(A1847,'SEE - 2023'!$A$6:$E$1796,5,0),0)))))))</f>
        <v>0</v>
      </c>
      <c r="F1847" s="182">
        <f>D1847*E1847</f>
        <v>0</v>
      </c>
      <c r="G1847" s="184">
        <f>D1847</f>
        <v>0</v>
      </c>
      <c r="H1847" s="182">
        <f>E1847</f>
        <v>0</v>
      </c>
      <c r="I1847" s="182">
        <f>G1847*H1847</f>
        <v>0</v>
      </c>
      <c r="J1847" s="182">
        <f>IF(P1847&gt;G1847,P1847-G1847,0)</f>
        <v>0</v>
      </c>
      <c r="K1847" s="182">
        <f>IF(P1847&gt;G1847,Q1847,0)</f>
        <v>0</v>
      </c>
      <c r="L1847" s="182">
        <f>J1847*K1847</f>
        <v>0</v>
      </c>
      <c r="M1847" s="182">
        <f>IF(P1847&lt;G1847,G1847-P1847,0)</f>
        <v>0</v>
      </c>
      <c r="N1847" s="182">
        <f>IF(P1847=0,H1847,IF(P1847&lt;G1847,Q1847,0))</f>
        <v>0</v>
      </c>
      <c r="O1847" s="182">
        <f>M1847*N1847</f>
        <v>0</v>
      </c>
      <c r="P1847" s="182"/>
      <c r="Q1847" s="182">
        <f>IF(P1847=0,0,IF(H1847=0,((IF($R$2270=2021,VLOOKUP(A1847,'SEE - 2021'!$A$6:$E$1681,5,0),(IF($R$2270=2022,VLOOKUP(A1847,'SEE - 2022'!$A$6:$E$1791,5,0),(IF($R$2270=2023,VLOOKUP(A1847,'SEE - 2023'!$A$6:$E$1796,5,0),0)))))*(1-$AC$5))),H1847))</f>
        <v>0</v>
      </c>
      <c r="R1847" s="182">
        <f>P1847*Q1847</f>
        <v>0</v>
      </c>
      <c r="S1847" s="182">
        <f>P1847</f>
        <v>0</v>
      </c>
      <c r="T1847" s="182">
        <f>IF(S1847=0,0,VLOOKUP(A1847,'SEE - 2023'!$A$6:$E$1796,5,0))*(1-$AE$5)</f>
        <v>0</v>
      </c>
      <c r="U1847" s="182">
        <f>S1847*T1847</f>
        <v>0</v>
      </c>
      <c r="V1847" s="629"/>
      <c r="AA1847" s="116"/>
    </row>
    <row r="1848" spans="1:27" s="50" customFormat="1" ht="47.25" hidden="1" customHeight="1" x14ac:dyDescent="0.25">
      <c r="A1848" s="66"/>
      <c r="B1848" s="101" t="s">
        <v>1677</v>
      </c>
      <c r="C1848" s="67"/>
      <c r="D1848" s="233"/>
      <c r="E1848" s="229"/>
      <c r="F1848" s="23"/>
      <c r="G1848" s="30"/>
      <c r="H1848" s="229"/>
      <c r="I1848" s="23"/>
      <c r="J1848" s="30"/>
      <c r="K1848" s="22"/>
      <c r="L1848" s="23"/>
      <c r="M1848" s="30"/>
      <c r="N1848" s="22"/>
      <c r="O1848" s="23"/>
      <c r="P1848" s="233"/>
      <c r="Q1848" s="22"/>
      <c r="R1848" s="23"/>
      <c r="S1848" s="30"/>
      <c r="T1848" s="22"/>
      <c r="U1848" s="23"/>
      <c r="V1848" s="629"/>
      <c r="AA1848" s="116"/>
    </row>
    <row r="1849" spans="1:27" s="50" customFormat="1" ht="18.75" hidden="1" customHeight="1" x14ac:dyDescent="0.25">
      <c r="A1849" s="66"/>
      <c r="B1849" s="107"/>
      <c r="C1849" s="67"/>
      <c r="D1849" s="233"/>
      <c r="E1849" s="229"/>
      <c r="F1849" s="23"/>
      <c r="G1849" s="30"/>
      <c r="H1849" s="229"/>
      <c r="I1849" s="23"/>
      <c r="J1849" s="30"/>
      <c r="K1849" s="22"/>
      <c r="L1849" s="23"/>
      <c r="M1849" s="30"/>
      <c r="N1849" s="22"/>
      <c r="O1849" s="23"/>
      <c r="P1849" s="233"/>
      <c r="Q1849" s="22"/>
      <c r="R1849" s="23"/>
      <c r="S1849" s="30"/>
      <c r="T1849" s="22"/>
      <c r="U1849" s="23"/>
      <c r="V1849" s="629"/>
      <c r="AA1849" s="116"/>
    </row>
    <row r="1850" spans="1:27" s="50" customFormat="1" ht="18.75" x14ac:dyDescent="0.25">
      <c r="A1850" s="132" t="s">
        <v>1893</v>
      </c>
      <c r="B1850" s="179" t="s">
        <v>1678</v>
      </c>
      <c r="C1850" s="134" t="s">
        <v>18</v>
      </c>
      <c r="D1850" s="182">
        <v>1</v>
      </c>
      <c r="E1850" s="182">
        <v>415.49</v>
      </c>
      <c r="F1850" s="182">
        <f>D1850*E1850</f>
        <v>415.49</v>
      </c>
      <c r="G1850" s="184">
        <f>D1850</f>
        <v>1</v>
      </c>
      <c r="H1850" s="182">
        <f t="shared" ref="H1850" si="447">E1850*0.928</f>
        <v>385.57472000000001</v>
      </c>
      <c r="I1850" s="182">
        <f>G1850*H1850</f>
        <v>385.57472000000001</v>
      </c>
      <c r="J1850" s="182">
        <f>IF(P1850&gt;G1850,P1850-G1850,0)</f>
        <v>2</v>
      </c>
      <c r="K1850" s="182">
        <f>IF(P1850&gt;G1850,Q1850,0)</f>
        <v>385.57472000000001</v>
      </c>
      <c r="L1850" s="182">
        <f>J1850*K1850</f>
        <v>771.14944000000003</v>
      </c>
      <c r="M1850" s="182">
        <f>IF(P1850&lt;G1850,G1850-P1850,0)</f>
        <v>0</v>
      </c>
      <c r="N1850" s="182">
        <f>IF(P1850=0,H1850,IF(P1850&lt;G1850,Q1850,0))</f>
        <v>0</v>
      </c>
      <c r="O1850" s="182">
        <f>M1850*N1850</f>
        <v>0</v>
      </c>
      <c r="P1850" s="182">
        <v>3</v>
      </c>
      <c r="Q1850" s="182">
        <f>IF(P1850=0,0,IF(H1850=0,((IF($R$2270=2021,VLOOKUP(A1850,'SEE - 2021'!$A$6:$E$1681,5,0),(IF($R$2270=2022,VLOOKUP(A1850,'SEE - 2022'!$A$6:$E$1791,5,0),(IF($R$2270=2023,VLOOKUP(A1850,'SEE - 2023'!$A$6:$E$1796,5,0),0)))))*(1-$AC$5))),H1850))</f>
        <v>385.57472000000001</v>
      </c>
      <c r="R1850" s="182">
        <f>P1850*Q1850</f>
        <v>1156.72416</v>
      </c>
      <c r="S1850" s="182">
        <f>P1850</f>
        <v>3</v>
      </c>
      <c r="T1850" s="182"/>
      <c r="U1850" s="182">
        <f>S1850*T1850</f>
        <v>0</v>
      </c>
      <c r="V1850" s="629"/>
      <c r="AA1850" s="116"/>
    </row>
    <row r="1851" spans="1:27" s="50" customFormat="1" ht="47.25" customHeight="1" x14ac:dyDescent="0.25">
      <c r="A1851" s="66"/>
      <c r="B1851" s="101" t="s">
        <v>1679</v>
      </c>
      <c r="C1851" s="67"/>
      <c r="D1851" s="233"/>
      <c r="E1851" s="229"/>
      <c r="F1851" s="23"/>
      <c r="G1851" s="30"/>
      <c r="H1851" s="229"/>
      <c r="I1851" s="23"/>
      <c r="J1851" s="30"/>
      <c r="K1851" s="22"/>
      <c r="L1851" s="23"/>
      <c r="M1851" s="30"/>
      <c r="N1851" s="22"/>
      <c r="O1851" s="23"/>
      <c r="P1851" s="233"/>
      <c r="Q1851" s="22"/>
      <c r="R1851" s="23"/>
      <c r="S1851" s="30"/>
      <c r="T1851" s="22"/>
      <c r="U1851" s="23"/>
      <c r="V1851" s="629"/>
      <c r="AA1851" s="116"/>
    </row>
    <row r="1852" spans="1:27" s="50" customFormat="1" ht="18.75" x14ac:dyDescent="0.25">
      <c r="A1852" s="66"/>
      <c r="B1852" s="107"/>
      <c r="C1852" s="67"/>
      <c r="D1852" s="233"/>
      <c r="E1852" s="229"/>
      <c r="F1852" s="23"/>
      <c r="G1852" s="30"/>
      <c r="H1852" s="229"/>
      <c r="I1852" s="23"/>
      <c r="J1852" s="30"/>
      <c r="K1852" s="22"/>
      <c r="L1852" s="23"/>
      <c r="M1852" s="30"/>
      <c r="N1852" s="22"/>
      <c r="O1852" s="23"/>
      <c r="P1852" s="233"/>
      <c r="Q1852" s="22"/>
      <c r="R1852" s="23"/>
      <c r="S1852" s="30"/>
      <c r="T1852" s="22"/>
      <c r="U1852" s="23"/>
      <c r="V1852" s="629"/>
      <c r="AA1852" s="116"/>
    </row>
    <row r="1853" spans="1:27" s="50" customFormat="1" ht="18.75" hidden="1" customHeight="1" x14ac:dyDescent="0.25">
      <c r="A1853" s="132" t="s">
        <v>1894</v>
      </c>
      <c r="B1853" s="179" t="s">
        <v>1680</v>
      </c>
      <c r="C1853" s="134" t="s">
        <v>18</v>
      </c>
      <c r="D1853" s="182"/>
      <c r="E1853" s="182">
        <f>IF(D1853=0,0,(IF($R$2270=2021,VLOOKUP(A1853,'SEE - 2021'!$A$6:$E$1681,5,0),(IF($R$2270=2022,VLOOKUP(A1853,'SEE - 2022'!$A$6:$E$1791,5,0),(IF($R$2270=2023,VLOOKUP(A1853,'SEE - 2023'!$A$6:$E$1796,5,0),0)))))))</f>
        <v>0</v>
      </c>
      <c r="F1853" s="182">
        <f>D1853*E1853</f>
        <v>0</v>
      </c>
      <c r="G1853" s="184">
        <f>D1853</f>
        <v>0</v>
      </c>
      <c r="H1853" s="182">
        <f>E1853</f>
        <v>0</v>
      </c>
      <c r="I1853" s="182">
        <f>G1853*H1853</f>
        <v>0</v>
      </c>
      <c r="J1853" s="182">
        <f>IF(P1853&gt;G1853,P1853-G1853,0)</f>
        <v>0</v>
      </c>
      <c r="K1853" s="182">
        <f>IF(P1853&gt;G1853,Q1853,0)</f>
        <v>0</v>
      </c>
      <c r="L1853" s="182">
        <f>J1853*K1853</f>
        <v>0</v>
      </c>
      <c r="M1853" s="182">
        <f>IF(P1853&lt;G1853,G1853-P1853,0)</f>
        <v>0</v>
      </c>
      <c r="N1853" s="182">
        <f>IF(P1853=0,H1853,IF(P1853&lt;G1853,Q1853,0))</f>
        <v>0</v>
      </c>
      <c r="O1853" s="182">
        <f>M1853*N1853</f>
        <v>0</v>
      </c>
      <c r="P1853" s="182"/>
      <c r="Q1853" s="182">
        <f>IF(P1853=0,0,IF(H1853=0,((IF($R$2270=2021,VLOOKUP(A1853,'SEE - 2021'!$A$6:$E$1681,5,0),(IF($R$2270=2022,VLOOKUP(A1853,'SEE - 2022'!$A$6:$E$1791,5,0),(IF($R$2270=2023,VLOOKUP(A1853,'SEE - 2023'!$A$6:$E$1796,5,0),0)))))*(1-$AC$5))),H1853))</f>
        <v>0</v>
      </c>
      <c r="R1853" s="182">
        <f>P1853*Q1853</f>
        <v>0</v>
      </c>
      <c r="S1853" s="182">
        <f>P1853</f>
        <v>0</v>
      </c>
      <c r="T1853" s="182"/>
      <c r="U1853" s="182">
        <f>S1853*T1853</f>
        <v>0</v>
      </c>
      <c r="V1853" s="629"/>
      <c r="AA1853" s="116"/>
    </row>
    <row r="1854" spans="1:27" s="50" customFormat="1" ht="47.25" hidden="1" customHeight="1" x14ac:dyDescent="0.25">
      <c r="A1854" s="66"/>
      <c r="B1854" s="101" t="s">
        <v>1681</v>
      </c>
      <c r="C1854" s="67"/>
      <c r="D1854" s="233"/>
      <c r="E1854" s="229"/>
      <c r="F1854" s="23"/>
      <c r="G1854" s="30"/>
      <c r="H1854" s="229"/>
      <c r="I1854" s="23"/>
      <c r="J1854" s="30"/>
      <c r="K1854" s="22"/>
      <c r="L1854" s="23"/>
      <c r="M1854" s="30"/>
      <c r="N1854" s="22"/>
      <c r="O1854" s="23"/>
      <c r="P1854" s="233"/>
      <c r="Q1854" s="22"/>
      <c r="R1854" s="23"/>
      <c r="S1854" s="30"/>
      <c r="T1854" s="22"/>
      <c r="U1854" s="23"/>
      <c r="V1854" s="629"/>
      <c r="AA1854" s="116"/>
    </row>
    <row r="1855" spans="1:27" s="50" customFormat="1" ht="18.75" hidden="1" customHeight="1" x14ac:dyDescent="0.25">
      <c r="A1855" s="66"/>
      <c r="B1855" s="101"/>
      <c r="C1855" s="67"/>
      <c r="D1855" s="233"/>
      <c r="E1855" s="229"/>
      <c r="F1855" s="23"/>
      <c r="G1855" s="30"/>
      <c r="H1855" s="229"/>
      <c r="I1855" s="23"/>
      <c r="J1855" s="30"/>
      <c r="K1855" s="22"/>
      <c r="L1855" s="23"/>
      <c r="M1855" s="30"/>
      <c r="N1855" s="22"/>
      <c r="O1855" s="23"/>
      <c r="P1855" s="233"/>
      <c r="Q1855" s="22"/>
      <c r="R1855" s="23"/>
      <c r="S1855" s="30"/>
      <c r="T1855" s="22"/>
      <c r="U1855" s="23"/>
      <c r="V1855" s="629"/>
      <c r="AA1855" s="116"/>
    </row>
    <row r="1856" spans="1:27" s="50" customFormat="1" ht="18.75" hidden="1" customHeight="1" x14ac:dyDescent="0.25">
      <c r="A1856" s="132" t="s">
        <v>1895</v>
      </c>
      <c r="B1856" s="179" t="s">
        <v>1896</v>
      </c>
      <c r="C1856" s="134" t="s">
        <v>18</v>
      </c>
      <c r="D1856" s="182"/>
      <c r="E1856" s="182">
        <f>IF(D1856=0,0,(IF($R$2270=2021,VLOOKUP(A1856,'SEE - 2021'!$A$6:$E$1681,5,0),(IF($R$2270=2022,VLOOKUP(A1856,'SEE - 2022'!$A$6:$E$1791,5,0),(IF($R$2270=2023,VLOOKUP(A1856,'SEE - 2023'!$A$6:$E$1796,5,0),0)))))))</f>
        <v>0</v>
      </c>
      <c r="F1856" s="182">
        <f>D1856*E1856</f>
        <v>0</v>
      </c>
      <c r="G1856" s="184">
        <f>D1856</f>
        <v>0</v>
      </c>
      <c r="H1856" s="182">
        <f>E1856</f>
        <v>0</v>
      </c>
      <c r="I1856" s="182">
        <f>G1856*H1856</f>
        <v>0</v>
      </c>
      <c r="J1856" s="182">
        <f>IF(P1856&gt;G1856,P1856-G1856,0)</f>
        <v>0</v>
      </c>
      <c r="K1856" s="182">
        <f>IF(P1856&gt;G1856,Q1856,0)</f>
        <v>0</v>
      </c>
      <c r="L1856" s="182">
        <f>J1856*K1856</f>
        <v>0</v>
      </c>
      <c r="M1856" s="182">
        <f>IF(P1856&lt;G1856,G1856-P1856,0)</f>
        <v>0</v>
      </c>
      <c r="N1856" s="182">
        <f>IF(P1856=0,H1856,IF(P1856&lt;G1856,Q1856,0))</f>
        <v>0</v>
      </c>
      <c r="O1856" s="182">
        <f>M1856*N1856</f>
        <v>0</v>
      </c>
      <c r="P1856" s="182"/>
      <c r="Q1856" s="182">
        <f>IF(P1856=0,0,IF(H1856=0,((IF($R$2270=2021,VLOOKUP(A1856,'SEE - 2021'!$A$6:$E$1681,5,0),(IF($R$2270=2022,VLOOKUP(A1856,'SEE - 2022'!$A$6:$E$1791,5,0),(IF($R$2270=2023,VLOOKUP(A1856,'SEE - 2023'!$A$6:$E$1796,5,0),0)))))*(1-$AC$5))),H1856))</f>
        <v>0</v>
      </c>
      <c r="R1856" s="182">
        <f>P1856*Q1856</f>
        <v>0</v>
      </c>
      <c r="S1856" s="182">
        <f>P1856</f>
        <v>0</v>
      </c>
      <c r="T1856" s="182"/>
      <c r="U1856" s="182">
        <f>S1856*T1856</f>
        <v>0</v>
      </c>
      <c r="V1856" s="629"/>
      <c r="AA1856" s="116"/>
    </row>
    <row r="1857" spans="1:27" s="50" customFormat="1" ht="63" hidden="1" customHeight="1" x14ac:dyDescent="0.25">
      <c r="A1857" s="66"/>
      <c r="B1857" s="101" t="s">
        <v>1897</v>
      </c>
      <c r="C1857" s="67"/>
      <c r="D1857" s="233"/>
      <c r="E1857" s="229"/>
      <c r="F1857" s="23"/>
      <c r="G1857" s="30"/>
      <c r="H1857" s="229"/>
      <c r="I1857" s="23"/>
      <c r="J1857" s="30"/>
      <c r="K1857" s="22"/>
      <c r="L1857" s="23"/>
      <c r="M1857" s="30"/>
      <c r="N1857" s="22"/>
      <c r="O1857" s="23"/>
      <c r="P1857" s="233"/>
      <c r="Q1857" s="22"/>
      <c r="R1857" s="23"/>
      <c r="S1857" s="30"/>
      <c r="T1857" s="22"/>
      <c r="U1857" s="23"/>
      <c r="V1857" s="629"/>
      <c r="AA1857" s="116"/>
    </row>
    <row r="1858" spans="1:27" s="50" customFormat="1" ht="18.75" hidden="1" customHeight="1" x14ac:dyDescent="0.25">
      <c r="A1858" s="66"/>
      <c r="B1858" s="107"/>
      <c r="C1858" s="67"/>
      <c r="D1858" s="233"/>
      <c r="E1858" s="229"/>
      <c r="F1858" s="23"/>
      <c r="G1858" s="30"/>
      <c r="H1858" s="229"/>
      <c r="I1858" s="23"/>
      <c r="J1858" s="30"/>
      <c r="K1858" s="22"/>
      <c r="L1858" s="23"/>
      <c r="M1858" s="30"/>
      <c r="N1858" s="22"/>
      <c r="O1858" s="23"/>
      <c r="P1858" s="233"/>
      <c r="Q1858" s="22"/>
      <c r="R1858" s="23"/>
      <c r="S1858" s="30"/>
      <c r="T1858" s="22"/>
      <c r="U1858" s="23"/>
      <c r="V1858" s="629"/>
      <c r="AA1858" s="116"/>
    </row>
    <row r="1859" spans="1:27" s="50" customFormat="1" ht="18.75" hidden="1" customHeight="1" x14ac:dyDescent="0.25">
      <c r="A1859" s="132" t="s">
        <v>1898</v>
      </c>
      <c r="B1859" s="179" t="s">
        <v>1899</v>
      </c>
      <c r="C1859" s="134" t="s">
        <v>18</v>
      </c>
      <c r="D1859" s="182"/>
      <c r="E1859" s="182">
        <f>IF(D1859=0,0,(IF($R$2270=2021,VLOOKUP(A1859,'SEE - 2021'!$A$6:$E$1681,5,0),(IF($R$2270=2022,VLOOKUP(A1859,'SEE - 2022'!$A$6:$E$1791,5,0),(IF($R$2270=2023,VLOOKUP(A1859,'SEE - 2023'!$A$6:$E$1796,5,0),0)))))))</f>
        <v>0</v>
      </c>
      <c r="F1859" s="182">
        <f>D1859*E1859</f>
        <v>0</v>
      </c>
      <c r="G1859" s="184">
        <f>D1859</f>
        <v>0</v>
      </c>
      <c r="H1859" s="182">
        <f>E1859</f>
        <v>0</v>
      </c>
      <c r="I1859" s="182">
        <f>G1859*H1859</f>
        <v>0</v>
      </c>
      <c r="J1859" s="182">
        <f>IF(P1859&gt;G1859,P1859-G1859,0)</f>
        <v>0</v>
      </c>
      <c r="K1859" s="182">
        <f>IF(P1859&gt;G1859,Q1859,0)</f>
        <v>0</v>
      </c>
      <c r="L1859" s="182">
        <f>J1859*K1859</f>
        <v>0</v>
      </c>
      <c r="M1859" s="182">
        <f>IF(P1859&lt;G1859,G1859-P1859,0)</f>
        <v>0</v>
      </c>
      <c r="N1859" s="182">
        <f>IF(P1859=0,H1859,IF(P1859&lt;G1859,Q1859,0))</f>
        <v>0</v>
      </c>
      <c r="O1859" s="182">
        <f>M1859*N1859</f>
        <v>0</v>
      </c>
      <c r="P1859" s="182"/>
      <c r="Q1859" s="182">
        <f>IF(P1859=0,0,IF(H1859=0,((IF($R$2270=2021,VLOOKUP(A1859,'SEE - 2021'!$A$6:$E$1681,5,0),(IF($R$2270=2022,VLOOKUP(A1859,'SEE - 2022'!$A$6:$E$1791,5,0),(IF($R$2270=2023,VLOOKUP(A1859,'SEE - 2023'!$A$6:$E$1796,5,0),0)))))*(1-$AC$5))),H1859))</f>
        <v>0</v>
      </c>
      <c r="R1859" s="182">
        <f>P1859*Q1859</f>
        <v>0</v>
      </c>
      <c r="S1859" s="182">
        <f>P1859</f>
        <v>0</v>
      </c>
      <c r="T1859" s="182"/>
      <c r="U1859" s="182">
        <f>S1859*T1859</f>
        <v>0</v>
      </c>
      <c r="V1859" s="629"/>
      <c r="AA1859" s="116"/>
    </row>
    <row r="1860" spans="1:27" s="50" customFormat="1" ht="78.75" hidden="1" customHeight="1" x14ac:dyDescent="0.25">
      <c r="A1860" s="66"/>
      <c r="B1860" s="101" t="s">
        <v>1900</v>
      </c>
      <c r="C1860" s="67"/>
      <c r="D1860" s="233"/>
      <c r="E1860" s="229"/>
      <c r="F1860" s="23"/>
      <c r="G1860" s="30"/>
      <c r="H1860" s="229"/>
      <c r="I1860" s="23"/>
      <c r="J1860" s="30"/>
      <c r="K1860" s="22"/>
      <c r="L1860" s="23"/>
      <c r="M1860" s="30"/>
      <c r="N1860" s="22"/>
      <c r="O1860" s="23"/>
      <c r="P1860" s="233"/>
      <c r="Q1860" s="22"/>
      <c r="R1860" s="23"/>
      <c r="S1860" s="30"/>
      <c r="T1860" s="22"/>
      <c r="U1860" s="23"/>
      <c r="V1860" s="629"/>
      <c r="AA1860" s="116"/>
    </row>
    <row r="1861" spans="1:27" s="50" customFormat="1" ht="18.75" hidden="1" customHeight="1" x14ac:dyDescent="0.25">
      <c r="A1861" s="66"/>
      <c r="B1861" s="101"/>
      <c r="C1861" s="67"/>
      <c r="D1861" s="233"/>
      <c r="E1861" s="229"/>
      <c r="F1861" s="23"/>
      <c r="G1861" s="30"/>
      <c r="H1861" s="229"/>
      <c r="I1861" s="23"/>
      <c r="J1861" s="30"/>
      <c r="K1861" s="22"/>
      <c r="L1861" s="23"/>
      <c r="M1861" s="30"/>
      <c r="N1861" s="22"/>
      <c r="O1861" s="23"/>
      <c r="P1861" s="233"/>
      <c r="Q1861" s="22"/>
      <c r="R1861" s="23"/>
      <c r="S1861" s="30"/>
      <c r="T1861" s="22"/>
      <c r="U1861" s="23"/>
      <c r="V1861" s="629"/>
      <c r="AA1861" s="116"/>
    </row>
    <row r="1862" spans="1:27" s="50" customFormat="1" ht="18.75" x14ac:dyDescent="0.25">
      <c r="A1862" s="19" t="s">
        <v>1901</v>
      </c>
      <c r="B1862" s="177" t="s">
        <v>1323</v>
      </c>
      <c r="C1862" s="124"/>
      <c r="D1862" s="632"/>
      <c r="E1862" s="631"/>
      <c r="F1862" s="127"/>
      <c r="G1862" s="136"/>
      <c r="H1862" s="631"/>
      <c r="I1862" s="127"/>
      <c r="J1862" s="136"/>
      <c r="K1862" s="125"/>
      <c r="L1862" s="127"/>
      <c r="M1862" s="136"/>
      <c r="N1862" s="125"/>
      <c r="O1862" s="127"/>
      <c r="P1862" s="632"/>
      <c r="Q1862" s="125"/>
      <c r="R1862" s="127"/>
      <c r="S1862" s="136"/>
      <c r="T1862" s="125"/>
      <c r="U1862" s="127"/>
      <c r="V1862" s="629"/>
      <c r="AA1862" s="116"/>
    </row>
    <row r="1863" spans="1:27" s="50" customFormat="1" ht="32.25" customHeight="1" x14ac:dyDescent="0.25">
      <c r="A1863" s="19" t="s">
        <v>1902</v>
      </c>
      <c r="B1863" s="180" t="s">
        <v>1324</v>
      </c>
      <c r="C1863" s="124" t="s">
        <v>18</v>
      </c>
      <c r="D1863" s="182">
        <v>15</v>
      </c>
      <c r="E1863" s="182">
        <v>27.59</v>
      </c>
      <c r="F1863" s="182">
        <f>D1863*E1863</f>
        <v>413.85</v>
      </c>
      <c r="G1863" s="184">
        <f>D1863</f>
        <v>15</v>
      </c>
      <c r="H1863" s="182">
        <f t="shared" ref="H1863" si="448">E1863*0.928</f>
        <v>25.60352</v>
      </c>
      <c r="I1863" s="182">
        <f>G1863*H1863</f>
        <v>384.05279999999999</v>
      </c>
      <c r="J1863" s="182">
        <f>IF(P1863&gt;G1863,P1863-G1863,0)</f>
        <v>8</v>
      </c>
      <c r="K1863" s="182">
        <f>IF(P1863&gt;G1863,Q1863,0)</f>
        <v>25.60352</v>
      </c>
      <c r="L1863" s="182">
        <f>J1863*K1863</f>
        <v>204.82816</v>
      </c>
      <c r="M1863" s="182">
        <f>IF(P1863&lt;G1863,G1863-P1863,0)</f>
        <v>0</v>
      </c>
      <c r="N1863" s="182">
        <f>IF(P1863=0,H1863,IF(P1863&lt;G1863,Q1863,0))</f>
        <v>0</v>
      </c>
      <c r="O1863" s="182">
        <f>M1863*N1863</f>
        <v>0</v>
      </c>
      <c r="P1863" s="182">
        <v>23</v>
      </c>
      <c r="Q1863" s="182">
        <f>IF(P1863=0,0,IF(H1863=0,((IF($R$2270=2021,VLOOKUP(A1863,'SEE - 2021'!$A$6:$E$1681,5,0),(IF($R$2270=2022,VLOOKUP(A1863,'SEE - 2022'!$A$6:$E$1791,5,0),(IF($R$2270=2023,VLOOKUP(A1863,'SEE - 2023'!$A$6:$E$1796,5,0),0)))))*(1-$AC$5))),H1863))</f>
        <v>25.60352</v>
      </c>
      <c r="R1863" s="182">
        <f>P1863*Q1863</f>
        <v>588.88095999999996</v>
      </c>
      <c r="S1863" s="182">
        <f>P1863</f>
        <v>23</v>
      </c>
      <c r="T1863" s="182"/>
      <c r="U1863" s="182">
        <f>S1863*T1863</f>
        <v>0</v>
      </c>
      <c r="V1863" s="629"/>
      <c r="AA1863" s="116"/>
    </row>
    <row r="1864" spans="1:27" s="50" customFormat="1" ht="47.25" x14ac:dyDescent="0.25">
      <c r="A1864" s="24"/>
      <c r="B1864" s="86" t="s">
        <v>1325</v>
      </c>
      <c r="C1864" s="21"/>
      <c r="D1864" s="233"/>
      <c r="E1864" s="229"/>
      <c r="F1864" s="23"/>
      <c r="G1864" s="30"/>
      <c r="H1864" s="229"/>
      <c r="I1864" s="23"/>
      <c r="J1864" s="30"/>
      <c r="K1864" s="22"/>
      <c r="L1864" s="23"/>
      <c r="M1864" s="30"/>
      <c r="N1864" s="22"/>
      <c r="O1864" s="23"/>
      <c r="P1864" s="233"/>
      <c r="Q1864" s="22"/>
      <c r="R1864" s="23"/>
      <c r="S1864" s="30"/>
      <c r="T1864" s="22"/>
      <c r="U1864" s="23"/>
      <c r="V1864" s="629"/>
      <c r="AA1864" s="116"/>
    </row>
    <row r="1865" spans="1:27" s="50" customFormat="1" ht="18.75" x14ac:dyDescent="0.25">
      <c r="A1865" s="24"/>
      <c r="B1865" s="120"/>
      <c r="C1865" s="21"/>
      <c r="D1865" s="233"/>
      <c r="E1865" s="229"/>
      <c r="F1865" s="23"/>
      <c r="G1865" s="30"/>
      <c r="H1865" s="229"/>
      <c r="I1865" s="23"/>
      <c r="J1865" s="30"/>
      <c r="K1865" s="22"/>
      <c r="L1865" s="23"/>
      <c r="M1865" s="30"/>
      <c r="N1865" s="22"/>
      <c r="O1865" s="23"/>
      <c r="P1865" s="233"/>
      <c r="Q1865" s="22"/>
      <c r="R1865" s="23"/>
      <c r="S1865" s="30"/>
      <c r="T1865" s="22"/>
      <c r="U1865" s="23"/>
      <c r="V1865" s="629"/>
      <c r="AA1865" s="116"/>
    </row>
    <row r="1866" spans="1:27" s="50" customFormat="1" ht="18.75" x14ac:dyDescent="0.25">
      <c r="A1866" s="19" t="s">
        <v>1903</v>
      </c>
      <c r="B1866" s="180" t="s">
        <v>1500</v>
      </c>
      <c r="C1866" s="124" t="s">
        <v>18</v>
      </c>
      <c r="D1866" s="182"/>
      <c r="E1866" s="182">
        <f>IF(D1866=0,0,(IF($R$2270=2021,VLOOKUP(A1866,'SEE - 2021'!$A$6:$E$1681,5,0),(IF($R$2270=2022,VLOOKUP(A1866,'SEE - 2022'!$A$6:$E$1791,5,0),(IF($R$2270=2023,VLOOKUP(A1866,'SEE - 2023'!$A$6:$E$1796,5,0),0)))))))</f>
        <v>0</v>
      </c>
      <c r="F1866" s="182">
        <f>D1866*E1866</f>
        <v>0</v>
      </c>
      <c r="G1866" s="184">
        <f>D1866</f>
        <v>0</v>
      </c>
      <c r="H1866" s="182">
        <f>E1866</f>
        <v>0</v>
      </c>
      <c r="I1866" s="182">
        <f>G1866*H1866</f>
        <v>0</v>
      </c>
      <c r="J1866" s="182">
        <f>IF(P1866&gt;G1866,P1866-G1866,0)</f>
        <v>1</v>
      </c>
      <c r="K1866" s="182">
        <f>IF(P1866&gt;G1866,Q1866,0)</f>
        <v>389.14751999999999</v>
      </c>
      <c r="L1866" s="182">
        <f>J1866*K1866</f>
        <v>389.14751999999999</v>
      </c>
      <c r="M1866" s="182">
        <f>IF(P1866&lt;G1866,G1866-P1866,0)</f>
        <v>0</v>
      </c>
      <c r="N1866" s="182">
        <f>IF(P1866=0,H1866,IF(P1866&lt;G1866,Q1866,0))</f>
        <v>0</v>
      </c>
      <c r="O1866" s="182">
        <f>M1866*N1866</f>
        <v>0</v>
      </c>
      <c r="P1866" s="182">
        <v>1</v>
      </c>
      <c r="Q1866" s="182">
        <f>IF(P1866=0,0,IF(H1866=0,((IF($R$2270=2021,VLOOKUP(A1866,'SEE - 2021'!$A$6:$E$1681,5,0),(IF($R$2270=2022,VLOOKUP(A1866,'SEE - 2022'!$A$6:$E$1791,5,0),(IF($R$2270=2023,VLOOKUP(A1866,'SEE - 2023'!$A$6:$E$1796,5,0),0)))))*(1-$AC$5))),H1866))</f>
        <v>389.14751999999999</v>
      </c>
      <c r="R1866" s="182">
        <f>P1866*Q1866</f>
        <v>389.14751999999999</v>
      </c>
      <c r="S1866" s="182">
        <f>P1866</f>
        <v>1</v>
      </c>
      <c r="T1866" s="182"/>
      <c r="U1866" s="182">
        <f>S1866*T1866</f>
        <v>0</v>
      </c>
      <c r="V1866" s="629"/>
      <c r="AA1866" s="116"/>
    </row>
    <row r="1867" spans="1:27" s="50" customFormat="1" ht="126" x14ac:dyDescent="0.25">
      <c r="A1867" s="24"/>
      <c r="B1867" s="86" t="s">
        <v>1501</v>
      </c>
      <c r="C1867" s="21"/>
      <c r="D1867" s="233"/>
      <c r="E1867" s="229"/>
      <c r="F1867" s="23"/>
      <c r="G1867" s="30"/>
      <c r="H1867" s="229"/>
      <c r="I1867" s="23"/>
      <c r="J1867" s="30"/>
      <c r="K1867" s="22"/>
      <c r="L1867" s="23"/>
      <c r="M1867" s="30"/>
      <c r="N1867" s="22"/>
      <c r="O1867" s="23"/>
      <c r="P1867" s="233"/>
      <c r="Q1867" s="22"/>
      <c r="R1867" s="23"/>
      <c r="S1867" s="30"/>
      <c r="T1867" s="22"/>
      <c r="U1867" s="23"/>
      <c r="V1867" s="629"/>
      <c r="AA1867" s="116"/>
    </row>
    <row r="1868" spans="1:27" s="50" customFormat="1" ht="18.75" x14ac:dyDescent="0.25">
      <c r="A1868" s="24"/>
      <c r="B1868" s="120"/>
      <c r="C1868" s="21"/>
      <c r="D1868" s="233"/>
      <c r="E1868" s="229"/>
      <c r="F1868" s="23"/>
      <c r="G1868" s="30"/>
      <c r="H1868" s="229"/>
      <c r="I1868" s="23"/>
      <c r="J1868" s="30"/>
      <c r="K1868" s="22"/>
      <c r="L1868" s="23"/>
      <c r="M1868" s="30"/>
      <c r="N1868" s="22"/>
      <c r="O1868" s="23"/>
      <c r="P1868" s="233"/>
      <c r="Q1868" s="22"/>
      <c r="R1868" s="23"/>
      <c r="S1868" s="30"/>
      <c r="T1868" s="22"/>
      <c r="U1868" s="23"/>
      <c r="V1868" s="629"/>
      <c r="AA1868" s="116"/>
    </row>
    <row r="1869" spans="1:27" s="50" customFormat="1" ht="18.75" hidden="1" customHeight="1" x14ac:dyDescent="0.25">
      <c r="A1869" s="19" t="s">
        <v>1904</v>
      </c>
      <c r="B1869" s="180" t="s">
        <v>1327</v>
      </c>
      <c r="C1869" s="124" t="s">
        <v>18</v>
      </c>
      <c r="D1869" s="182"/>
      <c r="E1869" s="182">
        <f>IF(D1869=0,0,(IF($R$2270=2021,VLOOKUP(A1869,'SEE - 2021'!$A$6:$E$1681,5,0),(IF($R$2270=2022,VLOOKUP(A1869,'SEE - 2022'!$A$6:$E$1791,5,0),(IF($R$2270=2023,VLOOKUP(A1869,'SEE - 2023'!$A$6:$E$1796,5,0),0)))))))</f>
        <v>0</v>
      </c>
      <c r="F1869" s="182">
        <f>D1869*E1869</f>
        <v>0</v>
      </c>
      <c r="G1869" s="184">
        <f>D1869</f>
        <v>0</v>
      </c>
      <c r="H1869" s="182">
        <f>E1869</f>
        <v>0</v>
      </c>
      <c r="I1869" s="182">
        <f>G1869*H1869</f>
        <v>0</v>
      </c>
      <c r="J1869" s="182">
        <f>IF(P1869&gt;G1869,P1869-G1869,0)</f>
        <v>0</v>
      </c>
      <c r="K1869" s="182">
        <f>IF(P1869&gt;G1869,Q1869,0)</f>
        <v>0</v>
      </c>
      <c r="L1869" s="182">
        <f>J1869*K1869</f>
        <v>0</v>
      </c>
      <c r="M1869" s="182">
        <f>IF(P1869&lt;G1869,G1869-P1869,0)</f>
        <v>0</v>
      </c>
      <c r="N1869" s="182">
        <f>IF(P1869=0,H1869,IF(P1869&lt;G1869,Q1869,0))</f>
        <v>0</v>
      </c>
      <c r="O1869" s="182">
        <f>M1869*N1869</f>
        <v>0</v>
      </c>
      <c r="P1869" s="182"/>
      <c r="Q1869" s="182">
        <f>IF(P1869=0,0,IF(H1869=0,((IF($R$2270=2021,VLOOKUP(A1869,'SEE - 2021'!$A$6:$E$1681,5,0),(IF($R$2270=2022,VLOOKUP(A1869,'SEE - 2022'!$A$6:$E$1791,5,0),(IF($R$2270=2023,VLOOKUP(A1869,'SEE - 2023'!$A$6:$E$1796,5,0),0)))))*(1-$AC$5))),H1869))</f>
        <v>0</v>
      </c>
      <c r="R1869" s="182">
        <f>P1869*Q1869</f>
        <v>0</v>
      </c>
      <c r="S1869" s="182">
        <f>P1869</f>
        <v>0</v>
      </c>
      <c r="T1869" s="182"/>
      <c r="U1869" s="182">
        <f>S1869*T1869</f>
        <v>0</v>
      </c>
      <c r="V1869" s="629"/>
      <c r="AA1869" s="116"/>
    </row>
    <row r="1870" spans="1:27" s="50" customFormat="1" ht="47.25" hidden="1" customHeight="1" x14ac:dyDescent="0.25">
      <c r="A1870" s="24"/>
      <c r="B1870" s="86" t="s">
        <v>1326</v>
      </c>
      <c r="C1870" s="21"/>
      <c r="D1870" s="233"/>
      <c r="E1870" s="229"/>
      <c r="F1870" s="23"/>
      <c r="G1870" s="30"/>
      <c r="H1870" s="229"/>
      <c r="I1870" s="23"/>
      <c r="J1870" s="30"/>
      <c r="K1870" s="22"/>
      <c r="L1870" s="23"/>
      <c r="M1870" s="30"/>
      <c r="N1870" s="22"/>
      <c r="O1870" s="23"/>
      <c r="P1870" s="233"/>
      <c r="Q1870" s="22"/>
      <c r="R1870" s="23"/>
      <c r="S1870" s="30"/>
      <c r="T1870" s="22"/>
      <c r="U1870" s="23"/>
      <c r="V1870" s="629"/>
      <c r="AA1870" s="116"/>
    </row>
    <row r="1871" spans="1:27" s="50" customFormat="1" ht="18.75" hidden="1" customHeight="1" x14ac:dyDescent="0.25">
      <c r="A1871" s="24"/>
      <c r="B1871" s="120"/>
      <c r="C1871" s="21"/>
      <c r="D1871" s="233"/>
      <c r="E1871" s="229"/>
      <c r="F1871" s="23"/>
      <c r="G1871" s="30"/>
      <c r="H1871" s="229"/>
      <c r="I1871" s="23"/>
      <c r="J1871" s="30"/>
      <c r="K1871" s="22"/>
      <c r="L1871" s="23"/>
      <c r="M1871" s="30"/>
      <c r="N1871" s="22"/>
      <c r="O1871" s="23"/>
      <c r="P1871" s="233"/>
      <c r="Q1871" s="22"/>
      <c r="R1871" s="23"/>
      <c r="S1871" s="30"/>
      <c r="T1871" s="22"/>
      <c r="U1871" s="23"/>
      <c r="V1871" s="629"/>
      <c r="AA1871" s="116"/>
    </row>
    <row r="1872" spans="1:27" s="50" customFormat="1" ht="18.75" x14ac:dyDescent="0.25">
      <c r="A1872" s="19" t="s">
        <v>1905</v>
      </c>
      <c r="B1872" s="180" t="s">
        <v>1329</v>
      </c>
      <c r="C1872" s="124" t="s">
        <v>18</v>
      </c>
      <c r="D1872" s="182"/>
      <c r="E1872" s="182">
        <f>IF(D1872=0,0,(IF($R$2270=2021,VLOOKUP(A1872,'SEE - 2021'!$A$6:$E$1681,5,0),(IF($R$2270=2022,VLOOKUP(A1872,'SEE - 2022'!$A$6:$E$1791,5,0),(IF($R$2270=2023,VLOOKUP(A1872,'SEE - 2023'!$A$6:$E$1796,5,0),0)))))))</f>
        <v>0</v>
      </c>
      <c r="F1872" s="182">
        <f>D1872*E1872</f>
        <v>0</v>
      </c>
      <c r="G1872" s="184">
        <f>D1872</f>
        <v>0</v>
      </c>
      <c r="H1872" s="182">
        <f>E1872</f>
        <v>0</v>
      </c>
      <c r="I1872" s="182">
        <f>G1872*H1872</f>
        <v>0</v>
      </c>
      <c r="J1872" s="182">
        <f>IF(P1872&gt;G1872,P1872-G1872,0)</f>
        <v>14</v>
      </c>
      <c r="K1872" s="182">
        <f>IF(P1872&gt;G1872,Q1872,0)</f>
        <v>108.01920000000001</v>
      </c>
      <c r="L1872" s="182">
        <f>J1872*K1872</f>
        <v>1512.2688000000003</v>
      </c>
      <c r="M1872" s="182">
        <f>IF(P1872&lt;G1872,G1872-P1872,0)</f>
        <v>0</v>
      </c>
      <c r="N1872" s="182">
        <f>IF(P1872=0,H1872,IF(P1872&lt;G1872,Q1872,0))</f>
        <v>0</v>
      </c>
      <c r="O1872" s="182">
        <f>M1872*N1872</f>
        <v>0</v>
      </c>
      <c r="P1872" s="182">
        <v>14</v>
      </c>
      <c r="Q1872" s="182">
        <f>IF(P1872=0,0,IF(H1872=0,((IF($R$2270=2021,VLOOKUP(A1872,'SEE - 2021'!$A$6:$E$1681,5,0),(IF($R$2270=2022,VLOOKUP(A1872,'SEE - 2022'!$A$6:$E$1791,5,0),(IF($R$2270=2023,VLOOKUP(A1872,'SEE - 2023'!$A$6:$E$1796,5,0),0)))))*(1-$AC$5))),H1872))</f>
        <v>108.01920000000001</v>
      </c>
      <c r="R1872" s="182">
        <f>P1872*Q1872</f>
        <v>1512.2688000000003</v>
      </c>
      <c r="S1872" s="182">
        <f>P1872</f>
        <v>14</v>
      </c>
      <c r="T1872" s="182"/>
      <c r="U1872" s="182">
        <f>S1872*T1872</f>
        <v>0</v>
      </c>
      <c r="V1872" s="629"/>
      <c r="AA1872" s="116"/>
    </row>
    <row r="1873" spans="1:27" s="50" customFormat="1" ht="87.75" customHeight="1" x14ac:dyDescent="0.25">
      <c r="A1873" s="24"/>
      <c r="B1873" s="86" t="s">
        <v>1328</v>
      </c>
      <c r="C1873" s="21"/>
      <c r="D1873" s="233"/>
      <c r="E1873" s="229"/>
      <c r="F1873" s="23"/>
      <c r="G1873" s="30"/>
      <c r="H1873" s="229"/>
      <c r="I1873" s="23"/>
      <c r="J1873" s="30"/>
      <c r="K1873" s="22"/>
      <c r="L1873" s="23"/>
      <c r="M1873" s="30"/>
      <c r="N1873" s="22"/>
      <c r="O1873" s="23"/>
      <c r="P1873" s="233"/>
      <c r="Q1873" s="22"/>
      <c r="R1873" s="23"/>
      <c r="S1873" s="30"/>
      <c r="T1873" s="22"/>
      <c r="U1873" s="23"/>
      <c r="V1873" s="629"/>
      <c r="AA1873" s="116"/>
    </row>
    <row r="1874" spans="1:27" s="50" customFormat="1" ht="17.25" customHeight="1" x14ac:dyDescent="0.25">
      <c r="A1874" s="24"/>
      <c r="B1874" s="120"/>
      <c r="C1874" s="21"/>
      <c r="D1874" s="233"/>
      <c r="E1874" s="229"/>
      <c r="F1874" s="23"/>
      <c r="G1874" s="30"/>
      <c r="H1874" s="229"/>
      <c r="I1874" s="23"/>
      <c r="J1874" s="30"/>
      <c r="K1874" s="22"/>
      <c r="L1874" s="23"/>
      <c r="M1874" s="30"/>
      <c r="N1874" s="22"/>
      <c r="O1874" s="23"/>
      <c r="P1874" s="233"/>
      <c r="Q1874" s="22"/>
      <c r="R1874" s="23"/>
      <c r="S1874" s="30"/>
      <c r="T1874" s="22"/>
      <c r="U1874" s="23"/>
      <c r="V1874" s="629"/>
      <c r="AA1874" s="116"/>
    </row>
    <row r="1875" spans="1:27" s="50" customFormat="1" ht="31.5" hidden="1" customHeight="1" x14ac:dyDescent="0.25">
      <c r="A1875" s="132" t="s">
        <v>1906</v>
      </c>
      <c r="B1875" s="181" t="s">
        <v>1907</v>
      </c>
      <c r="C1875" s="134" t="s">
        <v>18</v>
      </c>
      <c r="D1875" s="182"/>
      <c r="E1875" s="182">
        <f>IF(D1875=0,0,(IF($R$2270=2021,VLOOKUP(A1875,'SEE - 2021'!$A$6:$E$1681,5,0),(IF($R$2270=2022,VLOOKUP(A1875,'SEE - 2022'!$A$6:$E$1791,5,0),(IF($R$2270=2023,VLOOKUP(A1875,'SEE - 2023'!$A$6:$E$1796,5,0),0)))))))</f>
        <v>0</v>
      </c>
      <c r="F1875" s="182">
        <f>D1875*E1875</f>
        <v>0</v>
      </c>
      <c r="G1875" s="184">
        <f>D1875</f>
        <v>0</v>
      </c>
      <c r="H1875" s="182">
        <f>E1875</f>
        <v>0</v>
      </c>
      <c r="I1875" s="182">
        <f>G1875*H1875</f>
        <v>0</v>
      </c>
      <c r="J1875" s="182">
        <f>IF(P1875&gt;G1875,P1875-G1875,0)</f>
        <v>0</v>
      </c>
      <c r="K1875" s="182">
        <f>IF(P1875&gt;G1875,Q1875,0)</f>
        <v>0</v>
      </c>
      <c r="L1875" s="182">
        <f>J1875*K1875</f>
        <v>0</v>
      </c>
      <c r="M1875" s="182">
        <f>IF(P1875&lt;G1875,G1875-P1875,0)</f>
        <v>0</v>
      </c>
      <c r="N1875" s="182">
        <f>IF(P1875=0,H1875,IF(P1875&lt;G1875,Q1875,0))</f>
        <v>0</v>
      </c>
      <c r="O1875" s="182">
        <f>M1875*N1875</f>
        <v>0</v>
      </c>
      <c r="P1875" s="182"/>
      <c r="Q1875" s="182">
        <f>IF(P1875=0,0,IF(H1875=0,((IF($R$2270=2021,VLOOKUP(A1875,'SEE - 2021'!$A$6:$E$1681,5,0),(IF($R$2270=2022,VLOOKUP(A1875,'SEE - 2022'!$A$6:$E$1791,5,0),(IF($R$2270=2023,VLOOKUP(A1875,'SEE - 2023'!$A$6:$E$1796,5,0),0)))))*(1-$AC$5))),H1875))</f>
        <v>0</v>
      </c>
      <c r="R1875" s="182">
        <f>P1875*Q1875</f>
        <v>0</v>
      </c>
      <c r="S1875" s="182">
        <f>P1875</f>
        <v>0</v>
      </c>
      <c r="T1875" s="182"/>
      <c r="U1875" s="182">
        <f>S1875*T1875</f>
        <v>0</v>
      </c>
      <c r="V1875" s="629"/>
      <c r="AA1875" s="116"/>
    </row>
    <row r="1876" spans="1:27" s="50" customFormat="1" ht="63" hidden="1" customHeight="1" x14ac:dyDescent="0.25">
      <c r="A1876" s="66"/>
      <c r="B1876" s="101" t="s">
        <v>1908</v>
      </c>
      <c r="C1876" s="67"/>
      <c r="D1876" s="233"/>
      <c r="E1876" s="229"/>
      <c r="F1876" s="23"/>
      <c r="G1876" s="30"/>
      <c r="H1876" s="229"/>
      <c r="I1876" s="23"/>
      <c r="J1876" s="30"/>
      <c r="K1876" s="22"/>
      <c r="L1876" s="23"/>
      <c r="M1876" s="30"/>
      <c r="N1876" s="22"/>
      <c r="O1876" s="23"/>
      <c r="P1876" s="233"/>
      <c r="Q1876" s="22"/>
      <c r="R1876" s="23"/>
      <c r="S1876" s="30"/>
      <c r="T1876" s="22"/>
      <c r="U1876" s="23"/>
      <c r="V1876" s="629"/>
      <c r="AA1876" s="116"/>
    </row>
    <row r="1877" spans="1:27" s="50" customFormat="1" ht="18.75" hidden="1" customHeight="1" x14ac:dyDescent="0.25">
      <c r="A1877" s="24"/>
      <c r="B1877" s="120"/>
      <c r="C1877" s="21"/>
      <c r="D1877" s="233"/>
      <c r="E1877" s="229"/>
      <c r="F1877" s="23"/>
      <c r="G1877" s="30"/>
      <c r="H1877" s="229"/>
      <c r="I1877" s="23"/>
      <c r="J1877" s="30"/>
      <c r="K1877" s="22"/>
      <c r="L1877" s="23"/>
      <c r="M1877" s="30"/>
      <c r="N1877" s="22"/>
      <c r="O1877" s="23"/>
      <c r="P1877" s="233"/>
      <c r="Q1877" s="22"/>
      <c r="R1877" s="23"/>
      <c r="S1877" s="30"/>
      <c r="T1877" s="22"/>
      <c r="U1877" s="23"/>
      <c r="V1877" s="629"/>
      <c r="AA1877" s="116"/>
    </row>
    <row r="1878" spans="1:27" s="50" customFormat="1" ht="18.75" x14ac:dyDescent="0.25">
      <c r="A1878" s="19" t="s">
        <v>1909</v>
      </c>
      <c r="B1878" s="180" t="s">
        <v>1503</v>
      </c>
      <c r="C1878" s="134" t="s">
        <v>18</v>
      </c>
      <c r="D1878" s="182"/>
      <c r="E1878" s="182">
        <f>IF(D1878=0,0,(IF($R$2270=2021,VLOOKUP(A1878,'SEE - 2021'!$A$6:$E$1681,5,0),(IF($R$2270=2022,VLOOKUP(A1878,'SEE - 2022'!$A$6:$E$1791,5,0),(IF($R$2270=2023,VLOOKUP(A1878,'SEE - 2023'!$A$6:$E$1796,5,0),0)))))))</f>
        <v>0</v>
      </c>
      <c r="F1878" s="182">
        <f>D1878*E1878</f>
        <v>0</v>
      </c>
      <c r="G1878" s="184">
        <f>D1878</f>
        <v>0</v>
      </c>
      <c r="H1878" s="182">
        <f>E1878</f>
        <v>0</v>
      </c>
      <c r="I1878" s="182">
        <f>G1878*H1878</f>
        <v>0</v>
      </c>
      <c r="J1878" s="182">
        <f>IF(P1878&gt;G1878,P1878-G1878,0)</f>
        <v>5</v>
      </c>
      <c r="K1878" s="182">
        <f>IF(P1878&gt;G1878,Q1878,0)</f>
        <v>187.00128000000001</v>
      </c>
      <c r="L1878" s="182">
        <f>J1878*K1878</f>
        <v>935.00639999999999</v>
      </c>
      <c r="M1878" s="182">
        <f>IF(P1878&lt;G1878,G1878-P1878,0)</f>
        <v>0</v>
      </c>
      <c r="N1878" s="182">
        <f>IF(P1878=0,H1878,IF(P1878&lt;G1878,Q1878,0))</f>
        <v>0</v>
      </c>
      <c r="O1878" s="182">
        <f>M1878*N1878</f>
        <v>0</v>
      </c>
      <c r="P1878" s="182">
        <v>5</v>
      </c>
      <c r="Q1878" s="182">
        <f>IF(P1878=0,0,IF(H1878=0,((IF($R$2270=2021,VLOOKUP(A1878,'SEE - 2021'!$A$6:$E$1681,5,0),(IF($R$2270=2022,VLOOKUP(A1878,'SEE - 2022'!$A$6:$E$1791,5,0),(IF($R$2270=2023,VLOOKUP(A1878,'SEE - 2023'!$A$6:$E$1796,5,0),0)))))*(1-$AC$5))),H1878))</f>
        <v>187.00128000000001</v>
      </c>
      <c r="R1878" s="182">
        <f>P1878*Q1878</f>
        <v>935.00639999999999</v>
      </c>
      <c r="S1878" s="182">
        <f>P1878</f>
        <v>5</v>
      </c>
      <c r="T1878" s="182"/>
      <c r="U1878" s="182">
        <f>S1878*T1878</f>
        <v>0</v>
      </c>
      <c r="V1878" s="629"/>
      <c r="AA1878" s="116"/>
    </row>
    <row r="1879" spans="1:27" s="50" customFormat="1" ht="47.25" x14ac:dyDescent="0.25">
      <c r="A1879" s="24"/>
      <c r="B1879" s="86" t="s">
        <v>1502</v>
      </c>
      <c r="C1879" s="460"/>
      <c r="D1879" s="233"/>
      <c r="E1879" s="229"/>
      <c r="F1879" s="23"/>
      <c r="G1879" s="30"/>
      <c r="H1879" s="229"/>
      <c r="I1879" s="23"/>
      <c r="J1879" s="30"/>
      <c r="K1879" s="22"/>
      <c r="L1879" s="23"/>
      <c r="M1879" s="30"/>
      <c r="N1879" s="22"/>
      <c r="O1879" s="23"/>
      <c r="P1879" s="233"/>
      <c r="Q1879" s="22"/>
      <c r="R1879" s="23"/>
      <c r="S1879" s="30"/>
      <c r="T1879" s="22"/>
      <c r="U1879" s="23"/>
      <c r="V1879" s="629"/>
      <c r="AA1879" s="116"/>
    </row>
    <row r="1880" spans="1:27" s="50" customFormat="1" ht="18.75" x14ac:dyDescent="0.25">
      <c r="A1880" s="24"/>
      <c r="B1880" s="120"/>
      <c r="C1880" s="21"/>
      <c r="D1880" s="233"/>
      <c r="E1880" s="229"/>
      <c r="F1880" s="23"/>
      <c r="G1880" s="30"/>
      <c r="H1880" s="229"/>
      <c r="I1880" s="23"/>
      <c r="J1880" s="30"/>
      <c r="K1880" s="22"/>
      <c r="L1880" s="23"/>
      <c r="M1880" s="30"/>
      <c r="N1880" s="22"/>
      <c r="O1880" s="23"/>
      <c r="P1880" s="233"/>
      <c r="Q1880" s="22"/>
      <c r="R1880" s="23"/>
      <c r="S1880" s="30"/>
      <c r="T1880" s="22"/>
      <c r="U1880" s="23"/>
      <c r="V1880" s="629"/>
      <c r="AA1880" s="116"/>
    </row>
    <row r="1881" spans="1:27" s="50" customFormat="1" ht="18.75" hidden="1" customHeight="1" x14ac:dyDescent="0.25">
      <c r="A1881" s="132" t="s">
        <v>1910</v>
      </c>
      <c r="B1881" s="181" t="s">
        <v>1911</v>
      </c>
      <c r="C1881" s="134" t="s">
        <v>61</v>
      </c>
      <c r="D1881" s="182"/>
      <c r="E1881" s="182">
        <f>IF(D1881=0,0,(IF($R$2270=2021,VLOOKUP(A1881,'SEE - 2021'!$A$6:$E$1681,5,0),(IF($R$2270=2022,VLOOKUP(A1881,'SEE - 2022'!$A$6:$E$1791,5,0),(IF($R$2270=2023,VLOOKUP(A1881,'SEE - 2023'!$A$6:$E$1796,5,0),0)))))))</f>
        <v>0</v>
      </c>
      <c r="F1881" s="182">
        <f>D1881*E1881</f>
        <v>0</v>
      </c>
      <c r="G1881" s="184">
        <f>D1881</f>
        <v>0</v>
      </c>
      <c r="H1881" s="182">
        <f>E1881</f>
        <v>0</v>
      </c>
      <c r="I1881" s="182">
        <f>G1881*H1881</f>
        <v>0</v>
      </c>
      <c r="J1881" s="182">
        <f>IF(P1881&gt;G1881,P1881-G1881,0)</f>
        <v>0</v>
      </c>
      <c r="K1881" s="182">
        <f>IF(P1881&gt;G1881,Q1881,0)</f>
        <v>0</v>
      </c>
      <c r="L1881" s="182">
        <f>J1881*K1881</f>
        <v>0</v>
      </c>
      <c r="M1881" s="182">
        <f>IF(P1881&lt;G1881,G1881-P1881,0)</f>
        <v>0</v>
      </c>
      <c r="N1881" s="182">
        <f>IF(P1881=0,H1881,IF(P1881&lt;G1881,Q1881,0))</f>
        <v>0</v>
      </c>
      <c r="O1881" s="182">
        <f>M1881*N1881</f>
        <v>0</v>
      </c>
      <c r="P1881" s="182"/>
      <c r="Q1881" s="182">
        <f>IF(P1881=0,0,IF(H1881=0,((IF($R$2270=2021,VLOOKUP(A1881,'SEE - 2021'!$A$6:$E$1681,5,0),(IF($R$2270=2022,VLOOKUP(A1881,'SEE - 2022'!$A$6:$E$1791,5,0),(IF($R$2270=2023,VLOOKUP(A1881,'SEE - 2023'!$A$6:$E$1796,5,0),0)))))*(1-$AC$5))),H1881))</f>
        <v>0</v>
      </c>
      <c r="R1881" s="182">
        <f>P1881*Q1881</f>
        <v>0</v>
      </c>
      <c r="S1881" s="182">
        <f>P1881</f>
        <v>0</v>
      </c>
      <c r="T1881" s="182"/>
      <c r="U1881" s="182">
        <f>S1881*T1881</f>
        <v>0</v>
      </c>
      <c r="V1881" s="629"/>
      <c r="AA1881" s="116"/>
    </row>
    <row r="1882" spans="1:27" s="50" customFormat="1" ht="94.5" hidden="1" customHeight="1" x14ac:dyDescent="0.25">
      <c r="A1882" s="66"/>
      <c r="B1882" s="101" t="s">
        <v>1912</v>
      </c>
      <c r="C1882" s="67"/>
      <c r="D1882" s="233"/>
      <c r="E1882" s="229"/>
      <c r="F1882" s="23"/>
      <c r="G1882" s="30"/>
      <c r="H1882" s="229"/>
      <c r="I1882" s="23"/>
      <c r="J1882" s="30"/>
      <c r="K1882" s="22"/>
      <c r="L1882" s="23"/>
      <c r="M1882" s="30"/>
      <c r="N1882" s="22"/>
      <c r="O1882" s="23"/>
      <c r="P1882" s="233"/>
      <c r="Q1882" s="22"/>
      <c r="R1882" s="23"/>
      <c r="S1882" s="30"/>
      <c r="T1882" s="22"/>
      <c r="U1882" s="23"/>
      <c r="V1882" s="629"/>
      <c r="AA1882" s="116"/>
    </row>
    <row r="1883" spans="1:27" s="50" customFormat="1" ht="18.75" hidden="1" customHeight="1" x14ac:dyDescent="0.25">
      <c r="A1883" s="24"/>
      <c r="B1883" s="120"/>
      <c r="C1883" s="21"/>
      <c r="D1883" s="233"/>
      <c r="E1883" s="229"/>
      <c r="F1883" s="23"/>
      <c r="G1883" s="30"/>
      <c r="H1883" s="229"/>
      <c r="I1883" s="23"/>
      <c r="J1883" s="30"/>
      <c r="K1883" s="22"/>
      <c r="L1883" s="23"/>
      <c r="M1883" s="30"/>
      <c r="N1883" s="22"/>
      <c r="O1883" s="23"/>
      <c r="P1883" s="233"/>
      <c r="Q1883" s="22"/>
      <c r="R1883" s="23"/>
      <c r="S1883" s="30"/>
      <c r="T1883" s="22"/>
      <c r="U1883" s="23"/>
      <c r="V1883" s="629"/>
      <c r="AA1883" s="116"/>
    </row>
    <row r="1884" spans="1:27" s="50" customFormat="1" ht="18.75" x14ac:dyDescent="0.25">
      <c r="A1884" s="19" t="s">
        <v>1913</v>
      </c>
      <c r="B1884" s="180" t="s">
        <v>1914</v>
      </c>
      <c r="C1884" s="134" t="s">
        <v>61</v>
      </c>
      <c r="D1884" s="182"/>
      <c r="E1884" s="182">
        <f>IF(D1884=0,0,(IF($R$2270=2021,VLOOKUP(A1884,'SEE - 2021'!$A$6:$E$1681,5,0),(IF($R$2270=2022,VLOOKUP(A1884,'SEE - 2022'!$A$6:$E$1791,5,0),(IF($R$2270=2023,VLOOKUP(A1884,'SEE - 2023'!$A$6:$E$1796,5,0),0)))))))</f>
        <v>0</v>
      </c>
      <c r="F1884" s="182">
        <f>D1884*E1884</f>
        <v>0</v>
      </c>
      <c r="G1884" s="184">
        <f>D1884</f>
        <v>0</v>
      </c>
      <c r="H1884" s="182">
        <f>E1884</f>
        <v>0</v>
      </c>
      <c r="I1884" s="182">
        <f>G1884*H1884</f>
        <v>0</v>
      </c>
      <c r="J1884" s="182">
        <f>IF(P1884&gt;G1884,P1884-G1884,0)</f>
        <v>250</v>
      </c>
      <c r="K1884" s="182">
        <f>IF(P1884&gt;G1884,Q1884,0)</f>
        <v>22.485440000000001</v>
      </c>
      <c r="L1884" s="182">
        <f>J1884*K1884</f>
        <v>5621.3600000000006</v>
      </c>
      <c r="M1884" s="182">
        <f>IF(P1884&lt;G1884,G1884-P1884,0)</f>
        <v>0</v>
      </c>
      <c r="N1884" s="182">
        <f>IF(P1884=0,H1884,IF(P1884&lt;G1884,Q1884,0))</f>
        <v>0</v>
      </c>
      <c r="O1884" s="182">
        <f>M1884*N1884</f>
        <v>0</v>
      </c>
      <c r="P1884" s="182">
        <v>250</v>
      </c>
      <c r="Q1884" s="182">
        <f>IF(P1884=0,0,IF(H1884=0,((IF($R$2270=2021,VLOOKUP(A1884,'SEE - 2021'!$A$6:$E$1681,5,0),(IF($R$2270=2022,VLOOKUP(A1884,'SEE - 2022'!$A$6:$E$1791,5,0),(IF($R$2270=2023,VLOOKUP(A1884,'SEE - 2023'!$A$6:$E$1796,5,0),0)))))*(1-$AC$5))),H1884))</f>
        <v>22.485440000000001</v>
      </c>
      <c r="R1884" s="182">
        <f>P1884*Q1884</f>
        <v>5621.3600000000006</v>
      </c>
      <c r="S1884" s="182">
        <f>P1884</f>
        <v>250</v>
      </c>
      <c r="T1884" s="182"/>
      <c r="U1884" s="182">
        <f>S1884*T1884</f>
        <v>0</v>
      </c>
      <c r="V1884" s="629"/>
      <c r="AA1884" s="116"/>
    </row>
    <row r="1885" spans="1:27" s="50" customFormat="1" ht="94.5" x14ac:dyDescent="0.25">
      <c r="A1885" s="24"/>
      <c r="B1885" s="86" t="s">
        <v>1915</v>
      </c>
      <c r="C1885" s="460"/>
      <c r="D1885" s="233"/>
      <c r="E1885" s="229"/>
      <c r="F1885" s="23"/>
      <c r="G1885" s="30"/>
      <c r="H1885" s="229"/>
      <c r="I1885" s="23"/>
      <c r="J1885" s="30"/>
      <c r="K1885" s="22"/>
      <c r="L1885" s="23"/>
      <c r="M1885" s="30"/>
      <c r="N1885" s="22"/>
      <c r="O1885" s="23"/>
      <c r="P1885" s="233"/>
      <c r="Q1885" s="22"/>
      <c r="R1885" s="23"/>
      <c r="S1885" s="30"/>
      <c r="T1885" s="22"/>
      <c r="U1885" s="23"/>
      <c r="V1885" s="629"/>
      <c r="AA1885" s="116"/>
    </row>
    <row r="1886" spans="1:27" s="50" customFormat="1" ht="18.75" x14ac:dyDescent="0.25">
      <c r="A1886" s="24"/>
      <c r="B1886" s="120"/>
      <c r="C1886" s="21"/>
      <c r="D1886" s="233"/>
      <c r="E1886" s="229"/>
      <c r="F1886" s="23"/>
      <c r="G1886" s="30"/>
      <c r="H1886" s="229"/>
      <c r="I1886" s="23"/>
      <c r="J1886" s="30"/>
      <c r="K1886" s="22"/>
      <c r="L1886" s="23"/>
      <c r="M1886" s="30"/>
      <c r="N1886" s="22"/>
      <c r="O1886" s="23"/>
      <c r="P1886" s="233"/>
      <c r="Q1886" s="22"/>
      <c r="R1886" s="23"/>
      <c r="S1886" s="30"/>
      <c r="T1886" s="22"/>
      <c r="U1886" s="23"/>
      <c r="V1886" s="629"/>
      <c r="AA1886" s="116"/>
    </row>
    <row r="1887" spans="1:27" s="50" customFormat="1" ht="18.75" x14ac:dyDescent="0.25">
      <c r="A1887" s="19" t="s">
        <v>1916</v>
      </c>
      <c r="B1887" s="177" t="s">
        <v>1335</v>
      </c>
      <c r="C1887" s="124"/>
      <c r="D1887" s="632"/>
      <c r="E1887" s="631"/>
      <c r="F1887" s="127"/>
      <c r="G1887" s="136"/>
      <c r="H1887" s="631"/>
      <c r="I1887" s="127"/>
      <c r="J1887" s="136"/>
      <c r="K1887" s="125"/>
      <c r="L1887" s="127"/>
      <c r="M1887" s="136"/>
      <c r="N1887" s="125"/>
      <c r="O1887" s="127"/>
      <c r="P1887" s="632"/>
      <c r="Q1887" s="125"/>
      <c r="R1887" s="127"/>
      <c r="S1887" s="136"/>
      <c r="T1887" s="125"/>
      <c r="U1887" s="127"/>
      <c r="V1887" s="629"/>
      <c r="AA1887" s="116"/>
    </row>
    <row r="1888" spans="1:27" s="50" customFormat="1" ht="173.25" x14ac:dyDescent="0.25">
      <c r="A1888" s="24"/>
      <c r="B1888" s="86" t="s">
        <v>1334</v>
      </c>
      <c r="C1888" s="21"/>
      <c r="D1888" s="233"/>
      <c r="E1888" s="229"/>
      <c r="F1888" s="23"/>
      <c r="G1888" s="30"/>
      <c r="H1888" s="229"/>
      <c r="I1888" s="23"/>
      <c r="J1888" s="30"/>
      <c r="K1888" s="22"/>
      <c r="L1888" s="23"/>
      <c r="M1888" s="30"/>
      <c r="N1888" s="22"/>
      <c r="O1888" s="23"/>
      <c r="P1888" s="233"/>
      <c r="Q1888" s="22"/>
      <c r="R1888" s="23"/>
      <c r="S1888" s="30"/>
      <c r="T1888" s="22"/>
      <c r="U1888" s="23"/>
      <c r="V1888" s="629"/>
      <c r="AA1888" s="116"/>
    </row>
    <row r="1889" spans="1:27" s="50" customFormat="1" ht="18.75" x14ac:dyDescent="0.25">
      <c r="A1889" s="24"/>
      <c r="B1889" s="120"/>
      <c r="C1889" s="21"/>
      <c r="D1889" s="233"/>
      <c r="E1889" s="229"/>
      <c r="F1889" s="23"/>
      <c r="G1889" s="30"/>
      <c r="H1889" s="229"/>
      <c r="I1889" s="23"/>
      <c r="J1889" s="30"/>
      <c r="K1889" s="22"/>
      <c r="L1889" s="23"/>
      <c r="M1889" s="30"/>
      <c r="N1889" s="22"/>
      <c r="O1889" s="23"/>
      <c r="P1889" s="233"/>
      <c r="Q1889" s="22"/>
      <c r="R1889" s="23"/>
      <c r="S1889" s="30"/>
      <c r="T1889" s="22"/>
      <c r="U1889" s="23"/>
      <c r="V1889" s="629"/>
      <c r="AA1889" s="116"/>
    </row>
    <row r="1890" spans="1:27" s="50" customFormat="1" ht="18.75" x14ac:dyDescent="0.25">
      <c r="A1890" s="19" t="s">
        <v>1917</v>
      </c>
      <c r="B1890" s="180" t="s">
        <v>1330</v>
      </c>
      <c r="C1890" s="124" t="s">
        <v>18</v>
      </c>
      <c r="D1890" s="182">
        <v>0</v>
      </c>
      <c r="E1890" s="182">
        <f>IF(D1890=0,0,(IF($R$2270=2021,VLOOKUP(A1890,'SEE - 2021'!$A$6:$E$1681,5,0),(IF($R$2270=2022,VLOOKUP(A1890,'SEE - 2022'!$A$6:$E$1791,5,0),(IF($R$2270=2023,VLOOKUP(A1890,'SEE - 2023'!$A$6:$E$1796,5,0),0)))))))</f>
        <v>0</v>
      </c>
      <c r="F1890" s="182">
        <f>D1890*E1890</f>
        <v>0</v>
      </c>
      <c r="G1890" s="184">
        <f>D1890</f>
        <v>0</v>
      </c>
      <c r="H1890" s="182">
        <f>E1890</f>
        <v>0</v>
      </c>
      <c r="I1890" s="182">
        <f>G1890*H1890</f>
        <v>0</v>
      </c>
      <c r="J1890" s="182">
        <f>IF(P1890&gt;G1890,P1890-G1890,0)</f>
        <v>42</v>
      </c>
      <c r="K1890" s="182">
        <f>IF(P1890&gt;G1890,Q1890,0)</f>
        <v>20.750080000000001</v>
      </c>
      <c r="L1890" s="182">
        <f>J1890*K1890</f>
        <v>871.50336000000004</v>
      </c>
      <c r="M1890" s="182">
        <f>IF(P1890&lt;G1890,G1890-P1890,0)</f>
        <v>0</v>
      </c>
      <c r="N1890" s="182">
        <f>IF(P1890=0,H1890,IF(P1890&lt;G1890,Q1890,0))</f>
        <v>0</v>
      </c>
      <c r="O1890" s="182">
        <f>M1890*N1890</f>
        <v>0</v>
      </c>
      <c r="P1890" s="182">
        <v>42</v>
      </c>
      <c r="Q1890" s="182">
        <f>IF(P1890=0,0,IF(H1890=0,((IF($R$2270=2021,VLOOKUP(A1890,'SEE - 2021'!$A$6:$E$1681,5,0),(IF($R$2270=2022,VLOOKUP(A1890,'SEE - 2022'!$A$6:$E$1791,5,0),(IF($R$2270=2023,VLOOKUP(A1890,'SEE - 2023'!$A$6:$E$1796,5,0),0)))))*(1-$AC$5))),H1890))</f>
        <v>20.750080000000001</v>
      </c>
      <c r="R1890" s="182">
        <f>P1890*Q1890</f>
        <v>871.50336000000004</v>
      </c>
      <c r="S1890" s="182">
        <f>P1890</f>
        <v>42</v>
      </c>
      <c r="T1890" s="182"/>
      <c r="U1890" s="182">
        <f>S1890*T1890</f>
        <v>0</v>
      </c>
      <c r="V1890" s="629"/>
      <c r="AA1890" s="116"/>
    </row>
    <row r="1891" spans="1:27" s="50" customFormat="1" ht="18.75" x14ac:dyDescent="0.25">
      <c r="A1891" s="24"/>
      <c r="B1891" s="120"/>
      <c r="C1891" s="21"/>
      <c r="D1891" s="233"/>
      <c r="E1891" s="229"/>
      <c r="F1891" s="23"/>
      <c r="G1891" s="30"/>
      <c r="H1891" s="229"/>
      <c r="I1891" s="23"/>
      <c r="J1891" s="30"/>
      <c r="K1891" s="22"/>
      <c r="L1891" s="23"/>
      <c r="M1891" s="30"/>
      <c r="N1891" s="22"/>
      <c r="O1891" s="23"/>
      <c r="P1891" s="233"/>
      <c r="Q1891" s="22"/>
      <c r="R1891" s="23"/>
      <c r="S1891" s="30"/>
      <c r="T1891" s="22"/>
      <c r="U1891" s="23"/>
      <c r="V1891" s="629"/>
      <c r="AA1891" s="116"/>
    </row>
    <row r="1892" spans="1:27" s="50" customFormat="1" ht="18.75" x14ac:dyDescent="0.25">
      <c r="A1892" s="19" t="s">
        <v>1918</v>
      </c>
      <c r="B1892" s="180" t="s">
        <v>1919</v>
      </c>
      <c r="C1892" s="124" t="s">
        <v>18</v>
      </c>
      <c r="D1892" s="182"/>
      <c r="E1892" s="182">
        <f>IF(D1892=0,0,(IF($R$2270=2021,VLOOKUP(A1892,'SEE - 2021'!$A$6:$E$1681,5,0),(IF($R$2270=2022,VLOOKUP(A1892,'SEE - 2022'!$A$6:$E$1791,5,0),(IF($R$2270=2023,VLOOKUP(A1892,'SEE - 2023'!$A$6:$E$1796,5,0),0)))))))</f>
        <v>0</v>
      </c>
      <c r="F1892" s="182">
        <f>D1892*E1892</f>
        <v>0</v>
      </c>
      <c r="G1892" s="184">
        <f>D1892</f>
        <v>0</v>
      </c>
      <c r="H1892" s="182">
        <f>E1892</f>
        <v>0</v>
      </c>
      <c r="I1892" s="182">
        <f>G1892*H1892</f>
        <v>0</v>
      </c>
      <c r="J1892" s="182">
        <f>IF(P1892&gt;G1892,P1892-G1892,0)</f>
        <v>32</v>
      </c>
      <c r="K1892" s="182">
        <f>IF(P1892&gt;G1892,Q1892,0)</f>
        <v>18.84768</v>
      </c>
      <c r="L1892" s="182">
        <f>J1892*K1892</f>
        <v>603.12576000000001</v>
      </c>
      <c r="M1892" s="182">
        <f>IF(P1892&lt;G1892,G1892-P1892,0)</f>
        <v>0</v>
      </c>
      <c r="N1892" s="182">
        <f>IF(P1892=0,H1892,IF(P1892&lt;G1892,Q1892,0))</f>
        <v>0</v>
      </c>
      <c r="O1892" s="182">
        <f>M1892*N1892</f>
        <v>0</v>
      </c>
      <c r="P1892" s="182">
        <v>32</v>
      </c>
      <c r="Q1892" s="182">
        <f>IF(P1892=0,0,IF(H1892=0,((IF($R$2270=2021,VLOOKUP(A1892,'SEE - 2021'!$A$6:$E$1681,5,0),(IF($R$2270=2022,VLOOKUP(A1892,'SEE - 2022'!$A$6:$E$1791,5,0),(IF($R$2270=2023,VLOOKUP(A1892,'SEE - 2023'!$A$6:$E$1796,5,0),0)))))*(1-$AC$5))),H1892))</f>
        <v>18.84768</v>
      </c>
      <c r="R1892" s="182">
        <f>P1892*Q1892</f>
        <v>603.12576000000001</v>
      </c>
      <c r="S1892" s="182">
        <f>P1892</f>
        <v>32</v>
      </c>
      <c r="T1892" s="182"/>
      <c r="U1892" s="182">
        <f>S1892*T1892</f>
        <v>0</v>
      </c>
      <c r="V1892" s="629"/>
      <c r="AA1892" s="116"/>
    </row>
    <row r="1893" spans="1:27" s="50" customFormat="1" ht="18.75" x14ac:dyDescent="0.25">
      <c r="A1893" s="24"/>
      <c r="B1893" s="120"/>
      <c r="C1893" s="21"/>
      <c r="D1893" s="233"/>
      <c r="E1893" s="229"/>
      <c r="F1893" s="23"/>
      <c r="G1893" s="30"/>
      <c r="H1893" s="229"/>
      <c r="I1893" s="23"/>
      <c r="J1893" s="30"/>
      <c r="K1893" s="22"/>
      <c r="L1893" s="23"/>
      <c r="M1893" s="30"/>
      <c r="N1893" s="22"/>
      <c r="O1893" s="23"/>
      <c r="P1893" s="233"/>
      <c r="Q1893" s="22"/>
      <c r="R1893" s="23"/>
      <c r="S1893" s="30"/>
      <c r="T1893" s="22"/>
      <c r="U1893" s="23"/>
      <c r="V1893" s="629"/>
      <c r="AA1893" s="116"/>
    </row>
    <row r="1894" spans="1:27" s="50" customFormat="1" ht="18.75" x14ac:dyDescent="0.25">
      <c r="A1894" s="19" t="s">
        <v>1920</v>
      </c>
      <c r="B1894" s="180" t="s">
        <v>1921</v>
      </c>
      <c r="C1894" s="124" t="s">
        <v>18</v>
      </c>
      <c r="D1894" s="182">
        <v>6</v>
      </c>
      <c r="E1894" s="182">
        <v>33.03</v>
      </c>
      <c r="F1894" s="182">
        <f>D1894*E1894</f>
        <v>198.18</v>
      </c>
      <c r="G1894" s="184">
        <f>D1894</f>
        <v>6</v>
      </c>
      <c r="H1894" s="182">
        <f t="shared" ref="H1894" si="449">E1894*0.928</f>
        <v>30.651840000000004</v>
      </c>
      <c r="I1894" s="182">
        <f>G1894*H1894</f>
        <v>183.91104000000001</v>
      </c>
      <c r="J1894" s="182">
        <f>IF(P1894&gt;G1894,P1894-G1894,0)</f>
        <v>1</v>
      </c>
      <c r="K1894" s="182">
        <f>IF(P1894&gt;G1894,Q1894,0)</f>
        <v>30.651840000000004</v>
      </c>
      <c r="L1894" s="182">
        <f>J1894*K1894</f>
        <v>30.651840000000004</v>
      </c>
      <c r="M1894" s="182">
        <f>IF(P1894&lt;G1894,G1894-P1894,0)</f>
        <v>0</v>
      </c>
      <c r="N1894" s="182">
        <f>IF(P1894=0,H1894,IF(P1894&lt;G1894,Q1894,0))</f>
        <v>0</v>
      </c>
      <c r="O1894" s="182">
        <f>M1894*N1894</f>
        <v>0</v>
      </c>
      <c r="P1894" s="182">
        <v>7</v>
      </c>
      <c r="Q1894" s="182">
        <f>IF(P1894=0,0,IF(H1894=0,((IF($R$2270=2021,VLOOKUP(A1894,'SEE - 2021'!$A$6:$E$1681,5,0),(IF($R$2270=2022,VLOOKUP(A1894,'SEE - 2022'!$A$6:$E$1791,5,0),(IF($R$2270=2023,VLOOKUP(A1894,'SEE - 2023'!$A$6:$E$1796,5,0),0)))))*(1-$AC$5))),H1894))</f>
        <v>30.651840000000004</v>
      </c>
      <c r="R1894" s="182">
        <f>P1894*Q1894</f>
        <v>214.56288000000004</v>
      </c>
      <c r="S1894" s="182">
        <f>P1894</f>
        <v>7</v>
      </c>
      <c r="T1894" s="182"/>
      <c r="U1894" s="182">
        <f>S1894*T1894</f>
        <v>0</v>
      </c>
      <c r="V1894" s="629"/>
      <c r="AA1894" s="116"/>
    </row>
    <row r="1895" spans="1:27" s="50" customFormat="1" ht="18.75" x14ac:dyDescent="0.25">
      <c r="A1895" s="24"/>
      <c r="B1895" s="120"/>
      <c r="C1895" s="21"/>
      <c r="D1895" s="233"/>
      <c r="E1895" s="229"/>
      <c r="F1895" s="23"/>
      <c r="G1895" s="30"/>
      <c r="H1895" s="229"/>
      <c r="I1895" s="23"/>
      <c r="J1895" s="30"/>
      <c r="K1895" s="22"/>
      <c r="L1895" s="23"/>
      <c r="M1895" s="30"/>
      <c r="N1895" s="22"/>
      <c r="O1895" s="23"/>
      <c r="P1895" s="233"/>
      <c r="Q1895" s="22"/>
      <c r="R1895" s="23"/>
      <c r="S1895" s="30"/>
      <c r="T1895" s="22"/>
      <c r="U1895" s="23"/>
      <c r="V1895" s="629"/>
      <c r="AA1895" s="116"/>
    </row>
    <row r="1896" spans="1:27" s="50" customFormat="1" ht="18.75" x14ac:dyDescent="0.25">
      <c r="A1896" s="19" t="s">
        <v>1922</v>
      </c>
      <c r="B1896" s="180" t="s">
        <v>1923</v>
      </c>
      <c r="C1896" s="124" t="s">
        <v>18</v>
      </c>
      <c r="D1896" s="182"/>
      <c r="E1896" s="182">
        <f>IF(D1896=0,0,(IF($R$2270=2021,VLOOKUP(A1896,'SEE - 2021'!$A$6:$E$1681,5,0),(IF($R$2270=2022,VLOOKUP(A1896,'SEE - 2022'!$A$6:$E$1791,5,0),(IF($R$2270=2023,VLOOKUP(A1896,'SEE - 2023'!$A$6:$E$1796,5,0),0)))))))</f>
        <v>0</v>
      </c>
      <c r="F1896" s="182">
        <f>D1896*E1896</f>
        <v>0</v>
      </c>
      <c r="G1896" s="184">
        <f>D1896</f>
        <v>0</v>
      </c>
      <c r="H1896" s="182">
        <f>E1896</f>
        <v>0</v>
      </c>
      <c r="I1896" s="182">
        <f>G1896*H1896</f>
        <v>0</v>
      </c>
      <c r="J1896" s="182">
        <f>IF(P1896&gt;G1896,P1896-G1896,0)</f>
        <v>2</v>
      </c>
      <c r="K1896" s="182">
        <f>IF(P1896&gt;G1896,Q1896,0)</f>
        <v>18.894079999999999</v>
      </c>
      <c r="L1896" s="182">
        <f>J1896*K1896</f>
        <v>37.788159999999998</v>
      </c>
      <c r="M1896" s="182">
        <f>IF(P1896&lt;G1896,G1896-P1896,0)</f>
        <v>0</v>
      </c>
      <c r="N1896" s="182">
        <f>IF(P1896=0,H1896,IF(P1896&lt;G1896,Q1896,0))</f>
        <v>0</v>
      </c>
      <c r="O1896" s="182">
        <f>M1896*N1896</f>
        <v>0</v>
      </c>
      <c r="P1896" s="182">
        <v>2</v>
      </c>
      <c r="Q1896" s="182">
        <f>IF(P1896=0,0,IF(H1896=0,((IF($R$2270=2021,VLOOKUP(A1896,'SEE - 2021'!$A$6:$E$1681,5,0),(IF($R$2270=2022,VLOOKUP(A1896,'SEE - 2022'!$A$6:$E$1791,5,0),(IF($R$2270=2023,VLOOKUP(A1896,'SEE - 2023'!$A$6:$E$1796,5,0),0)))))*(1-$AC$5))),H1896))</f>
        <v>18.894079999999999</v>
      </c>
      <c r="R1896" s="182">
        <f>P1896*Q1896</f>
        <v>37.788159999999998</v>
      </c>
      <c r="S1896" s="182">
        <f>P1896</f>
        <v>2</v>
      </c>
      <c r="T1896" s="182"/>
      <c r="U1896" s="182">
        <f>S1896*T1896</f>
        <v>0</v>
      </c>
      <c r="V1896" s="629"/>
      <c r="AA1896" s="116"/>
    </row>
    <row r="1897" spans="1:27" s="50" customFormat="1" ht="18.75" x14ac:dyDescent="0.25">
      <c r="A1897" s="24"/>
      <c r="B1897" s="120"/>
      <c r="C1897" s="21"/>
      <c r="D1897" s="233"/>
      <c r="E1897" s="229"/>
      <c r="F1897" s="23"/>
      <c r="G1897" s="30"/>
      <c r="H1897" s="229"/>
      <c r="I1897" s="23"/>
      <c r="J1897" s="30"/>
      <c r="K1897" s="22"/>
      <c r="L1897" s="23"/>
      <c r="M1897" s="30"/>
      <c r="N1897" s="22"/>
      <c r="O1897" s="23"/>
      <c r="P1897" s="233"/>
      <c r="Q1897" s="22"/>
      <c r="R1897" s="23"/>
      <c r="S1897" s="30"/>
      <c r="T1897" s="22"/>
      <c r="U1897" s="23"/>
      <c r="V1897" s="629"/>
      <c r="AA1897" s="116"/>
    </row>
    <row r="1898" spans="1:27" s="50" customFormat="1" ht="18.75" x14ac:dyDescent="0.25">
      <c r="A1898" s="132" t="s">
        <v>1924</v>
      </c>
      <c r="B1898" s="179" t="s">
        <v>1695</v>
      </c>
      <c r="C1898" s="134" t="s">
        <v>18</v>
      </c>
      <c r="D1898" s="182"/>
      <c r="E1898" s="182">
        <f>IF(D1898=0,0,(IF($R$2270=2021,VLOOKUP(A1898,'SEE - 2021'!$A$6:$E$1681,5,0),(IF($R$2270=2022,VLOOKUP(A1898,'SEE - 2022'!$A$6:$E$1791,5,0),(IF($R$2270=2023,VLOOKUP(A1898,'SEE - 2023'!$A$6:$E$1796,5,0),0)))))))</f>
        <v>0</v>
      </c>
      <c r="F1898" s="182">
        <f>D1898*E1898</f>
        <v>0</v>
      </c>
      <c r="G1898" s="184">
        <f>D1898</f>
        <v>0</v>
      </c>
      <c r="H1898" s="182">
        <f>E1898</f>
        <v>0</v>
      </c>
      <c r="I1898" s="182">
        <f>G1898*H1898</f>
        <v>0</v>
      </c>
      <c r="J1898" s="182">
        <f>IF(P1898&gt;G1898,P1898-G1898,0)</f>
        <v>2</v>
      </c>
      <c r="K1898" s="182">
        <f>IF(P1898&gt;G1898,Q1898,0)</f>
        <v>38.753279999999997</v>
      </c>
      <c r="L1898" s="182">
        <f>J1898*K1898</f>
        <v>77.506559999999993</v>
      </c>
      <c r="M1898" s="182">
        <f>IF(P1898&lt;G1898,G1898-P1898,0)</f>
        <v>0</v>
      </c>
      <c r="N1898" s="182">
        <f>IF(P1898=0,H1898,IF(P1898&lt;G1898,Q1898,0))</f>
        <v>0</v>
      </c>
      <c r="O1898" s="182">
        <f>M1898*N1898</f>
        <v>0</v>
      </c>
      <c r="P1898" s="182">
        <v>2</v>
      </c>
      <c r="Q1898" s="182">
        <f>IF(P1898=0,0,IF(H1898=0,((IF($R$2270=2021,VLOOKUP(A1898,'SEE - 2021'!$A$6:$E$1681,5,0),(IF($R$2270=2022,VLOOKUP(A1898,'SEE - 2022'!$A$6:$E$1791,5,0),(IF($R$2270=2023,VLOOKUP(A1898,'SEE - 2023'!$A$6:$E$1796,5,0),0)))))*(1-$AC$5))),H1898))</f>
        <v>38.753279999999997</v>
      </c>
      <c r="R1898" s="182">
        <f>P1898*Q1898</f>
        <v>77.506559999999993</v>
      </c>
      <c r="S1898" s="182">
        <f>P1898</f>
        <v>2</v>
      </c>
      <c r="T1898" s="182"/>
      <c r="U1898" s="182">
        <f>S1898*T1898</f>
        <v>0</v>
      </c>
      <c r="V1898" s="629"/>
      <c r="AA1898" s="116"/>
    </row>
    <row r="1899" spans="1:27" s="50" customFormat="1" ht="18.75" x14ac:dyDescent="0.25">
      <c r="A1899" s="24"/>
      <c r="B1899" s="120"/>
      <c r="C1899" s="21"/>
      <c r="D1899" s="233"/>
      <c r="E1899" s="229"/>
      <c r="F1899" s="23"/>
      <c r="G1899" s="30"/>
      <c r="H1899" s="229"/>
      <c r="I1899" s="23"/>
      <c r="J1899" s="30"/>
      <c r="K1899" s="22"/>
      <c r="L1899" s="23"/>
      <c r="M1899" s="30"/>
      <c r="N1899" s="22"/>
      <c r="O1899" s="23"/>
      <c r="P1899" s="233"/>
      <c r="Q1899" s="22"/>
      <c r="R1899" s="23"/>
      <c r="S1899" s="30"/>
      <c r="T1899" s="22"/>
      <c r="U1899" s="23"/>
      <c r="V1899" s="629"/>
      <c r="AA1899" s="116"/>
    </row>
    <row r="1900" spans="1:27" s="50" customFormat="1" ht="18.75" x14ac:dyDescent="0.25">
      <c r="A1900" s="19" t="s">
        <v>1925</v>
      </c>
      <c r="B1900" s="177" t="s">
        <v>1416</v>
      </c>
      <c r="C1900" s="124"/>
      <c r="D1900" s="632"/>
      <c r="E1900" s="631"/>
      <c r="F1900" s="127"/>
      <c r="G1900" s="136"/>
      <c r="H1900" s="631"/>
      <c r="I1900" s="127"/>
      <c r="J1900" s="136"/>
      <c r="K1900" s="125"/>
      <c r="L1900" s="127"/>
      <c r="M1900" s="136"/>
      <c r="N1900" s="125"/>
      <c r="O1900" s="127"/>
      <c r="P1900" s="632"/>
      <c r="Q1900" s="125"/>
      <c r="R1900" s="127"/>
      <c r="S1900" s="136"/>
      <c r="T1900" s="125"/>
      <c r="U1900" s="127"/>
      <c r="V1900" s="629"/>
      <c r="AA1900" s="116"/>
    </row>
    <row r="1901" spans="1:27" s="50" customFormat="1" ht="18.75" hidden="1" customHeight="1" x14ac:dyDescent="0.25">
      <c r="A1901" s="19" t="s">
        <v>1926</v>
      </c>
      <c r="B1901" s="180" t="s">
        <v>1417</v>
      </c>
      <c r="C1901" s="124" t="s">
        <v>18</v>
      </c>
      <c r="D1901" s="182"/>
      <c r="E1901" s="182">
        <f>IF(D1901=0,0,(IF($R$2270=2021,VLOOKUP(A1901,'SEE - 2021'!$A$6:$E$1681,5,0),(IF($R$2270=2022,VLOOKUP(A1901,'SEE - 2022'!$A$6:$E$1791,5,0),(IF($R$2270=2023,VLOOKUP(A1901,'SEE - 2023'!$A$6:$E$1796,5,0),0)))))))</f>
        <v>0</v>
      </c>
      <c r="F1901" s="182">
        <f>D1901*E1901</f>
        <v>0</v>
      </c>
      <c r="G1901" s="184">
        <f>D1901</f>
        <v>0</v>
      </c>
      <c r="H1901" s="182">
        <f>E1901</f>
        <v>0</v>
      </c>
      <c r="I1901" s="182">
        <f>G1901*H1901</f>
        <v>0</v>
      </c>
      <c r="J1901" s="182">
        <f>IF(P1901&gt;G1901,P1901-G1901,0)</f>
        <v>0</v>
      </c>
      <c r="K1901" s="182">
        <f>IF(P1901&gt;G1901,Q1901,0)</f>
        <v>0</v>
      </c>
      <c r="L1901" s="182">
        <f>J1901*K1901</f>
        <v>0</v>
      </c>
      <c r="M1901" s="182">
        <f>IF(P1901&lt;G1901,G1901-P1901,0)</f>
        <v>0</v>
      </c>
      <c r="N1901" s="182">
        <f>IF(P1901=0,H1901,IF(P1901&lt;G1901,Q1901,0))</f>
        <v>0</v>
      </c>
      <c r="O1901" s="182">
        <f>M1901*N1901</f>
        <v>0</v>
      </c>
      <c r="P1901" s="182"/>
      <c r="Q1901" s="182">
        <f>IF(P1901=0,0,IF(H1901=0,((IF($R$2270=2021,VLOOKUP(A1901,'SEE - 2021'!$A$6:$E$1681,5,0),(IF($R$2270=2022,VLOOKUP(A1901,'SEE - 2022'!$A$6:$E$1791,5,0),(IF($R$2270=2023,VLOOKUP(A1901,'SEE - 2023'!$A$6:$E$1796,5,0),0)))))*(1-$AC$5))),H1901))</f>
        <v>0</v>
      </c>
      <c r="R1901" s="182">
        <f>P1901*Q1901</f>
        <v>0</v>
      </c>
      <c r="S1901" s="182">
        <f>P1901</f>
        <v>0</v>
      </c>
      <c r="T1901" s="182"/>
      <c r="U1901" s="182">
        <f>S1901*T1901</f>
        <v>0</v>
      </c>
      <c r="V1901" s="629"/>
      <c r="AA1901" s="116"/>
    </row>
    <row r="1902" spans="1:27" s="50" customFormat="1" ht="71.25" hidden="1" customHeight="1" x14ac:dyDescent="0.25">
      <c r="A1902" s="24"/>
      <c r="B1902" s="86" t="s">
        <v>1336</v>
      </c>
      <c r="C1902" s="21"/>
      <c r="D1902" s="233"/>
      <c r="E1902" s="229"/>
      <c r="F1902" s="23"/>
      <c r="G1902" s="30"/>
      <c r="H1902" s="229"/>
      <c r="I1902" s="23"/>
      <c r="J1902" s="30"/>
      <c r="K1902" s="22"/>
      <c r="L1902" s="23"/>
      <c r="M1902" s="30"/>
      <c r="N1902" s="22"/>
      <c r="O1902" s="23"/>
      <c r="P1902" s="233"/>
      <c r="Q1902" s="22"/>
      <c r="R1902" s="23"/>
      <c r="S1902" s="30"/>
      <c r="T1902" s="22"/>
      <c r="U1902" s="23"/>
      <c r="V1902" s="629"/>
      <c r="AA1902" s="116"/>
    </row>
    <row r="1903" spans="1:27" s="50" customFormat="1" ht="18.75" hidden="1" customHeight="1" x14ac:dyDescent="0.25">
      <c r="A1903" s="24"/>
      <c r="B1903" s="120"/>
      <c r="C1903" s="21"/>
      <c r="D1903" s="233"/>
      <c r="E1903" s="229"/>
      <c r="F1903" s="23"/>
      <c r="G1903" s="30"/>
      <c r="H1903" s="229"/>
      <c r="I1903" s="23"/>
      <c r="J1903" s="30"/>
      <c r="K1903" s="22"/>
      <c r="L1903" s="23"/>
      <c r="M1903" s="30"/>
      <c r="N1903" s="22"/>
      <c r="O1903" s="23"/>
      <c r="P1903" s="233"/>
      <c r="Q1903" s="22"/>
      <c r="R1903" s="23"/>
      <c r="S1903" s="30"/>
      <c r="T1903" s="22"/>
      <c r="U1903" s="23"/>
      <c r="V1903" s="629"/>
      <c r="AA1903" s="116"/>
    </row>
    <row r="1904" spans="1:27" s="50" customFormat="1" ht="18.75" hidden="1" customHeight="1" x14ac:dyDescent="0.25">
      <c r="A1904" s="19" t="s">
        <v>1927</v>
      </c>
      <c r="B1904" s="180" t="s">
        <v>1504</v>
      </c>
      <c r="C1904" s="124" t="s">
        <v>18</v>
      </c>
      <c r="D1904" s="182"/>
      <c r="E1904" s="182">
        <f>IF(D1904=0,0,(IF($R$2270=2021,VLOOKUP(A1904,'SEE - 2021'!$A$6:$E$1681,5,0),(IF($R$2270=2022,VLOOKUP(A1904,'SEE - 2022'!$A$6:$E$1791,5,0),(IF($R$2270=2023,VLOOKUP(A1904,'SEE - 2023'!$A$6:$E$1796,5,0),0)))))))</f>
        <v>0</v>
      </c>
      <c r="F1904" s="182">
        <f>D1904*E1904</f>
        <v>0</v>
      </c>
      <c r="G1904" s="184">
        <f>D1904</f>
        <v>0</v>
      </c>
      <c r="H1904" s="182">
        <f>E1904</f>
        <v>0</v>
      </c>
      <c r="I1904" s="182">
        <f>G1904*H1904</f>
        <v>0</v>
      </c>
      <c r="J1904" s="182">
        <f>IF(P1904&gt;G1904,P1904-G1904,0)</f>
        <v>0</v>
      </c>
      <c r="K1904" s="182">
        <f>IF(P1904&gt;G1904,Q1904,0)</f>
        <v>0</v>
      </c>
      <c r="L1904" s="182">
        <f>J1904*K1904</f>
        <v>0</v>
      </c>
      <c r="M1904" s="182">
        <f>IF(P1904&lt;G1904,G1904-P1904,0)</f>
        <v>0</v>
      </c>
      <c r="N1904" s="182">
        <f>IF(P1904=0,H1904,IF(P1904&lt;G1904,Q1904,0))</f>
        <v>0</v>
      </c>
      <c r="O1904" s="182">
        <f>M1904*N1904</f>
        <v>0</v>
      </c>
      <c r="P1904" s="182"/>
      <c r="Q1904" s="182">
        <f>IF(P1904=0,0,IF(H1904=0,((IF($R$2270=2021,VLOOKUP(A1904,'SEE - 2021'!$A$6:$E$1681,5,0),(IF($R$2270=2022,VLOOKUP(A1904,'SEE - 2022'!$A$6:$E$1791,5,0),(IF($R$2270=2023,VLOOKUP(A1904,'SEE - 2023'!$A$6:$E$1796,5,0),0)))))*(1-$AC$5))),H1904))</f>
        <v>0</v>
      </c>
      <c r="R1904" s="182">
        <f>P1904*Q1904</f>
        <v>0</v>
      </c>
      <c r="S1904" s="182">
        <f>P1904</f>
        <v>0</v>
      </c>
      <c r="T1904" s="182"/>
      <c r="U1904" s="182">
        <f>S1904*T1904</f>
        <v>0</v>
      </c>
      <c r="V1904" s="629"/>
      <c r="AA1904" s="116"/>
    </row>
    <row r="1905" spans="1:27" s="50" customFormat="1" ht="141.75" hidden="1" customHeight="1" x14ac:dyDescent="0.25">
      <c r="A1905" s="24"/>
      <c r="B1905" s="86" t="s">
        <v>1512</v>
      </c>
      <c r="C1905" s="21"/>
      <c r="D1905" s="233"/>
      <c r="E1905" s="229"/>
      <c r="F1905" s="23"/>
      <c r="G1905" s="30"/>
      <c r="H1905" s="229"/>
      <c r="I1905" s="23"/>
      <c r="J1905" s="30"/>
      <c r="K1905" s="22"/>
      <c r="L1905" s="23"/>
      <c r="M1905" s="30"/>
      <c r="N1905" s="22"/>
      <c r="O1905" s="23"/>
      <c r="P1905" s="233"/>
      <c r="Q1905" s="22"/>
      <c r="R1905" s="23"/>
      <c r="S1905" s="30"/>
      <c r="T1905" s="22"/>
      <c r="U1905" s="23"/>
      <c r="V1905" s="629"/>
      <c r="AA1905" s="116"/>
    </row>
    <row r="1906" spans="1:27" s="50" customFormat="1" ht="18.75" hidden="1" customHeight="1" x14ac:dyDescent="0.25">
      <c r="A1906" s="24"/>
      <c r="B1906" s="86"/>
      <c r="C1906" s="21"/>
      <c r="D1906" s="233"/>
      <c r="E1906" s="229"/>
      <c r="F1906" s="23"/>
      <c r="G1906" s="30"/>
      <c r="H1906" s="229"/>
      <c r="I1906" s="23"/>
      <c r="J1906" s="30"/>
      <c r="K1906" s="22"/>
      <c r="L1906" s="23"/>
      <c r="M1906" s="30"/>
      <c r="N1906" s="22"/>
      <c r="O1906" s="23"/>
      <c r="P1906" s="233"/>
      <c r="Q1906" s="22"/>
      <c r="R1906" s="23"/>
      <c r="S1906" s="30"/>
      <c r="T1906" s="22"/>
      <c r="U1906" s="23"/>
      <c r="V1906" s="629"/>
      <c r="AA1906" s="116"/>
    </row>
    <row r="1907" spans="1:27" s="50" customFormat="1" ht="18.75" hidden="1" customHeight="1" x14ac:dyDescent="0.25">
      <c r="A1907" s="19" t="s">
        <v>1928</v>
      </c>
      <c r="B1907" s="180" t="s">
        <v>1472</v>
      </c>
      <c r="C1907" s="124" t="s">
        <v>18</v>
      </c>
      <c r="D1907" s="182"/>
      <c r="E1907" s="182">
        <f>IF(D1907=0,0,(IF($R$2270=2021,VLOOKUP(A1907,'SEE - 2021'!$A$6:$E$1681,5,0),(IF($R$2270=2022,VLOOKUP(A1907,'SEE - 2022'!$A$6:$E$1791,5,0),(IF($R$2270=2023,VLOOKUP(A1907,'SEE - 2023'!$A$6:$E$1796,5,0),0)))))))</f>
        <v>0</v>
      </c>
      <c r="F1907" s="182">
        <f>D1907*E1907</f>
        <v>0</v>
      </c>
      <c r="G1907" s="184">
        <f>D1907</f>
        <v>0</v>
      </c>
      <c r="H1907" s="182">
        <f>E1907</f>
        <v>0</v>
      </c>
      <c r="I1907" s="182">
        <f>G1907*H1907</f>
        <v>0</v>
      </c>
      <c r="J1907" s="182">
        <f>IF(P1907&gt;G1907,P1907-G1907,0)</f>
        <v>0</v>
      </c>
      <c r="K1907" s="182">
        <f>IF(P1907&gt;G1907,Q1907,0)</f>
        <v>0</v>
      </c>
      <c r="L1907" s="182">
        <f>J1907*K1907</f>
        <v>0</v>
      </c>
      <c r="M1907" s="182">
        <f>IF(P1907&lt;G1907,G1907-P1907,0)</f>
        <v>0</v>
      </c>
      <c r="N1907" s="182">
        <f>IF(P1907=0,H1907,IF(P1907&lt;G1907,Q1907,0))</f>
        <v>0</v>
      </c>
      <c r="O1907" s="182">
        <f>M1907*N1907</f>
        <v>0</v>
      </c>
      <c r="P1907" s="182"/>
      <c r="Q1907" s="182">
        <f>IF(P1907=0,0,IF(H1907=0,((IF($R$2270=2021,VLOOKUP(A1907,'SEE - 2021'!$A$6:$E$1681,5,0),(IF($R$2270=2022,VLOOKUP(A1907,'SEE - 2022'!$A$6:$E$1791,5,0),(IF($R$2270=2023,VLOOKUP(A1907,'SEE - 2023'!$A$6:$E$1796,5,0),0)))))*(1-$AC$5))),H1907))</f>
        <v>0</v>
      </c>
      <c r="R1907" s="182">
        <f>P1907*Q1907</f>
        <v>0</v>
      </c>
      <c r="S1907" s="182">
        <f>P1907</f>
        <v>0</v>
      </c>
      <c r="T1907" s="182"/>
      <c r="U1907" s="182">
        <f>S1907*T1907</f>
        <v>0</v>
      </c>
      <c r="V1907" s="629"/>
      <c r="AA1907" s="116"/>
    </row>
    <row r="1908" spans="1:27" s="50" customFormat="1" ht="157.5" hidden="1" customHeight="1" x14ac:dyDescent="0.25">
      <c r="A1908" s="24"/>
      <c r="B1908" s="86" t="s">
        <v>1473</v>
      </c>
      <c r="C1908" s="21"/>
      <c r="D1908" s="233"/>
      <c r="E1908" s="229"/>
      <c r="F1908" s="23"/>
      <c r="G1908" s="30"/>
      <c r="H1908" s="229"/>
      <c r="I1908" s="23"/>
      <c r="J1908" s="30"/>
      <c r="K1908" s="22"/>
      <c r="L1908" s="23"/>
      <c r="M1908" s="30"/>
      <c r="N1908" s="22"/>
      <c r="O1908" s="23"/>
      <c r="P1908" s="233"/>
      <c r="Q1908" s="22"/>
      <c r="R1908" s="23"/>
      <c r="S1908" s="30"/>
      <c r="T1908" s="22"/>
      <c r="U1908" s="23"/>
      <c r="V1908" s="629"/>
      <c r="AA1908" s="116"/>
    </row>
    <row r="1909" spans="1:27" s="50" customFormat="1" ht="18.75" hidden="1" customHeight="1" x14ac:dyDescent="0.25">
      <c r="A1909" s="24"/>
      <c r="B1909" s="86"/>
      <c r="C1909" s="21"/>
      <c r="D1909" s="233"/>
      <c r="E1909" s="229"/>
      <c r="F1909" s="23"/>
      <c r="G1909" s="30"/>
      <c r="H1909" s="229"/>
      <c r="I1909" s="23"/>
      <c r="J1909" s="30"/>
      <c r="K1909" s="22"/>
      <c r="L1909" s="23"/>
      <c r="M1909" s="30"/>
      <c r="N1909" s="22"/>
      <c r="O1909" s="23"/>
      <c r="P1909" s="233"/>
      <c r="Q1909" s="22"/>
      <c r="R1909" s="23"/>
      <c r="S1909" s="30"/>
      <c r="T1909" s="22"/>
      <c r="U1909" s="23"/>
      <c r="V1909" s="629"/>
      <c r="AA1909" s="116"/>
    </row>
    <row r="1910" spans="1:27" s="50" customFormat="1" ht="18.75" hidden="1" customHeight="1" x14ac:dyDescent="0.25">
      <c r="A1910" s="19" t="s">
        <v>1929</v>
      </c>
      <c r="B1910" s="180" t="s">
        <v>1474</v>
      </c>
      <c r="C1910" s="124" t="s">
        <v>18</v>
      </c>
      <c r="D1910" s="182">
        <v>0</v>
      </c>
      <c r="E1910" s="182">
        <f>IF(D1910=0,0,(IF($R$2270=2021,VLOOKUP(A1910,'SEE - 2021'!$A$6:$E$1681,5,0),(IF($R$2270=2022,VLOOKUP(A1910,'SEE - 2022'!$A$6:$E$1791,5,0),(IF($R$2270=2023,VLOOKUP(A1910,'SEE - 2023'!$A$6:$E$1796,5,0),0)))))))</f>
        <v>0</v>
      </c>
      <c r="F1910" s="182">
        <f>D1910*E1910</f>
        <v>0</v>
      </c>
      <c r="G1910" s="184">
        <f>D1910</f>
        <v>0</v>
      </c>
      <c r="H1910" s="182">
        <f>E1910</f>
        <v>0</v>
      </c>
      <c r="I1910" s="182">
        <f>G1910*H1910</f>
        <v>0</v>
      </c>
      <c r="J1910" s="182">
        <f>IF(P1910&gt;G1910,P1910-G1910,0)</f>
        <v>0</v>
      </c>
      <c r="K1910" s="182">
        <f>IF(P1910&gt;G1910,Q1910,0)</f>
        <v>0</v>
      </c>
      <c r="L1910" s="182">
        <f>J1910*K1910</f>
        <v>0</v>
      </c>
      <c r="M1910" s="182">
        <f>IF(P1910&lt;G1910,G1910-P1910,0)</f>
        <v>0</v>
      </c>
      <c r="N1910" s="182">
        <f>IF(P1910=0,H1910,IF(P1910&lt;G1910,Q1910,0))</f>
        <v>0</v>
      </c>
      <c r="O1910" s="182">
        <f>M1910*N1910</f>
        <v>0</v>
      </c>
      <c r="P1910" s="182"/>
      <c r="Q1910" s="182">
        <f>IF(P1910=0,0,IF(H1910=0,((IF($R$2270=2021,VLOOKUP(A1910,'SEE - 2021'!$A$6:$E$1681,5,0),(IF($R$2270=2022,VLOOKUP(A1910,'SEE - 2022'!$A$6:$E$1791,5,0),(IF($R$2270=2023,VLOOKUP(A1910,'SEE - 2023'!$A$6:$E$1796,5,0),0)))))*(1-$AC$5))),H1910))</f>
        <v>0</v>
      </c>
      <c r="R1910" s="182">
        <f>P1910*Q1910</f>
        <v>0</v>
      </c>
      <c r="S1910" s="182">
        <f>P1910</f>
        <v>0</v>
      </c>
      <c r="T1910" s="182"/>
      <c r="U1910" s="182">
        <f>S1910*T1910</f>
        <v>0</v>
      </c>
      <c r="V1910" s="629"/>
      <c r="AA1910" s="116"/>
    </row>
    <row r="1911" spans="1:27" s="50" customFormat="1" ht="173.25" hidden="1" customHeight="1" x14ac:dyDescent="0.25">
      <c r="A1911" s="24"/>
      <c r="B1911" s="86" t="s">
        <v>1930</v>
      </c>
      <c r="C1911" s="21"/>
      <c r="D1911" s="233"/>
      <c r="E1911" s="229"/>
      <c r="F1911" s="23"/>
      <c r="G1911" s="30"/>
      <c r="H1911" s="229"/>
      <c r="I1911" s="23"/>
      <c r="J1911" s="30"/>
      <c r="K1911" s="22"/>
      <c r="L1911" s="23"/>
      <c r="M1911" s="30"/>
      <c r="N1911" s="22"/>
      <c r="O1911" s="23"/>
      <c r="P1911" s="233"/>
      <c r="Q1911" s="22"/>
      <c r="R1911" s="23"/>
      <c r="S1911" s="30"/>
      <c r="T1911" s="22"/>
      <c r="U1911" s="23"/>
      <c r="V1911" s="629"/>
      <c r="AA1911" s="116"/>
    </row>
    <row r="1912" spans="1:27" s="50" customFormat="1" ht="18.75" hidden="1" customHeight="1" x14ac:dyDescent="0.25">
      <c r="A1912" s="24"/>
      <c r="B1912" s="86"/>
      <c r="C1912" s="21"/>
      <c r="D1912" s="233"/>
      <c r="E1912" s="229"/>
      <c r="F1912" s="23"/>
      <c r="G1912" s="30"/>
      <c r="H1912" s="229"/>
      <c r="I1912" s="23"/>
      <c r="J1912" s="30"/>
      <c r="K1912" s="22"/>
      <c r="L1912" s="23"/>
      <c r="M1912" s="30"/>
      <c r="N1912" s="22"/>
      <c r="O1912" s="23"/>
      <c r="P1912" s="233"/>
      <c r="Q1912" s="22"/>
      <c r="R1912" s="23"/>
      <c r="S1912" s="30"/>
      <c r="T1912" s="22"/>
      <c r="U1912" s="23"/>
      <c r="V1912" s="629"/>
      <c r="AA1912" s="116"/>
    </row>
    <row r="1913" spans="1:27" s="50" customFormat="1" ht="18.75" x14ac:dyDescent="0.25">
      <c r="A1913" s="19" t="s">
        <v>1931</v>
      </c>
      <c r="B1913" s="180" t="s">
        <v>1476</v>
      </c>
      <c r="C1913" s="124" t="s">
        <v>18</v>
      </c>
      <c r="D1913" s="182">
        <v>3</v>
      </c>
      <c r="E1913" s="182">
        <v>208.34</v>
      </c>
      <c r="F1913" s="182">
        <f>D1913*E1913</f>
        <v>625.02</v>
      </c>
      <c r="G1913" s="184">
        <f>D1913</f>
        <v>3</v>
      </c>
      <c r="H1913" s="182">
        <f t="shared" ref="H1913" si="450">E1913*0.928</f>
        <v>193.33952000000002</v>
      </c>
      <c r="I1913" s="182">
        <f>G1913*H1913</f>
        <v>580.01856000000009</v>
      </c>
      <c r="J1913" s="182">
        <f>IF(P1913&gt;G1913,P1913-G1913,0)</f>
        <v>5</v>
      </c>
      <c r="K1913" s="182">
        <f>IF(P1913&gt;G1913,Q1913,0)</f>
        <v>193.33952000000002</v>
      </c>
      <c r="L1913" s="182">
        <f>J1913*K1913</f>
        <v>966.69760000000008</v>
      </c>
      <c r="M1913" s="182">
        <f>IF(P1913&lt;G1913,G1913-P1913,0)</f>
        <v>0</v>
      </c>
      <c r="N1913" s="182">
        <f>IF(P1913=0,H1913,IF(P1913&lt;G1913,Q1913,0))</f>
        <v>0</v>
      </c>
      <c r="O1913" s="182">
        <f>M1913*N1913</f>
        <v>0</v>
      </c>
      <c r="P1913" s="182">
        <v>8</v>
      </c>
      <c r="Q1913" s="182">
        <f>IF(P1913=0,0,IF(H1913=0,((IF($R$2270=2021,VLOOKUP(A1913,'SEE - 2021'!$A$6:$E$1681,5,0),(IF($R$2270=2022,VLOOKUP(A1913,'SEE - 2022'!$A$6:$E$1791,5,0),(IF($R$2270=2023,VLOOKUP(A1913,'SEE - 2023'!$A$6:$E$1796,5,0),0)))))*(1-$AC$5))),H1913))</f>
        <v>193.33952000000002</v>
      </c>
      <c r="R1913" s="182">
        <f>P1913*Q1913</f>
        <v>1546.7161600000002</v>
      </c>
      <c r="S1913" s="182">
        <f>P1913</f>
        <v>8</v>
      </c>
      <c r="T1913" s="182"/>
      <c r="U1913" s="182">
        <f>S1913*T1913</f>
        <v>0</v>
      </c>
      <c r="V1913" s="629"/>
      <c r="AA1913" s="116"/>
    </row>
    <row r="1914" spans="1:27" s="50" customFormat="1" ht="173.25" x14ac:dyDescent="0.25">
      <c r="A1914" s="24"/>
      <c r="B1914" s="86" t="s">
        <v>1932</v>
      </c>
      <c r="C1914" s="21"/>
      <c r="D1914" s="233"/>
      <c r="E1914" s="229"/>
      <c r="F1914" s="23"/>
      <c r="G1914" s="30"/>
      <c r="H1914" s="229"/>
      <c r="I1914" s="23"/>
      <c r="J1914" s="30"/>
      <c r="K1914" s="22"/>
      <c r="L1914" s="23"/>
      <c r="M1914" s="30"/>
      <c r="N1914" s="22"/>
      <c r="O1914" s="23"/>
      <c r="P1914" s="233"/>
      <c r="Q1914" s="22"/>
      <c r="R1914" s="23"/>
      <c r="S1914" s="30"/>
      <c r="T1914" s="22"/>
      <c r="U1914" s="23"/>
      <c r="V1914" s="629"/>
      <c r="AA1914" s="116"/>
    </row>
    <row r="1915" spans="1:27" s="50" customFormat="1" ht="18.75" x14ac:dyDescent="0.25">
      <c r="A1915" s="24"/>
      <c r="B1915" s="86"/>
      <c r="C1915" s="21"/>
      <c r="D1915" s="233"/>
      <c r="E1915" s="229"/>
      <c r="F1915" s="23"/>
      <c r="G1915" s="30"/>
      <c r="H1915" s="229"/>
      <c r="I1915" s="23"/>
      <c r="J1915" s="30"/>
      <c r="K1915" s="22"/>
      <c r="L1915" s="23"/>
      <c r="M1915" s="30"/>
      <c r="N1915" s="22"/>
      <c r="O1915" s="23"/>
      <c r="P1915" s="233"/>
      <c r="Q1915" s="22"/>
      <c r="R1915" s="23"/>
      <c r="S1915" s="30"/>
      <c r="T1915" s="22"/>
      <c r="U1915" s="23"/>
      <c r="V1915" s="629"/>
      <c r="AA1915" s="116"/>
    </row>
    <row r="1916" spans="1:27" s="50" customFormat="1" ht="18.75" hidden="1" customHeight="1" x14ac:dyDescent="0.25">
      <c r="A1916" s="19" t="s">
        <v>1933</v>
      </c>
      <c r="B1916" s="180" t="s">
        <v>1478</v>
      </c>
      <c r="C1916" s="124" t="s">
        <v>18</v>
      </c>
      <c r="D1916" s="182"/>
      <c r="E1916" s="182">
        <f>IF(D1916=0,0,(IF($R$2270=2021,VLOOKUP(A1916,'SEE - 2021'!$A$6:$E$1681,5,0),(IF($R$2270=2022,VLOOKUP(A1916,'SEE - 2022'!$A$6:$E$1791,5,0),(IF($R$2270=2023,VLOOKUP(A1916,'SEE - 2023'!$A$6:$E$1796,5,0),0)))))))</f>
        <v>0</v>
      </c>
      <c r="F1916" s="182">
        <f>D1916*E1916</f>
        <v>0</v>
      </c>
      <c r="G1916" s="184">
        <f>D1916</f>
        <v>0</v>
      </c>
      <c r="H1916" s="182">
        <f>E1916</f>
        <v>0</v>
      </c>
      <c r="I1916" s="182">
        <f>G1916*H1916</f>
        <v>0</v>
      </c>
      <c r="J1916" s="182">
        <f>IF(P1916&gt;G1916,P1916-G1916,0)</f>
        <v>0</v>
      </c>
      <c r="K1916" s="182">
        <f>IF(P1916&gt;G1916,Q1916,0)</f>
        <v>0</v>
      </c>
      <c r="L1916" s="182">
        <f>J1916*K1916</f>
        <v>0</v>
      </c>
      <c r="M1916" s="182">
        <f>IF(P1916&lt;G1916,G1916-P1916,0)</f>
        <v>0</v>
      </c>
      <c r="N1916" s="182">
        <f>IF(P1916=0,H1916,IF(P1916&lt;G1916,Q1916,0))</f>
        <v>0</v>
      </c>
      <c r="O1916" s="182">
        <f>M1916*N1916</f>
        <v>0</v>
      </c>
      <c r="P1916" s="182"/>
      <c r="Q1916" s="182">
        <f>IF(P1916=0,0,IF(H1916=0,((IF($R$2270=2021,VLOOKUP(A1916,'SEE - 2021'!$A$6:$E$1681,5,0),(IF($R$2270=2022,VLOOKUP(A1916,'SEE - 2022'!$A$6:$E$1791,5,0),(IF($R$2270=2023,VLOOKUP(A1916,'SEE - 2023'!$A$6:$E$1796,5,0),0)))))*(1-$AC$5))),H1916))</f>
        <v>0</v>
      </c>
      <c r="R1916" s="182">
        <f>P1916*Q1916</f>
        <v>0</v>
      </c>
      <c r="S1916" s="182">
        <f>P1916</f>
        <v>0</v>
      </c>
      <c r="T1916" s="182"/>
      <c r="U1916" s="182">
        <f>S1916*T1916</f>
        <v>0</v>
      </c>
      <c r="V1916" s="629"/>
      <c r="AA1916" s="116"/>
    </row>
    <row r="1917" spans="1:27" s="50" customFormat="1" ht="47.25" hidden="1" customHeight="1" x14ac:dyDescent="0.25">
      <c r="A1917" s="24"/>
      <c r="B1917" s="86" t="s">
        <v>1479</v>
      </c>
      <c r="C1917" s="21"/>
      <c r="D1917" s="233"/>
      <c r="E1917" s="229"/>
      <c r="F1917" s="23"/>
      <c r="G1917" s="30"/>
      <c r="H1917" s="229"/>
      <c r="I1917" s="23"/>
      <c r="J1917" s="30"/>
      <c r="K1917" s="22"/>
      <c r="L1917" s="23"/>
      <c r="M1917" s="30"/>
      <c r="N1917" s="22"/>
      <c r="O1917" s="23"/>
      <c r="P1917" s="233"/>
      <c r="Q1917" s="22"/>
      <c r="R1917" s="23"/>
      <c r="S1917" s="30"/>
      <c r="T1917" s="22"/>
      <c r="U1917" s="23"/>
      <c r="V1917" s="629"/>
      <c r="AA1917" s="116"/>
    </row>
    <row r="1918" spans="1:27" s="50" customFormat="1" ht="18.75" hidden="1" customHeight="1" x14ac:dyDescent="0.25">
      <c r="A1918" s="24"/>
      <c r="B1918" s="86"/>
      <c r="C1918" s="21"/>
      <c r="D1918" s="233"/>
      <c r="E1918" s="229"/>
      <c r="F1918" s="23"/>
      <c r="G1918" s="30"/>
      <c r="H1918" s="229"/>
      <c r="I1918" s="23"/>
      <c r="J1918" s="30"/>
      <c r="K1918" s="22"/>
      <c r="L1918" s="23"/>
      <c r="M1918" s="30"/>
      <c r="N1918" s="22"/>
      <c r="O1918" s="23"/>
      <c r="P1918" s="233"/>
      <c r="Q1918" s="22"/>
      <c r="R1918" s="23"/>
      <c r="S1918" s="30"/>
      <c r="T1918" s="22"/>
      <c r="U1918" s="23"/>
      <c r="V1918" s="629"/>
      <c r="AA1918" s="116"/>
    </row>
    <row r="1919" spans="1:27" s="50" customFormat="1" ht="18.75" x14ac:dyDescent="0.25">
      <c r="A1919" s="19" t="s">
        <v>1934</v>
      </c>
      <c r="B1919" s="177" t="s">
        <v>1935</v>
      </c>
      <c r="C1919" s="124"/>
      <c r="D1919" s="632"/>
      <c r="E1919" s="631"/>
      <c r="F1919" s="127"/>
      <c r="G1919" s="136"/>
      <c r="H1919" s="631"/>
      <c r="I1919" s="127"/>
      <c r="J1919" s="136"/>
      <c r="K1919" s="125"/>
      <c r="L1919" s="127"/>
      <c r="M1919" s="136"/>
      <c r="N1919" s="125"/>
      <c r="O1919" s="127"/>
      <c r="P1919" s="632"/>
      <c r="Q1919" s="125"/>
      <c r="R1919" s="127"/>
      <c r="S1919" s="136"/>
      <c r="T1919" s="125"/>
      <c r="U1919" s="127"/>
      <c r="V1919" s="629"/>
      <c r="AA1919" s="116"/>
    </row>
    <row r="1920" spans="1:27" s="50" customFormat="1" ht="94.5" x14ac:dyDescent="0.25">
      <c r="A1920" s="24"/>
      <c r="B1920" s="86" t="s">
        <v>1936</v>
      </c>
      <c r="C1920" s="21"/>
      <c r="D1920" s="233"/>
      <c r="E1920" s="229"/>
      <c r="F1920" s="23"/>
      <c r="G1920" s="30"/>
      <c r="H1920" s="229"/>
      <c r="I1920" s="23"/>
      <c r="J1920" s="30"/>
      <c r="K1920" s="22"/>
      <c r="L1920" s="23"/>
      <c r="M1920" s="30"/>
      <c r="N1920" s="22"/>
      <c r="O1920" s="23"/>
      <c r="P1920" s="233"/>
      <c r="Q1920" s="22"/>
      <c r="R1920" s="23"/>
      <c r="S1920" s="30"/>
      <c r="T1920" s="22"/>
      <c r="U1920" s="23"/>
      <c r="V1920" s="629"/>
      <c r="AA1920" s="116"/>
    </row>
    <row r="1921" spans="1:27" s="50" customFormat="1" ht="18.75" x14ac:dyDescent="0.25">
      <c r="A1921" s="24"/>
      <c r="B1921" s="87"/>
      <c r="C1921" s="21"/>
      <c r="D1921" s="233"/>
      <c r="E1921" s="229"/>
      <c r="F1921" s="23"/>
      <c r="G1921" s="30"/>
      <c r="H1921" s="229"/>
      <c r="I1921" s="23"/>
      <c r="J1921" s="30"/>
      <c r="K1921" s="22"/>
      <c r="L1921" s="23"/>
      <c r="M1921" s="30"/>
      <c r="N1921" s="22"/>
      <c r="O1921" s="23"/>
      <c r="P1921" s="233"/>
      <c r="Q1921" s="22"/>
      <c r="R1921" s="23"/>
      <c r="S1921" s="30"/>
      <c r="T1921" s="22"/>
      <c r="U1921" s="23"/>
      <c r="V1921" s="629"/>
      <c r="AA1921" s="116"/>
    </row>
    <row r="1922" spans="1:27" s="50" customFormat="1" ht="18.75" hidden="1" customHeight="1" x14ac:dyDescent="0.25">
      <c r="A1922" s="19" t="s">
        <v>1937</v>
      </c>
      <c r="B1922" s="180" t="s">
        <v>1938</v>
      </c>
      <c r="C1922" s="124" t="s">
        <v>61</v>
      </c>
      <c r="D1922" s="182"/>
      <c r="E1922" s="182">
        <f>IF(D1922=0,0,(IF($R$2270=2021,VLOOKUP(A1922,'SEE - 2021'!$A$6:$E$1681,5,0),(IF($R$2270=2022,VLOOKUP(A1922,'SEE - 2022'!$A$6:$E$1791,5,0),(IF($R$2270=2023,VLOOKUP(A1922,'SEE - 2023'!$A$6:$E$1796,5,0),0)))))))</f>
        <v>0</v>
      </c>
      <c r="F1922" s="182">
        <f>D1922*E1922</f>
        <v>0</v>
      </c>
      <c r="G1922" s="184">
        <f>D1922</f>
        <v>0</v>
      </c>
      <c r="H1922" s="182">
        <f>E1922</f>
        <v>0</v>
      </c>
      <c r="I1922" s="182">
        <f>G1922*H1922</f>
        <v>0</v>
      </c>
      <c r="J1922" s="182">
        <f>IF(P1922&gt;G1922,P1922-G1922,0)</f>
        <v>0</v>
      </c>
      <c r="K1922" s="182">
        <f>IF(P1922&gt;G1922,Q1922,0)</f>
        <v>0</v>
      </c>
      <c r="L1922" s="182">
        <f>J1922*K1922</f>
        <v>0</v>
      </c>
      <c r="M1922" s="182">
        <f>IF(P1922&lt;G1922,G1922-P1922,0)</f>
        <v>0</v>
      </c>
      <c r="N1922" s="182">
        <f>IF(P1922=0,H1922,IF(P1922&lt;G1922,Q1922,0))</f>
        <v>0</v>
      </c>
      <c r="O1922" s="182">
        <f>M1922*N1922</f>
        <v>0</v>
      </c>
      <c r="P1922" s="182"/>
      <c r="Q1922" s="182">
        <f>IF(P1922=0,0,IF(H1922=0,((IF($R$2270=2021,VLOOKUP(A1922,'SEE - 2021'!$A$6:$E$1681,5,0),(IF($R$2270=2022,VLOOKUP(A1922,'SEE - 2022'!$A$6:$E$1791,5,0),(IF($R$2270=2023,VLOOKUP(A1922,'SEE - 2023'!$A$6:$E$1796,5,0),0)))))*(1-$AC$5))),H1922))</f>
        <v>0</v>
      </c>
      <c r="R1922" s="182">
        <f>P1922*Q1922</f>
        <v>0</v>
      </c>
      <c r="S1922" s="182">
        <f>P1922</f>
        <v>0</v>
      </c>
      <c r="T1922" s="182"/>
      <c r="U1922" s="182">
        <f>S1922*T1922</f>
        <v>0</v>
      </c>
      <c r="V1922" s="629"/>
      <c r="AA1922" s="116"/>
    </row>
    <row r="1923" spans="1:27" s="50" customFormat="1" ht="18.75" hidden="1" customHeight="1" x14ac:dyDescent="0.25">
      <c r="A1923" s="24"/>
      <c r="B1923" s="120"/>
      <c r="C1923" s="21"/>
      <c r="D1923" s="233"/>
      <c r="E1923" s="229"/>
      <c r="F1923" s="23"/>
      <c r="G1923" s="30"/>
      <c r="H1923" s="229"/>
      <c r="I1923" s="23"/>
      <c r="J1923" s="30"/>
      <c r="K1923" s="22"/>
      <c r="L1923" s="23"/>
      <c r="M1923" s="30"/>
      <c r="N1923" s="22"/>
      <c r="O1923" s="23"/>
      <c r="P1923" s="233"/>
      <c r="Q1923" s="22"/>
      <c r="R1923" s="23"/>
      <c r="S1923" s="30"/>
      <c r="T1923" s="22"/>
      <c r="U1923" s="23"/>
      <c r="V1923" s="629"/>
      <c r="AA1923" s="116"/>
    </row>
    <row r="1924" spans="1:27" s="50" customFormat="1" ht="18.75" hidden="1" customHeight="1" x14ac:dyDescent="0.25">
      <c r="A1924" s="19" t="s">
        <v>1939</v>
      </c>
      <c r="B1924" s="180" t="s">
        <v>1940</v>
      </c>
      <c r="C1924" s="124" t="s">
        <v>61</v>
      </c>
      <c r="D1924" s="182"/>
      <c r="E1924" s="182">
        <f>IF(D1924=0,0,(IF($R$2270=2021,VLOOKUP(A1924,'SEE - 2021'!$A$6:$E$1681,5,0),(IF($R$2270=2022,VLOOKUP(A1924,'SEE - 2022'!$A$6:$E$1791,5,0),(IF($R$2270=2023,VLOOKUP(A1924,'SEE - 2023'!$A$6:$E$1796,5,0),0)))))))</f>
        <v>0</v>
      </c>
      <c r="F1924" s="182">
        <f>D1924*E1924</f>
        <v>0</v>
      </c>
      <c r="G1924" s="184">
        <f>D1924</f>
        <v>0</v>
      </c>
      <c r="H1924" s="182">
        <f>E1924</f>
        <v>0</v>
      </c>
      <c r="I1924" s="182">
        <f>G1924*H1924</f>
        <v>0</v>
      </c>
      <c r="J1924" s="182">
        <f>IF(P1924&gt;G1924,P1924-G1924,0)</f>
        <v>0</v>
      </c>
      <c r="K1924" s="182">
        <f>IF(P1924&gt;G1924,Q1924,0)</f>
        <v>0</v>
      </c>
      <c r="L1924" s="182">
        <f>J1924*K1924</f>
        <v>0</v>
      </c>
      <c r="M1924" s="182">
        <f>IF(P1924&lt;G1924,G1924-P1924,0)</f>
        <v>0</v>
      </c>
      <c r="N1924" s="182">
        <f>IF(P1924=0,H1924,IF(P1924&lt;G1924,Q1924,0))</f>
        <v>0</v>
      </c>
      <c r="O1924" s="182">
        <f>M1924*N1924</f>
        <v>0</v>
      </c>
      <c r="P1924" s="182"/>
      <c r="Q1924" s="182">
        <f>IF(P1924=0,0,IF(H1924=0,((IF($R$2270=2021,VLOOKUP(A1924,'SEE - 2021'!$A$6:$E$1681,5,0),(IF($R$2270=2022,VLOOKUP(A1924,'SEE - 2022'!$A$6:$E$1791,5,0),(IF($R$2270=2023,VLOOKUP(A1924,'SEE - 2023'!$A$6:$E$1796,5,0),0)))))*(1-$AC$5))),H1924))</f>
        <v>0</v>
      </c>
      <c r="R1924" s="182">
        <f>P1924*Q1924</f>
        <v>0</v>
      </c>
      <c r="S1924" s="182">
        <f>P1924</f>
        <v>0</v>
      </c>
      <c r="T1924" s="182"/>
      <c r="U1924" s="182">
        <f>S1924*T1924</f>
        <v>0</v>
      </c>
      <c r="V1924" s="629"/>
      <c r="AA1924" s="116"/>
    </row>
    <row r="1925" spans="1:27" s="50" customFormat="1" ht="18.75" hidden="1" customHeight="1" x14ac:dyDescent="0.25">
      <c r="A1925" s="24"/>
      <c r="B1925" s="120"/>
      <c r="C1925" s="21"/>
      <c r="D1925" s="233"/>
      <c r="E1925" s="229"/>
      <c r="F1925" s="23"/>
      <c r="G1925" s="30"/>
      <c r="H1925" s="229"/>
      <c r="I1925" s="23"/>
      <c r="J1925" s="30"/>
      <c r="K1925" s="22"/>
      <c r="L1925" s="23"/>
      <c r="M1925" s="30"/>
      <c r="N1925" s="22"/>
      <c r="O1925" s="23"/>
      <c r="P1925" s="233"/>
      <c r="Q1925" s="22"/>
      <c r="R1925" s="23"/>
      <c r="S1925" s="30"/>
      <c r="T1925" s="22"/>
      <c r="U1925" s="23"/>
      <c r="V1925" s="629"/>
      <c r="AA1925" s="116"/>
    </row>
    <row r="1926" spans="1:27" s="50" customFormat="1" ht="18.75" hidden="1" customHeight="1" x14ac:dyDescent="0.25">
      <c r="A1926" s="19" t="s">
        <v>1941</v>
      </c>
      <c r="B1926" s="180" t="s">
        <v>1942</v>
      </c>
      <c r="C1926" s="124" t="s">
        <v>61</v>
      </c>
      <c r="D1926" s="182"/>
      <c r="E1926" s="182">
        <f>IF(D1926=0,0,(IF($R$2270=2021,VLOOKUP(A1926,'SEE - 2021'!$A$6:$E$1681,5,0),(IF($R$2270=2022,VLOOKUP(A1926,'SEE - 2022'!$A$6:$E$1791,5,0),(IF($R$2270=2023,VLOOKUP(A1926,'SEE - 2023'!$A$6:$E$1796,5,0),0)))))))</f>
        <v>0</v>
      </c>
      <c r="F1926" s="182">
        <f>D1926*E1926</f>
        <v>0</v>
      </c>
      <c r="G1926" s="184">
        <f>D1926</f>
        <v>0</v>
      </c>
      <c r="H1926" s="182">
        <f>E1926</f>
        <v>0</v>
      </c>
      <c r="I1926" s="182">
        <f>G1926*H1926</f>
        <v>0</v>
      </c>
      <c r="J1926" s="182">
        <f>IF(P1926&gt;G1926,P1926-G1926,0)</f>
        <v>0</v>
      </c>
      <c r="K1926" s="182">
        <f>IF(P1926&gt;G1926,Q1926,0)</f>
        <v>0</v>
      </c>
      <c r="L1926" s="182">
        <f>J1926*K1926</f>
        <v>0</v>
      </c>
      <c r="M1926" s="182">
        <f>IF(P1926&lt;G1926,G1926-P1926,0)</f>
        <v>0</v>
      </c>
      <c r="N1926" s="182">
        <f>IF(P1926=0,H1926,IF(P1926&lt;G1926,Q1926,0))</f>
        <v>0</v>
      </c>
      <c r="O1926" s="182">
        <f>M1926*N1926</f>
        <v>0</v>
      </c>
      <c r="P1926" s="182"/>
      <c r="Q1926" s="182">
        <f>IF(P1926=0,0,IF(H1926=0,((IF($R$2270=2021,VLOOKUP(A1926,'SEE - 2021'!$A$6:$E$1681,5,0),(IF($R$2270=2022,VLOOKUP(A1926,'SEE - 2022'!$A$6:$E$1791,5,0),(IF($R$2270=2023,VLOOKUP(A1926,'SEE - 2023'!$A$6:$E$1796,5,0),0)))))*(1-$AC$5))),H1926))</f>
        <v>0</v>
      </c>
      <c r="R1926" s="182">
        <f>P1926*Q1926</f>
        <v>0</v>
      </c>
      <c r="S1926" s="182">
        <f>P1926</f>
        <v>0</v>
      </c>
      <c r="T1926" s="182"/>
      <c r="U1926" s="182">
        <f>S1926*T1926</f>
        <v>0</v>
      </c>
      <c r="V1926" s="629"/>
      <c r="AA1926" s="116"/>
    </row>
    <row r="1927" spans="1:27" s="50" customFormat="1" ht="18.75" hidden="1" customHeight="1" x14ac:dyDescent="0.25">
      <c r="A1927" s="24"/>
      <c r="B1927" s="120"/>
      <c r="C1927" s="21"/>
      <c r="D1927" s="233"/>
      <c r="E1927" s="229"/>
      <c r="F1927" s="23"/>
      <c r="G1927" s="30"/>
      <c r="H1927" s="229"/>
      <c r="I1927" s="23"/>
      <c r="J1927" s="30"/>
      <c r="K1927" s="22"/>
      <c r="L1927" s="23"/>
      <c r="M1927" s="30"/>
      <c r="N1927" s="22"/>
      <c r="O1927" s="23"/>
      <c r="P1927" s="233"/>
      <c r="Q1927" s="22"/>
      <c r="R1927" s="23"/>
      <c r="S1927" s="30"/>
      <c r="T1927" s="22"/>
      <c r="U1927" s="23"/>
      <c r="V1927" s="629"/>
      <c r="AA1927" s="116"/>
    </row>
    <row r="1928" spans="1:27" s="50" customFormat="1" ht="18.75" hidden="1" customHeight="1" x14ac:dyDescent="0.25">
      <c r="A1928" s="19" t="s">
        <v>1943</v>
      </c>
      <c r="B1928" s="180" t="s">
        <v>1944</v>
      </c>
      <c r="C1928" s="124" t="s">
        <v>61</v>
      </c>
      <c r="D1928" s="182"/>
      <c r="E1928" s="182">
        <f>IF(D1928=0,0,(IF($R$2270=2021,VLOOKUP(A1928,'SEE - 2021'!$A$6:$E$1681,5,0),(IF($R$2270=2022,VLOOKUP(A1928,'SEE - 2022'!$A$6:$E$1791,5,0),(IF($R$2270=2023,VLOOKUP(A1928,'SEE - 2023'!$A$6:$E$1796,5,0),0)))))))</f>
        <v>0</v>
      </c>
      <c r="F1928" s="182">
        <f>D1928*E1928</f>
        <v>0</v>
      </c>
      <c r="G1928" s="184">
        <f>D1928</f>
        <v>0</v>
      </c>
      <c r="H1928" s="182">
        <f>E1928</f>
        <v>0</v>
      </c>
      <c r="I1928" s="182">
        <f>G1928*H1928</f>
        <v>0</v>
      </c>
      <c r="J1928" s="182">
        <f>IF(P1928&gt;G1928,P1928-G1928,0)</f>
        <v>0</v>
      </c>
      <c r="K1928" s="182">
        <f>IF(P1928&gt;G1928,Q1928,0)</f>
        <v>0</v>
      </c>
      <c r="L1928" s="182">
        <f>J1928*K1928</f>
        <v>0</v>
      </c>
      <c r="M1928" s="182">
        <f>IF(P1928&lt;G1928,G1928-P1928,0)</f>
        <v>0</v>
      </c>
      <c r="N1928" s="182">
        <f>IF(P1928=0,H1928,IF(P1928&lt;G1928,Q1928,0))</f>
        <v>0</v>
      </c>
      <c r="O1928" s="182">
        <f>M1928*N1928</f>
        <v>0</v>
      </c>
      <c r="P1928" s="182"/>
      <c r="Q1928" s="182">
        <f>IF(P1928=0,0,IF(H1928=0,((IF($R$2270=2021,VLOOKUP(A1928,'SEE - 2021'!$A$6:$E$1681,5,0),(IF($R$2270=2022,VLOOKUP(A1928,'SEE - 2022'!$A$6:$E$1791,5,0),(IF($R$2270=2023,VLOOKUP(A1928,'SEE - 2023'!$A$6:$E$1796,5,0),0)))))*(1-$AC$5))),H1928))</f>
        <v>0</v>
      </c>
      <c r="R1928" s="182">
        <f>P1928*Q1928</f>
        <v>0</v>
      </c>
      <c r="S1928" s="182">
        <f>P1928</f>
        <v>0</v>
      </c>
      <c r="T1928" s="182"/>
      <c r="U1928" s="182">
        <f>S1928*T1928</f>
        <v>0</v>
      </c>
      <c r="V1928" s="629"/>
      <c r="AA1928" s="116"/>
    </row>
    <row r="1929" spans="1:27" s="50" customFormat="1" ht="18.75" hidden="1" customHeight="1" x14ac:dyDescent="0.25">
      <c r="A1929" s="24"/>
      <c r="B1929" s="120"/>
      <c r="C1929" s="21"/>
      <c r="D1929" s="233"/>
      <c r="E1929" s="229"/>
      <c r="F1929" s="23"/>
      <c r="G1929" s="30"/>
      <c r="H1929" s="229"/>
      <c r="I1929" s="23"/>
      <c r="J1929" s="30"/>
      <c r="K1929" s="22"/>
      <c r="L1929" s="23"/>
      <c r="M1929" s="30"/>
      <c r="N1929" s="22"/>
      <c r="O1929" s="23"/>
      <c r="P1929" s="233"/>
      <c r="Q1929" s="22"/>
      <c r="R1929" s="23"/>
      <c r="S1929" s="30"/>
      <c r="T1929" s="22"/>
      <c r="U1929" s="23"/>
      <c r="V1929" s="629"/>
      <c r="AA1929" s="116"/>
    </row>
    <row r="1930" spans="1:27" s="50" customFormat="1" ht="18.75" hidden="1" customHeight="1" x14ac:dyDescent="0.25">
      <c r="A1930" s="19" t="s">
        <v>1945</v>
      </c>
      <c r="B1930" s="180" t="s">
        <v>1946</v>
      </c>
      <c r="C1930" s="124" t="s">
        <v>61</v>
      </c>
      <c r="D1930" s="182"/>
      <c r="E1930" s="182">
        <f>IF(D1930=0,0,(IF($R$2270=2021,VLOOKUP(A1930,'SEE - 2021'!$A$6:$E$1681,5,0),(IF($R$2270=2022,VLOOKUP(A1930,'SEE - 2022'!$A$6:$E$1791,5,0),(IF($R$2270=2023,VLOOKUP(A1930,'SEE - 2023'!$A$6:$E$1796,5,0),0)))))))</f>
        <v>0</v>
      </c>
      <c r="F1930" s="182">
        <f>D1930*E1930</f>
        <v>0</v>
      </c>
      <c r="G1930" s="184">
        <f>D1930</f>
        <v>0</v>
      </c>
      <c r="H1930" s="182">
        <f>E1930</f>
        <v>0</v>
      </c>
      <c r="I1930" s="182">
        <f>G1930*H1930</f>
        <v>0</v>
      </c>
      <c r="J1930" s="182">
        <f>IF(P1930&gt;G1930,P1930-G1930,0)</f>
        <v>0</v>
      </c>
      <c r="K1930" s="182">
        <f>IF(P1930&gt;G1930,Q1930,0)</f>
        <v>0</v>
      </c>
      <c r="L1930" s="182">
        <f>J1930*K1930</f>
        <v>0</v>
      </c>
      <c r="M1930" s="182">
        <f>IF(P1930&lt;G1930,G1930-P1930,0)</f>
        <v>0</v>
      </c>
      <c r="N1930" s="182">
        <f>IF(P1930=0,H1930,IF(P1930&lt;G1930,Q1930,0))</f>
        <v>0</v>
      </c>
      <c r="O1930" s="182">
        <f>M1930*N1930</f>
        <v>0</v>
      </c>
      <c r="P1930" s="182"/>
      <c r="Q1930" s="182">
        <f>IF(P1930=0,0,IF(H1930=0,((IF($R$2270=2021,VLOOKUP(A1930,'SEE - 2021'!$A$6:$E$1681,5,0),(IF($R$2270=2022,VLOOKUP(A1930,'SEE - 2022'!$A$6:$E$1791,5,0),(IF($R$2270=2023,VLOOKUP(A1930,'SEE - 2023'!$A$6:$E$1796,5,0),0)))))*(1-$AC$5))),H1930))</f>
        <v>0</v>
      </c>
      <c r="R1930" s="182">
        <f>P1930*Q1930</f>
        <v>0</v>
      </c>
      <c r="S1930" s="182">
        <f>P1930</f>
        <v>0</v>
      </c>
      <c r="T1930" s="182"/>
      <c r="U1930" s="182">
        <f>S1930*T1930</f>
        <v>0</v>
      </c>
      <c r="V1930" s="629"/>
      <c r="AA1930" s="116"/>
    </row>
    <row r="1931" spans="1:27" s="50" customFormat="1" ht="18.75" hidden="1" customHeight="1" x14ac:dyDescent="0.25">
      <c r="A1931" s="24"/>
      <c r="B1931" s="120"/>
      <c r="C1931" s="21"/>
      <c r="D1931" s="233"/>
      <c r="E1931" s="229"/>
      <c r="F1931" s="23"/>
      <c r="G1931" s="30"/>
      <c r="H1931" s="229"/>
      <c r="I1931" s="23"/>
      <c r="J1931" s="30"/>
      <c r="K1931" s="22"/>
      <c r="L1931" s="23"/>
      <c r="M1931" s="30"/>
      <c r="N1931" s="22"/>
      <c r="O1931" s="23"/>
      <c r="P1931" s="233"/>
      <c r="Q1931" s="22"/>
      <c r="R1931" s="23"/>
      <c r="S1931" s="30"/>
      <c r="T1931" s="22"/>
      <c r="U1931" s="23"/>
      <c r="V1931" s="629"/>
      <c r="AA1931" s="116"/>
    </row>
    <row r="1932" spans="1:27" s="50" customFormat="1" ht="18.75" x14ac:dyDescent="0.25">
      <c r="A1932" s="19" t="s">
        <v>1947</v>
      </c>
      <c r="B1932" s="180" t="s">
        <v>1948</v>
      </c>
      <c r="C1932" s="124" t="s">
        <v>61</v>
      </c>
      <c r="D1932" s="182"/>
      <c r="E1932" s="182">
        <f>IF(D1932=0,0,(IF($R$2270=2021,VLOOKUP(A1932,'SEE - 2021'!$A$6:$E$1681,5,0),(IF($R$2270=2022,VLOOKUP(A1932,'SEE - 2022'!$A$6:$E$1791,5,0),(IF($R$2270=2023,VLOOKUP(A1932,'SEE - 2023'!$A$6:$E$1796,5,0),0)))))))</f>
        <v>0</v>
      </c>
      <c r="F1932" s="182">
        <f>D1932*E1932</f>
        <v>0</v>
      </c>
      <c r="G1932" s="184">
        <f>D1932</f>
        <v>0</v>
      </c>
      <c r="H1932" s="182">
        <f>E1932</f>
        <v>0</v>
      </c>
      <c r="I1932" s="182">
        <f>G1932*H1932</f>
        <v>0</v>
      </c>
      <c r="J1932" s="182">
        <f>IF(P1932&gt;G1932,P1932-G1932,0)</f>
        <v>192</v>
      </c>
      <c r="K1932" s="182">
        <f>IF(P1932&gt;G1932,Q1932,0)</f>
        <v>169.77760000000001</v>
      </c>
      <c r="L1932" s="182">
        <f>J1932*K1932</f>
        <v>32597.299200000001</v>
      </c>
      <c r="M1932" s="182">
        <f>IF(P1932&lt;G1932,G1932-P1932,0)</f>
        <v>0</v>
      </c>
      <c r="N1932" s="182">
        <f>IF(P1932=0,H1932,IF(P1932&lt;G1932,Q1932,0))</f>
        <v>0</v>
      </c>
      <c r="O1932" s="182">
        <f>M1932*N1932</f>
        <v>0</v>
      </c>
      <c r="P1932" s="182">
        <v>192</v>
      </c>
      <c r="Q1932" s="182">
        <f>IF(P1932=0,0,IF(H1932=0,((IF($R$2270=2021,VLOOKUP(A1932,'SEE - 2021'!$A$6:$E$1681,5,0),(IF($R$2270=2022,VLOOKUP(A1932,'SEE - 2022'!$A$6:$E$1791,5,0),(IF($R$2270=2023,VLOOKUP(A1932,'SEE - 2023'!$A$6:$E$1796,5,0),0)))))*(1-$AC$5))),H1932))</f>
        <v>169.77760000000001</v>
      </c>
      <c r="R1932" s="182">
        <f>P1932*Q1932</f>
        <v>32597.299200000001</v>
      </c>
      <c r="S1932" s="182">
        <f>P1932</f>
        <v>192</v>
      </c>
      <c r="T1932" s="182"/>
      <c r="U1932" s="182">
        <f>S1932*T1932</f>
        <v>0</v>
      </c>
      <c r="V1932" s="629"/>
      <c r="AA1932" s="116"/>
    </row>
    <row r="1933" spans="1:27" s="50" customFormat="1" ht="18.75" x14ac:dyDescent="0.25">
      <c r="A1933" s="24"/>
      <c r="B1933" s="25"/>
      <c r="C1933" s="21"/>
      <c r="D1933" s="233"/>
      <c r="E1933" s="229"/>
      <c r="F1933" s="23"/>
      <c r="G1933" s="30"/>
      <c r="H1933" s="229"/>
      <c r="I1933" s="23"/>
      <c r="J1933" s="30"/>
      <c r="K1933" s="22"/>
      <c r="L1933" s="23"/>
      <c r="M1933" s="30"/>
      <c r="N1933" s="22"/>
      <c r="O1933" s="23"/>
      <c r="P1933" s="233"/>
      <c r="Q1933" s="22"/>
      <c r="R1933" s="23"/>
      <c r="S1933" s="30"/>
      <c r="T1933" s="22"/>
      <c r="U1933" s="23"/>
      <c r="V1933" s="629"/>
      <c r="AA1933" s="116"/>
    </row>
    <row r="1934" spans="1:27" s="50" customFormat="1" ht="18.75" hidden="1" customHeight="1" x14ac:dyDescent="0.25">
      <c r="A1934" s="19" t="s">
        <v>1949</v>
      </c>
      <c r="B1934" s="130" t="s">
        <v>1348</v>
      </c>
      <c r="C1934" s="124" t="s">
        <v>18</v>
      </c>
      <c r="D1934" s="182"/>
      <c r="E1934" s="182">
        <f>IF(D1934=0,0,(IF($R$2270=2021,VLOOKUP(A1934,'SEE - 2021'!$A$6:$E$1681,5,0),(IF($R$2270=2022,VLOOKUP(A1934,'SEE - 2022'!$A$6:$E$1791,5,0),(IF($R$2270=2023,VLOOKUP(A1934,'SEE - 2023'!$A$6:$E$1796,5,0),0)))))))</f>
        <v>0</v>
      </c>
      <c r="F1934" s="182">
        <f>D1934*E1934</f>
        <v>0</v>
      </c>
      <c r="G1934" s="184">
        <f>D1934</f>
        <v>0</v>
      </c>
      <c r="H1934" s="182">
        <f>E1934</f>
        <v>0</v>
      </c>
      <c r="I1934" s="182">
        <f>G1934*H1934</f>
        <v>0</v>
      </c>
      <c r="J1934" s="182">
        <f>IF(P1934&gt;G1934,P1934-G1934,0)</f>
        <v>0</v>
      </c>
      <c r="K1934" s="182">
        <f>IF(P1934&gt;G1934,Q1934,0)</f>
        <v>0</v>
      </c>
      <c r="L1934" s="182">
        <f>J1934*K1934</f>
        <v>0</v>
      </c>
      <c r="M1934" s="182">
        <f>IF(P1934&lt;G1934,G1934-P1934,0)</f>
        <v>0</v>
      </c>
      <c r="N1934" s="182">
        <f>IF(P1934=0,H1934,IF(P1934&lt;G1934,Q1934,0))</f>
        <v>0</v>
      </c>
      <c r="O1934" s="182">
        <f>M1934*N1934</f>
        <v>0</v>
      </c>
      <c r="P1934" s="182"/>
      <c r="Q1934" s="182">
        <f>IF(P1934=0,0,IF(H1934=0,((IF($R$2270=2021,VLOOKUP(A1934,'SEE - 2021'!$A$6:$E$1681,5,0),(IF($R$2270=2022,VLOOKUP(A1934,'SEE - 2022'!$A$6:$E$1791,5,0),(IF($R$2270=2023,VLOOKUP(A1934,'SEE - 2023'!$A$6:$E$1796,5,0),0)))))*(1-$AC$5))),H1934))</f>
        <v>0</v>
      </c>
      <c r="R1934" s="182">
        <f>P1934*Q1934</f>
        <v>0</v>
      </c>
      <c r="S1934" s="182">
        <f>P1934</f>
        <v>0</v>
      </c>
      <c r="T1934" s="182"/>
      <c r="U1934" s="182">
        <f>S1934*T1934</f>
        <v>0</v>
      </c>
      <c r="V1934" s="629"/>
      <c r="AA1934" s="116"/>
    </row>
    <row r="1935" spans="1:27" s="50" customFormat="1" ht="47.25" hidden="1" customHeight="1" x14ac:dyDescent="0.25">
      <c r="A1935" s="24"/>
      <c r="B1935" s="25" t="s">
        <v>1352</v>
      </c>
      <c r="C1935" s="21"/>
      <c r="D1935" s="233"/>
      <c r="E1935" s="229"/>
      <c r="F1935" s="23"/>
      <c r="G1935" s="30"/>
      <c r="H1935" s="229"/>
      <c r="I1935" s="23"/>
      <c r="J1935" s="30"/>
      <c r="K1935" s="22"/>
      <c r="L1935" s="23"/>
      <c r="M1935" s="30"/>
      <c r="N1935" s="22"/>
      <c r="O1935" s="23"/>
      <c r="P1935" s="233"/>
      <c r="Q1935" s="22"/>
      <c r="R1935" s="23"/>
      <c r="S1935" s="30"/>
      <c r="T1935" s="22"/>
      <c r="U1935" s="23"/>
      <c r="V1935" s="629"/>
      <c r="AA1935" s="116"/>
    </row>
    <row r="1936" spans="1:27" s="50" customFormat="1" ht="18.75" hidden="1" customHeight="1" x14ac:dyDescent="0.25">
      <c r="A1936" s="24"/>
      <c r="B1936" s="25"/>
      <c r="C1936" s="21"/>
      <c r="D1936" s="233"/>
      <c r="E1936" s="229"/>
      <c r="F1936" s="23"/>
      <c r="G1936" s="30"/>
      <c r="H1936" s="229"/>
      <c r="I1936" s="23"/>
      <c r="J1936" s="30"/>
      <c r="K1936" s="22"/>
      <c r="L1936" s="23"/>
      <c r="M1936" s="30"/>
      <c r="N1936" s="22"/>
      <c r="O1936" s="23"/>
      <c r="P1936" s="233"/>
      <c r="Q1936" s="22"/>
      <c r="R1936" s="23"/>
      <c r="S1936" s="30"/>
      <c r="T1936" s="22"/>
      <c r="U1936" s="23"/>
      <c r="V1936" s="629"/>
      <c r="AA1936" s="116"/>
    </row>
    <row r="1937" spans="1:27" s="50" customFormat="1" ht="18.75" hidden="1" customHeight="1" x14ac:dyDescent="0.25">
      <c r="A1937" s="19" t="s">
        <v>1950</v>
      </c>
      <c r="B1937" s="130" t="s">
        <v>1349</v>
      </c>
      <c r="C1937" s="124" t="s">
        <v>18</v>
      </c>
      <c r="D1937" s="182"/>
      <c r="E1937" s="182">
        <f>IF(D1937=0,0,(IF($R$2270=2021,VLOOKUP(A1937,'SEE - 2021'!$A$6:$E$1681,5,0),(IF($R$2270=2022,VLOOKUP(A1937,'SEE - 2022'!$A$6:$E$1791,5,0),(IF($R$2270=2023,VLOOKUP(A1937,'SEE - 2023'!$A$6:$E$1796,5,0),0)))))))</f>
        <v>0</v>
      </c>
      <c r="F1937" s="182">
        <f>D1937*E1937</f>
        <v>0</v>
      </c>
      <c r="G1937" s="184">
        <f>D1937</f>
        <v>0</v>
      </c>
      <c r="H1937" s="182">
        <f>E1937</f>
        <v>0</v>
      </c>
      <c r="I1937" s="182">
        <f>G1937*H1937</f>
        <v>0</v>
      </c>
      <c r="J1937" s="182">
        <f>IF(P1937&gt;G1937,P1937-G1937,0)</f>
        <v>0</v>
      </c>
      <c r="K1937" s="182">
        <f>IF(P1937&gt;G1937,Q1937,0)</f>
        <v>0</v>
      </c>
      <c r="L1937" s="182">
        <f>J1937*K1937</f>
        <v>0</v>
      </c>
      <c r="M1937" s="182">
        <f>IF(P1937&lt;G1937,G1937-P1937,0)</f>
        <v>0</v>
      </c>
      <c r="N1937" s="182">
        <f>IF(P1937=0,H1937,IF(P1937&lt;G1937,Q1937,0))</f>
        <v>0</v>
      </c>
      <c r="O1937" s="182">
        <f>M1937*N1937</f>
        <v>0</v>
      </c>
      <c r="P1937" s="182"/>
      <c r="Q1937" s="182">
        <f>IF(P1937=0,0,IF(H1937=0,((IF($R$2270=2021,VLOOKUP(A1937,'SEE - 2021'!$A$6:$E$1681,5,0),(IF($R$2270=2022,VLOOKUP(A1937,'SEE - 2022'!$A$6:$E$1791,5,0),(IF($R$2270=2023,VLOOKUP(A1937,'SEE - 2023'!$A$6:$E$1796,5,0),0)))))*(1-$AC$5))),H1937))</f>
        <v>0</v>
      </c>
      <c r="R1937" s="182">
        <f>P1937*Q1937</f>
        <v>0</v>
      </c>
      <c r="S1937" s="182">
        <f>P1937</f>
        <v>0</v>
      </c>
      <c r="T1937" s="182"/>
      <c r="U1937" s="182">
        <f>S1937*T1937</f>
        <v>0</v>
      </c>
      <c r="V1937" s="629"/>
      <c r="AA1937" s="116"/>
    </row>
    <row r="1938" spans="1:27" s="50" customFormat="1" ht="47.25" hidden="1" customHeight="1" x14ac:dyDescent="0.25">
      <c r="A1938" s="24"/>
      <c r="B1938" s="25" t="s">
        <v>1353</v>
      </c>
      <c r="C1938" s="21"/>
      <c r="D1938" s="233"/>
      <c r="E1938" s="229"/>
      <c r="F1938" s="23"/>
      <c r="G1938" s="30"/>
      <c r="H1938" s="229"/>
      <c r="I1938" s="23"/>
      <c r="J1938" s="30"/>
      <c r="K1938" s="22"/>
      <c r="L1938" s="23"/>
      <c r="M1938" s="30"/>
      <c r="N1938" s="22"/>
      <c r="O1938" s="23"/>
      <c r="P1938" s="233"/>
      <c r="Q1938" s="22"/>
      <c r="R1938" s="23"/>
      <c r="S1938" s="30"/>
      <c r="T1938" s="22"/>
      <c r="U1938" s="23"/>
      <c r="V1938" s="629"/>
      <c r="AA1938" s="116"/>
    </row>
    <row r="1939" spans="1:27" s="50" customFormat="1" ht="18.75" hidden="1" customHeight="1" x14ac:dyDescent="0.25">
      <c r="A1939" s="24"/>
      <c r="B1939" s="25"/>
      <c r="C1939" s="21"/>
      <c r="D1939" s="233"/>
      <c r="E1939" s="229"/>
      <c r="F1939" s="23"/>
      <c r="G1939" s="30"/>
      <c r="H1939" s="229"/>
      <c r="I1939" s="23"/>
      <c r="J1939" s="30"/>
      <c r="K1939" s="22"/>
      <c r="L1939" s="23"/>
      <c r="M1939" s="30"/>
      <c r="N1939" s="22"/>
      <c r="O1939" s="23"/>
      <c r="P1939" s="233"/>
      <c r="Q1939" s="22"/>
      <c r="R1939" s="23"/>
      <c r="S1939" s="30"/>
      <c r="T1939" s="22"/>
      <c r="U1939" s="23"/>
      <c r="V1939" s="629"/>
      <c r="AA1939" s="116"/>
    </row>
    <row r="1940" spans="1:27" s="50" customFormat="1" ht="18.75" hidden="1" customHeight="1" x14ac:dyDescent="0.25">
      <c r="A1940" s="19" t="s">
        <v>1951</v>
      </c>
      <c r="B1940" s="130" t="s">
        <v>1350</v>
      </c>
      <c r="C1940" s="124" t="s">
        <v>18</v>
      </c>
      <c r="D1940" s="182"/>
      <c r="E1940" s="182">
        <f>IF(D1940=0,0,(IF($R$2270=2021,VLOOKUP(A1940,'SEE - 2021'!$A$6:$E$1681,5,0),(IF($R$2270=2022,VLOOKUP(A1940,'SEE - 2022'!$A$6:$E$1791,5,0),(IF($R$2270=2023,VLOOKUP(A1940,'SEE - 2023'!$A$6:$E$1796,5,0),0)))))))</f>
        <v>0</v>
      </c>
      <c r="F1940" s="182">
        <f>D1940*E1940</f>
        <v>0</v>
      </c>
      <c r="G1940" s="184">
        <f>D1940</f>
        <v>0</v>
      </c>
      <c r="H1940" s="182">
        <f>E1940</f>
        <v>0</v>
      </c>
      <c r="I1940" s="182">
        <f>G1940*H1940</f>
        <v>0</v>
      </c>
      <c r="J1940" s="182">
        <f>IF(P1940&gt;G1940,P1940-G1940,0)</f>
        <v>0</v>
      </c>
      <c r="K1940" s="182">
        <f>IF(P1940&gt;G1940,Q1940,0)</f>
        <v>0</v>
      </c>
      <c r="L1940" s="182">
        <f>J1940*K1940</f>
        <v>0</v>
      </c>
      <c r="M1940" s="182">
        <f>IF(P1940&lt;G1940,G1940-P1940,0)</f>
        <v>0</v>
      </c>
      <c r="N1940" s="182">
        <f>IF(P1940=0,H1940,IF(P1940&lt;G1940,Q1940,0))</f>
        <v>0</v>
      </c>
      <c r="O1940" s="182">
        <f>M1940*N1940</f>
        <v>0</v>
      </c>
      <c r="P1940" s="182"/>
      <c r="Q1940" s="182">
        <f>IF(P1940=0,0,IF(H1940=0,((IF($R$2270=2021,VLOOKUP(A1940,'SEE - 2021'!$A$6:$E$1681,5,0),(IF($R$2270=2022,VLOOKUP(A1940,'SEE - 2022'!$A$6:$E$1791,5,0),(IF($R$2270=2023,VLOOKUP(A1940,'SEE - 2023'!$A$6:$E$1796,5,0),0)))))*(1-$AC$5))),H1940))</f>
        <v>0</v>
      </c>
      <c r="R1940" s="182">
        <f>P1940*Q1940</f>
        <v>0</v>
      </c>
      <c r="S1940" s="182">
        <f>P1940</f>
        <v>0</v>
      </c>
      <c r="T1940" s="182"/>
      <c r="U1940" s="182">
        <f>S1940*T1940</f>
        <v>0</v>
      </c>
      <c r="V1940" s="629"/>
      <c r="AA1940" s="116"/>
    </row>
    <row r="1941" spans="1:27" s="50" customFormat="1" ht="47.25" hidden="1" customHeight="1" x14ac:dyDescent="0.25">
      <c r="A1941" s="24"/>
      <c r="B1941" s="25" t="s">
        <v>1354</v>
      </c>
      <c r="C1941" s="21"/>
      <c r="D1941" s="233"/>
      <c r="E1941" s="229"/>
      <c r="F1941" s="23"/>
      <c r="G1941" s="30"/>
      <c r="H1941" s="229"/>
      <c r="I1941" s="23"/>
      <c r="J1941" s="30"/>
      <c r="K1941" s="22"/>
      <c r="L1941" s="23"/>
      <c r="M1941" s="30"/>
      <c r="N1941" s="22"/>
      <c r="O1941" s="23"/>
      <c r="P1941" s="233"/>
      <c r="Q1941" s="22"/>
      <c r="R1941" s="23"/>
      <c r="S1941" s="30"/>
      <c r="T1941" s="22"/>
      <c r="U1941" s="23"/>
      <c r="V1941" s="629"/>
      <c r="AA1941" s="116"/>
    </row>
    <row r="1942" spans="1:27" s="50" customFormat="1" ht="18.75" hidden="1" customHeight="1" x14ac:dyDescent="0.25">
      <c r="A1942" s="24"/>
      <c r="B1942" s="120"/>
      <c r="C1942" s="21"/>
      <c r="D1942" s="233"/>
      <c r="E1942" s="229"/>
      <c r="F1942" s="23"/>
      <c r="G1942" s="30"/>
      <c r="H1942" s="229"/>
      <c r="I1942" s="23"/>
      <c r="J1942" s="30"/>
      <c r="K1942" s="22"/>
      <c r="L1942" s="23"/>
      <c r="M1942" s="30"/>
      <c r="N1942" s="22"/>
      <c r="O1942" s="23"/>
      <c r="P1942" s="233"/>
      <c r="Q1942" s="22"/>
      <c r="R1942" s="23"/>
      <c r="S1942" s="30"/>
      <c r="T1942" s="22"/>
      <c r="U1942" s="23"/>
      <c r="V1942" s="629"/>
      <c r="AA1942" s="116"/>
    </row>
    <row r="1943" spans="1:27" s="50" customFormat="1" ht="18.75" hidden="1" customHeight="1" x14ac:dyDescent="0.25">
      <c r="A1943" s="19" t="s">
        <v>1952</v>
      </c>
      <c r="B1943" s="130" t="s">
        <v>1339</v>
      </c>
      <c r="C1943" s="124" t="s">
        <v>18</v>
      </c>
      <c r="D1943" s="182"/>
      <c r="E1943" s="182">
        <f>IF(D1943=0,0,(IF($R$2270=2021,VLOOKUP(A1943,'SEE - 2021'!$A$6:$E$1681,5,0),(IF($R$2270=2022,VLOOKUP(A1943,'SEE - 2022'!$A$6:$E$1791,5,0),(IF($R$2270=2023,VLOOKUP(A1943,'SEE - 2023'!$A$6:$E$1796,5,0),0)))))))</f>
        <v>0</v>
      </c>
      <c r="F1943" s="182">
        <f>D1943*E1943</f>
        <v>0</v>
      </c>
      <c r="G1943" s="184">
        <f>D1943</f>
        <v>0</v>
      </c>
      <c r="H1943" s="182">
        <f>E1943</f>
        <v>0</v>
      </c>
      <c r="I1943" s="182">
        <f>G1943*H1943</f>
        <v>0</v>
      </c>
      <c r="J1943" s="182">
        <f>IF(P1943&gt;G1943,P1943-G1943,0)</f>
        <v>0</v>
      </c>
      <c r="K1943" s="182">
        <f>IF(P1943&gt;G1943,Q1943,0)</f>
        <v>0</v>
      </c>
      <c r="L1943" s="182">
        <f>J1943*K1943</f>
        <v>0</v>
      </c>
      <c r="M1943" s="182">
        <f>IF(P1943&lt;G1943,G1943-P1943,0)</f>
        <v>0</v>
      </c>
      <c r="N1943" s="182">
        <f>IF(P1943=0,H1943,IF(P1943&lt;G1943,Q1943,0))</f>
        <v>0</v>
      </c>
      <c r="O1943" s="182">
        <f>M1943*N1943</f>
        <v>0</v>
      </c>
      <c r="P1943" s="182"/>
      <c r="Q1943" s="182">
        <f>IF(P1943=0,0,IF(H1943=0,((IF($R$2270=2021,VLOOKUP(A1943,'SEE - 2021'!$A$6:$E$1681,5,0),(IF($R$2270=2022,VLOOKUP(A1943,'SEE - 2022'!$A$6:$E$1791,5,0),(IF($R$2270=2023,VLOOKUP(A1943,'SEE - 2023'!$A$6:$E$1796,5,0),0)))))*(1-$AC$5))),H1943))</f>
        <v>0</v>
      </c>
      <c r="R1943" s="182">
        <f>P1943*Q1943</f>
        <v>0</v>
      </c>
      <c r="S1943" s="182">
        <f>P1943</f>
        <v>0</v>
      </c>
      <c r="T1943" s="182"/>
      <c r="U1943" s="182">
        <f>S1943*T1943</f>
        <v>0</v>
      </c>
      <c r="V1943" s="629"/>
      <c r="AA1943" s="116"/>
    </row>
    <row r="1944" spans="1:27" s="50" customFormat="1" ht="47.25" hidden="1" customHeight="1" x14ac:dyDescent="0.25">
      <c r="A1944" s="24"/>
      <c r="B1944" s="25" t="s">
        <v>1341</v>
      </c>
      <c r="C1944" s="21"/>
      <c r="D1944" s="233"/>
      <c r="E1944" s="229"/>
      <c r="F1944" s="23"/>
      <c r="G1944" s="30"/>
      <c r="H1944" s="229"/>
      <c r="I1944" s="23"/>
      <c r="J1944" s="30"/>
      <c r="K1944" s="22"/>
      <c r="L1944" s="23"/>
      <c r="M1944" s="30"/>
      <c r="N1944" s="22"/>
      <c r="O1944" s="23"/>
      <c r="P1944" s="233"/>
      <c r="Q1944" s="22"/>
      <c r="R1944" s="23"/>
      <c r="S1944" s="30"/>
      <c r="T1944" s="22"/>
      <c r="U1944" s="23"/>
      <c r="V1944" s="629"/>
      <c r="AA1944" s="116"/>
    </row>
    <row r="1945" spans="1:27" s="50" customFormat="1" ht="18.75" hidden="1" customHeight="1" x14ac:dyDescent="0.25">
      <c r="A1945" s="24"/>
      <c r="B1945" s="120"/>
      <c r="C1945" s="21"/>
      <c r="D1945" s="233"/>
      <c r="E1945" s="229"/>
      <c r="F1945" s="23"/>
      <c r="G1945" s="30"/>
      <c r="H1945" s="229"/>
      <c r="I1945" s="23"/>
      <c r="J1945" s="30"/>
      <c r="K1945" s="22"/>
      <c r="L1945" s="23"/>
      <c r="M1945" s="30"/>
      <c r="N1945" s="22"/>
      <c r="O1945" s="23"/>
      <c r="P1945" s="233"/>
      <c r="Q1945" s="22"/>
      <c r="R1945" s="23"/>
      <c r="S1945" s="30"/>
      <c r="T1945" s="22"/>
      <c r="U1945" s="23"/>
      <c r="V1945" s="629"/>
      <c r="AA1945" s="116"/>
    </row>
    <row r="1946" spans="1:27" s="50" customFormat="1" ht="18.75" hidden="1" customHeight="1" x14ac:dyDescent="0.25">
      <c r="A1946" s="19" t="s">
        <v>1953</v>
      </c>
      <c r="B1946" s="180" t="s">
        <v>1351</v>
      </c>
      <c r="C1946" s="124" t="s">
        <v>18</v>
      </c>
      <c r="D1946" s="182"/>
      <c r="E1946" s="182">
        <f>IF(D1946=0,0,(IF($R$2270=2021,VLOOKUP(A1946,'SEE - 2021'!$A$6:$E$1681,5,0),(IF($R$2270=2022,VLOOKUP(A1946,'SEE - 2022'!$A$6:$E$1791,5,0),(IF($R$2270=2023,VLOOKUP(A1946,'SEE - 2023'!$A$6:$E$1796,5,0),0)))))))</f>
        <v>0</v>
      </c>
      <c r="F1946" s="182">
        <f>D1946*E1946</f>
        <v>0</v>
      </c>
      <c r="G1946" s="184">
        <f>D1946</f>
        <v>0</v>
      </c>
      <c r="H1946" s="182">
        <f>E1946</f>
        <v>0</v>
      </c>
      <c r="I1946" s="182">
        <f>G1946*H1946</f>
        <v>0</v>
      </c>
      <c r="J1946" s="182">
        <f>IF(P1946&gt;G1946,P1946-G1946,0)</f>
        <v>0</v>
      </c>
      <c r="K1946" s="182">
        <f>IF(P1946&gt;G1946,Q1946,0)</f>
        <v>0</v>
      </c>
      <c r="L1946" s="182">
        <f>J1946*K1946</f>
        <v>0</v>
      </c>
      <c r="M1946" s="182">
        <f>IF(P1946&lt;G1946,G1946-P1946,0)</f>
        <v>0</v>
      </c>
      <c r="N1946" s="182">
        <f>IF(P1946=0,H1946,IF(P1946&lt;G1946,Q1946,0))</f>
        <v>0</v>
      </c>
      <c r="O1946" s="182">
        <f>M1946*N1946</f>
        <v>0</v>
      </c>
      <c r="P1946" s="182"/>
      <c r="Q1946" s="182">
        <f>IF(P1946=0,0,IF(H1946=0,((IF($R$2270=2021,VLOOKUP(A1946,'SEE - 2021'!$A$6:$E$1681,5,0),(IF($R$2270=2022,VLOOKUP(A1946,'SEE - 2022'!$A$6:$E$1791,5,0),(IF($R$2270=2023,VLOOKUP(A1946,'SEE - 2023'!$A$6:$E$1796,5,0),0)))))*(1-$AC$5))),H1946))</f>
        <v>0</v>
      </c>
      <c r="R1946" s="182">
        <f>P1946*Q1946</f>
        <v>0</v>
      </c>
      <c r="S1946" s="182">
        <f>P1946</f>
        <v>0</v>
      </c>
      <c r="T1946" s="182"/>
      <c r="U1946" s="182">
        <f>S1946*T1946</f>
        <v>0</v>
      </c>
      <c r="V1946" s="629"/>
      <c r="AA1946" s="116"/>
    </row>
    <row r="1947" spans="1:27" s="50" customFormat="1" ht="47.25" hidden="1" customHeight="1" x14ac:dyDescent="0.25">
      <c r="A1947" s="24"/>
      <c r="B1947" s="25" t="s">
        <v>1355</v>
      </c>
      <c r="C1947" s="21"/>
      <c r="D1947" s="233"/>
      <c r="E1947" s="229"/>
      <c r="F1947" s="23"/>
      <c r="G1947" s="30"/>
      <c r="H1947" s="229"/>
      <c r="I1947" s="23"/>
      <c r="J1947" s="30"/>
      <c r="K1947" s="22"/>
      <c r="L1947" s="23"/>
      <c r="M1947" s="30"/>
      <c r="N1947" s="22"/>
      <c r="O1947" s="23"/>
      <c r="P1947" s="233"/>
      <c r="Q1947" s="22"/>
      <c r="R1947" s="23"/>
      <c r="S1947" s="30"/>
      <c r="T1947" s="22"/>
      <c r="U1947" s="23"/>
      <c r="V1947" s="629"/>
      <c r="AA1947" s="116"/>
    </row>
    <row r="1948" spans="1:27" s="50" customFormat="1" ht="18.75" hidden="1" customHeight="1" x14ac:dyDescent="0.25">
      <c r="A1948" s="24"/>
      <c r="B1948" s="120"/>
      <c r="C1948" s="21"/>
      <c r="D1948" s="233"/>
      <c r="E1948" s="229"/>
      <c r="F1948" s="23"/>
      <c r="G1948" s="30"/>
      <c r="H1948" s="229"/>
      <c r="I1948" s="23"/>
      <c r="J1948" s="30"/>
      <c r="K1948" s="22"/>
      <c r="L1948" s="23"/>
      <c r="M1948" s="30"/>
      <c r="N1948" s="22"/>
      <c r="O1948" s="23"/>
      <c r="P1948" s="233"/>
      <c r="Q1948" s="22"/>
      <c r="R1948" s="23"/>
      <c r="S1948" s="30"/>
      <c r="T1948" s="22"/>
      <c r="U1948" s="23"/>
      <c r="V1948" s="629"/>
      <c r="AA1948" s="116"/>
    </row>
    <row r="1949" spans="1:27" s="50" customFormat="1" ht="18.75" x14ac:dyDescent="0.25">
      <c r="A1949" s="19" t="s">
        <v>1954</v>
      </c>
      <c r="B1949" s="180" t="s">
        <v>1340</v>
      </c>
      <c r="C1949" s="124" t="s">
        <v>18</v>
      </c>
      <c r="D1949" s="182"/>
      <c r="E1949" s="182">
        <f>IF(D1949=0,0,(IF($R$2270=2021,VLOOKUP(A1949,'SEE - 2021'!$A$6:$E$1681,5,0),(IF($R$2270=2022,VLOOKUP(A1949,'SEE - 2022'!$A$6:$E$1791,5,0),(IF($R$2270=2023,VLOOKUP(A1949,'SEE - 2023'!$A$6:$E$1796,5,0),0)))))))</f>
        <v>0</v>
      </c>
      <c r="F1949" s="182">
        <f>D1949*E1949</f>
        <v>0</v>
      </c>
      <c r="G1949" s="184">
        <f>D1949</f>
        <v>0</v>
      </c>
      <c r="H1949" s="182">
        <f>E1949</f>
        <v>0</v>
      </c>
      <c r="I1949" s="182">
        <f>G1949*H1949</f>
        <v>0</v>
      </c>
      <c r="J1949" s="182">
        <f>IF(P1949&gt;G1949,P1949-G1949,0)</f>
        <v>2</v>
      </c>
      <c r="K1949" s="182">
        <f>IF(P1949&gt;G1949,Q1949,0)</f>
        <v>134.64352000000002</v>
      </c>
      <c r="L1949" s="182">
        <f>J1949*K1949</f>
        <v>269.28704000000005</v>
      </c>
      <c r="M1949" s="182">
        <f>IF(P1949&lt;G1949,G1949-P1949,0)</f>
        <v>0</v>
      </c>
      <c r="N1949" s="182">
        <f>IF(P1949=0,H1949,IF(P1949&lt;G1949,Q1949,0))</f>
        <v>0</v>
      </c>
      <c r="O1949" s="182">
        <f>M1949*N1949</f>
        <v>0</v>
      </c>
      <c r="P1949" s="182">
        <v>2</v>
      </c>
      <c r="Q1949" s="182">
        <f>IF(P1949=0,0,IF(H1949=0,((IF($R$2270=2021,VLOOKUP(A1949,'SEE - 2021'!$A$6:$E$1681,5,0),(IF($R$2270=2022,VLOOKUP(A1949,'SEE - 2022'!$A$6:$E$1791,5,0),(IF($R$2270=2023,VLOOKUP(A1949,'SEE - 2023'!$A$6:$E$1796,5,0),0)))))*(1-$AC$5))),H1949))</f>
        <v>134.64352000000002</v>
      </c>
      <c r="R1949" s="182">
        <f>P1949*Q1949</f>
        <v>269.28704000000005</v>
      </c>
      <c r="S1949" s="182">
        <f>P1949</f>
        <v>2</v>
      </c>
      <c r="T1949" s="182"/>
      <c r="U1949" s="182">
        <f>S1949*T1949</f>
        <v>0</v>
      </c>
      <c r="V1949" s="629"/>
      <c r="AA1949" s="116"/>
    </row>
    <row r="1950" spans="1:27" s="50" customFormat="1" ht="47.25" x14ac:dyDescent="0.25">
      <c r="A1950" s="24"/>
      <c r="B1950" s="25" t="s">
        <v>1342</v>
      </c>
      <c r="C1950" s="21"/>
      <c r="D1950" s="233"/>
      <c r="E1950" s="229"/>
      <c r="F1950" s="23"/>
      <c r="G1950" s="30"/>
      <c r="H1950" s="229"/>
      <c r="I1950" s="23"/>
      <c r="J1950" s="30"/>
      <c r="K1950" s="22"/>
      <c r="L1950" s="23"/>
      <c r="M1950" s="30"/>
      <c r="N1950" s="22"/>
      <c r="O1950" s="23"/>
      <c r="P1950" s="233"/>
      <c r="Q1950" s="22"/>
      <c r="R1950" s="23"/>
      <c r="S1950" s="30"/>
      <c r="T1950" s="22"/>
      <c r="U1950" s="23"/>
      <c r="V1950" s="629"/>
      <c r="AA1950" s="116"/>
    </row>
    <row r="1951" spans="1:27" s="50" customFormat="1" ht="18.75" x14ac:dyDescent="0.25">
      <c r="A1951" s="24"/>
      <c r="B1951" s="120"/>
      <c r="C1951" s="21"/>
      <c r="D1951" s="233"/>
      <c r="E1951" s="229"/>
      <c r="F1951" s="23"/>
      <c r="G1951" s="30"/>
      <c r="H1951" s="229"/>
      <c r="I1951" s="23"/>
      <c r="J1951" s="30"/>
      <c r="K1951" s="22"/>
      <c r="L1951" s="23"/>
      <c r="M1951" s="30"/>
      <c r="N1951" s="22"/>
      <c r="O1951" s="23"/>
      <c r="P1951" s="233"/>
      <c r="Q1951" s="22"/>
      <c r="R1951" s="23"/>
      <c r="S1951" s="30"/>
      <c r="T1951" s="22"/>
      <c r="U1951" s="23"/>
      <c r="V1951" s="629"/>
      <c r="AA1951" s="116"/>
    </row>
    <row r="1952" spans="1:27" s="50" customFormat="1" ht="18.75" x14ac:dyDescent="0.25">
      <c r="A1952" s="19" t="s">
        <v>1955</v>
      </c>
      <c r="B1952" s="177" t="s">
        <v>1360</v>
      </c>
      <c r="C1952" s="124"/>
      <c r="D1952" s="632"/>
      <c r="E1952" s="631"/>
      <c r="F1952" s="127"/>
      <c r="G1952" s="136"/>
      <c r="H1952" s="631"/>
      <c r="I1952" s="127"/>
      <c r="J1952" s="136"/>
      <c r="K1952" s="125"/>
      <c r="L1952" s="127"/>
      <c r="M1952" s="136"/>
      <c r="N1952" s="125"/>
      <c r="O1952" s="127"/>
      <c r="P1952" s="632"/>
      <c r="Q1952" s="125"/>
      <c r="R1952" s="127"/>
      <c r="S1952" s="136"/>
      <c r="T1952" s="125"/>
      <c r="U1952" s="127"/>
      <c r="V1952" s="771"/>
      <c r="W1952" s="772"/>
      <c r="X1952" s="772"/>
      <c r="Y1952" s="772"/>
      <c r="Z1952" s="772"/>
      <c r="AA1952" s="773"/>
    </row>
    <row r="1953" spans="1:27" s="50" customFormat="1" ht="69" customHeight="1" x14ac:dyDescent="0.25">
      <c r="A1953" s="19" t="s">
        <v>1956</v>
      </c>
      <c r="B1953" s="180" t="s">
        <v>1364</v>
      </c>
      <c r="C1953" s="124" t="s">
        <v>18</v>
      </c>
      <c r="D1953" s="182">
        <v>1</v>
      </c>
      <c r="E1953" s="182">
        <v>1212.03</v>
      </c>
      <c r="F1953" s="182">
        <f>D1953*E1953</f>
        <v>1212.03</v>
      </c>
      <c r="G1953" s="184">
        <f>D1953</f>
        <v>1</v>
      </c>
      <c r="H1953" s="182">
        <f t="shared" ref="H1953" si="451">E1953*0.928</f>
        <v>1124.7638400000001</v>
      </c>
      <c r="I1953" s="182">
        <f>G1953*H1953</f>
        <v>1124.7638400000001</v>
      </c>
      <c r="J1953" s="182">
        <f>IF(P1953&gt;G1953,P1953-G1953,0)</f>
        <v>0</v>
      </c>
      <c r="K1953" s="182">
        <f>IF(P1953&gt;G1953,Q1953,0)</f>
        <v>0</v>
      </c>
      <c r="L1953" s="182">
        <f>J1953*K1953</f>
        <v>0</v>
      </c>
      <c r="M1953" s="182">
        <f>IF(P1953&lt;G1953,G1953-P1953,0)</f>
        <v>1</v>
      </c>
      <c r="N1953" s="182">
        <f>IF(P1953=0,H1953,IF(P1953&lt;G1953,Q1953,0))</f>
        <v>1124.7638400000001</v>
      </c>
      <c r="O1953" s="182">
        <f>M1953*N1953</f>
        <v>1124.7638400000001</v>
      </c>
      <c r="P1953" s="182">
        <v>0</v>
      </c>
      <c r="Q1953" s="182">
        <f>IF(P1953=0,0,IF(H1953=0,((IF($R$2270=2021,VLOOKUP(A1953,'SEE - 2021'!$A$6:$E$1681,5,0),(IF($R$2270=2022,VLOOKUP(A1953,'SEE - 2022'!$A$6:$E$1791,5,0),(IF($R$2270=2023,VLOOKUP(A1953,'SEE - 2023'!$A$6:$E$1796,5,0),0)))))*(1-$AC$5))),H1953))</f>
        <v>0</v>
      </c>
      <c r="R1953" s="182">
        <f>P1953*Q1953</f>
        <v>0</v>
      </c>
      <c r="S1953" s="182">
        <f>P1953</f>
        <v>0</v>
      </c>
      <c r="T1953" s="182"/>
      <c r="U1953" s="182">
        <f>S1953*T1953</f>
        <v>0</v>
      </c>
      <c r="V1953" s="771"/>
      <c r="W1953" s="772"/>
      <c r="X1953" s="772"/>
      <c r="Y1953" s="772"/>
      <c r="Z1953" s="772"/>
      <c r="AA1953" s="773"/>
    </row>
    <row r="1954" spans="1:27" s="50" customFormat="1" ht="110.25" x14ac:dyDescent="0.25">
      <c r="A1954" s="24"/>
      <c r="B1954" s="86" t="s">
        <v>1957</v>
      </c>
      <c r="C1954" s="21"/>
      <c r="D1954" s="233"/>
      <c r="E1954" s="229"/>
      <c r="F1954" s="23"/>
      <c r="G1954" s="30"/>
      <c r="H1954" s="229"/>
      <c r="I1954" s="23"/>
      <c r="J1954" s="30"/>
      <c r="K1954" s="22"/>
      <c r="L1954" s="23"/>
      <c r="M1954" s="30"/>
      <c r="N1954" s="22"/>
      <c r="O1954" s="23"/>
      <c r="P1954" s="233"/>
      <c r="Q1954" s="22"/>
      <c r="R1954" s="23"/>
      <c r="S1954" s="30"/>
      <c r="T1954" s="22"/>
      <c r="U1954" s="23"/>
      <c r="V1954" s="771"/>
      <c r="W1954" s="772"/>
      <c r="X1954" s="772"/>
      <c r="Y1954" s="772"/>
      <c r="Z1954" s="772"/>
      <c r="AA1954" s="773"/>
    </row>
    <row r="1955" spans="1:27" s="50" customFormat="1" ht="18.75" x14ac:dyDescent="0.25">
      <c r="A1955" s="24"/>
      <c r="B1955" s="120"/>
      <c r="C1955" s="21"/>
      <c r="D1955" s="233"/>
      <c r="E1955" s="229"/>
      <c r="F1955" s="23"/>
      <c r="G1955" s="30"/>
      <c r="H1955" s="229"/>
      <c r="I1955" s="23"/>
      <c r="J1955" s="30"/>
      <c r="K1955" s="22"/>
      <c r="L1955" s="23"/>
      <c r="M1955" s="30"/>
      <c r="N1955" s="22"/>
      <c r="O1955" s="23"/>
      <c r="P1955" s="233"/>
      <c r="Q1955" s="22"/>
      <c r="R1955" s="23"/>
      <c r="S1955" s="30"/>
      <c r="T1955" s="22"/>
      <c r="U1955" s="23"/>
      <c r="V1955" s="771"/>
      <c r="W1955" s="772"/>
      <c r="X1955" s="772"/>
      <c r="Y1955" s="772"/>
      <c r="Z1955" s="772"/>
      <c r="AA1955" s="773"/>
    </row>
    <row r="1956" spans="1:27" s="50" customFormat="1" ht="47.25" hidden="1" customHeight="1" x14ac:dyDescent="0.25">
      <c r="A1956" s="19" t="s">
        <v>1958</v>
      </c>
      <c r="B1956" s="180" t="s">
        <v>1361</v>
      </c>
      <c r="C1956" s="124" t="s">
        <v>18</v>
      </c>
      <c r="D1956" s="182"/>
      <c r="E1956" s="182">
        <f>IF(D1956=0,0,(IF($R$2270=2021,VLOOKUP(A1956,'SEE - 2021'!$A$6:$E$1681,5,0),(IF($R$2270=2022,VLOOKUP(A1956,'SEE - 2022'!$A$6:$E$1791,5,0),(IF($R$2270=2023,VLOOKUP(A1956,'SEE - 2023'!$A$6:$E$1796,5,0),0)))))))</f>
        <v>0</v>
      </c>
      <c r="F1956" s="182">
        <f>D1956*E1956</f>
        <v>0</v>
      </c>
      <c r="G1956" s="184">
        <f>D1956</f>
        <v>0</v>
      </c>
      <c r="H1956" s="182">
        <f>E1956</f>
        <v>0</v>
      </c>
      <c r="I1956" s="182">
        <f>G1956*H1956</f>
        <v>0</v>
      </c>
      <c r="J1956" s="182">
        <f>IF(P1956&gt;G1956,P1956-G1956,0)</f>
        <v>0</v>
      </c>
      <c r="K1956" s="182">
        <f>IF(P1956&gt;G1956,Q1956,0)</f>
        <v>0</v>
      </c>
      <c r="L1956" s="182">
        <f>J1956*K1956</f>
        <v>0</v>
      </c>
      <c r="M1956" s="182">
        <f>IF(P1956&lt;G1956,G1956-P1956,0)</f>
        <v>0</v>
      </c>
      <c r="N1956" s="182">
        <f>IF(P1956=0,H1956,IF(P1956&lt;G1956,Q1956,0))</f>
        <v>0</v>
      </c>
      <c r="O1956" s="182">
        <f>M1956*N1956</f>
        <v>0</v>
      </c>
      <c r="P1956" s="182"/>
      <c r="Q1956" s="182">
        <f>IF(P1956=0,0,IF(H1956=0,((IF($R$2270=2021,VLOOKUP(A1956,'SEE - 2021'!$A$6:$E$1681,5,0),(IF($R$2270=2022,VLOOKUP(A1956,'SEE - 2022'!$A$6:$E$1791,5,0),(IF($R$2270=2023,VLOOKUP(A1956,'SEE - 2023'!$A$6:$E$1796,5,0),0)))))*(1-$AC$5))),H1956))</f>
        <v>0</v>
      </c>
      <c r="R1956" s="182">
        <f>P1956*Q1956</f>
        <v>0</v>
      </c>
      <c r="S1956" s="182">
        <f>P1956</f>
        <v>0</v>
      </c>
      <c r="T1956" s="182"/>
      <c r="U1956" s="182">
        <f>S1956*T1956</f>
        <v>0</v>
      </c>
      <c r="V1956" s="771"/>
      <c r="W1956" s="772"/>
      <c r="X1956" s="772"/>
      <c r="Y1956" s="772"/>
      <c r="Z1956" s="772"/>
      <c r="AA1956" s="773"/>
    </row>
    <row r="1957" spans="1:27" s="50" customFormat="1" ht="110.25" hidden="1" customHeight="1" x14ac:dyDescent="0.25">
      <c r="A1957" s="24"/>
      <c r="B1957" s="86" t="s">
        <v>1366</v>
      </c>
      <c r="C1957" s="21"/>
      <c r="D1957" s="233"/>
      <c r="E1957" s="229"/>
      <c r="F1957" s="23"/>
      <c r="G1957" s="30"/>
      <c r="H1957" s="229"/>
      <c r="I1957" s="23"/>
      <c r="J1957" s="30"/>
      <c r="K1957" s="22"/>
      <c r="L1957" s="23"/>
      <c r="M1957" s="30"/>
      <c r="N1957" s="22"/>
      <c r="O1957" s="23"/>
      <c r="P1957" s="233"/>
      <c r="Q1957" s="22"/>
      <c r="R1957" s="23"/>
      <c r="S1957" s="30"/>
      <c r="T1957" s="22"/>
      <c r="U1957" s="23"/>
      <c r="V1957" s="771"/>
      <c r="W1957" s="772"/>
      <c r="X1957" s="772"/>
      <c r="Y1957" s="772"/>
      <c r="Z1957" s="772"/>
      <c r="AA1957" s="773"/>
    </row>
    <row r="1958" spans="1:27" s="50" customFormat="1" ht="18.75" hidden="1" customHeight="1" x14ac:dyDescent="0.25">
      <c r="A1958" s="24"/>
      <c r="B1958" s="86"/>
      <c r="C1958" s="21"/>
      <c r="D1958" s="233"/>
      <c r="E1958" s="229"/>
      <c r="F1958" s="23"/>
      <c r="G1958" s="30"/>
      <c r="H1958" s="229"/>
      <c r="I1958" s="23"/>
      <c r="J1958" s="30"/>
      <c r="K1958" s="22"/>
      <c r="L1958" s="23"/>
      <c r="M1958" s="30"/>
      <c r="N1958" s="22"/>
      <c r="O1958" s="23"/>
      <c r="P1958" s="233"/>
      <c r="Q1958" s="22"/>
      <c r="R1958" s="23"/>
      <c r="S1958" s="30"/>
      <c r="T1958" s="22"/>
      <c r="U1958" s="23"/>
      <c r="V1958" s="771"/>
      <c r="W1958" s="772"/>
      <c r="X1958" s="772"/>
      <c r="Y1958" s="772"/>
      <c r="Z1958" s="772"/>
      <c r="AA1958" s="773"/>
    </row>
    <row r="1959" spans="1:27" s="50" customFormat="1" ht="18.75" hidden="1" customHeight="1" x14ac:dyDescent="0.25">
      <c r="A1959" s="19" t="s">
        <v>1959</v>
      </c>
      <c r="B1959" s="180" t="s">
        <v>1359</v>
      </c>
      <c r="C1959" s="124" t="s">
        <v>18</v>
      </c>
      <c r="D1959" s="182"/>
      <c r="E1959" s="182">
        <f>IF(D1959=0,0,(IF($R$2270=2021,VLOOKUP(A1959,'SEE - 2021'!$A$6:$E$1681,5,0),(IF($R$2270=2022,VLOOKUP(A1959,'SEE - 2022'!$A$6:$E$1791,5,0),(IF($R$2270=2023,VLOOKUP(A1959,'SEE - 2023'!$A$6:$E$1796,5,0),0)))))))</f>
        <v>0</v>
      </c>
      <c r="F1959" s="182">
        <f>D1959*E1959</f>
        <v>0</v>
      </c>
      <c r="G1959" s="184">
        <f>D1959</f>
        <v>0</v>
      </c>
      <c r="H1959" s="182">
        <f>E1959</f>
        <v>0</v>
      </c>
      <c r="I1959" s="182">
        <f>G1959*H1959</f>
        <v>0</v>
      </c>
      <c r="J1959" s="182">
        <f>IF(P1959&gt;G1959,P1959-G1959,0)</f>
        <v>0</v>
      </c>
      <c r="K1959" s="182">
        <f>IF(P1959&gt;G1959,Q1959,0)</f>
        <v>0</v>
      </c>
      <c r="L1959" s="182">
        <f>J1959*K1959</f>
        <v>0</v>
      </c>
      <c r="M1959" s="182">
        <f>IF(P1959&lt;G1959,G1959-P1959,0)</f>
        <v>0</v>
      </c>
      <c r="N1959" s="182">
        <f>IF(P1959=0,H1959,IF(P1959&lt;G1959,Q1959,0))</f>
        <v>0</v>
      </c>
      <c r="O1959" s="182">
        <f>M1959*N1959</f>
        <v>0</v>
      </c>
      <c r="P1959" s="182"/>
      <c r="Q1959" s="182">
        <f>IF(P1959=0,0,IF(H1959=0,((IF($R$2270=2021,VLOOKUP(A1959,'SEE - 2021'!$A$6:$E$1681,5,0),(IF($R$2270=2022,VLOOKUP(A1959,'SEE - 2022'!$A$6:$E$1791,5,0),(IF($R$2270=2023,VLOOKUP(A1959,'SEE - 2023'!$A$6:$E$1796,5,0),0)))))*(1-$AC$5))),H1959))</f>
        <v>0</v>
      </c>
      <c r="R1959" s="182">
        <f>P1959*Q1959</f>
        <v>0</v>
      </c>
      <c r="S1959" s="182">
        <f>P1959</f>
        <v>0</v>
      </c>
      <c r="T1959" s="182"/>
      <c r="U1959" s="182">
        <f>S1959*T1959</f>
        <v>0</v>
      </c>
      <c r="V1959" s="771"/>
      <c r="W1959" s="772"/>
      <c r="X1959" s="772"/>
      <c r="Y1959" s="772"/>
      <c r="Z1959" s="772"/>
      <c r="AA1959" s="773"/>
    </row>
    <row r="1960" spans="1:27" s="50" customFormat="1" ht="62.25" hidden="1" customHeight="1" x14ac:dyDescent="0.25">
      <c r="A1960" s="24"/>
      <c r="B1960" s="86" t="s">
        <v>1365</v>
      </c>
      <c r="C1960" s="21"/>
      <c r="D1960" s="233"/>
      <c r="E1960" s="229"/>
      <c r="F1960" s="23"/>
      <c r="G1960" s="30"/>
      <c r="H1960" s="229"/>
      <c r="I1960" s="23"/>
      <c r="J1960" s="30"/>
      <c r="K1960" s="22"/>
      <c r="L1960" s="23"/>
      <c r="M1960" s="30"/>
      <c r="N1960" s="22"/>
      <c r="O1960" s="23"/>
      <c r="P1960" s="233"/>
      <c r="Q1960" s="22"/>
      <c r="R1960" s="23"/>
      <c r="S1960" s="30"/>
      <c r="T1960" s="22"/>
      <c r="U1960" s="23"/>
      <c r="V1960" s="771"/>
      <c r="W1960" s="772"/>
      <c r="X1960" s="772"/>
      <c r="Y1960" s="772"/>
      <c r="Z1960" s="772"/>
      <c r="AA1960" s="773"/>
    </row>
    <row r="1961" spans="1:27" s="50" customFormat="1" ht="18.75" hidden="1" customHeight="1" x14ac:dyDescent="0.25">
      <c r="A1961" s="24"/>
      <c r="B1961" s="86"/>
      <c r="C1961" s="21"/>
      <c r="D1961" s="233"/>
      <c r="E1961" s="229"/>
      <c r="F1961" s="23"/>
      <c r="G1961" s="30"/>
      <c r="H1961" s="229"/>
      <c r="I1961" s="23"/>
      <c r="J1961" s="30"/>
      <c r="K1961" s="22"/>
      <c r="L1961" s="23"/>
      <c r="M1961" s="30"/>
      <c r="N1961" s="22"/>
      <c r="O1961" s="23"/>
      <c r="P1961" s="233"/>
      <c r="Q1961" s="22"/>
      <c r="R1961" s="23"/>
      <c r="S1961" s="30"/>
      <c r="T1961" s="22"/>
      <c r="U1961" s="23"/>
      <c r="V1961" s="771"/>
      <c r="W1961" s="772"/>
      <c r="X1961" s="772"/>
      <c r="Y1961" s="772"/>
      <c r="Z1961" s="772"/>
      <c r="AA1961" s="773"/>
    </row>
    <row r="1962" spans="1:27" s="50" customFormat="1" ht="31.5" hidden="1" customHeight="1" x14ac:dyDescent="0.25">
      <c r="A1962" s="19" t="s">
        <v>1960</v>
      </c>
      <c r="B1962" s="180" t="s">
        <v>1362</v>
      </c>
      <c r="C1962" s="124" t="s">
        <v>18</v>
      </c>
      <c r="D1962" s="182"/>
      <c r="E1962" s="182">
        <f>IF(D1962=0,0,(IF($R$2270=2021,VLOOKUP(A1962,'SEE - 2021'!$A$6:$E$1681,5,0),(IF($R$2270=2022,VLOOKUP(A1962,'SEE - 2022'!$A$6:$E$1791,5,0),(IF($R$2270=2023,VLOOKUP(A1962,'SEE - 2023'!$A$6:$E$1796,5,0),0)))))))</f>
        <v>0</v>
      </c>
      <c r="F1962" s="182">
        <f>D1962*E1962</f>
        <v>0</v>
      </c>
      <c r="G1962" s="184">
        <f>D1962</f>
        <v>0</v>
      </c>
      <c r="H1962" s="182">
        <f>E1962</f>
        <v>0</v>
      </c>
      <c r="I1962" s="182">
        <f>G1962*H1962</f>
        <v>0</v>
      </c>
      <c r="J1962" s="182">
        <f>IF(P1962&gt;G1962,P1962-G1962,0)</f>
        <v>0</v>
      </c>
      <c r="K1962" s="182">
        <f>IF(P1962&gt;G1962,Q1962,0)</f>
        <v>0</v>
      </c>
      <c r="L1962" s="182">
        <f>J1962*K1962</f>
        <v>0</v>
      </c>
      <c r="M1962" s="182">
        <f>IF(P1962&lt;G1962,G1962-P1962,0)</f>
        <v>0</v>
      </c>
      <c r="N1962" s="182">
        <f>IF(P1962=0,H1962,IF(P1962&lt;G1962,Q1962,0))</f>
        <v>0</v>
      </c>
      <c r="O1962" s="182">
        <f>M1962*N1962</f>
        <v>0</v>
      </c>
      <c r="P1962" s="182"/>
      <c r="Q1962" s="182">
        <f>IF(P1962=0,0,IF(H1962=0,((IF($R$2270=2021,VLOOKUP(A1962,'SEE - 2021'!$A$6:$E$1681,5,0),(IF($R$2270=2022,VLOOKUP(A1962,'SEE - 2022'!$A$6:$E$1791,5,0),(IF($R$2270=2023,VLOOKUP(A1962,'SEE - 2023'!$A$6:$E$1796,5,0),0)))))*(1-$AC$5))),H1962))</f>
        <v>0</v>
      </c>
      <c r="R1962" s="182">
        <f>P1962*Q1962</f>
        <v>0</v>
      </c>
      <c r="S1962" s="182">
        <f>P1962</f>
        <v>0</v>
      </c>
      <c r="T1962" s="182"/>
      <c r="U1962" s="182">
        <f>S1962*T1962</f>
        <v>0</v>
      </c>
      <c r="V1962" s="771"/>
      <c r="W1962" s="772"/>
      <c r="X1962" s="772"/>
      <c r="Y1962" s="772"/>
      <c r="Z1962" s="772"/>
      <c r="AA1962" s="773"/>
    </row>
    <row r="1963" spans="1:27" s="50" customFormat="1" ht="62.25" hidden="1" customHeight="1" x14ac:dyDescent="0.25">
      <c r="A1963" s="24"/>
      <c r="B1963" s="86" t="s">
        <v>1367</v>
      </c>
      <c r="C1963" s="21"/>
      <c r="D1963" s="233"/>
      <c r="E1963" s="229"/>
      <c r="F1963" s="23"/>
      <c r="G1963" s="30"/>
      <c r="H1963" s="229"/>
      <c r="I1963" s="23"/>
      <c r="J1963" s="30"/>
      <c r="K1963" s="22"/>
      <c r="L1963" s="23"/>
      <c r="M1963" s="30"/>
      <c r="N1963" s="22"/>
      <c r="O1963" s="23"/>
      <c r="P1963" s="233"/>
      <c r="Q1963" s="22"/>
      <c r="R1963" s="23"/>
      <c r="S1963" s="30"/>
      <c r="T1963" s="22"/>
      <c r="U1963" s="23"/>
      <c r="V1963" s="771"/>
      <c r="W1963" s="772"/>
      <c r="X1963" s="772"/>
      <c r="Y1963" s="772"/>
      <c r="Z1963" s="772"/>
      <c r="AA1963" s="773"/>
    </row>
    <row r="1964" spans="1:27" s="50" customFormat="1" ht="18.75" hidden="1" customHeight="1" x14ac:dyDescent="0.25">
      <c r="A1964" s="24"/>
      <c r="B1964" s="86"/>
      <c r="C1964" s="21"/>
      <c r="D1964" s="233"/>
      <c r="E1964" s="229"/>
      <c r="F1964" s="23"/>
      <c r="G1964" s="30"/>
      <c r="H1964" s="229"/>
      <c r="I1964" s="23"/>
      <c r="J1964" s="30"/>
      <c r="K1964" s="22"/>
      <c r="L1964" s="23"/>
      <c r="M1964" s="30"/>
      <c r="N1964" s="22"/>
      <c r="O1964" s="23"/>
      <c r="P1964" s="233"/>
      <c r="Q1964" s="22"/>
      <c r="R1964" s="23"/>
      <c r="S1964" s="30"/>
      <c r="T1964" s="22"/>
      <c r="U1964" s="23"/>
      <c r="V1964" s="771"/>
      <c r="W1964" s="772"/>
      <c r="X1964" s="772"/>
      <c r="Y1964" s="772"/>
      <c r="Z1964" s="772"/>
      <c r="AA1964" s="773"/>
    </row>
    <row r="1965" spans="1:27" s="50" customFormat="1" ht="18.75" hidden="1" customHeight="1" x14ac:dyDescent="0.25">
      <c r="A1965" s="132" t="s">
        <v>1961</v>
      </c>
      <c r="B1965" s="179" t="s">
        <v>1686</v>
      </c>
      <c r="C1965" s="134" t="s">
        <v>18</v>
      </c>
      <c r="D1965" s="182"/>
      <c r="E1965" s="182">
        <f>IF(D1965=0,0,(IF($R$2270=2021,VLOOKUP(A1965,'SEE - 2021'!$A$6:$E$1681,5,0),(IF($R$2270=2022,VLOOKUP(A1965,'SEE - 2022'!$A$6:$E$1791,5,0),(IF($R$2270=2023,VLOOKUP(A1965,'SEE - 2023'!$A$6:$E$1796,5,0),0)))))))</f>
        <v>0</v>
      </c>
      <c r="F1965" s="182">
        <f>D1965*E1965</f>
        <v>0</v>
      </c>
      <c r="G1965" s="184">
        <f>D1965</f>
        <v>0</v>
      </c>
      <c r="H1965" s="182">
        <f>E1965</f>
        <v>0</v>
      </c>
      <c r="I1965" s="182">
        <f>G1965*H1965</f>
        <v>0</v>
      </c>
      <c r="J1965" s="182">
        <f>IF(P1965&gt;G1965,P1965-G1965,0)</f>
        <v>0</v>
      </c>
      <c r="K1965" s="182">
        <f>IF(P1965&gt;G1965,Q1965,0)</f>
        <v>0</v>
      </c>
      <c r="L1965" s="182">
        <f>J1965*K1965</f>
        <v>0</v>
      </c>
      <c r="M1965" s="182">
        <f>IF(P1965&lt;G1965,G1965-P1965,0)</f>
        <v>0</v>
      </c>
      <c r="N1965" s="182">
        <f>IF(P1965=0,H1965,IF(P1965&lt;G1965,Q1965,0))</f>
        <v>0</v>
      </c>
      <c r="O1965" s="182">
        <f>M1965*N1965</f>
        <v>0</v>
      </c>
      <c r="P1965" s="182"/>
      <c r="Q1965" s="182">
        <f>IF(P1965=0,0,IF(H1965=0,((IF($R$2270=2021,VLOOKUP(A1965,'SEE - 2021'!$A$6:$E$1681,5,0),(IF($R$2270=2022,VLOOKUP(A1965,'SEE - 2022'!$A$6:$E$1791,5,0),(IF($R$2270=2023,VLOOKUP(A1965,'SEE - 2023'!$A$6:$E$1796,5,0),0)))))*(1-$AC$5))),H1965))</f>
        <v>0</v>
      </c>
      <c r="R1965" s="182">
        <f>P1965*Q1965</f>
        <v>0</v>
      </c>
      <c r="S1965" s="182">
        <f>P1965</f>
        <v>0</v>
      </c>
      <c r="T1965" s="182"/>
      <c r="U1965" s="182">
        <f>S1965*T1965</f>
        <v>0</v>
      </c>
      <c r="V1965" s="771"/>
      <c r="W1965" s="772"/>
      <c r="X1965" s="772"/>
      <c r="Y1965" s="772"/>
      <c r="Z1965" s="772"/>
      <c r="AA1965" s="773"/>
    </row>
    <row r="1966" spans="1:27" s="50" customFormat="1" ht="110.25" hidden="1" customHeight="1" x14ac:dyDescent="0.25">
      <c r="A1966" s="66"/>
      <c r="B1966" s="101" t="s">
        <v>1962</v>
      </c>
      <c r="C1966" s="67"/>
      <c r="D1966" s="233"/>
      <c r="E1966" s="229"/>
      <c r="F1966" s="23"/>
      <c r="G1966" s="30"/>
      <c r="H1966" s="229"/>
      <c r="I1966" s="23"/>
      <c r="J1966" s="30"/>
      <c r="K1966" s="22"/>
      <c r="L1966" s="23"/>
      <c r="M1966" s="30"/>
      <c r="N1966" s="22"/>
      <c r="O1966" s="23"/>
      <c r="P1966" s="233"/>
      <c r="Q1966" s="22"/>
      <c r="R1966" s="23"/>
      <c r="S1966" s="30"/>
      <c r="T1966" s="22"/>
      <c r="U1966" s="23"/>
      <c r="V1966" s="771"/>
      <c r="W1966" s="772"/>
      <c r="X1966" s="772"/>
      <c r="Y1966" s="772"/>
      <c r="Z1966" s="772"/>
      <c r="AA1966" s="773"/>
    </row>
    <row r="1967" spans="1:27" s="50" customFormat="1" ht="18.75" hidden="1" customHeight="1" x14ac:dyDescent="0.25">
      <c r="A1967" s="24"/>
      <c r="B1967" s="86"/>
      <c r="C1967" s="21"/>
      <c r="D1967" s="233"/>
      <c r="E1967" s="229"/>
      <c r="F1967" s="23"/>
      <c r="G1967" s="30"/>
      <c r="H1967" s="229"/>
      <c r="I1967" s="23"/>
      <c r="J1967" s="30"/>
      <c r="K1967" s="22"/>
      <c r="L1967" s="23"/>
      <c r="M1967" s="30"/>
      <c r="N1967" s="22"/>
      <c r="O1967" s="23"/>
      <c r="P1967" s="233"/>
      <c r="Q1967" s="22"/>
      <c r="R1967" s="23"/>
      <c r="S1967" s="30"/>
      <c r="T1967" s="22"/>
      <c r="U1967" s="23"/>
      <c r="V1967" s="771"/>
      <c r="W1967" s="772"/>
      <c r="X1967" s="772"/>
      <c r="Y1967" s="772"/>
      <c r="Z1967" s="772"/>
      <c r="AA1967" s="773"/>
    </row>
    <row r="1968" spans="1:27" s="50" customFormat="1" ht="18.75" x14ac:dyDescent="0.25">
      <c r="A1968" s="132" t="s">
        <v>1963</v>
      </c>
      <c r="B1968" s="179" t="s">
        <v>1687</v>
      </c>
      <c r="C1968" s="134" t="s">
        <v>18</v>
      </c>
      <c r="D1968" s="182"/>
      <c r="E1968" s="182">
        <f>IF(D1968=0,0,(IF($R$2270=2021,VLOOKUP(A1968,'SEE - 2021'!$A$6:$E$1681,5,0),(IF($R$2270=2022,VLOOKUP(A1968,'SEE - 2022'!$A$6:$E$1791,5,0),(IF($R$2270=2023,VLOOKUP(A1968,'SEE - 2023'!$A$6:$E$1796,5,0),0)))))))</f>
        <v>0</v>
      </c>
      <c r="F1968" s="182">
        <f>D1968*E1968</f>
        <v>0</v>
      </c>
      <c r="G1968" s="184">
        <f>D1968</f>
        <v>0</v>
      </c>
      <c r="H1968" s="182">
        <f>E1968</f>
        <v>0</v>
      </c>
      <c r="I1968" s="182">
        <f>G1968*H1968</f>
        <v>0</v>
      </c>
      <c r="J1968" s="182">
        <f>IF(P1968&gt;G1968,P1968-G1968,0)</f>
        <v>1</v>
      </c>
      <c r="K1968" s="182">
        <f>IF(P1968&gt;G1968,Q1968,0)</f>
        <v>2551.6566400000002</v>
      </c>
      <c r="L1968" s="182">
        <f>J1968*K1968</f>
        <v>2551.6566400000002</v>
      </c>
      <c r="M1968" s="182">
        <f>IF(P1968&lt;G1968,G1968-P1968,0)</f>
        <v>0</v>
      </c>
      <c r="N1968" s="182">
        <f>IF(P1968=0,H1968,IF(P1968&lt;G1968,Q1968,0))</f>
        <v>0</v>
      </c>
      <c r="O1968" s="182">
        <f>M1968*N1968</f>
        <v>0</v>
      </c>
      <c r="P1968" s="182">
        <v>1</v>
      </c>
      <c r="Q1968" s="182">
        <f>IF(P1968=0,0,IF(H1968=0,((IF($R$2270=2021,VLOOKUP(A1968,'SEE - 2021'!$A$6:$E$1681,5,0),(IF($R$2270=2022,VLOOKUP(A1968,'SEE - 2022'!$A$6:$E$1791,5,0),(IF($R$2270=2023,VLOOKUP(A1968,'SEE - 2023'!$A$6:$E$1796,5,0),0)))))*(1-$AC$5))),H1968))</f>
        <v>2551.6566400000002</v>
      </c>
      <c r="R1968" s="182">
        <f>P1968*Q1968</f>
        <v>2551.6566400000002</v>
      </c>
      <c r="S1968" s="182">
        <f>P1968</f>
        <v>1</v>
      </c>
      <c r="T1968" s="182"/>
      <c r="U1968" s="182">
        <f>S1968*T1968</f>
        <v>0</v>
      </c>
      <c r="V1968" s="771"/>
      <c r="W1968" s="772"/>
      <c r="X1968" s="772"/>
      <c r="Y1968" s="772"/>
      <c r="Z1968" s="772"/>
      <c r="AA1968" s="773"/>
    </row>
    <row r="1969" spans="1:31" s="50" customFormat="1" ht="110.25" x14ac:dyDescent="0.25">
      <c r="A1969" s="66"/>
      <c r="B1969" s="101" t="s">
        <v>1964</v>
      </c>
      <c r="C1969" s="67"/>
      <c r="D1969" s="233"/>
      <c r="E1969" s="229"/>
      <c r="F1969" s="23"/>
      <c r="G1969" s="30"/>
      <c r="H1969" s="229"/>
      <c r="I1969" s="23"/>
      <c r="J1969" s="30"/>
      <c r="K1969" s="22"/>
      <c r="L1969" s="23"/>
      <c r="M1969" s="30"/>
      <c r="N1969" s="22"/>
      <c r="O1969" s="23"/>
      <c r="P1969" s="233"/>
      <c r="Q1969" s="22"/>
      <c r="R1969" s="23"/>
      <c r="S1969" s="30"/>
      <c r="T1969" s="22"/>
      <c r="U1969" s="23"/>
      <c r="V1969" s="771"/>
      <c r="W1969" s="772"/>
      <c r="X1969" s="772"/>
      <c r="Y1969" s="772"/>
      <c r="Z1969" s="772"/>
      <c r="AA1969" s="773"/>
    </row>
    <row r="1970" spans="1:31" s="50" customFormat="1" ht="18.75" x14ac:dyDescent="0.25">
      <c r="A1970" s="24"/>
      <c r="B1970" s="86"/>
      <c r="C1970" s="21"/>
      <c r="D1970" s="233"/>
      <c r="E1970" s="229"/>
      <c r="F1970" s="23"/>
      <c r="G1970" s="30"/>
      <c r="H1970" s="229"/>
      <c r="I1970" s="23"/>
      <c r="J1970" s="30"/>
      <c r="K1970" s="22"/>
      <c r="L1970" s="23"/>
      <c r="M1970" s="30"/>
      <c r="N1970" s="22"/>
      <c r="O1970" s="23"/>
      <c r="P1970" s="233"/>
      <c r="Q1970" s="22"/>
      <c r="R1970" s="23"/>
      <c r="S1970" s="30"/>
      <c r="T1970" s="22"/>
      <c r="U1970" s="23"/>
      <c r="V1970" s="771"/>
      <c r="W1970" s="772"/>
      <c r="X1970" s="772"/>
      <c r="Y1970" s="772"/>
      <c r="Z1970" s="772"/>
      <c r="AA1970" s="773"/>
    </row>
    <row r="1971" spans="1:31" s="50" customFormat="1" ht="18.75" hidden="1" customHeight="1" x14ac:dyDescent="0.25">
      <c r="A1971" s="132" t="s">
        <v>1965</v>
      </c>
      <c r="B1971" s="179" t="s">
        <v>1685</v>
      </c>
      <c r="C1971" s="134" t="s">
        <v>18</v>
      </c>
      <c r="D1971" s="182"/>
      <c r="E1971" s="182">
        <f>IF(D1971=0,0,(IF($R$2270=2021,VLOOKUP(A1971,'SEE - 2021'!$A$6:$E$1681,5,0),(IF($R$2270=2022,VLOOKUP(A1971,'SEE - 2022'!$A$6:$E$1791,5,0),(IF($R$2270=2023,VLOOKUP(A1971,'SEE - 2023'!$A$6:$E$1796,5,0),0)))))))</f>
        <v>0</v>
      </c>
      <c r="F1971" s="182">
        <f>D1971*E1971</f>
        <v>0</v>
      </c>
      <c r="G1971" s="184">
        <f>D1971</f>
        <v>0</v>
      </c>
      <c r="H1971" s="182">
        <f>E1971</f>
        <v>0</v>
      </c>
      <c r="I1971" s="182">
        <f>G1971*H1971</f>
        <v>0</v>
      </c>
      <c r="J1971" s="182">
        <f>IF(P1971&gt;G1971,P1971-G1971,0)</f>
        <v>0</v>
      </c>
      <c r="K1971" s="182">
        <f>IF(P1971&gt;G1971,Q1971,0)</f>
        <v>0</v>
      </c>
      <c r="L1971" s="182">
        <f>J1971*K1971</f>
        <v>0</v>
      </c>
      <c r="M1971" s="182">
        <f>IF(P1971&lt;G1971,G1971-P1971,0)</f>
        <v>0</v>
      </c>
      <c r="N1971" s="182">
        <f>IF(P1971=0,H1971,IF(P1971&lt;G1971,Q1971,0))</f>
        <v>0</v>
      </c>
      <c r="O1971" s="182">
        <f>M1971*N1971</f>
        <v>0</v>
      </c>
      <c r="P1971" s="182"/>
      <c r="Q1971" s="182">
        <f>IF(P1971=0,0,IF(H1971=0,((IF($R$2270=2021,VLOOKUP(A1971,'SEE - 2021'!$A$6:$E$1681,5,0),(IF($R$2270=2022,VLOOKUP(A1971,'SEE - 2022'!$A$6:$E$1791,5,0),(IF($R$2270=2023,VLOOKUP(A1971,'SEE - 2023'!$A$6:$E$1796,5,0),0)))))*(1-$AC$5))),H1971))</f>
        <v>0</v>
      </c>
      <c r="R1971" s="182">
        <f>P1971*Q1971</f>
        <v>0</v>
      </c>
      <c r="S1971" s="182">
        <f>P1971</f>
        <v>0</v>
      </c>
      <c r="T1971" s="182">
        <f>IF(S1971=0,0,VLOOKUP(A1971,'SEE - 2023'!$A$6:$E$1796,5,0))*(1-$AE$5)</f>
        <v>0</v>
      </c>
      <c r="U1971" s="182">
        <f>S1971*T1971</f>
        <v>0</v>
      </c>
      <c r="V1971" s="771"/>
      <c r="W1971" s="772"/>
      <c r="X1971" s="772"/>
      <c r="Y1971" s="772"/>
      <c r="Z1971" s="772"/>
      <c r="AA1971" s="773"/>
    </row>
    <row r="1972" spans="1:31" s="50" customFormat="1" ht="173.25" hidden="1" customHeight="1" x14ac:dyDescent="0.25">
      <c r="A1972" s="24"/>
      <c r="B1972" s="101" t="s">
        <v>1703</v>
      </c>
      <c r="C1972" s="21"/>
      <c r="D1972" s="233"/>
      <c r="E1972" s="229"/>
      <c r="F1972" s="23"/>
      <c r="G1972" s="30"/>
      <c r="H1972" s="229"/>
      <c r="I1972" s="23"/>
      <c r="J1972" s="30"/>
      <c r="K1972" s="22"/>
      <c r="L1972" s="23"/>
      <c r="M1972" s="30"/>
      <c r="N1972" s="22"/>
      <c r="O1972" s="23"/>
      <c r="P1972" s="233"/>
      <c r="Q1972" s="22"/>
      <c r="R1972" s="23"/>
      <c r="S1972" s="30"/>
      <c r="T1972" s="22"/>
      <c r="U1972" s="23"/>
      <c r="V1972" s="771"/>
      <c r="W1972" s="772"/>
      <c r="X1972" s="772"/>
      <c r="Y1972" s="772"/>
      <c r="Z1972" s="772"/>
      <c r="AA1972" s="773"/>
    </row>
    <row r="1973" spans="1:31" s="50" customFormat="1" ht="18.75" hidden="1" customHeight="1" x14ac:dyDescent="0.25">
      <c r="A1973" s="24"/>
      <c r="B1973" s="86"/>
      <c r="C1973" s="21"/>
      <c r="D1973" s="233"/>
      <c r="E1973" s="229"/>
      <c r="F1973" s="23"/>
      <c r="G1973" s="30"/>
      <c r="H1973" s="229"/>
      <c r="I1973" s="23"/>
      <c r="J1973" s="30"/>
      <c r="K1973" s="22"/>
      <c r="L1973" s="23"/>
      <c r="M1973" s="30"/>
      <c r="N1973" s="22"/>
      <c r="O1973" s="23"/>
      <c r="P1973" s="233"/>
      <c r="Q1973" s="22"/>
      <c r="R1973" s="23"/>
      <c r="S1973" s="30"/>
      <c r="T1973" s="22"/>
      <c r="U1973" s="23"/>
      <c r="V1973" s="771"/>
      <c r="W1973" s="772"/>
      <c r="X1973" s="772"/>
      <c r="Y1973" s="772"/>
      <c r="Z1973" s="772"/>
      <c r="AA1973" s="773"/>
    </row>
    <row r="1974" spans="1:31" s="50" customFormat="1" ht="18.75" hidden="1" customHeight="1" x14ac:dyDescent="0.25">
      <c r="A1974" s="132" t="s">
        <v>1966</v>
      </c>
      <c r="B1974" s="179" t="s">
        <v>1967</v>
      </c>
      <c r="C1974" s="134" t="s">
        <v>18</v>
      </c>
      <c r="D1974" s="182"/>
      <c r="E1974" s="182">
        <f>IF(D1974=0,0,(IF($R$2270=2021,VLOOKUP(A1974,'SEE - 2021'!$A$6:$E$1681,5,0),(IF($R$2270=2022,VLOOKUP(A1974,'SEE - 2022'!$A$6:$E$1791,5,0),(IF($R$2270=2023,VLOOKUP(A1974,'SEE - 2023'!$A$6:$E$1796,5,0),0)))))))</f>
        <v>0</v>
      </c>
      <c r="F1974" s="182">
        <f>D1974*E1974</f>
        <v>0</v>
      </c>
      <c r="G1974" s="184">
        <f>D1974</f>
        <v>0</v>
      </c>
      <c r="H1974" s="182">
        <f>E1974</f>
        <v>0</v>
      </c>
      <c r="I1974" s="182">
        <f>G1974*H1974</f>
        <v>0</v>
      </c>
      <c r="J1974" s="182">
        <f>IF(P1974&gt;G1974,P1974-G1974,0)</f>
        <v>0</v>
      </c>
      <c r="K1974" s="182">
        <f>IF(P1974&gt;G1974,Q1974,0)</f>
        <v>0</v>
      </c>
      <c r="L1974" s="182">
        <f>J1974*K1974</f>
        <v>0</v>
      </c>
      <c r="M1974" s="182">
        <f>IF(P1974&lt;G1974,G1974-P1974,0)</f>
        <v>0</v>
      </c>
      <c r="N1974" s="182">
        <f>IF(P1974=0,H1974,IF(P1974&lt;G1974,Q1974,0))</f>
        <v>0</v>
      </c>
      <c r="O1974" s="182">
        <f>M1974*N1974</f>
        <v>0</v>
      </c>
      <c r="P1974" s="182"/>
      <c r="Q1974" s="182">
        <f>IF(P1974=0,0,IF(H1974=0,((IF($R$2270=2021,VLOOKUP(A1974,'SEE - 2021'!$A$6:$E$1681,5,0),(IF($R$2270=2022,VLOOKUP(A1974,'SEE - 2022'!$A$6:$E$1791,5,0),(IF($R$2270=2023,VLOOKUP(A1974,'SEE - 2023'!$A$6:$E$1796,5,0),0)))))*(1-$AC$5))),H1974))</f>
        <v>0</v>
      </c>
      <c r="R1974" s="182">
        <f>P1974*Q1974</f>
        <v>0</v>
      </c>
      <c r="S1974" s="182">
        <f>P1974</f>
        <v>0</v>
      </c>
      <c r="T1974" s="182">
        <f>IF(S1974=0,0,VLOOKUP(A1974,'SEE - 2023'!$A$6:$E$1796,5,0))*(1-$AE$5)</f>
        <v>0</v>
      </c>
      <c r="U1974" s="182">
        <f>S1974*T1974</f>
        <v>0</v>
      </c>
      <c r="V1974" s="771"/>
      <c r="W1974" s="772"/>
      <c r="X1974" s="772"/>
      <c r="Y1974" s="772"/>
      <c r="Z1974" s="772"/>
      <c r="AA1974" s="773"/>
    </row>
    <row r="1975" spans="1:31" s="50" customFormat="1" ht="110.25" hidden="1" customHeight="1" x14ac:dyDescent="0.25">
      <c r="A1975" s="24"/>
      <c r="B1975" s="101" t="s">
        <v>1968</v>
      </c>
      <c r="C1975" s="21"/>
      <c r="D1975" s="233"/>
      <c r="E1975" s="229"/>
      <c r="F1975" s="23"/>
      <c r="G1975" s="30"/>
      <c r="H1975" s="229"/>
      <c r="I1975" s="23"/>
      <c r="J1975" s="30"/>
      <c r="K1975" s="22"/>
      <c r="L1975" s="23"/>
      <c r="M1975" s="30"/>
      <c r="N1975" s="22"/>
      <c r="O1975" s="23"/>
      <c r="P1975" s="233"/>
      <c r="Q1975" s="22"/>
      <c r="R1975" s="23"/>
      <c r="S1975" s="30"/>
      <c r="T1975" s="22"/>
      <c r="U1975" s="23"/>
      <c r="V1975" s="771"/>
      <c r="W1975" s="772"/>
      <c r="X1975" s="772"/>
      <c r="Y1975" s="772"/>
      <c r="Z1975" s="772"/>
      <c r="AA1975" s="773"/>
    </row>
    <row r="1976" spans="1:31" s="50" customFormat="1" ht="18.75" hidden="1" customHeight="1" x14ac:dyDescent="0.25">
      <c r="A1976" s="24"/>
      <c r="B1976" s="86"/>
      <c r="C1976" s="21"/>
      <c r="D1976" s="233"/>
      <c r="E1976" s="229"/>
      <c r="F1976" s="23"/>
      <c r="G1976" s="30"/>
      <c r="H1976" s="229"/>
      <c r="I1976" s="23"/>
      <c r="J1976" s="30"/>
      <c r="K1976" s="22"/>
      <c r="L1976" s="23"/>
      <c r="M1976" s="30"/>
      <c r="N1976" s="22"/>
      <c r="O1976" s="23"/>
      <c r="P1976" s="233"/>
      <c r="Q1976" s="22"/>
      <c r="R1976" s="23"/>
      <c r="S1976" s="30"/>
      <c r="T1976" s="22"/>
      <c r="U1976" s="23"/>
      <c r="V1976" s="771"/>
      <c r="W1976" s="772"/>
      <c r="X1976" s="772"/>
      <c r="Y1976" s="772"/>
      <c r="Z1976" s="772"/>
      <c r="AA1976" s="773"/>
    </row>
    <row r="1977" spans="1:31" s="50" customFormat="1" ht="18" customHeight="1" x14ac:dyDescent="0.25">
      <c r="A1977" s="215" t="s">
        <v>21</v>
      </c>
      <c r="B1977" s="140"/>
      <c r="C1977" s="783" t="s">
        <v>21</v>
      </c>
      <c r="D1977" s="784"/>
      <c r="E1977" s="784"/>
      <c r="F1977" s="469">
        <f>SUM(F1811:F1976)</f>
        <v>8421.7800000000025</v>
      </c>
      <c r="G1977" s="783" t="s">
        <v>21</v>
      </c>
      <c r="H1977" s="784"/>
      <c r="I1977" s="469">
        <f>SUM(I1811:I1976)</f>
        <v>7815.4118400000007</v>
      </c>
      <c r="J1977" s="783" t="s">
        <v>21</v>
      </c>
      <c r="K1977" s="784"/>
      <c r="L1977" s="470">
        <f>SUM(L1811:L1976)</f>
        <v>54023.594240000006</v>
      </c>
      <c r="M1977" s="783" t="s">
        <v>21</v>
      </c>
      <c r="N1977" s="784"/>
      <c r="O1977" s="469">
        <f>SUM(O1811:O1976)</f>
        <v>6281.8547200000012</v>
      </c>
      <c r="P1977" s="783" t="s">
        <v>21</v>
      </c>
      <c r="Q1977" s="784"/>
      <c r="R1977" s="470">
        <f>SUM(R1811:R1976)</f>
        <v>55557.151360000011</v>
      </c>
      <c r="S1977" s="783" t="s">
        <v>21</v>
      </c>
      <c r="T1977" s="784"/>
      <c r="U1977" s="470">
        <f>SUM(U1811:U1976)</f>
        <v>0</v>
      </c>
      <c r="V1977" s="774"/>
      <c r="W1977" s="775"/>
      <c r="X1977" s="775"/>
      <c r="Y1977" s="775"/>
      <c r="Z1977" s="775"/>
      <c r="AA1977" s="776"/>
    </row>
    <row r="1978" spans="1:31" s="50" customFormat="1" ht="18.75" x14ac:dyDescent="0.25">
      <c r="A1978" s="478">
        <v>260000</v>
      </c>
      <c r="B1978" s="20" t="s">
        <v>741</v>
      </c>
      <c r="C1978" s="43"/>
      <c r="D1978" s="439"/>
      <c r="E1978" s="640"/>
      <c r="F1978" s="46"/>
      <c r="G1978" s="44"/>
      <c r="H1978" s="640"/>
      <c r="I1978" s="46"/>
      <c r="J1978" s="44"/>
      <c r="K1978" s="45"/>
      <c r="L1978" s="46"/>
      <c r="M1978" s="44"/>
      <c r="N1978" s="45"/>
      <c r="O1978" s="46"/>
      <c r="P1978" s="439"/>
      <c r="Q1978" s="45"/>
      <c r="R1978" s="46"/>
      <c r="S1978" s="44"/>
      <c r="T1978" s="45"/>
      <c r="U1978" s="46"/>
      <c r="V1978" s="128"/>
      <c r="W1978" s="128"/>
      <c r="X1978" s="128"/>
      <c r="Y1978" s="128"/>
      <c r="Z1978" s="128"/>
      <c r="AA1978" s="129"/>
      <c r="AC1978" s="103" t="s">
        <v>2025</v>
      </c>
      <c r="AE1978" s="103" t="s">
        <v>2025</v>
      </c>
    </row>
    <row r="1979" spans="1:31" s="50" customFormat="1" ht="18.75" hidden="1" x14ac:dyDescent="0.25">
      <c r="A1979" s="483">
        <v>260100</v>
      </c>
      <c r="B1979" s="177" t="s">
        <v>2014</v>
      </c>
      <c r="C1979" s="124"/>
      <c r="D1979" s="632"/>
      <c r="E1979" s="631"/>
      <c r="F1979" s="127"/>
      <c r="G1979" s="136"/>
      <c r="H1979" s="631"/>
      <c r="I1979" s="127"/>
      <c r="J1979" s="136"/>
      <c r="K1979" s="125"/>
      <c r="L1979" s="127"/>
      <c r="M1979" s="136"/>
      <c r="N1979" s="125"/>
      <c r="O1979" s="127"/>
      <c r="P1979" s="632"/>
      <c r="Q1979" s="125"/>
      <c r="R1979" s="127"/>
      <c r="S1979" s="136"/>
      <c r="T1979" s="125"/>
      <c r="U1979" s="127"/>
      <c r="V1979" s="128"/>
      <c r="W1979" s="128"/>
      <c r="X1979" s="128"/>
      <c r="Y1979" s="128"/>
      <c r="Z1979" s="128"/>
      <c r="AA1979" s="129"/>
      <c r="AC1979" s="103">
        <v>2022</v>
      </c>
      <c r="AE1979" s="103">
        <v>2023</v>
      </c>
    </row>
    <row r="1980" spans="1:31" s="50" customFormat="1" ht="94.5" hidden="1" x14ac:dyDescent="0.25">
      <c r="A1980" s="483">
        <v>260101</v>
      </c>
      <c r="B1980" s="484" t="s">
        <v>2016</v>
      </c>
      <c r="C1980" s="462" t="s">
        <v>2015</v>
      </c>
      <c r="D1980" s="182"/>
      <c r="E1980" s="182"/>
      <c r="F1980" s="182">
        <f>D1980*E1980</f>
        <v>0</v>
      </c>
      <c r="G1980" s="184">
        <f>D1980</f>
        <v>0</v>
      </c>
      <c r="H1980" s="182">
        <f>E1980</f>
        <v>0</v>
      </c>
      <c r="I1980" s="182">
        <f>G1980*H1980</f>
        <v>0</v>
      </c>
      <c r="J1980" s="182">
        <f>IF(P1980&gt;G1980,P1980-G1980,0)</f>
        <v>0</v>
      </c>
      <c r="K1980" s="182">
        <f>IF(P1980&gt;G1980,Q1980,0)</f>
        <v>0</v>
      </c>
      <c r="L1980" s="182">
        <f>J1980*K1980</f>
        <v>0</v>
      </c>
      <c r="M1980" s="182">
        <f>IF(P1980&lt;G1980,G1980-P1980,0)</f>
        <v>0</v>
      </c>
      <c r="N1980" s="182">
        <f>IF(P1980=0,H1980,IF(P1980&lt;G1980,Q1980,0))</f>
        <v>0</v>
      </c>
      <c r="O1980" s="182">
        <f>M1980*N1980</f>
        <v>0</v>
      </c>
      <c r="P1980" s="182"/>
      <c r="Q1980" s="182">
        <f>IF(P1980=0,0,AC1980*(1-$AC$5))</f>
        <v>0</v>
      </c>
      <c r="R1980" s="182">
        <f>P1980*Q1980</f>
        <v>0</v>
      </c>
      <c r="S1980" s="182">
        <f>P1980</f>
        <v>0</v>
      </c>
      <c r="T1980" s="182">
        <f>IF(S1980=0,0,AE1980*(1-$AE$5))</f>
        <v>0</v>
      </c>
      <c r="U1980" s="182">
        <f>S1980*T1980</f>
        <v>0</v>
      </c>
      <c r="V1980" s="128"/>
      <c r="W1980" s="128"/>
      <c r="X1980" s="128"/>
      <c r="Y1980" s="128"/>
      <c r="Z1980" s="128"/>
      <c r="AA1980" s="129"/>
      <c r="AC1980" s="602">
        <v>758.21</v>
      </c>
      <c r="AE1980" s="602">
        <v>953.49</v>
      </c>
    </row>
    <row r="1981" spans="1:31" s="50" customFormat="1" ht="18.75" hidden="1" x14ac:dyDescent="0.25">
      <c r="A1981" s="322"/>
      <c r="B1981" s="479"/>
      <c r="C1981" s="228"/>
      <c r="D1981" s="233"/>
      <c r="E1981" s="350"/>
      <c r="F1981" s="23"/>
      <c r="G1981" s="30"/>
      <c r="H1981" s="350"/>
      <c r="I1981" s="23"/>
      <c r="J1981" s="30"/>
      <c r="K1981" s="33"/>
      <c r="L1981" s="23"/>
      <c r="M1981" s="30"/>
      <c r="N1981" s="33"/>
      <c r="O1981" s="23"/>
      <c r="P1981" s="233"/>
      <c r="Q1981" s="33"/>
      <c r="R1981" s="23"/>
      <c r="S1981" s="30"/>
      <c r="T1981" s="33"/>
      <c r="U1981" s="23"/>
      <c r="AA1981" s="116"/>
    </row>
    <row r="1982" spans="1:31" s="50" customFormat="1" ht="18.75" hidden="1" x14ac:dyDescent="0.25">
      <c r="A1982" s="322"/>
      <c r="B1982" s="323"/>
      <c r="C1982" s="228"/>
      <c r="D1982" s="233"/>
      <c r="E1982" s="350"/>
      <c r="F1982" s="23"/>
      <c r="G1982" s="30"/>
      <c r="H1982" s="350"/>
      <c r="I1982" s="23"/>
      <c r="J1982" s="30"/>
      <c r="K1982" s="33"/>
      <c r="L1982" s="23"/>
      <c r="M1982" s="30"/>
      <c r="N1982" s="33"/>
      <c r="O1982" s="23"/>
      <c r="P1982" s="233"/>
      <c r="Q1982" s="33"/>
      <c r="R1982" s="23"/>
      <c r="S1982" s="30"/>
      <c r="T1982" s="33"/>
      <c r="U1982" s="23"/>
      <c r="AA1982" s="116"/>
    </row>
    <row r="1983" spans="1:31" s="50" customFormat="1" ht="31.5" hidden="1" x14ac:dyDescent="0.25">
      <c r="A1983" s="483">
        <v>260102</v>
      </c>
      <c r="B1983" s="484" t="s">
        <v>2017</v>
      </c>
      <c r="C1983" s="482" t="s">
        <v>18</v>
      </c>
      <c r="D1983" s="182"/>
      <c r="E1983" s="182"/>
      <c r="F1983" s="182">
        <f>D1983*E1983</f>
        <v>0</v>
      </c>
      <c r="G1983" s="184">
        <f>D1983</f>
        <v>0</v>
      </c>
      <c r="H1983" s="182">
        <f>E1983</f>
        <v>0</v>
      </c>
      <c r="I1983" s="182">
        <f>G1983*H1983</f>
        <v>0</v>
      </c>
      <c r="J1983" s="182">
        <f>IF(P1983&gt;G1983,P1983-G1983,0)</f>
        <v>0</v>
      </c>
      <c r="K1983" s="182">
        <f>IF(P1983&gt;G1983,Q1983,0)</f>
        <v>0</v>
      </c>
      <c r="L1983" s="182">
        <f>J1983*K1983</f>
        <v>0</v>
      </c>
      <c r="M1983" s="182">
        <f>IF(P1983&lt;G1983,G1983-P1983,0)</f>
        <v>0</v>
      </c>
      <c r="N1983" s="182">
        <f>IF(P1983=0,H1983,IF(P1983&lt;G1983,Q1983,0))</f>
        <v>0</v>
      </c>
      <c r="O1983" s="182">
        <f>M1983*N1983</f>
        <v>0</v>
      </c>
      <c r="P1983" s="182"/>
      <c r="Q1983" s="182">
        <f>IF(P1983=0,0,AC1983*(1-$AC$5))</f>
        <v>0</v>
      </c>
      <c r="R1983" s="182">
        <f>P1983*Q1983</f>
        <v>0</v>
      </c>
      <c r="S1983" s="182">
        <f>P1983</f>
        <v>0</v>
      </c>
      <c r="T1983" s="182">
        <f>IF(S1983=0,0,AE1983*(1-$AE$5))</f>
        <v>0</v>
      </c>
      <c r="U1983" s="182">
        <f>S1983*T1983</f>
        <v>0</v>
      </c>
      <c r="V1983" s="128"/>
      <c r="W1983" s="128"/>
      <c r="X1983" s="128"/>
      <c r="Y1983" s="128"/>
      <c r="Z1983" s="128"/>
      <c r="AA1983" s="129"/>
      <c r="AC1983" s="602">
        <v>541.35</v>
      </c>
      <c r="AE1983" s="602">
        <v>658.91</v>
      </c>
    </row>
    <row r="1984" spans="1:31" s="50" customFormat="1" ht="18.75" hidden="1" x14ac:dyDescent="0.25">
      <c r="A1984" s="322"/>
      <c r="B1984" s="480"/>
      <c r="C1984" s="228"/>
      <c r="D1984" s="233"/>
      <c r="E1984" s="350"/>
      <c r="F1984" s="23"/>
      <c r="G1984" s="30"/>
      <c r="H1984" s="350"/>
      <c r="I1984" s="23"/>
      <c r="J1984" s="30"/>
      <c r="K1984" s="33"/>
      <c r="L1984" s="23"/>
      <c r="M1984" s="30"/>
      <c r="N1984" s="33"/>
      <c r="O1984" s="23"/>
      <c r="P1984" s="233"/>
      <c r="Q1984" s="33"/>
      <c r="R1984" s="23"/>
      <c r="S1984" s="30"/>
      <c r="T1984" s="33"/>
      <c r="U1984" s="23"/>
      <c r="AA1984" s="116"/>
    </row>
    <row r="1985" spans="1:31" s="50" customFormat="1" ht="18.75" hidden="1" x14ac:dyDescent="0.25">
      <c r="A1985" s="322"/>
      <c r="B1985" s="327"/>
      <c r="C1985" s="228"/>
      <c r="D1985" s="233"/>
      <c r="E1985" s="350"/>
      <c r="F1985" s="23"/>
      <c r="G1985" s="30"/>
      <c r="H1985" s="350"/>
      <c r="I1985" s="23"/>
      <c r="J1985" s="30"/>
      <c r="K1985" s="33"/>
      <c r="L1985" s="23"/>
      <c r="M1985" s="30"/>
      <c r="N1985" s="33"/>
      <c r="O1985" s="23"/>
      <c r="P1985" s="233"/>
      <c r="Q1985" s="33"/>
      <c r="R1985" s="23"/>
      <c r="S1985" s="30"/>
      <c r="T1985" s="33"/>
      <c r="U1985" s="23"/>
      <c r="AA1985" s="116"/>
    </row>
    <row r="1986" spans="1:31" s="50" customFormat="1" ht="78.75" hidden="1" x14ac:dyDescent="0.25">
      <c r="A1986" s="483">
        <v>260103</v>
      </c>
      <c r="B1986" s="484" t="s">
        <v>2018</v>
      </c>
      <c r="C1986" s="462" t="s">
        <v>2015</v>
      </c>
      <c r="D1986" s="182"/>
      <c r="E1986" s="182"/>
      <c r="F1986" s="182">
        <f>D1986*E1986</f>
        <v>0</v>
      </c>
      <c r="G1986" s="184">
        <f>D1986</f>
        <v>0</v>
      </c>
      <c r="H1986" s="182">
        <f>E1986</f>
        <v>0</v>
      </c>
      <c r="I1986" s="182">
        <f>G1986*H1986</f>
        <v>0</v>
      </c>
      <c r="J1986" s="182">
        <f>IF(P1986&gt;G1986,P1986-G1986,0)</f>
        <v>0</v>
      </c>
      <c r="K1986" s="182">
        <f>IF(P1986&gt;G1986,Q1986,0)</f>
        <v>0</v>
      </c>
      <c r="L1986" s="182">
        <f>J1986*K1986</f>
        <v>0</v>
      </c>
      <c r="M1986" s="182">
        <f>IF(P1986&lt;G1986,G1986-P1986,0)</f>
        <v>0</v>
      </c>
      <c r="N1986" s="182">
        <f>IF(P1986=0,H1986,IF(P1986&lt;G1986,Q1986,0))</f>
        <v>0</v>
      </c>
      <c r="O1986" s="182">
        <f>M1986*N1986</f>
        <v>0</v>
      </c>
      <c r="P1986" s="182"/>
      <c r="Q1986" s="182">
        <f>IF(P1986=0,0,AC1986*(1-$AC$5))</f>
        <v>0</v>
      </c>
      <c r="R1986" s="182">
        <f>P1986*Q1986</f>
        <v>0</v>
      </c>
      <c r="S1986" s="182">
        <f>P1986</f>
        <v>0</v>
      </c>
      <c r="T1986" s="182">
        <f>IF(S1986=0,0,AE1986*(1-$AE$5))</f>
        <v>0</v>
      </c>
      <c r="U1986" s="182">
        <f>S1986*T1986</f>
        <v>0</v>
      </c>
      <c r="V1986" s="128"/>
      <c r="W1986" s="128"/>
      <c r="X1986" s="128"/>
      <c r="Y1986" s="128"/>
      <c r="Z1986" s="128"/>
      <c r="AA1986" s="129"/>
      <c r="AC1986" s="602">
        <v>614.27</v>
      </c>
      <c r="AE1986" s="602">
        <v>689.47</v>
      </c>
    </row>
    <row r="1987" spans="1:31" s="50" customFormat="1" ht="18.75" hidden="1" x14ac:dyDescent="0.25">
      <c r="A1987" s="322"/>
      <c r="B1987" s="480"/>
      <c r="C1987" s="228"/>
      <c r="D1987" s="233"/>
      <c r="E1987" s="350"/>
      <c r="F1987" s="23"/>
      <c r="G1987" s="30"/>
      <c r="H1987" s="350"/>
      <c r="I1987" s="23"/>
      <c r="J1987" s="30"/>
      <c r="K1987" s="33"/>
      <c r="L1987" s="23"/>
      <c r="M1987" s="30"/>
      <c r="N1987" s="33"/>
      <c r="O1987" s="23"/>
      <c r="P1987" s="233"/>
      <c r="Q1987" s="33"/>
      <c r="R1987" s="23"/>
      <c r="S1987" s="30"/>
      <c r="T1987" s="33"/>
      <c r="U1987" s="23"/>
      <c r="AA1987" s="116"/>
    </row>
    <row r="1988" spans="1:31" s="50" customFormat="1" ht="18.75" hidden="1" x14ac:dyDescent="0.25">
      <c r="A1988" s="322"/>
      <c r="B1988" s="327"/>
      <c r="C1988" s="228"/>
      <c r="D1988" s="233"/>
      <c r="E1988" s="350"/>
      <c r="F1988" s="23"/>
      <c r="G1988" s="30"/>
      <c r="H1988" s="350"/>
      <c r="I1988" s="23"/>
      <c r="J1988" s="30"/>
      <c r="K1988" s="33"/>
      <c r="L1988" s="23"/>
      <c r="M1988" s="30"/>
      <c r="N1988" s="33"/>
      <c r="O1988" s="23"/>
      <c r="P1988" s="233"/>
      <c r="Q1988" s="33"/>
      <c r="R1988" s="23"/>
      <c r="S1988" s="30"/>
      <c r="T1988" s="33"/>
      <c r="U1988" s="23"/>
      <c r="AA1988" s="116"/>
    </row>
    <row r="1989" spans="1:31" s="50" customFormat="1" ht="31.5" hidden="1" x14ac:dyDescent="0.25">
      <c r="A1989" s="483">
        <v>260104</v>
      </c>
      <c r="B1989" s="484" t="s">
        <v>2019</v>
      </c>
      <c r="C1989" s="482" t="s">
        <v>18</v>
      </c>
      <c r="D1989" s="182"/>
      <c r="E1989" s="182"/>
      <c r="F1989" s="182">
        <f>D1989*E1989</f>
        <v>0</v>
      </c>
      <c r="G1989" s="184">
        <f>D1989</f>
        <v>0</v>
      </c>
      <c r="H1989" s="182">
        <f>E1989</f>
        <v>0</v>
      </c>
      <c r="I1989" s="182">
        <f>G1989*H1989</f>
        <v>0</v>
      </c>
      <c r="J1989" s="182">
        <f>IF(P1989&gt;G1989,P1989-G1989,0)</f>
        <v>0</v>
      </c>
      <c r="K1989" s="182">
        <f>IF(P1989&gt;G1989,Q1989,0)</f>
        <v>0</v>
      </c>
      <c r="L1989" s="182">
        <f>J1989*K1989</f>
        <v>0</v>
      </c>
      <c r="M1989" s="182">
        <f>IF(P1989&lt;G1989,G1989-P1989,0)</f>
        <v>0</v>
      </c>
      <c r="N1989" s="182">
        <f>IF(P1989=0,H1989,IF(P1989&lt;G1989,Q1989,0))</f>
        <v>0</v>
      </c>
      <c r="O1989" s="182">
        <f>M1989*N1989</f>
        <v>0</v>
      </c>
      <c r="P1989" s="182"/>
      <c r="Q1989" s="182">
        <f>IF(P1989=0,0,AC1989*(1-$AC$5))</f>
        <v>0</v>
      </c>
      <c r="R1989" s="182">
        <f>P1989*Q1989</f>
        <v>0</v>
      </c>
      <c r="S1989" s="182">
        <f>P1989</f>
        <v>0</v>
      </c>
      <c r="T1989" s="182">
        <f>IF(S1989=0,0,AE1989*(1-$AE$5))</f>
        <v>0</v>
      </c>
      <c r="U1989" s="182">
        <f>S1989*T1989</f>
        <v>0</v>
      </c>
      <c r="V1989" s="128"/>
      <c r="W1989" s="128"/>
      <c r="X1989" s="128"/>
      <c r="Y1989" s="128"/>
      <c r="Z1989" s="128"/>
      <c r="AA1989" s="129"/>
      <c r="AC1989" s="602">
        <v>296.01</v>
      </c>
      <c r="AE1989" s="602">
        <v>340.69</v>
      </c>
    </row>
    <row r="1990" spans="1:31" s="50" customFormat="1" ht="18.75" hidden="1" x14ac:dyDescent="0.25">
      <c r="A1990" s="322"/>
      <c r="B1990" s="480"/>
      <c r="C1990" s="228"/>
      <c r="D1990" s="233"/>
      <c r="E1990" s="350"/>
      <c r="F1990" s="23"/>
      <c r="G1990" s="30"/>
      <c r="H1990" s="350"/>
      <c r="I1990" s="23"/>
      <c r="J1990" s="30"/>
      <c r="K1990" s="33"/>
      <c r="L1990" s="23"/>
      <c r="M1990" s="30"/>
      <c r="N1990" s="33"/>
      <c r="O1990" s="23"/>
      <c r="P1990" s="233"/>
      <c r="Q1990" s="33"/>
      <c r="R1990" s="23"/>
      <c r="S1990" s="30"/>
      <c r="T1990" s="33"/>
      <c r="U1990" s="23"/>
      <c r="AA1990" s="116"/>
    </row>
    <row r="1991" spans="1:31" s="50" customFormat="1" ht="18.75" hidden="1" x14ac:dyDescent="0.25">
      <c r="A1991" s="322"/>
      <c r="B1991" s="327"/>
      <c r="C1991" s="228"/>
      <c r="D1991" s="233"/>
      <c r="E1991" s="350"/>
      <c r="F1991" s="23"/>
      <c r="G1991" s="30"/>
      <c r="H1991" s="350"/>
      <c r="I1991" s="23"/>
      <c r="J1991" s="30"/>
      <c r="K1991" s="33"/>
      <c r="L1991" s="23"/>
      <c r="M1991" s="30"/>
      <c r="N1991" s="33"/>
      <c r="O1991" s="23"/>
      <c r="P1991" s="233"/>
      <c r="Q1991" s="33"/>
      <c r="R1991" s="23"/>
      <c r="S1991" s="30"/>
      <c r="T1991" s="33"/>
      <c r="U1991" s="23"/>
      <c r="AA1991" s="116"/>
    </row>
    <row r="1992" spans="1:31" s="50" customFormat="1" ht="78.75" hidden="1" x14ac:dyDescent="0.25">
      <c r="A1992" s="483">
        <v>260105</v>
      </c>
      <c r="B1992" s="484" t="s">
        <v>2020</v>
      </c>
      <c r="C1992" s="462" t="s">
        <v>2015</v>
      </c>
      <c r="D1992" s="182"/>
      <c r="E1992" s="182"/>
      <c r="F1992" s="182">
        <f>D1992*E1992</f>
        <v>0</v>
      </c>
      <c r="G1992" s="184">
        <f>D1992</f>
        <v>0</v>
      </c>
      <c r="H1992" s="182">
        <f>E1992</f>
        <v>0</v>
      </c>
      <c r="I1992" s="182">
        <f>G1992*H1992</f>
        <v>0</v>
      </c>
      <c r="J1992" s="182">
        <f>IF(P1992&gt;G1992,P1992-G1992,0)</f>
        <v>0</v>
      </c>
      <c r="K1992" s="182">
        <f>IF(P1992&gt;G1992,Q1992,0)</f>
        <v>0</v>
      </c>
      <c r="L1992" s="182">
        <f>J1992*K1992</f>
        <v>0</v>
      </c>
      <c r="M1992" s="182">
        <f>IF(P1992&lt;G1992,G1992-P1992,0)</f>
        <v>0</v>
      </c>
      <c r="N1992" s="182">
        <f>IF(P1992=0,H1992,IF(P1992&lt;G1992,Q1992,0))</f>
        <v>0</v>
      </c>
      <c r="O1992" s="182">
        <f>M1992*N1992</f>
        <v>0</v>
      </c>
      <c r="P1992" s="182"/>
      <c r="Q1992" s="182">
        <f>IF(P1992=0,0,AC1992*(1-$AC$5))</f>
        <v>0</v>
      </c>
      <c r="R1992" s="182">
        <f>P1992*Q1992</f>
        <v>0</v>
      </c>
      <c r="S1992" s="182">
        <f>P1992</f>
        <v>0</v>
      </c>
      <c r="T1992" s="182">
        <f>IF(S1992=0,0,AE1992*(1-$AE$5))</f>
        <v>0</v>
      </c>
      <c r="U1992" s="182">
        <f>S1992*T1992</f>
        <v>0</v>
      </c>
      <c r="V1992" s="128"/>
      <c r="W1992" s="128"/>
      <c r="X1992" s="128"/>
      <c r="Y1992" s="128"/>
      <c r="Z1992" s="128"/>
      <c r="AA1992" s="129"/>
      <c r="AC1992" s="602">
        <v>556.08000000000004</v>
      </c>
      <c r="AE1992" s="602">
        <v>609.23</v>
      </c>
    </row>
    <row r="1993" spans="1:31" s="50" customFormat="1" ht="18.75" hidden="1" x14ac:dyDescent="0.25">
      <c r="A1993" s="322"/>
      <c r="B1993" s="481"/>
      <c r="C1993" s="228"/>
      <c r="D1993" s="233"/>
      <c r="E1993" s="350"/>
      <c r="F1993" s="23"/>
      <c r="G1993" s="30"/>
      <c r="H1993" s="350"/>
      <c r="I1993" s="23"/>
      <c r="J1993" s="30"/>
      <c r="K1993" s="33"/>
      <c r="L1993" s="23"/>
      <c r="M1993" s="30"/>
      <c r="N1993" s="33"/>
      <c r="O1993" s="23"/>
      <c r="P1993" s="233"/>
      <c r="Q1993" s="33"/>
      <c r="R1993" s="23"/>
      <c r="S1993" s="30"/>
      <c r="T1993" s="33"/>
      <c r="U1993" s="23"/>
      <c r="AA1993" s="116"/>
    </row>
    <row r="1994" spans="1:31" s="50" customFormat="1" ht="18.75" hidden="1" x14ac:dyDescent="0.25">
      <c r="A1994" s="322"/>
      <c r="B1994" s="486"/>
      <c r="C1994" s="228"/>
      <c r="D1994" s="233"/>
      <c r="E1994" s="350"/>
      <c r="F1994" s="23"/>
      <c r="G1994" s="30"/>
      <c r="H1994" s="350"/>
      <c r="I1994" s="23"/>
      <c r="J1994" s="30"/>
      <c r="K1994" s="33"/>
      <c r="L1994" s="23"/>
      <c r="M1994" s="30"/>
      <c r="N1994" s="33"/>
      <c r="O1994" s="23"/>
      <c r="P1994" s="233"/>
      <c r="Q1994" s="33"/>
      <c r="R1994" s="23"/>
      <c r="S1994" s="30"/>
      <c r="T1994" s="33"/>
      <c r="U1994" s="23"/>
      <c r="AA1994" s="116"/>
    </row>
    <row r="1995" spans="1:31" s="50" customFormat="1" ht="31.5" hidden="1" x14ac:dyDescent="0.25">
      <c r="A1995" s="483">
        <v>260106</v>
      </c>
      <c r="B1995" s="461" t="s">
        <v>2021</v>
      </c>
      <c r="C1995" s="482" t="s">
        <v>18</v>
      </c>
      <c r="D1995" s="182"/>
      <c r="E1995" s="182"/>
      <c r="F1995" s="182">
        <f>D1995*E1995</f>
        <v>0</v>
      </c>
      <c r="G1995" s="184">
        <f>D1995</f>
        <v>0</v>
      </c>
      <c r="H1995" s="182">
        <f>E1995</f>
        <v>0</v>
      </c>
      <c r="I1995" s="182">
        <f>G1995*H1995</f>
        <v>0</v>
      </c>
      <c r="J1995" s="182">
        <f>IF(P1995&gt;G1995,P1995-G1995,0)</f>
        <v>0</v>
      </c>
      <c r="K1995" s="182">
        <f>IF(P1995&gt;G1995,Q1995,0)</f>
        <v>0</v>
      </c>
      <c r="L1995" s="182">
        <f>J1995*K1995</f>
        <v>0</v>
      </c>
      <c r="M1995" s="182">
        <f>IF(P1995&lt;G1995,G1995-P1995,0)</f>
        <v>0</v>
      </c>
      <c r="N1995" s="182">
        <f>IF(P1995=0,H1995,IF(P1995&lt;G1995,Q1995,0))</f>
        <v>0</v>
      </c>
      <c r="O1995" s="182">
        <f>M1995*N1995</f>
        <v>0</v>
      </c>
      <c r="P1995" s="182"/>
      <c r="Q1995" s="182">
        <f>IF(P1995=0,0,AC1995*(1-$AC$5))</f>
        <v>0</v>
      </c>
      <c r="R1995" s="182">
        <f>P1995*Q1995</f>
        <v>0</v>
      </c>
      <c r="S1995" s="182">
        <f>P1995</f>
        <v>0</v>
      </c>
      <c r="T1995" s="182">
        <f>IF(S1995=0,0,AE1995*(1-$AE$5))</f>
        <v>0</v>
      </c>
      <c r="U1995" s="182">
        <f>S1995*T1995</f>
        <v>0</v>
      </c>
      <c r="V1995" s="128"/>
      <c r="W1995" s="128"/>
      <c r="X1995" s="128"/>
      <c r="Y1995" s="128"/>
      <c r="Z1995" s="128"/>
      <c r="AA1995" s="129"/>
      <c r="AC1995" s="602">
        <v>296.01</v>
      </c>
      <c r="AE1995" s="602">
        <v>340.69</v>
      </c>
    </row>
    <row r="1996" spans="1:31" s="50" customFormat="1" ht="18.75" hidden="1" x14ac:dyDescent="0.25">
      <c r="A1996" s="322"/>
      <c r="B1996" s="480"/>
      <c r="C1996" s="228"/>
      <c r="D1996" s="233"/>
      <c r="E1996" s="350"/>
      <c r="F1996" s="23"/>
      <c r="G1996" s="30"/>
      <c r="H1996" s="350"/>
      <c r="I1996" s="23"/>
      <c r="J1996" s="30"/>
      <c r="K1996" s="33"/>
      <c r="L1996" s="23"/>
      <c r="M1996" s="30"/>
      <c r="N1996" s="33"/>
      <c r="O1996" s="23"/>
      <c r="P1996" s="233"/>
      <c r="Q1996" s="33"/>
      <c r="R1996" s="23"/>
      <c r="S1996" s="30"/>
      <c r="T1996" s="33"/>
      <c r="U1996" s="23"/>
      <c r="AA1996" s="116"/>
    </row>
    <row r="1997" spans="1:31" s="50" customFormat="1" ht="18.75" hidden="1" x14ac:dyDescent="0.25">
      <c r="A1997" s="322"/>
      <c r="B1997" s="327"/>
      <c r="C1997" s="228"/>
      <c r="D1997" s="233"/>
      <c r="E1997" s="350"/>
      <c r="F1997" s="23"/>
      <c r="G1997" s="30"/>
      <c r="H1997" s="350"/>
      <c r="I1997" s="23"/>
      <c r="J1997" s="30"/>
      <c r="K1997" s="33"/>
      <c r="L1997" s="23"/>
      <c r="M1997" s="30"/>
      <c r="N1997" s="33"/>
      <c r="O1997" s="23"/>
      <c r="P1997" s="233"/>
      <c r="Q1997" s="33"/>
      <c r="R1997" s="23"/>
      <c r="S1997" s="30"/>
      <c r="T1997" s="33"/>
      <c r="U1997" s="23"/>
      <c r="AA1997" s="116"/>
    </row>
    <row r="1998" spans="1:31" s="50" customFormat="1" ht="94.5" hidden="1" x14ac:dyDescent="0.25">
      <c r="A1998" s="483">
        <v>260107</v>
      </c>
      <c r="B1998" s="461" t="s">
        <v>2022</v>
      </c>
      <c r="C1998" s="462" t="s">
        <v>2015</v>
      </c>
      <c r="D1998" s="182"/>
      <c r="E1998" s="182"/>
      <c r="F1998" s="182">
        <f>D1998*E1998</f>
        <v>0</v>
      </c>
      <c r="G1998" s="184">
        <f>D1998</f>
        <v>0</v>
      </c>
      <c r="H1998" s="182">
        <f>E1998</f>
        <v>0</v>
      </c>
      <c r="I1998" s="182">
        <f>G1998*H1998</f>
        <v>0</v>
      </c>
      <c r="J1998" s="182">
        <f>IF(P1998&gt;G1998,P1998-G1998,0)</f>
        <v>0</v>
      </c>
      <c r="K1998" s="182">
        <f>IF(P1998&gt;G1998,Q1998,0)</f>
        <v>0</v>
      </c>
      <c r="L1998" s="182">
        <f>J1998*K1998</f>
        <v>0</v>
      </c>
      <c r="M1998" s="182">
        <f>IF(P1998&lt;G1998,G1998-P1998,0)</f>
        <v>0</v>
      </c>
      <c r="N1998" s="182">
        <f>IF(P1998=0,H1998,IF(P1998&lt;G1998,Q1998,0))</f>
        <v>0</v>
      </c>
      <c r="O1998" s="182">
        <f>M1998*N1998</f>
        <v>0</v>
      </c>
      <c r="P1998" s="182"/>
      <c r="Q1998" s="182">
        <f>IF(P1998=0,0,AC1998*(1-$AC$5))</f>
        <v>0</v>
      </c>
      <c r="R1998" s="182">
        <f>P1998*Q1998</f>
        <v>0</v>
      </c>
      <c r="S1998" s="182">
        <f>P1998</f>
        <v>0</v>
      </c>
      <c r="T1998" s="182">
        <f>IF(S1998=0,0,AE1998*(1-$AE$5))</f>
        <v>0</v>
      </c>
      <c r="U1998" s="182">
        <f>S1998*T1998</f>
        <v>0</v>
      </c>
      <c r="V1998" s="128"/>
      <c r="W1998" s="128"/>
      <c r="X1998" s="128"/>
      <c r="Y1998" s="128"/>
      <c r="Z1998" s="128"/>
      <c r="AA1998" s="129"/>
      <c r="AC1998" s="602">
        <v>725.39</v>
      </c>
      <c r="AE1998" s="602">
        <v>807.6</v>
      </c>
    </row>
    <row r="1999" spans="1:31" s="50" customFormat="1" ht="18.75" hidden="1" x14ac:dyDescent="0.25">
      <c r="A1999" s="322"/>
      <c r="B1999" s="480"/>
      <c r="C1999" s="228"/>
      <c r="D1999" s="233"/>
      <c r="E1999" s="350"/>
      <c r="F1999" s="23"/>
      <c r="G1999" s="30"/>
      <c r="H1999" s="350"/>
      <c r="I1999" s="23"/>
      <c r="J1999" s="30"/>
      <c r="K1999" s="33"/>
      <c r="L1999" s="23"/>
      <c r="M1999" s="30"/>
      <c r="N1999" s="33"/>
      <c r="O1999" s="23"/>
      <c r="P1999" s="233"/>
      <c r="Q1999" s="33"/>
      <c r="R1999" s="23"/>
      <c r="S1999" s="30"/>
      <c r="T1999" s="33"/>
      <c r="U1999" s="23"/>
      <c r="AA1999" s="116"/>
    </row>
    <row r="2000" spans="1:31" s="50" customFormat="1" ht="18.75" hidden="1" x14ac:dyDescent="0.25">
      <c r="A2000" s="322"/>
      <c r="B2000" s="327"/>
      <c r="C2000" s="228"/>
      <c r="D2000" s="233"/>
      <c r="E2000" s="350"/>
      <c r="F2000" s="23"/>
      <c r="G2000" s="30"/>
      <c r="H2000" s="350"/>
      <c r="I2000" s="23"/>
      <c r="J2000" s="30"/>
      <c r="K2000" s="33"/>
      <c r="L2000" s="23"/>
      <c r="M2000" s="30"/>
      <c r="N2000" s="33"/>
      <c r="O2000" s="23"/>
      <c r="P2000" s="233"/>
      <c r="Q2000" s="33"/>
      <c r="R2000" s="23"/>
      <c r="S2000" s="30"/>
      <c r="T2000" s="33"/>
      <c r="U2000" s="23"/>
      <c r="AA2000" s="116"/>
    </row>
    <row r="2001" spans="1:31" s="50" customFormat="1" ht="31.5" hidden="1" x14ac:dyDescent="0.25">
      <c r="A2001" s="483">
        <v>260108</v>
      </c>
      <c r="B2001" s="461" t="s">
        <v>2023</v>
      </c>
      <c r="C2001" s="482" t="s">
        <v>18</v>
      </c>
      <c r="D2001" s="182"/>
      <c r="E2001" s="182"/>
      <c r="F2001" s="182">
        <f>D2001*E2001</f>
        <v>0</v>
      </c>
      <c r="G2001" s="184">
        <f>D2001</f>
        <v>0</v>
      </c>
      <c r="H2001" s="182">
        <f>E2001</f>
        <v>0</v>
      </c>
      <c r="I2001" s="182">
        <f>G2001*H2001</f>
        <v>0</v>
      </c>
      <c r="J2001" s="182">
        <f>IF(P2001&gt;G2001,P2001-G2001,0)</f>
        <v>0</v>
      </c>
      <c r="K2001" s="182">
        <f>IF(P2001&gt;G2001,Q2001,0)</f>
        <v>0</v>
      </c>
      <c r="L2001" s="182">
        <f>J2001*K2001</f>
        <v>0</v>
      </c>
      <c r="M2001" s="182">
        <f>IF(P2001&lt;G2001,G2001-P2001,0)</f>
        <v>0</v>
      </c>
      <c r="N2001" s="182">
        <f>IF(P2001=0,H2001,IF(P2001&lt;G2001,Q2001,0))</f>
        <v>0</v>
      </c>
      <c r="O2001" s="182">
        <f>M2001*N2001</f>
        <v>0</v>
      </c>
      <c r="P2001" s="182"/>
      <c r="Q2001" s="182">
        <f>IF(P2001=0,0,AC2001*(1-$AC$5))</f>
        <v>0</v>
      </c>
      <c r="R2001" s="182">
        <f>P2001*Q2001</f>
        <v>0</v>
      </c>
      <c r="S2001" s="182">
        <f>P2001</f>
        <v>0</v>
      </c>
      <c r="T2001" s="182">
        <f>IF(S2001=0,0,AE2001*(1-$AE$5))</f>
        <v>0</v>
      </c>
      <c r="U2001" s="182">
        <f>S2001*T2001</f>
        <v>0</v>
      </c>
      <c r="V2001" s="128"/>
      <c r="W2001" s="128"/>
      <c r="X2001" s="128"/>
      <c r="Y2001" s="128"/>
      <c r="Z2001" s="128"/>
      <c r="AA2001" s="129"/>
      <c r="AC2001" s="602">
        <v>913.92</v>
      </c>
      <c r="AE2001" s="602">
        <v>933.38</v>
      </c>
    </row>
    <row r="2002" spans="1:31" s="50" customFormat="1" ht="18.75" hidden="1" x14ac:dyDescent="0.25">
      <c r="A2002" s="322"/>
      <c r="B2002" s="480"/>
      <c r="C2002" s="228"/>
      <c r="D2002" s="233"/>
      <c r="E2002" s="350"/>
      <c r="F2002" s="23"/>
      <c r="G2002" s="30"/>
      <c r="H2002" s="350"/>
      <c r="I2002" s="23"/>
      <c r="J2002" s="30"/>
      <c r="K2002" s="33"/>
      <c r="L2002" s="23"/>
      <c r="M2002" s="30"/>
      <c r="N2002" s="33"/>
      <c r="O2002" s="23"/>
      <c r="P2002" s="233"/>
      <c r="Q2002" s="33"/>
      <c r="R2002" s="23"/>
      <c r="S2002" s="30"/>
      <c r="T2002" s="33"/>
      <c r="U2002" s="23"/>
      <c r="AA2002" s="116"/>
    </row>
    <row r="2003" spans="1:31" s="50" customFormat="1" ht="18.75" hidden="1" x14ac:dyDescent="0.25">
      <c r="A2003" s="322"/>
      <c r="B2003" s="327"/>
      <c r="C2003" s="228"/>
      <c r="D2003" s="233"/>
      <c r="E2003" s="350"/>
      <c r="F2003" s="23"/>
      <c r="G2003" s="30"/>
      <c r="H2003" s="350"/>
      <c r="I2003" s="23"/>
      <c r="J2003" s="30"/>
      <c r="K2003" s="33"/>
      <c r="L2003" s="23"/>
      <c r="M2003" s="30"/>
      <c r="N2003" s="33"/>
      <c r="O2003" s="23"/>
      <c r="P2003" s="233"/>
      <c r="Q2003" s="33"/>
      <c r="R2003" s="23"/>
      <c r="S2003" s="30"/>
      <c r="T2003" s="33"/>
      <c r="U2003" s="23"/>
      <c r="AA2003" s="116"/>
    </row>
    <row r="2004" spans="1:31" s="50" customFormat="1" ht="47.25" hidden="1" x14ac:dyDescent="0.25">
      <c r="A2004" s="483">
        <v>260109</v>
      </c>
      <c r="B2004" s="461" t="s">
        <v>2024</v>
      </c>
      <c r="C2004" s="482" t="s">
        <v>18</v>
      </c>
      <c r="D2004" s="182"/>
      <c r="E2004" s="182"/>
      <c r="F2004" s="182">
        <f>D2004*E2004</f>
        <v>0</v>
      </c>
      <c r="G2004" s="184">
        <f>D2004</f>
        <v>0</v>
      </c>
      <c r="H2004" s="182">
        <f>E2004</f>
        <v>0</v>
      </c>
      <c r="I2004" s="182">
        <f>G2004*H2004</f>
        <v>0</v>
      </c>
      <c r="J2004" s="182">
        <f>IF(P2004&gt;G2004,P2004-G2004,0)</f>
        <v>0</v>
      </c>
      <c r="K2004" s="182">
        <f>IF(P2004&gt;G2004,Q2004,0)</f>
        <v>0</v>
      </c>
      <c r="L2004" s="182">
        <f>J2004*K2004</f>
        <v>0</v>
      </c>
      <c r="M2004" s="182">
        <f>IF(P2004&lt;G2004,G2004-P2004,0)</f>
        <v>0</v>
      </c>
      <c r="N2004" s="182">
        <f>IF(P2004=0,H2004,IF(P2004&lt;G2004,Q2004,0))</f>
        <v>0</v>
      </c>
      <c r="O2004" s="182">
        <f>M2004*N2004</f>
        <v>0</v>
      </c>
      <c r="P2004" s="182"/>
      <c r="Q2004" s="182">
        <f>IF(P2004=0,0,AC2004*(1-$AC$5))</f>
        <v>0</v>
      </c>
      <c r="R2004" s="182">
        <f>P2004*Q2004</f>
        <v>0</v>
      </c>
      <c r="S2004" s="182">
        <f>P2004</f>
        <v>0</v>
      </c>
      <c r="T2004" s="182">
        <f>IF(S2004=0,0,AE2004*(1-$AE$5))</f>
        <v>0</v>
      </c>
      <c r="U2004" s="182">
        <f>S2004*T2004</f>
        <v>0</v>
      </c>
      <c r="V2004" s="128"/>
      <c r="W2004" s="128"/>
      <c r="X2004" s="128"/>
      <c r="Y2004" s="128"/>
      <c r="Z2004" s="128"/>
      <c r="AA2004" s="129"/>
      <c r="AC2004" s="602">
        <v>680</v>
      </c>
      <c r="AE2004" s="602">
        <v>649.44000000000005</v>
      </c>
    </row>
    <row r="2005" spans="1:31" s="50" customFormat="1" ht="18.75" hidden="1" x14ac:dyDescent="0.25">
      <c r="A2005" s="322"/>
      <c r="B2005" s="481"/>
      <c r="C2005" s="228"/>
      <c r="D2005" s="233"/>
      <c r="E2005" s="350"/>
      <c r="F2005" s="23"/>
      <c r="G2005" s="30"/>
      <c r="H2005" s="350"/>
      <c r="I2005" s="23"/>
      <c r="J2005" s="30"/>
      <c r="K2005" s="33"/>
      <c r="L2005" s="23"/>
      <c r="M2005" s="30"/>
      <c r="N2005" s="33"/>
      <c r="O2005" s="23"/>
      <c r="P2005" s="233"/>
      <c r="Q2005" s="33"/>
      <c r="R2005" s="23"/>
      <c r="S2005" s="30"/>
      <c r="T2005" s="33"/>
      <c r="U2005" s="23"/>
      <c r="AA2005" s="116"/>
    </row>
    <row r="2006" spans="1:31" s="50" customFormat="1" ht="18.75" hidden="1" x14ac:dyDescent="0.25">
      <c r="A2006" s="322"/>
      <c r="B2006" s="486"/>
      <c r="C2006" s="228"/>
      <c r="D2006" s="233"/>
      <c r="E2006" s="350"/>
      <c r="F2006" s="23"/>
      <c r="G2006" s="30"/>
      <c r="H2006" s="350"/>
      <c r="I2006" s="23"/>
      <c r="J2006" s="30"/>
      <c r="K2006" s="33"/>
      <c r="L2006" s="23"/>
      <c r="M2006" s="30"/>
      <c r="N2006" s="33"/>
      <c r="O2006" s="23"/>
      <c r="P2006" s="233"/>
      <c r="Q2006" s="33"/>
      <c r="R2006" s="23"/>
      <c r="S2006" s="30"/>
      <c r="T2006" s="33"/>
      <c r="U2006" s="23"/>
      <c r="AA2006" s="116"/>
    </row>
    <row r="2007" spans="1:31" s="50" customFormat="1" ht="63" hidden="1" x14ac:dyDescent="0.25">
      <c r="A2007" s="483">
        <v>260110</v>
      </c>
      <c r="B2007" s="461" t="s">
        <v>2026</v>
      </c>
      <c r="C2007" s="462" t="s">
        <v>1390</v>
      </c>
      <c r="D2007" s="182"/>
      <c r="E2007" s="182"/>
      <c r="F2007" s="182">
        <f>D2007*E2007</f>
        <v>0</v>
      </c>
      <c r="G2007" s="184">
        <f>D2007</f>
        <v>0</v>
      </c>
      <c r="H2007" s="182">
        <f>E2007</f>
        <v>0</v>
      </c>
      <c r="I2007" s="182">
        <f>G2007*H2007</f>
        <v>0</v>
      </c>
      <c r="J2007" s="182">
        <f>IF(P2007&gt;G2007,P2007-G2007,0)</f>
        <v>0</v>
      </c>
      <c r="K2007" s="182">
        <f>IF(P2007&gt;G2007,Q2007,0)</f>
        <v>0</v>
      </c>
      <c r="L2007" s="182">
        <f>J2007*K2007</f>
        <v>0</v>
      </c>
      <c r="M2007" s="182">
        <f>IF(P2007&lt;G2007,G2007-P2007,0)</f>
        <v>0</v>
      </c>
      <c r="N2007" s="182">
        <f>IF(P2007=0,H2007,IF(P2007&lt;G2007,Q2007,0))</f>
        <v>0</v>
      </c>
      <c r="O2007" s="182">
        <f>M2007*N2007</f>
        <v>0</v>
      </c>
      <c r="P2007" s="182"/>
      <c r="Q2007" s="182">
        <f>IF(P2007=0,0,AC2007*(1-$AC$5))</f>
        <v>0</v>
      </c>
      <c r="R2007" s="182">
        <f>P2007*Q2007</f>
        <v>0</v>
      </c>
      <c r="S2007" s="182">
        <f>P2007</f>
        <v>0</v>
      </c>
      <c r="T2007" s="182">
        <f>IF(S2007=0,0,AE2007*(1-$AE$5))</f>
        <v>0</v>
      </c>
      <c r="U2007" s="182">
        <f>S2007*T2007</f>
        <v>0</v>
      </c>
      <c r="V2007" s="128"/>
      <c r="W2007" s="128"/>
      <c r="X2007" s="128"/>
      <c r="Y2007" s="128"/>
      <c r="Z2007" s="128"/>
      <c r="AA2007" s="129"/>
      <c r="AC2007" s="622">
        <f>AE2007</f>
        <v>60.5</v>
      </c>
      <c r="AE2007" s="602">
        <v>60.5</v>
      </c>
    </row>
    <row r="2008" spans="1:31" s="50" customFormat="1" ht="18.75" hidden="1" x14ac:dyDescent="0.25">
      <c r="A2008" s="322"/>
      <c r="B2008" s="480"/>
      <c r="C2008" s="228"/>
      <c r="D2008" s="233"/>
      <c r="E2008" s="350"/>
      <c r="F2008" s="23"/>
      <c r="G2008" s="30"/>
      <c r="H2008" s="350"/>
      <c r="I2008" s="23"/>
      <c r="J2008" s="30"/>
      <c r="K2008" s="33"/>
      <c r="L2008" s="23"/>
      <c r="M2008" s="30"/>
      <c r="N2008" s="33"/>
      <c r="O2008" s="23"/>
      <c r="P2008" s="233"/>
      <c r="Q2008" s="33"/>
      <c r="R2008" s="23"/>
      <c r="S2008" s="30"/>
      <c r="T2008" s="33"/>
      <c r="U2008" s="23"/>
      <c r="AA2008" s="116"/>
    </row>
    <row r="2009" spans="1:31" s="50" customFormat="1" ht="18.75" hidden="1" x14ac:dyDescent="0.25">
      <c r="A2009" s="322"/>
      <c r="B2009" s="327"/>
      <c r="C2009" s="228"/>
      <c r="D2009" s="233"/>
      <c r="E2009" s="350"/>
      <c r="F2009" s="23"/>
      <c r="G2009" s="30"/>
      <c r="H2009" s="350"/>
      <c r="I2009" s="23"/>
      <c r="J2009" s="30"/>
      <c r="K2009" s="33"/>
      <c r="L2009" s="23"/>
      <c r="M2009" s="30"/>
      <c r="N2009" s="33"/>
      <c r="O2009" s="23"/>
      <c r="P2009" s="233"/>
      <c r="Q2009" s="33"/>
      <c r="R2009" s="23"/>
      <c r="S2009" s="30"/>
      <c r="T2009" s="33"/>
      <c r="U2009" s="23"/>
      <c r="AA2009" s="116"/>
    </row>
    <row r="2010" spans="1:31" s="50" customFormat="1" ht="47.25" hidden="1" x14ac:dyDescent="0.25">
      <c r="A2010" s="483">
        <v>260111</v>
      </c>
      <c r="B2010" s="461" t="s">
        <v>2139</v>
      </c>
      <c r="C2010" s="482" t="s">
        <v>18</v>
      </c>
      <c r="D2010" s="182"/>
      <c r="E2010" s="182"/>
      <c r="F2010" s="182">
        <f>D2010*E2010</f>
        <v>0</v>
      </c>
      <c r="G2010" s="184">
        <f>D2010</f>
        <v>0</v>
      </c>
      <c r="H2010" s="182">
        <f>E2010</f>
        <v>0</v>
      </c>
      <c r="I2010" s="182">
        <f>G2010*H2010</f>
        <v>0</v>
      </c>
      <c r="J2010" s="182">
        <f>IF(P2010&gt;G2010,P2010-G2010,0)</f>
        <v>0</v>
      </c>
      <c r="K2010" s="182">
        <f>IF(P2010&gt;G2010,Q2010,0)</f>
        <v>0</v>
      </c>
      <c r="L2010" s="182">
        <f>J2010*K2010</f>
        <v>0</v>
      </c>
      <c r="M2010" s="182">
        <f>IF(P2010&lt;G2010,G2010-P2010,0)</f>
        <v>0</v>
      </c>
      <c r="N2010" s="182">
        <f>IF(P2010=0,H2010,IF(P2010&lt;G2010,Q2010,0))</f>
        <v>0</v>
      </c>
      <c r="O2010" s="182">
        <f>M2010*N2010</f>
        <v>0</v>
      </c>
      <c r="P2010" s="182"/>
      <c r="Q2010" s="182">
        <f>IF(P2010=0,0,AC2010*(1-$AC$5))</f>
        <v>0</v>
      </c>
      <c r="R2010" s="182">
        <f>P2010*Q2010</f>
        <v>0</v>
      </c>
      <c r="S2010" s="182">
        <f>P2010</f>
        <v>0</v>
      </c>
      <c r="T2010" s="182">
        <f>IF(S2010=0,0,AE2010*(1-$AE$5))</f>
        <v>0</v>
      </c>
      <c r="U2010" s="182">
        <f>S2010*T2010</f>
        <v>0</v>
      </c>
      <c r="V2010" s="128"/>
      <c r="W2010" s="128"/>
      <c r="X2010" s="128"/>
      <c r="Y2010" s="128"/>
      <c r="Z2010" s="128"/>
      <c r="AA2010" s="129"/>
      <c r="AC2010" s="602">
        <v>7932.9</v>
      </c>
      <c r="AE2010" s="602">
        <v>10135.41</v>
      </c>
    </row>
    <row r="2011" spans="1:31" s="50" customFormat="1" ht="18.75" hidden="1" x14ac:dyDescent="0.25">
      <c r="A2011" s="322"/>
      <c r="B2011" s="480"/>
      <c r="C2011" s="228"/>
      <c r="D2011" s="233"/>
      <c r="E2011" s="350"/>
      <c r="F2011" s="23"/>
      <c r="G2011" s="30"/>
      <c r="H2011" s="350"/>
      <c r="I2011" s="23"/>
      <c r="J2011" s="30"/>
      <c r="K2011" s="33"/>
      <c r="L2011" s="23"/>
      <c r="M2011" s="30"/>
      <c r="N2011" s="33"/>
      <c r="O2011" s="23"/>
      <c r="P2011" s="233"/>
      <c r="Q2011" s="33"/>
      <c r="R2011" s="23"/>
      <c r="S2011" s="30"/>
      <c r="T2011" s="33"/>
      <c r="U2011" s="23"/>
      <c r="AA2011" s="116"/>
    </row>
    <row r="2012" spans="1:31" s="50" customFormat="1" ht="18.75" hidden="1" x14ac:dyDescent="0.25">
      <c r="A2012" s="322"/>
      <c r="B2012" s="327"/>
      <c r="C2012" s="228"/>
      <c r="D2012" s="233"/>
      <c r="E2012" s="350"/>
      <c r="F2012" s="23"/>
      <c r="G2012" s="30"/>
      <c r="H2012" s="350"/>
      <c r="I2012" s="23"/>
      <c r="J2012" s="30"/>
      <c r="K2012" s="33"/>
      <c r="L2012" s="23"/>
      <c r="M2012" s="30"/>
      <c r="N2012" s="33"/>
      <c r="O2012" s="23"/>
      <c r="P2012" s="233"/>
      <c r="Q2012" s="33"/>
      <c r="R2012" s="23"/>
      <c r="S2012" s="30"/>
      <c r="T2012" s="33"/>
      <c r="U2012" s="23"/>
      <c r="AA2012" s="116"/>
    </row>
    <row r="2013" spans="1:31" s="50" customFormat="1" ht="31.5" hidden="1" x14ac:dyDescent="0.25">
      <c r="A2013" s="483">
        <v>260112</v>
      </c>
      <c r="B2013" s="461" t="s">
        <v>2140</v>
      </c>
      <c r="C2013" s="482" t="s">
        <v>18</v>
      </c>
      <c r="D2013" s="182"/>
      <c r="E2013" s="182"/>
      <c r="F2013" s="182">
        <f>D2013*E2013</f>
        <v>0</v>
      </c>
      <c r="G2013" s="184">
        <f>D2013</f>
        <v>0</v>
      </c>
      <c r="H2013" s="182">
        <f>E2013</f>
        <v>0</v>
      </c>
      <c r="I2013" s="182">
        <f>G2013*H2013</f>
        <v>0</v>
      </c>
      <c r="J2013" s="182">
        <f>IF(P2013&gt;G2013,P2013-G2013,0)</f>
        <v>0</v>
      </c>
      <c r="K2013" s="182">
        <f>IF(P2013&gt;G2013,Q2013,0)</f>
        <v>0</v>
      </c>
      <c r="L2013" s="182">
        <f>J2013*K2013</f>
        <v>0</v>
      </c>
      <c r="M2013" s="182">
        <f>IF(P2013&lt;G2013,G2013-P2013,0)</f>
        <v>0</v>
      </c>
      <c r="N2013" s="182">
        <f>IF(P2013=0,H2013,IF(P2013&lt;G2013,Q2013,0))</f>
        <v>0</v>
      </c>
      <c r="O2013" s="182">
        <f>M2013*N2013</f>
        <v>0</v>
      </c>
      <c r="P2013" s="182"/>
      <c r="Q2013" s="182">
        <f>IF(P2013=0,0,AC2013*(1-$AC$5))</f>
        <v>0</v>
      </c>
      <c r="R2013" s="182">
        <f>P2013*Q2013</f>
        <v>0</v>
      </c>
      <c r="S2013" s="182">
        <f>P2013</f>
        <v>0</v>
      </c>
      <c r="T2013" s="182">
        <f>IF(S2013=0,0,AE2013*(1-$AE$5))</f>
        <v>0</v>
      </c>
      <c r="U2013" s="182">
        <f>S2013*T2013</f>
        <v>0</v>
      </c>
      <c r="V2013" s="128"/>
      <c r="W2013" s="128"/>
      <c r="X2013" s="128"/>
      <c r="Y2013" s="128"/>
      <c r="Z2013" s="128"/>
      <c r="AA2013" s="129"/>
      <c r="AC2013" s="602">
        <v>287.27999999999997</v>
      </c>
      <c r="AE2013" s="602">
        <v>329.09</v>
      </c>
    </row>
    <row r="2014" spans="1:31" s="50" customFormat="1" ht="18.75" hidden="1" x14ac:dyDescent="0.25">
      <c r="A2014" s="322"/>
      <c r="B2014" s="480"/>
      <c r="C2014" s="228"/>
      <c r="D2014" s="233"/>
      <c r="E2014" s="350"/>
      <c r="F2014" s="23"/>
      <c r="G2014" s="30"/>
      <c r="H2014" s="350"/>
      <c r="I2014" s="23"/>
      <c r="J2014" s="30"/>
      <c r="K2014" s="33"/>
      <c r="L2014" s="23"/>
      <c r="M2014" s="30"/>
      <c r="N2014" s="33"/>
      <c r="O2014" s="23"/>
      <c r="P2014" s="233"/>
      <c r="Q2014" s="33"/>
      <c r="R2014" s="23"/>
      <c r="S2014" s="30"/>
      <c r="T2014" s="33"/>
      <c r="U2014" s="23"/>
      <c r="AA2014" s="116"/>
    </row>
    <row r="2015" spans="1:31" s="50" customFormat="1" ht="18.75" hidden="1" x14ac:dyDescent="0.25">
      <c r="A2015" s="322"/>
      <c r="B2015" s="327"/>
      <c r="C2015" s="228"/>
      <c r="D2015" s="233"/>
      <c r="E2015" s="350"/>
      <c r="F2015" s="23"/>
      <c r="G2015" s="30"/>
      <c r="H2015" s="350"/>
      <c r="I2015" s="23"/>
      <c r="J2015" s="30"/>
      <c r="K2015" s="33"/>
      <c r="L2015" s="23"/>
      <c r="M2015" s="30"/>
      <c r="N2015" s="33"/>
      <c r="O2015" s="23"/>
      <c r="P2015" s="233"/>
      <c r="Q2015" s="33"/>
      <c r="R2015" s="23"/>
      <c r="S2015" s="30"/>
      <c r="T2015" s="33"/>
      <c r="U2015" s="23"/>
      <c r="AA2015" s="116"/>
    </row>
    <row r="2016" spans="1:31" s="50" customFormat="1" ht="18.75" hidden="1" x14ac:dyDescent="0.25">
      <c r="A2016" s="478">
        <v>260200</v>
      </c>
      <c r="B2016" s="177" t="s">
        <v>2027</v>
      </c>
      <c r="C2016" s="124"/>
      <c r="D2016" s="632"/>
      <c r="E2016" s="631"/>
      <c r="F2016" s="127"/>
      <c r="G2016" s="136"/>
      <c r="H2016" s="631"/>
      <c r="I2016" s="127"/>
      <c r="J2016" s="136"/>
      <c r="K2016" s="125"/>
      <c r="L2016" s="127"/>
      <c r="M2016" s="136"/>
      <c r="N2016" s="125"/>
      <c r="O2016" s="127"/>
      <c r="P2016" s="632"/>
      <c r="Q2016" s="125"/>
      <c r="R2016" s="127"/>
      <c r="S2016" s="136"/>
      <c r="T2016" s="125"/>
      <c r="U2016" s="127"/>
      <c r="V2016" s="128"/>
      <c r="W2016" s="128"/>
      <c r="X2016" s="128"/>
      <c r="Y2016" s="128"/>
      <c r="Z2016" s="128"/>
      <c r="AA2016" s="129"/>
      <c r="AC2016" s="619"/>
      <c r="AE2016" s="103"/>
    </row>
    <row r="2017" spans="1:31" s="50" customFormat="1" ht="18.75" hidden="1" x14ac:dyDescent="0.25">
      <c r="A2017" s="478">
        <v>260300</v>
      </c>
      <c r="B2017" s="177" t="s">
        <v>2028</v>
      </c>
      <c r="C2017" s="124"/>
      <c r="D2017" s="632"/>
      <c r="E2017" s="631"/>
      <c r="F2017" s="127"/>
      <c r="G2017" s="136"/>
      <c r="H2017" s="631"/>
      <c r="I2017" s="127"/>
      <c r="J2017" s="136"/>
      <c r="K2017" s="125"/>
      <c r="L2017" s="127"/>
      <c r="M2017" s="136"/>
      <c r="N2017" s="125"/>
      <c r="O2017" s="127"/>
      <c r="P2017" s="632"/>
      <c r="Q2017" s="125"/>
      <c r="R2017" s="127"/>
      <c r="S2017" s="136"/>
      <c r="T2017" s="125"/>
      <c r="U2017" s="127"/>
      <c r="V2017" s="128"/>
      <c r="W2017" s="128"/>
      <c r="X2017" s="128"/>
      <c r="Y2017" s="128"/>
      <c r="Z2017" s="128"/>
      <c r="AA2017" s="129"/>
      <c r="AC2017" s="619"/>
      <c r="AE2017" s="103"/>
    </row>
    <row r="2018" spans="1:31" s="50" customFormat="1" ht="47.25" hidden="1" x14ac:dyDescent="0.25">
      <c r="A2018" s="483">
        <v>260301</v>
      </c>
      <c r="B2018" s="461" t="s">
        <v>2136</v>
      </c>
      <c r="C2018" s="462" t="s">
        <v>2119</v>
      </c>
      <c r="D2018" s="182"/>
      <c r="E2018" s="182"/>
      <c r="F2018" s="182">
        <f>D2018*E2018</f>
        <v>0</v>
      </c>
      <c r="G2018" s="184">
        <f>D2018</f>
        <v>0</v>
      </c>
      <c r="H2018" s="182">
        <f>E2018</f>
        <v>0</v>
      </c>
      <c r="I2018" s="182">
        <f>G2018*H2018</f>
        <v>0</v>
      </c>
      <c r="J2018" s="182">
        <f>IF(P2018&gt;G2018,P2018-G2018,0)</f>
        <v>0</v>
      </c>
      <c r="K2018" s="182">
        <f>IF(P2018&gt;G2018,Q2018,0)</f>
        <v>0</v>
      </c>
      <c r="L2018" s="182">
        <f>J2018*K2018</f>
        <v>0</v>
      </c>
      <c r="M2018" s="182">
        <f>IF(P2018&lt;G2018,G2018-P2018,0)</f>
        <v>0</v>
      </c>
      <c r="N2018" s="182">
        <f>IF(P2018=0,H2018,IF(P2018&lt;G2018,Q2018,0))</f>
        <v>0</v>
      </c>
      <c r="O2018" s="182">
        <f>M2018*N2018</f>
        <v>0</v>
      </c>
      <c r="P2018" s="182"/>
      <c r="Q2018" s="182">
        <f>IF(P2018=0,0,AC2018*(1-$AC$5))</f>
        <v>0</v>
      </c>
      <c r="R2018" s="182">
        <f>P2018*Q2018</f>
        <v>0</v>
      </c>
      <c r="S2018" s="182">
        <f>P2018</f>
        <v>0</v>
      </c>
      <c r="T2018" s="182">
        <f>IF(S2018=0,0,AE2018*(1-$AE$5))</f>
        <v>0</v>
      </c>
      <c r="U2018" s="182">
        <f>S2018*T2018</f>
        <v>0</v>
      </c>
      <c r="V2018" s="128"/>
      <c r="W2018" s="128"/>
      <c r="X2018" s="128"/>
      <c r="Y2018" s="128"/>
      <c r="Z2018" s="128"/>
      <c r="AA2018" s="129"/>
      <c r="AC2018" s="602">
        <v>4.3600000000000003</v>
      </c>
      <c r="AE2018" s="602">
        <v>9.9</v>
      </c>
    </row>
    <row r="2019" spans="1:31" s="50" customFormat="1" ht="18.75" hidden="1" x14ac:dyDescent="0.25">
      <c r="A2019" s="322"/>
      <c r="B2019" s="480"/>
      <c r="C2019" s="228"/>
      <c r="D2019" s="233"/>
      <c r="E2019" s="350"/>
      <c r="F2019" s="23"/>
      <c r="G2019" s="30"/>
      <c r="H2019" s="350"/>
      <c r="I2019" s="23"/>
      <c r="J2019" s="30"/>
      <c r="K2019" s="33"/>
      <c r="L2019" s="23"/>
      <c r="M2019" s="30"/>
      <c r="N2019" s="33"/>
      <c r="O2019" s="23"/>
      <c r="P2019" s="233"/>
      <c r="Q2019" s="33"/>
      <c r="R2019" s="23"/>
      <c r="S2019" s="30"/>
      <c r="T2019" s="33"/>
      <c r="U2019" s="23"/>
      <c r="AA2019" s="116"/>
    </row>
    <row r="2020" spans="1:31" s="50" customFormat="1" ht="18.75" hidden="1" x14ac:dyDescent="0.25">
      <c r="A2020" s="322"/>
      <c r="B2020" s="327"/>
      <c r="C2020" s="228"/>
      <c r="D2020" s="233"/>
      <c r="E2020" s="350"/>
      <c r="F2020" s="23"/>
      <c r="G2020" s="30"/>
      <c r="H2020" s="350"/>
      <c r="I2020" s="23"/>
      <c r="J2020" s="30"/>
      <c r="K2020" s="33"/>
      <c r="L2020" s="23"/>
      <c r="M2020" s="30"/>
      <c r="N2020" s="33"/>
      <c r="O2020" s="23"/>
      <c r="P2020" s="233"/>
      <c r="Q2020" s="33"/>
      <c r="R2020" s="23"/>
      <c r="S2020" s="30"/>
      <c r="T2020" s="33"/>
      <c r="U2020" s="23"/>
      <c r="AA2020" s="116"/>
    </row>
    <row r="2021" spans="1:31" s="50" customFormat="1" ht="18.75" hidden="1" x14ac:dyDescent="0.25">
      <c r="A2021" s="478">
        <v>260400</v>
      </c>
      <c r="B2021" s="177" t="s">
        <v>2029</v>
      </c>
      <c r="C2021" s="124"/>
      <c r="D2021" s="632"/>
      <c r="E2021" s="631"/>
      <c r="F2021" s="127"/>
      <c r="G2021" s="136"/>
      <c r="H2021" s="631"/>
      <c r="I2021" s="127"/>
      <c r="J2021" s="136"/>
      <c r="K2021" s="125"/>
      <c r="L2021" s="127"/>
      <c r="M2021" s="136"/>
      <c r="N2021" s="125"/>
      <c r="O2021" s="127"/>
      <c r="P2021" s="632"/>
      <c r="Q2021" s="125"/>
      <c r="R2021" s="127"/>
      <c r="S2021" s="136"/>
      <c r="T2021" s="125"/>
      <c r="U2021" s="127"/>
      <c r="V2021" s="128"/>
      <c r="W2021" s="128"/>
      <c r="X2021" s="128"/>
      <c r="Y2021" s="128"/>
      <c r="Z2021" s="128"/>
      <c r="AA2021" s="129"/>
      <c r="AC2021" s="619"/>
      <c r="AE2021" s="103"/>
    </row>
    <row r="2022" spans="1:31" s="50" customFormat="1" ht="47.25" hidden="1" x14ac:dyDescent="0.25">
      <c r="A2022" s="483">
        <v>260401</v>
      </c>
      <c r="B2022" s="461" t="s">
        <v>2114</v>
      </c>
      <c r="C2022" s="482" t="s">
        <v>18</v>
      </c>
      <c r="D2022" s="182"/>
      <c r="E2022" s="182"/>
      <c r="F2022" s="182">
        <f>D2022*E2022</f>
        <v>0</v>
      </c>
      <c r="G2022" s="184">
        <f>D2022</f>
        <v>0</v>
      </c>
      <c r="H2022" s="182">
        <f>E2022</f>
        <v>0</v>
      </c>
      <c r="I2022" s="182">
        <f>G2022*H2022</f>
        <v>0</v>
      </c>
      <c r="J2022" s="182">
        <f>IF(P2022&gt;G2022,P2022-G2022,0)</f>
        <v>0</v>
      </c>
      <c r="K2022" s="182">
        <f>IF(P2022&gt;G2022,Q2022,0)</f>
        <v>0</v>
      </c>
      <c r="L2022" s="182">
        <f>J2022*K2022</f>
        <v>0</v>
      </c>
      <c r="M2022" s="182">
        <f>IF(P2022&lt;G2022,G2022-P2022,0)</f>
        <v>0</v>
      </c>
      <c r="N2022" s="182">
        <f>IF(P2022=0,H2022,IF(P2022&lt;G2022,Q2022,0))</f>
        <v>0</v>
      </c>
      <c r="O2022" s="182">
        <f>M2022*N2022</f>
        <v>0</v>
      </c>
      <c r="P2022" s="182"/>
      <c r="Q2022" s="182">
        <f>IF(P2022=0,0,AC2022*(1-$AC$5))</f>
        <v>0</v>
      </c>
      <c r="R2022" s="182">
        <f>P2022*Q2022</f>
        <v>0</v>
      </c>
      <c r="S2022" s="182">
        <f>P2022</f>
        <v>0</v>
      </c>
      <c r="T2022" s="182">
        <f>IF(S2022=0,0,AE2022*(1-$AE$5))</f>
        <v>0</v>
      </c>
      <c r="U2022" s="182">
        <f>S2022*T2022</f>
        <v>0</v>
      </c>
      <c r="V2022" s="128"/>
      <c r="W2022" s="128"/>
      <c r="X2022" s="128"/>
      <c r="Y2022" s="128"/>
      <c r="Z2022" s="128"/>
      <c r="AA2022" s="129"/>
      <c r="AC2022" s="622">
        <f>AE2022</f>
        <v>19566.46</v>
      </c>
      <c r="AE2022" s="602">
        <v>19566.46</v>
      </c>
    </row>
    <row r="2023" spans="1:31" s="50" customFormat="1" ht="18.75" hidden="1" x14ac:dyDescent="0.25">
      <c r="A2023" s="322"/>
      <c r="B2023" s="480"/>
      <c r="C2023" s="228"/>
      <c r="D2023" s="233"/>
      <c r="E2023" s="350"/>
      <c r="F2023" s="23"/>
      <c r="G2023" s="30"/>
      <c r="H2023" s="350"/>
      <c r="I2023" s="23"/>
      <c r="J2023" s="30"/>
      <c r="K2023" s="33"/>
      <c r="L2023" s="23"/>
      <c r="M2023" s="30"/>
      <c r="N2023" s="33"/>
      <c r="O2023" s="23"/>
      <c r="P2023" s="233"/>
      <c r="Q2023" s="33"/>
      <c r="R2023" s="23"/>
      <c r="S2023" s="30"/>
      <c r="T2023" s="33"/>
      <c r="U2023" s="23"/>
      <c r="AA2023" s="116"/>
    </row>
    <row r="2024" spans="1:31" s="50" customFormat="1" ht="18.75" hidden="1" x14ac:dyDescent="0.25">
      <c r="A2024" s="322"/>
      <c r="B2024" s="327"/>
      <c r="C2024" s="228"/>
      <c r="D2024" s="233"/>
      <c r="E2024" s="350"/>
      <c r="F2024" s="23"/>
      <c r="G2024" s="30"/>
      <c r="H2024" s="350"/>
      <c r="I2024" s="23"/>
      <c r="J2024" s="30"/>
      <c r="K2024" s="33"/>
      <c r="L2024" s="23"/>
      <c r="M2024" s="30"/>
      <c r="N2024" s="33"/>
      <c r="O2024" s="23"/>
      <c r="P2024" s="233"/>
      <c r="Q2024" s="33"/>
      <c r="R2024" s="23"/>
      <c r="S2024" s="30"/>
      <c r="T2024" s="33"/>
      <c r="U2024" s="23"/>
      <c r="AA2024" s="116"/>
    </row>
    <row r="2025" spans="1:31" s="50" customFormat="1" ht="31.5" hidden="1" x14ac:dyDescent="0.25">
      <c r="A2025" s="483">
        <v>260402</v>
      </c>
      <c r="B2025" s="461" t="s">
        <v>2115</v>
      </c>
      <c r="C2025" s="462" t="s">
        <v>2118</v>
      </c>
      <c r="D2025" s="182"/>
      <c r="E2025" s="182"/>
      <c r="F2025" s="182">
        <f>D2025*E2025</f>
        <v>0</v>
      </c>
      <c r="G2025" s="184">
        <f>D2025</f>
        <v>0</v>
      </c>
      <c r="H2025" s="182">
        <f>E2025</f>
        <v>0</v>
      </c>
      <c r="I2025" s="182">
        <f>G2025*H2025</f>
        <v>0</v>
      </c>
      <c r="J2025" s="182">
        <f>IF(P2025&gt;G2025,P2025-G2025,0)</f>
        <v>0</v>
      </c>
      <c r="K2025" s="182">
        <f>IF(P2025&gt;G2025,Q2025,0)</f>
        <v>0</v>
      </c>
      <c r="L2025" s="182">
        <f>J2025*K2025</f>
        <v>0</v>
      </c>
      <c r="M2025" s="182">
        <f>IF(P2025&lt;G2025,G2025-P2025,0)</f>
        <v>0</v>
      </c>
      <c r="N2025" s="182">
        <f>IF(P2025=0,H2025,IF(P2025&lt;G2025,Q2025,0))</f>
        <v>0</v>
      </c>
      <c r="O2025" s="182">
        <f>M2025*N2025</f>
        <v>0</v>
      </c>
      <c r="P2025" s="182"/>
      <c r="Q2025" s="182">
        <f>IF(P2025=0,0,AC2025*(1-$AC$5))</f>
        <v>0</v>
      </c>
      <c r="R2025" s="182">
        <f>P2025*Q2025</f>
        <v>0</v>
      </c>
      <c r="S2025" s="182">
        <f>P2025</f>
        <v>0</v>
      </c>
      <c r="T2025" s="182">
        <f>IF(S2025=0,0,AE2025*(1-$AE$5))</f>
        <v>0</v>
      </c>
      <c r="U2025" s="182">
        <f>S2025*T2025</f>
        <v>0</v>
      </c>
      <c r="V2025" s="128"/>
      <c r="W2025" s="128"/>
      <c r="X2025" s="128"/>
      <c r="Y2025" s="128"/>
      <c r="Z2025" s="128"/>
      <c r="AA2025" s="129"/>
      <c r="AC2025" s="622">
        <f>AE2025</f>
        <v>24.98</v>
      </c>
      <c r="AE2025" s="602">
        <v>24.98</v>
      </c>
    </row>
    <row r="2026" spans="1:31" s="50" customFormat="1" ht="18.75" hidden="1" x14ac:dyDescent="0.25">
      <c r="A2026" s="322"/>
      <c r="B2026" s="480"/>
      <c r="C2026" s="228"/>
      <c r="D2026" s="233"/>
      <c r="E2026" s="350"/>
      <c r="F2026" s="23"/>
      <c r="G2026" s="30"/>
      <c r="H2026" s="350"/>
      <c r="I2026" s="23"/>
      <c r="J2026" s="30"/>
      <c r="K2026" s="33"/>
      <c r="L2026" s="23"/>
      <c r="M2026" s="30"/>
      <c r="N2026" s="33"/>
      <c r="O2026" s="23"/>
      <c r="P2026" s="233"/>
      <c r="Q2026" s="33"/>
      <c r="R2026" s="23"/>
      <c r="S2026" s="30"/>
      <c r="T2026" s="33"/>
      <c r="U2026" s="23"/>
      <c r="AA2026" s="116"/>
    </row>
    <row r="2027" spans="1:31" s="50" customFormat="1" ht="18.75" hidden="1" x14ac:dyDescent="0.25">
      <c r="A2027" s="322"/>
      <c r="B2027" s="327"/>
      <c r="C2027" s="228"/>
      <c r="D2027" s="233"/>
      <c r="E2027" s="350"/>
      <c r="F2027" s="23"/>
      <c r="G2027" s="30"/>
      <c r="H2027" s="350"/>
      <c r="I2027" s="23"/>
      <c r="J2027" s="30"/>
      <c r="K2027" s="33"/>
      <c r="L2027" s="23"/>
      <c r="M2027" s="30"/>
      <c r="N2027" s="33"/>
      <c r="O2027" s="23"/>
      <c r="P2027" s="233"/>
      <c r="Q2027" s="33"/>
      <c r="R2027" s="23"/>
      <c r="S2027" s="30"/>
      <c r="T2027" s="33"/>
      <c r="U2027" s="23"/>
      <c r="AA2027" s="116"/>
    </row>
    <row r="2028" spans="1:31" s="50" customFormat="1" ht="47.25" hidden="1" x14ac:dyDescent="0.25">
      <c r="A2028" s="483">
        <v>260403</v>
      </c>
      <c r="B2028" s="461" t="s">
        <v>2116</v>
      </c>
      <c r="C2028" s="462" t="s">
        <v>61</v>
      </c>
      <c r="D2028" s="182"/>
      <c r="E2028" s="182"/>
      <c r="F2028" s="182">
        <f>D2028*E2028</f>
        <v>0</v>
      </c>
      <c r="G2028" s="184">
        <f>D2028</f>
        <v>0</v>
      </c>
      <c r="H2028" s="182">
        <f>E2028</f>
        <v>0</v>
      </c>
      <c r="I2028" s="182">
        <f>G2028*H2028</f>
        <v>0</v>
      </c>
      <c r="J2028" s="182">
        <f>IF(P2028&gt;G2028,P2028-G2028,0)</f>
        <v>0</v>
      </c>
      <c r="K2028" s="182">
        <f>IF(P2028&gt;G2028,Q2028,0)</f>
        <v>0</v>
      </c>
      <c r="L2028" s="182">
        <f>J2028*K2028</f>
        <v>0</v>
      </c>
      <c r="M2028" s="182">
        <f>IF(P2028&lt;G2028,G2028-P2028,0)</f>
        <v>0</v>
      </c>
      <c r="N2028" s="182">
        <f>IF(P2028=0,H2028,IF(P2028&lt;G2028,Q2028,0))</f>
        <v>0</v>
      </c>
      <c r="O2028" s="182">
        <f>M2028*N2028</f>
        <v>0</v>
      </c>
      <c r="P2028" s="182"/>
      <c r="Q2028" s="182">
        <f>IF(P2028=0,0,AC2028*(1-$AC$5))</f>
        <v>0</v>
      </c>
      <c r="R2028" s="182">
        <f>P2028*Q2028</f>
        <v>0</v>
      </c>
      <c r="S2028" s="182">
        <f>P2028</f>
        <v>0</v>
      </c>
      <c r="T2028" s="182">
        <f>IF(S2028=0,0,AE2028*(1-$AE$5))</f>
        <v>0</v>
      </c>
      <c r="U2028" s="182">
        <f>S2028*T2028</f>
        <v>0</v>
      </c>
      <c r="V2028" s="128"/>
      <c r="W2028" s="128"/>
      <c r="X2028" s="128"/>
      <c r="Y2028" s="128"/>
      <c r="Z2028" s="128"/>
      <c r="AA2028" s="129"/>
      <c r="AC2028" s="622">
        <f>AE2028</f>
        <v>36.950000000000003</v>
      </c>
      <c r="AE2028" s="602">
        <v>36.950000000000003</v>
      </c>
    </row>
    <row r="2029" spans="1:31" s="50" customFormat="1" ht="18.75" hidden="1" x14ac:dyDescent="0.25">
      <c r="A2029" s="322"/>
      <c r="B2029" s="480"/>
      <c r="C2029" s="228"/>
      <c r="D2029" s="233"/>
      <c r="E2029" s="350"/>
      <c r="F2029" s="23"/>
      <c r="G2029" s="30"/>
      <c r="H2029" s="350"/>
      <c r="I2029" s="23"/>
      <c r="J2029" s="30"/>
      <c r="K2029" s="33"/>
      <c r="L2029" s="23"/>
      <c r="M2029" s="30"/>
      <c r="N2029" s="33"/>
      <c r="O2029" s="23"/>
      <c r="P2029" s="233"/>
      <c r="Q2029" s="33"/>
      <c r="R2029" s="23"/>
      <c r="S2029" s="30"/>
      <c r="T2029" s="33"/>
      <c r="U2029" s="23"/>
      <c r="AA2029" s="116"/>
    </row>
    <row r="2030" spans="1:31" s="50" customFormat="1" ht="18.75" hidden="1" x14ac:dyDescent="0.25">
      <c r="A2030" s="322"/>
      <c r="B2030" s="327"/>
      <c r="C2030" s="228"/>
      <c r="D2030" s="233"/>
      <c r="E2030" s="350"/>
      <c r="F2030" s="23"/>
      <c r="G2030" s="30"/>
      <c r="H2030" s="350"/>
      <c r="I2030" s="23"/>
      <c r="J2030" s="30"/>
      <c r="K2030" s="33"/>
      <c r="L2030" s="23"/>
      <c r="M2030" s="30"/>
      <c r="N2030" s="33"/>
      <c r="O2030" s="23"/>
      <c r="P2030" s="233"/>
      <c r="Q2030" s="33"/>
      <c r="R2030" s="23"/>
      <c r="S2030" s="30"/>
      <c r="T2030" s="33"/>
      <c r="U2030" s="23"/>
      <c r="AA2030" s="116"/>
    </row>
    <row r="2031" spans="1:31" s="50" customFormat="1" ht="31.5" hidden="1" x14ac:dyDescent="0.25">
      <c r="A2031" s="483">
        <v>260404</v>
      </c>
      <c r="B2031" s="461" t="s">
        <v>2117</v>
      </c>
      <c r="C2031" s="462" t="s">
        <v>2119</v>
      </c>
      <c r="D2031" s="182"/>
      <c r="E2031" s="182"/>
      <c r="F2031" s="182">
        <f>D2031*E2031</f>
        <v>0</v>
      </c>
      <c r="G2031" s="184">
        <f>D2031</f>
        <v>0</v>
      </c>
      <c r="H2031" s="182">
        <f>E2031</f>
        <v>0</v>
      </c>
      <c r="I2031" s="182">
        <f>G2031*H2031</f>
        <v>0</v>
      </c>
      <c r="J2031" s="182">
        <f>IF(P2031&gt;G2031,P2031-G2031,0)</f>
        <v>0</v>
      </c>
      <c r="K2031" s="182">
        <f>IF(P2031&gt;G2031,Q2031,0)</f>
        <v>0</v>
      </c>
      <c r="L2031" s="182">
        <f>J2031*K2031</f>
        <v>0</v>
      </c>
      <c r="M2031" s="182">
        <f>IF(P2031&lt;G2031,G2031-P2031,0)</f>
        <v>0</v>
      </c>
      <c r="N2031" s="182">
        <f>IF(P2031=0,H2031,IF(P2031&lt;G2031,Q2031,0))</f>
        <v>0</v>
      </c>
      <c r="O2031" s="182">
        <f>M2031*N2031</f>
        <v>0</v>
      </c>
      <c r="P2031" s="182"/>
      <c r="Q2031" s="182">
        <f>IF(P2031=0,0,AC2031*(1-$AC$5))</f>
        <v>0</v>
      </c>
      <c r="R2031" s="182">
        <f>P2031*Q2031</f>
        <v>0</v>
      </c>
      <c r="S2031" s="182">
        <f>P2031</f>
        <v>0</v>
      </c>
      <c r="T2031" s="182">
        <f>IF(S2031=0,0,AE2031*(1-$AE$5))</f>
        <v>0</v>
      </c>
      <c r="U2031" s="182">
        <f>S2031*T2031</f>
        <v>0</v>
      </c>
      <c r="V2031" s="128"/>
      <c r="W2031" s="128"/>
      <c r="X2031" s="128"/>
      <c r="Y2031" s="128"/>
      <c r="Z2031" s="128"/>
      <c r="AA2031" s="129"/>
      <c r="AC2031" s="602">
        <v>375.93</v>
      </c>
      <c r="AE2031" s="602">
        <v>725.48</v>
      </c>
    </row>
    <row r="2032" spans="1:31" s="50" customFormat="1" ht="18.75" hidden="1" x14ac:dyDescent="0.25">
      <c r="A2032" s="322"/>
      <c r="B2032" s="480"/>
      <c r="C2032" s="228"/>
      <c r="D2032" s="233"/>
      <c r="E2032" s="350"/>
      <c r="F2032" s="23"/>
      <c r="G2032" s="30"/>
      <c r="H2032" s="350"/>
      <c r="I2032" s="23"/>
      <c r="J2032" s="30"/>
      <c r="K2032" s="33"/>
      <c r="L2032" s="23"/>
      <c r="M2032" s="30"/>
      <c r="N2032" s="33"/>
      <c r="O2032" s="23"/>
      <c r="P2032" s="233"/>
      <c r="Q2032" s="33"/>
      <c r="R2032" s="23"/>
      <c r="S2032" s="30"/>
      <c r="T2032" s="33"/>
      <c r="U2032" s="23"/>
      <c r="AA2032" s="116"/>
    </row>
    <row r="2033" spans="1:31" s="50" customFormat="1" ht="18.75" hidden="1" x14ac:dyDescent="0.25">
      <c r="A2033" s="322"/>
      <c r="B2033" s="327"/>
      <c r="C2033" s="228"/>
      <c r="D2033" s="233"/>
      <c r="E2033" s="350"/>
      <c r="F2033" s="23"/>
      <c r="G2033" s="30"/>
      <c r="H2033" s="350"/>
      <c r="I2033" s="23"/>
      <c r="J2033" s="30"/>
      <c r="K2033" s="33"/>
      <c r="L2033" s="23"/>
      <c r="M2033" s="30"/>
      <c r="N2033" s="33"/>
      <c r="O2033" s="23"/>
      <c r="P2033" s="233"/>
      <c r="Q2033" s="33"/>
      <c r="R2033" s="23"/>
      <c r="S2033" s="30"/>
      <c r="T2033" s="33"/>
      <c r="U2033" s="23"/>
      <c r="AA2033" s="116"/>
    </row>
    <row r="2034" spans="1:31" s="50" customFormat="1" ht="63" hidden="1" x14ac:dyDescent="0.25">
      <c r="A2034" s="483">
        <v>260405</v>
      </c>
      <c r="B2034" s="461" t="s">
        <v>2137</v>
      </c>
      <c r="C2034" s="462" t="s">
        <v>1390</v>
      </c>
      <c r="D2034" s="182"/>
      <c r="E2034" s="182"/>
      <c r="F2034" s="182">
        <f>D2034*E2034</f>
        <v>0</v>
      </c>
      <c r="G2034" s="184">
        <f>D2034</f>
        <v>0</v>
      </c>
      <c r="H2034" s="182">
        <f>E2034</f>
        <v>0</v>
      </c>
      <c r="I2034" s="182">
        <f>G2034*H2034</f>
        <v>0</v>
      </c>
      <c r="J2034" s="182">
        <f>IF(P2034&gt;G2034,P2034-G2034,0)</f>
        <v>0</v>
      </c>
      <c r="K2034" s="182">
        <f>IF(P2034&gt;G2034,Q2034,0)</f>
        <v>0</v>
      </c>
      <c r="L2034" s="182">
        <f>J2034*K2034</f>
        <v>0</v>
      </c>
      <c r="M2034" s="182">
        <f>IF(P2034&lt;G2034,G2034-P2034,0)</f>
        <v>0</v>
      </c>
      <c r="N2034" s="182">
        <f>IF(P2034=0,H2034,IF(P2034&lt;G2034,Q2034,0))</f>
        <v>0</v>
      </c>
      <c r="O2034" s="182">
        <f>M2034*N2034</f>
        <v>0</v>
      </c>
      <c r="P2034" s="182"/>
      <c r="Q2034" s="182">
        <f>IF(P2034=0,0,AC2034*(1-$AC$5))</f>
        <v>0</v>
      </c>
      <c r="R2034" s="182">
        <f>P2034*Q2034</f>
        <v>0</v>
      </c>
      <c r="S2034" s="182">
        <f>P2034</f>
        <v>0</v>
      </c>
      <c r="T2034" s="182">
        <f>IF(S2034=0,0,AE2034*(1-$AE$5))</f>
        <v>0</v>
      </c>
      <c r="U2034" s="182">
        <f>S2034*T2034</f>
        <v>0</v>
      </c>
      <c r="V2034" s="128"/>
      <c r="W2034" s="128"/>
      <c r="X2034" s="128"/>
      <c r="Y2034" s="128"/>
      <c r="Z2034" s="128"/>
      <c r="AA2034" s="129"/>
      <c r="AC2034" s="602">
        <v>47.96</v>
      </c>
      <c r="AE2034" s="602">
        <v>66.81</v>
      </c>
    </row>
    <row r="2035" spans="1:31" s="50" customFormat="1" ht="18.75" hidden="1" x14ac:dyDescent="0.25">
      <c r="A2035" s="322"/>
      <c r="B2035" s="480"/>
      <c r="C2035" s="228"/>
      <c r="D2035" s="233"/>
      <c r="E2035" s="350"/>
      <c r="F2035" s="23"/>
      <c r="G2035" s="30"/>
      <c r="H2035" s="350"/>
      <c r="I2035" s="23"/>
      <c r="J2035" s="30"/>
      <c r="K2035" s="33"/>
      <c r="L2035" s="23"/>
      <c r="M2035" s="30"/>
      <c r="N2035" s="33"/>
      <c r="O2035" s="23"/>
      <c r="P2035" s="233"/>
      <c r="Q2035" s="33"/>
      <c r="R2035" s="23"/>
      <c r="S2035" s="30"/>
      <c r="T2035" s="33"/>
      <c r="U2035" s="23"/>
      <c r="AA2035" s="116"/>
    </row>
    <row r="2036" spans="1:31" s="50" customFormat="1" ht="18.75" hidden="1" x14ac:dyDescent="0.25">
      <c r="A2036" s="322"/>
      <c r="B2036" s="327"/>
      <c r="C2036" s="228"/>
      <c r="D2036" s="233"/>
      <c r="E2036" s="350"/>
      <c r="F2036" s="23"/>
      <c r="G2036" s="30"/>
      <c r="H2036" s="350"/>
      <c r="I2036" s="23"/>
      <c r="J2036" s="30"/>
      <c r="K2036" s="33"/>
      <c r="L2036" s="23"/>
      <c r="M2036" s="30"/>
      <c r="N2036" s="33"/>
      <c r="O2036" s="23"/>
      <c r="P2036" s="233"/>
      <c r="Q2036" s="33"/>
      <c r="R2036" s="23"/>
      <c r="S2036" s="30"/>
      <c r="T2036" s="33"/>
      <c r="U2036" s="23"/>
      <c r="AA2036" s="116"/>
    </row>
    <row r="2037" spans="1:31" s="50" customFormat="1" ht="18.75" hidden="1" x14ac:dyDescent="0.25">
      <c r="A2037" s="478">
        <v>260500</v>
      </c>
      <c r="B2037" s="177" t="s">
        <v>2030</v>
      </c>
      <c r="C2037" s="124"/>
      <c r="D2037" s="632"/>
      <c r="E2037" s="631"/>
      <c r="F2037" s="127"/>
      <c r="G2037" s="136"/>
      <c r="H2037" s="631"/>
      <c r="I2037" s="127"/>
      <c r="J2037" s="136"/>
      <c r="K2037" s="125"/>
      <c r="L2037" s="127"/>
      <c r="M2037" s="136"/>
      <c r="N2037" s="125"/>
      <c r="O2037" s="127"/>
      <c r="P2037" s="632"/>
      <c r="Q2037" s="125"/>
      <c r="R2037" s="127"/>
      <c r="S2037" s="136"/>
      <c r="T2037" s="125"/>
      <c r="U2037" s="127"/>
      <c r="V2037" s="128"/>
      <c r="W2037" s="128"/>
      <c r="X2037" s="128"/>
      <c r="Y2037" s="128"/>
      <c r="Z2037" s="128"/>
      <c r="AA2037" s="129"/>
      <c r="AC2037" s="619"/>
      <c r="AE2037" s="103"/>
    </row>
    <row r="2038" spans="1:31" s="50" customFormat="1" ht="18.75" hidden="1" x14ac:dyDescent="0.25">
      <c r="A2038" s="478">
        <v>260600</v>
      </c>
      <c r="B2038" s="177" t="s">
        <v>2031</v>
      </c>
      <c r="C2038" s="124"/>
      <c r="D2038" s="632"/>
      <c r="E2038" s="631"/>
      <c r="F2038" s="127"/>
      <c r="G2038" s="136"/>
      <c r="H2038" s="631"/>
      <c r="I2038" s="127"/>
      <c r="J2038" s="136"/>
      <c r="K2038" s="125"/>
      <c r="L2038" s="127"/>
      <c r="M2038" s="136"/>
      <c r="N2038" s="125"/>
      <c r="O2038" s="127"/>
      <c r="P2038" s="632"/>
      <c r="Q2038" s="125"/>
      <c r="R2038" s="127"/>
      <c r="S2038" s="136"/>
      <c r="T2038" s="125"/>
      <c r="U2038" s="127"/>
      <c r="V2038" s="128"/>
      <c r="W2038" s="128"/>
      <c r="X2038" s="128"/>
      <c r="Y2038" s="128"/>
      <c r="Z2038" s="128"/>
      <c r="AA2038" s="129"/>
      <c r="AC2038" s="619"/>
      <c r="AE2038" s="103"/>
    </row>
    <row r="2039" spans="1:31" s="50" customFormat="1" ht="47.25" hidden="1" x14ac:dyDescent="0.25">
      <c r="A2039" s="483">
        <v>260601</v>
      </c>
      <c r="B2039" s="461" t="s">
        <v>2120</v>
      </c>
      <c r="C2039" s="462" t="s">
        <v>1390</v>
      </c>
      <c r="D2039" s="182"/>
      <c r="E2039" s="182"/>
      <c r="F2039" s="182">
        <f>D2039*E2039</f>
        <v>0</v>
      </c>
      <c r="G2039" s="184">
        <f>D2039</f>
        <v>0</v>
      </c>
      <c r="H2039" s="182">
        <f>E2039</f>
        <v>0</v>
      </c>
      <c r="I2039" s="182">
        <f>G2039*H2039</f>
        <v>0</v>
      </c>
      <c r="J2039" s="182">
        <f>IF(P2039&gt;G2039,P2039-G2039,0)</f>
        <v>0</v>
      </c>
      <c r="K2039" s="182">
        <f>IF(P2039&gt;G2039,Q2039,0)</f>
        <v>0</v>
      </c>
      <c r="L2039" s="182">
        <f>J2039*K2039</f>
        <v>0</v>
      </c>
      <c r="M2039" s="182">
        <f>IF(P2039&lt;G2039,G2039-P2039,0)</f>
        <v>0</v>
      </c>
      <c r="N2039" s="182">
        <f>IF(P2039=0,H2039,IF(P2039&lt;G2039,Q2039,0))</f>
        <v>0</v>
      </c>
      <c r="O2039" s="182">
        <f>M2039*N2039</f>
        <v>0</v>
      </c>
      <c r="P2039" s="182"/>
      <c r="Q2039" s="182">
        <f>IF(P2039=0,0,AC2039*(1-$AC$5))</f>
        <v>0</v>
      </c>
      <c r="R2039" s="182">
        <f>P2039*Q2039</f>
        <v>0</v>
      </c>
      <c r="S2039" s="182">
        <f>P2039</f>
        <v>0</v>
      </c>
      <c r="T2039" s="182">
        <f>IF(S2039=0,0,AE2039*(1-$AE$5))</f>
        <v>0</v>
      </c>
      <c r="U2039" s="182">
        <f>S2039*T2039</f>
        <v>0</v>
      </c>
      <c r="V2039" s="128"/>
      <c r="W2039" s="128"/>
      <c r="X2039" s="128"/>
      <c r="Y2039" s="128"/>
      <c r="Z2039" s="128"/>
      <c r="AA2039" s="129"/>
      <c r="AC2039" s="602">
        <v>79.44</v>
      </c>
      <c r="AE2039" s="602">
        <v>96.69</v>
      </c>
    </row>
    <row r="2040" spans="1:31" s="50" customFormat="1" ht="18.75" hidden="1" x14ac:dyDescent="0.25">
      <c r="A2040" s="322"/>
      <c r="B2040" s="480"/>
      <c r="C2040" s="228"/>
      <c r="D2040" s="233"/>
      <c r="E2040" s="350"/>
      <c r="F2040" s="23"/>
      <c r="G2040" s="30"/>
      <c r="H2040" s="350"/>
      <c r="I2040" s="23"/>
      <c r="J2040" s="30"/>
      <c r="K2040" s="33"/>
      <c r="L2040" s="23"/>
      <c r="M2040" s="30"/>
      <c r="N2040" s="33"/>
      <c r="O2040" s="23"/>
      <c r="P2040" s="233"/>
      <c r="Q2040" s="33"/>
      <c r="R2040" s="23"/>
      <c r="S2040" s="30"/>
      <c r="T2040" s="33"/>
      <c r="U2040" s="23"/>
      <c r="AA2040" s="116"/>
    </row>
    <row r="2041" spans="1:31" s="50" customFormat="1" ht="18.75" hidden="1" x14ac:dyDescent="0.25">
      <c r="A2041" s="322"/>
      <c r="B2041" s="327"/>
      <c r="C2041" s="228"/>
      <c r="D2041" s="233"/>
      <c r="E2041" s="350"/>
      <c r="F2041" s="23"/>
      <c r="G2041" s="30"/>
      <c r="H2041" s="350"/>
      <c r="I2041" s="23"/>
      <c r="J2041" s="30"/>
      <c r="K2041" s="33"/>
      <c r="L2041" s="23"/>
      <c r="M2041" s="30"/>
      <c r="N2041" s="33"/>
      <c r="O2041" s="23"/>
      <c r="P2041" s="233"/>
      <c r="Q2041" s="33"/>
      <c r="R2041" s="23"/>
      <c r="S2041" s="30"/>
      <c r="T2041" s="33"/>
      <c r="U2041" s="23"/>
      <c r="AA2041" s="116"/>
    </row>
    <row r="2042" spans="1:31" s="50" customFormat="1" ht="18.75" hidden="1" x14ac:dyDescent="0.25">
      <c r="A2042" s="478">
        <v>260700</v>
      </c>
      <c r="B2042" s="177" t="s">
        <v>2032</v>
      </c>
      <c r="C2042" s="124"/>
      <c r="D2042" s="632"/>
      <c r="E2042" s="631"/>
      <c r="F2042" s="127"/>
      <c r="G2042" s="136"/>
      <c r="H2042" s="631"/>
      <c r="I2042" s="127"/>
      <c r="J2042" s="136"/>
      <c r="K2042" s="125"/>
      <c r="L2042" s="127"/>
      <c r="M2042" s="136"/>
      <c r="N2042" s="125"/>
      <c r="O2042" s="127"/>
      <c r="P2042" s="632"/>
      <c r="Q2042" s="125"/>
      <c r="R2042" s="127"/>
      <c r="S2042" s="136"/>
      <c r="T2042" s="125"/>
      <c r="U2042" s="127"/>
      <c r="V2042" s="128"/>
      <c r="W2042" s="128"/>
      <c r="X2042" s="128"/>
      <c r="Y2042" s="128"/>
      <c r="Z2042" s="128"/>
      <c r="AA2042" s="129"/>
      <c r="AC2042" s="619"/>
      <c r="AE2042" s="103"/>
    </row>
    <row r="2043" spans="1:31" s="50" customFormat="1" ht="31.5" hidden="1" x14ac:dyDescent="0.25">
      <c r="A2043" s="483">
        <v>260701</v>
      </c>
      <c r="B2043" s="461" t="s">
        <v>2121</v>
      </c>
      <c r="C2043" s="462" t="s">
        <v>61</v>
      </c>
      <c r="D2043" s="182"/>
      <c r="E2043" s="182"/>
      <c r="F2043" s="182">
        <f>D2043*E2043</f>
        <v>0</v>
      </c>
      <c r="G2043" s="184">
        <f>D2043</f>
        <v>0</v>
      </c>
      <c r="H2043" s="182">
        <f>E2043</f>
        <v>0</v>
      </c>
      <c r="I2043" s="182">
        <f>G2043*H2043</f>
        <v>0</v>
      </c>
      <c r="J2043" s="182">
        <f>IF(P2043&gt;G2043,P2043-G2043,0)</f>
        <v>0</v>
      </c>
      <c r="K2043" s="182">
        <f>IF(P2043&gt;G2043,Q2043,0)</f>
        <v>0</v>
      </c>
      <c r="L2043" s="182">
        <f>J2043*K2043</f>
        <v>0</v>
      </c>
      <c r="M2043" s="182">
        <f>IF(P2043&lt;G2043,G2043-P2043,0)</f>
        <v>0</v>
      </c>
      <c r="N2043" s="182">
        <f>IF(P2043=0,H2043,IF(P2043&lt;G2043,Q2043,0))</f>
        <v>0</v>
      </c>
      <c r="O2043" s="182">
        <f>M2043*N2043</f>
        <v>0</v>
      </c>
      <c r="P2043" s="182"/>
      <c r="Q2043" s="182">
        <f>IF(P2043=0,0,AC2043*(1-$AC$5))</f>
        <v>0</v>
      </c>
      <c r="R2043" s="182">
        <f>P2043*Q2043</f>
        <v>0</v>
      </c>
      <c r="S2043" s="182">
        <f>P2043</f>
        <v>0</v>
      </c>
      <c r="T2043" s="182">
        <f>IF(S2043=0,0,AE2043*(1-$AE$5))</f>
        <v>0</v>
      </c>
      <c r="U2043" s="182">
        <f>S2043*T2043</f>
        <v>0</v>
      </c>
      <c r="V2043" s="128"/>
      <c r="W2043" s="128"/>
      <c r="X2043" s="128"/>
      <c r="Y2043" s="128"/>
      <c r="Z2043" s="128"/>
      <c r="AA2043" s="129"/>
      <c r="AC2043" s="602">
        <v>32.39</v>
      </c>
      <c r="AE2043" s="602">
        <v>55.85</v>
      </c>
    </row>
    <row r="2044" spans="1:31" s="50" customFormat="1" ht="18.75" hidden="1" x14ac:dyDescent="0.25">
      <c r="A2044" s="322"/>
      <c r="B2044" s="480"/>
      <c r="C2044" s="228"/>
      <c r="D2044" s="233"/>
      <c r="E2044" s="350"/>
      <c r="F2044" s="23"/>
      <c r="G2044" s="30"/>
      <c r="H2044" s="350"/>
      <c r="I2044" s="23"/>
      <c r="J2044" s="30"/>
      <c r="K2044" s="33"/>
      <c r="L2044" s="23"/>
      <c r="M2044" s="30"/>
      <c r="N2044" s="33"/>
      <c r="O2044" s="23"/>
      <c r="P2044" s="233"/>
      <c r="Q2044" s="33"/>
      <c r="R2044" s="23"/>
      <c r="S2044" s="30"/>
      <c r="T2044" s="33"/>
      <c r="U2044" s="23"/>
      <c r="AA2044" s="116"/>
    </row>
    <row r="2045" spans="1:31" s="50" customFormat="1" ht="18.75" hidden="1" x14ac:dyDescent="0.25">
      <c r="A2045" s="322"/>
      <c r="B2045" s="327"/>
      <c r="C2045" s="228"/>
      <c r="D2045" s="233"/>
      <c r="E2045" s="350"/>
      <c r="F2045" s="23"/>
      <c r="G2045" s="30"/>
      <c r="H2045" s="350"/>
      <c r="I2045" s="23"/>
      <c r="J2045" s="30"/>
      <c r="K2045" s="33"/>
      <c r="L2045" s="23"/>
      <c r="M2045" s="30"/>
      <c r="N2045" s="33"/>
      <c r="O2045" s="23"/>
      <c r="P2045" s="233"/>
      <c r="Q2045" s="33"/>
      <c r="R2045" s="23"/>
      <c r="S2045" s="30"/>
      <c r="T2045" s="33"/>
      <c r="U2045" s="23"/>
      <c r="AA2045" s="116"/>
    </row>
    <row r="2046" spans="1:31" s="50" customFormat="1" ht="31.5" hidden="1" x14ac:dyDescent="0.25">
      <c r="A2046" s="483">
        <v>260702</v>
      </c>
      <c r="B2046" s="461" t="s">
        <v>2122</v>
      </c>
      <c r="C2046" s="462" t="s">
        <v>61</v>
      </c>
      <c r="D2046" s="182"/>
      <c r="E2046" s="182"/>
      <c r="F2046" s="182">
        <f>D2046*E2046</f>
        <v>0</v>
      </c>
      <c r="G2046" s="184">
        <f>D2046</f>
        <v>0</v>
      </c>
      <c r="H2046" s="182">
        <f>E2046</f>
        <v>0</v>
      </c>
      <c r="I2046" s="182">
        <f>G2046*H2046</f>
        <v>0</v>
      </c>
      <c r="J2046" s="182">
        <f>IF(P2046&gt;G2046,P2046-G2046,0)</f>
        <v>0</v>
      </c>
      <c r="K2046" s="182">
        <f>IF(P2046&gt;G2046,Q2046,0)</f>
        <v>0</v>
      </c>
      <c r="L2046" s="182">
        <f>J2046*K2046</f>
        <v>0</v>
      </c>
      <c r="M2046" s="182">
        <f>IF(P2046&lt;G2046,G2046-P2046,0)</f>
        <v>0</v>
      </c>
      <c r="N2046" s="182">
        <f>IF(P2046=0,H2046,IF(P2046&lt;G2046,Q2046,0))</f>
        <v>0</v>
      </c>
      <c r="O2046" s="182">
        <f>M2046*N2046</f>
        <v>0</v>
      </c>
      <c r="P2046" s="182"/>
      <c r="Q2046" s="182">
        <f>IF(P2046=0,0,AC2046*(1-$AC$5))</f>
        <v>0</v>
      </c>
      <c r="R2046" s="182">
        <f>P2046*Q2046</f>
        <v>0</v>
      </c>
      <c r="S2046" s="182">
        <f>P2046</f>
        <v>0</v>
      </c>
      <c r="T2046" s="182">
        <f>IF(S2046=0,0,AE2046*(1-$AE$5))</f>
        <v>0</v>
      </c>
      <c r="U2046" s="182">
        <f>S2046*T2046</f>
        <v>0</v>
      </c>
      <c r="V2046" s="128"/>
      <c r="W2046" s="128"/>
      <c r="X2046" s="128"/>
      <c r="Y2046" s="128"/>
      <c r="Z2046" s="128"/>
      <c r="AA2046" s="129"/>
      <c r="AC2046" s="602">
        <v>56.28</v>
      </c>
      <c r="AE2046" s="602">
        <v>61.56</v>
      </c>
    </row>
    <row r="2047" spans="1:31" s="50" customFormat="1" ht="18.75" hidden="1" x14ac:dyDescent="0.25">
      <c r="A2047" s="322"/>
      <c r="B2047" s="480"/>
      <c r="C2047" s="228"/>
      <c r="D2047" s="233"/>
      <c r="E2047" s="350"/>
      <c r="F2047" s="23"/>
      <c r="G2047" s="30"/>
      <c r="H2047" s="350"/>
      <c r="I2047" s="23"/>
      <c r="J2047" s="30"/>
      <c r="K2047" s="33"/>
      <c r="L2047" s="23"/>
      <c r="M2047" s="30"/>
      <c r="N2047" s="33"/>
      <c r="O2047" s="23"/>
      <c r="P2047" s="233"/>
      <c r="Q2047" s="33"/>
      <c r="R2047" s="23"/>
      <c r="S2047" s="30"/>
      <c r="T2047" s="33"/>
      <c r="U2047" s="23"/>
      <c r="AA2047" s="116"/>
    </row>
    <row r="2048" spans="1:31" s="50" customFormat="1" ht="18.75" hidden="1" x14ac:dyDescent="0.25">
      <c r="A2048" s="322"/>
      <c r="B2048" s="327"/>
      <c r="C2048" s="228"/>
      <c r="D2048" s="233"/>
      <c r="E2048" s="350"/>
      <c r="F2048" s="23"/>
      <c r="G2048" s="30"/>
      <c r="H2048" s="350"/>
      <c r="I2048" s="23"/>
      <c r="J2048" s="30"/>
      <c r="K2048" s="33"/>
      <c r="L2048" s="23"/>
      <c r="M2048" s="30"/>
      <c r="N2048" s="33"/>
      <c r="O2048" s="23"/>
      <c r="P2048" s="233"/>
      <c r="Q2048" s="33"/>
      <c r="R2048" s="23"/>
      <c r="S2048" s="30"/>
      <c r="T2048" s="33"/>
      <c r="U2048" s="23"/>
      <c r="AA2048" s="116"/>
    </row>
    <row r="2049" spans="1:31" s="50" customFormat="1" ht="18.75" hidden="1" x14ac:dyDescent="0.25">
      <c r="A2049" s="478">
        <v>260800</v>
      </c>
      <c r="B2049" s="177" t="s">
        <v>2033</v>
      </c>
      <c r="C2049" s="124"/>
      <c r="D2049" s="632"/>
      <c r="E2049" s="631"/>
      <c r="F2049" s="127"/>
      <c r="G2049" s="136"/>
      <c r="H2049" s="631"/>
      <c r="I2049" s="127"/>
      <c r="J2049" s="136"/>
      <c r="K2049" s="125"/>
      <c r="L2049" s="127"/>
      <c r="M2049" s="136"/>
      <c r="N2049" s="125"/>
      <c r="O2049" s="127"/>
      <c r="P2049" s="632"/>
      <c r="Q2049" s="125"/>
      <c r="R2049" s="127"/>
      <c r="S2049" s="136"/>
      <c r="T2049" s="125"/>
      <c r="U2049" s="127"/>
      <c r="V2049" s="128"/>
      <c r="W2049" s="128"/>
      <c r="X2049" s="128"/>
      <c r="Y2049" s="128"/>
      <c r="Z2049" s="128"/>
      <c r="AA2049" s="129"/>
      <c r="AC2049" s="619"/>
      <c r="AE2049" s="103"/>
    </row>
    <row r="2050" spans="1:31" s="50" customFormat="1" ht="31.5" hidden="1" x14ac:dyDescent="0.25">
      <c r="A2050" s="483">
        <v>260801</v>
      </c>
      <c r="B2050" s="461" t="s">
        <v>2293</v>
      </c>
      <c r="C2050" s="482" t="s">
        <v>18</v>
      </c>
      <c r="D2050" s="182">
        <v>0</v>
      </c>
      <c r="E2050" s="182">
        <v>0</v>
      </c>
      <c r="F2050" s="182">
        <f>D2050*E2050</f>
        <v>0</v>
      </c>
      <c r="G2050" s="184">
        <f>D2050</f>
        <v>0</v>
      </c>
      <c r="H2050" s="182">
        <f>E2050</f>
        <v>0</v>
      </c>
      <c r="I2050" s="182">
        <f>G2050*H2050</f>
        <v>0</v>
      </c>
      <c r="J2050" s="182">
        <f>IF(P2050&gt;G2050,P2050-G2050,0)</f>
        <v>0</v>
      </c>
      <c r="K2050" s="182">
        <f>IF(P2050&gt;G2050,Q2050,0)</f>
        <v>0</v>
      </c>
      <c r="L2050" s="182">
        <f>J2050*K2050</f>
        <v>0</v>
      </c>
      <c r="M2050" s="182">
        <f>IF(P2050&lt;G2050,G2050-P2050,0)</f>
        <v>0</v>
      </c>
      <c r="N2050" s="182">
        <f>IF(P2050=0,H2050,IF(P2050&lt;G2050,Q2050,0))</f>
        <v>0</v>
      </c>
      <c r="O2050" s="182">
        <f>M2050*N2050</f>
        <v>0</v>
      </c>
      <c r="P2050" s="182">
        <v>0</v>
      </c>
      <c r="Q2050" s="182">
        <v>0</v>
      </c>
      <c r="R2050" s="182">
        <f>P2050*Q2050</f>
        <v>0</v>
      </c>
      <c r="S2050" s="182">
        <f>P2050</f>
        <v>0</v>
      </c>
      <c r="T2050" s="182">
        <v>0</v>
      </c>
      <c r="U2050" s="182">
        <f>S2050*T2050</f>
        <v>0</v>
      </c>
      <c r="V2050" s="777"/>
      <c r="W2050" s="778"/>
      <c r="X2050" s="778"/>
      <c r="Y2050" s="778"/>
      <c r="Z2050" s="778"/>
      <c r="AA2050" s="779"/>
      <c r="AC2050" s="602">
        <v>51.53</v>
      </c>
      <c r="AE2050" s="602">
        <v>102.26</v>
      </c>
    </row>
    <row r="2051" spans="1:31" s="50" customFormat="1" ht="18.75" hidden="1" x14ac:dyDescent="0.25">
      <c r="A2051" s="322"/>
      <c r="B2051" s="480"/>
      <c r="C2051" s="228"/>
      <c r="D2051" s="233"/>
      <c r="E2051" s="350"/>
      <c r="F2051" s="23"/>
      <c r="G2051" s="30"/>
      <c r="H2051" s="350"/>
      <c r="I2051" s="23"/>
      <c r="J2051" s="30"/>
      <c r="K2051" s="33"/>
      <c r="L2051" s="23"/>
      <c r="M2051" s="30"/>
      <c r="N2051" s="33"/>
      <c r="O2051" s="23"/>
      <c r="P2051" s="233"/>
      <c r="Q2051" s="33"/>
      <c r="R2051" s="23"/>
      <c r="S2051" s="30"/>
      <c r="T2051" s="33"/>
      <c r="U2051" s="23"/>
      <c r="AA2051" s="116"/>
    </row>
    <row r="2052" spans="1:31" s="50" customFormat="1" ht="18.75" hidden="1" x14ac:dyDescent="0.25">
      <c r="A2052" s="322"/>
      <c r="B2052" s="327"/>
      <c r="C2052" s="228"/>
      <c r="D2052" s="233"/>
      <c r="E2052" s="350"/>
      <c r="F2052" s="23"/>
      <c r="G2052" s="30"/>
      <c r="H2052" s="350"/>
      <c r="I2052" s="23"/>
      <c r="J2052" s="30"/>
      <c r="K2052" s="33"/>
      <c r="L2052" s="23"/>
      <c r="M2052" s="30"/>
      <c r="N2052" s="33"/>
      <c r="O2052" s="23"/>
      <c r="P2052" s="233"/>
      <c r="Q2052" s="33"/>
      <c r="R2052" s="23"/>
      <c r="S2052" s="30"/>
      <c r="T2052" s="33"/>
      <c r="U2052" s="23"/>
      <c r="AA2052" s="116"/>
    </row>
    <row r="2053" spans="1:31" s="50" customFormat="1" ht="35.25" hidden="1" customHeight="1" x14ac:dyDescent="0.25">
      <c r="A2053" s="483">
        <v>260802</v>
      </c>
      <c r="B2053" s="461" t="s">
        <v>2294</v>
      </c>
      <c r="C2053" s="482" t="s">
        <v>18</v>
      </c>
      <c r="D2053" s="182"/>
      <c r="E2053" s="182"/>
      <c r="F2053" s="182">
        <f>D2053*E2053</f>
        <v>0</v>
      </c>
      <c r="G2053" s="184">
        <f>D2053</f>
        <v>0</v>
      </c>
      <c r="H2053" s="182">
        <f>E2053</f>
        <v>0</v>
      </c>
      <c r="I2053" s="182">
        <f>G2053*H2053</f>
        <v>0</v>
      </c>
      <c r="J2053" s="182">
        <f>IF(P2053&gt;G2053,P2053-G2053,0)</f>
        <v>0</v>
      </c>
      <c r="K2053" s="182">
        <f>IF(P2053&gt;G2053,Q2053,0)</f>
        <v>0</v>
      </c>
      <c r="L2053" s="182">
        <f>J2053*K2053</f>
        <v>0</v>
      </c>
      <c r="M2053" s="182">
        <f>IF(P2053&lt;G2053,G2053-P2053,0)</f>
        <v>0</v>
      </c>
      <c r="N2053" s="182">
        <f>IF(P2053=0,H2053,IF(P2053&lt;G2053,Q2053,0))</f>
        <v>0</v>
      </c>
      <c r="O2053" s="182">
        <f>M2053*N2053</f>
        <v>0</v>
      </c>
      <c r="P2053" s="182">
        <v>0</v>
      </c>
      <c r="Q2053" s="182">
        <v>0</v>
      </c>
      <c r="R2053" s="182">
        <f>P2053*Q2053</f>
        <v>0</v>
      </c>
      <c r="S2053" s="182">
        <f>P2053</f>
        <v>0</v>
      </c>
      <c r="T2053" s="182">
        <f>IF(S2053=0,0,AE2053*(1-$AE$5))</f>
        <v>0</v>
      </c>
      <c r="U2053" s="182">
        <f>S2053*T2053</f>
        <v>0</v>
      </c>
      <c r="V2053" s="777"/>
      <c r="W2053" s="778"/>
      <c r="X2053" s="778"/>
      <c r="Y2053" s="778"/>
      <c r="Z2053" s="778"/>
      <c r="AA2053" s="779"/>
      <c r="AC2053" s="602">
        <v>25.86</v>
      </c>
      <c r="AE2053" s="602">
        <v>44.76</v>
      </c>
    </row>
    <row r="2054" spans="1:31" s="50" customFormat="1" ht="18.75" hidden="1" x14ac:dyDescent="0.25">
      <c r="A2054" s="322"/>
      <c r="B2054" s="480"/>
      <c r="C2054" s="228"/>
      <c r="D2054" s="233"/>
      <c r="E2054" s="350"/>
      <c r="F2054" s="23"/>
      <c r="G2054" s="30"/>
      <c r="H2054" s="350"/>
      <c r="I2054" s="23"/>
      <c r="J2054" s="30"/>
      <c r="K2054" s="33"/>
      <c r="L2054" s="23"/>
      <c r="M2054" s="30"/>
      <c r="N2054" s="33"/>
      <c r="O2054" s="23"/>
      <c r="P2054" s="233"/>
      <c r="Q2054" s="33"/>
      <c r="R2054" s="23"/>
      <c r="S2054" s="30"/>
      <c r="T2054" s="33"/>
      <c r="U2054" s="23"/>
      <c r="AA2054" s="116"/>
    </row>
    <row r="2055" spans="1:31" s="50" customFormat="1" ht="18.75" hidden="1" x14ac:dyDescent="0.25">
      <c r="A2055" s="322"/>
      <c r="B2055" s="327"/>
      <c r="C2055" s="228"/>
      <c r="D2055" s="233"/>
      <c r="E2055" s="350"/>
      <c r="F2055" s="23"/>
      <c r="G2055" s="30"/>
      <c r="H2055" s="350"/>
      <c r="I2055" s="23"/>
      <c r="J2055" s="30"/>
      <c r="K2055" s="33"/>
      <c r="L2055" s="23"/>
      <c r="M2055" s="30"/>
      <c r="N2055" s="33"/>
      <c r="O2055" s="23"/>
      <c r="P2055" s="233"/>
      <c r="Q2055" s="33"/>
      <c r="R2055" s="23"/>
      <c r="S2055" s="30"/>
      <c r="T2055" s="33"/>
      <c r="U2055" s="23"/>
      <c r="AA2055" s="116"/>
    </row>
    <row r="2056" spans="1:31" s="50" customFormat="1" ht="63" hidden="1" x14ac:dyDescent="0.25">
      <c r="A2056" s="483">
        <v>260803</v>
      </c>
      <c r="B2056" s="461" t="s">
        <v>2295</v>
      </c>
      <c r="C2056" s="482" t="s">
        <v>18</v>
      </c>
      <c r="D2056" s="182"/>
      <c r="E2056" s="182"/>
      <c r="F2056" s="182">
        <f>D2056*E2056</f>
        <v>0</v>
      </c>
      <c r="G2056" s="184">
        <f>D2056</f>
        <v>0</v>
      </c>
      <c r="H2056" s="182">
        <f>E2056</f>
        <v>0</v>
      </c>
      <c r="I2056" s="182">
        <f>G2056*H2056</f>
        <v>0</v>
      </c>
      <c r="J2056" s="182">
        <f>IF(P2056&gt;G2056,P2056-G2056,0)</f>
        <v>0</v>
      </c>
      <c r="K2056" s="182">
        <f>IF(P2056&gt;G2056,Q2056,0)</f>
        <v>0</v>
      </c>
      <c r="L2056" s="182">
        <f>J2056*K2056</f>
        <v>0</v>
      </c>
      <c r="M2056" s="182">
        <f>IF(P2056&lt;G2056,G2056-P2056,0)</f>
        <v>0</v>
      </c>
      <c r="N2056" s="182">
        <f>IF(P2056=0,H2056,IF(P2056&lt;G2056,Q2056,0))</f>
        <v>0</v>
      </c>
      <c r="O2056" s="182">
        <f>M2056*N2056</f>
        <v>0</v>
      </c>
      <c r="P2056" s="182">
        <v>0</v>
      </c>
      <c r="Q2056" s="182">
        <v>0</v>
      </c>
      <c r="R2056" s="182">
        <f>P2056*Q2056</f>
        <v>0</v>
      </c>
      <c r="S2056" s="182">
        <f>P2056</f>
        <v>0</v>
      </c>
      <c r="T2056" s="182">
        <f>IF(S2056=0,0,AE2056*(1-$AE$5))</f>
        <v>0</v>
      </c>
      <c r="U2056" s="182">
        <f>S2056*T2056</f>
        <v>0</v>
      </c>
      <c r="V2056" s="777"/>
      <c r="W2056" s="778"/>
      <c r="X2056" s="778"/>
      <c r="Y2056" s="778"/>
      <c r="Z2056" s="778"/>
      <c r="AA2056" s="779"/>
      <c r="AC2056" s="602">
        <v>169.78</v>
      </c>
      <c r="AE2056" s="602">
        <v>169.78</v>
      </c>
    </row>
    <row r="2057" spans="1:31" s="50" customFormat="1" ht="18.75" hidden="1" x14ac:dyDescent="0.25">
      <c r="A2057" s="322"/>
      <c r="B2057" s="480"/>
      <c r="C2057" s="228"/>
      <c r="D2057" s="233"/>
      <c r="E2057" s="350"/>
      <c r="F2057" s="23"/>
      <c r="G2057" s="30"/>
      <c r="H2057" s="350"/>
      <c r="I2057" s="23"/>
      <c r="J2057" s="30"/>
      <c r="K2057" s="33"/>
      <c r="L2057" s="23"/>
      <c r="M2057" s="30"/>
      <c r="N2057" s="33"/>
      <c r="O2057" s="23"/>
      <c r="P2057" s="233"/>
      <c r="Q2057" s="33"/>
      <c r="R2057" s="23"/>
      <c r="S2057" s="30"/>
      <c r="T2057" s="33"/>
      <c r="U2057" s="23"/>
      <c r="AA2057" s="116"/>
    </row>
    <row r="2058" spans="1:31" s="50" customFormat="1" ht="18.75" hidden="1" x14ac:dyDescent="0.25">
      <c r="A2058" s="322"/>
      <c r="B2058" s="327"/>
      <c r="C2058" s="228"/>
      <c r="D2058" s="233"/>
      <c r="E2058" s="350"/>
      <c r="F2058" s="23"/>
      <c r="G2058" s="30"/>
      <c r="H2058" s="350"/>
      <c r="I2058" s="23"/>
      <c r="J2058" s="30"/>
      <c r="K2058" s="33"/>
      <c r="L2058" s="23"/>
      <c r="M2058" s="30"/>
      <c r="N2058" s="33"/>
      <c r="O2058" s="23"/>
      <c r="P2058" s="233"/>
      <c r="Q2058" s="33"/>
      <c r="R2058" s="23"/>
      <c r="S2058" s="30"/>
      <c r="T2058" s="33"/>
      <c r="U2058" s="23"/>
      <c r="AA2058" s="116"/>
    </row>
    <row r="2059" spans="1:31" s="50" customFormat="1" ht="18.75" hidden="1" x14ac:dyDescent="0.25">
      <c r="A2059" s="483">
        <v>260804</v>
      </c>
      <c r="B2059" s="461" t="s">
        <v>2125</v>
      </c>
      <c r="C2059" s="482" t="s">
        <v>18</v>
      </c>
      <c r="D2059" s="182"/>
      <c r="E2059" s="182"/>
      <c r="F2059" s="182">
        <f>D2059*E2059</f>
        <v>0</v>
      </c>
      <c r="G2059" s="184">
        <f>D2059</f>
        <v>0</v>
      </c>
      <c r="H2059" s="182">
        <f>E2059</f>
        <v>0</v>
      </c>
      <c r="I2059" s="182">
        <f>G2059*H2059</f>
        <v>0</v>
      </c>
      <c r="J2059" s="182">
        <f>IF(P2059&gt;G2059,P2059-G2059,0)</f>
        <v>0</v>
      </c>
      <c r="K2059" s="182">
        <f>IF(P2059&gt;G2059,Q2059,0)</f>
        <v>0</v>
      </c>
      <c r="L2059" s="182">
        <f>J2059*K2059</f>
        <v>0</v>
      </c>
      <c r="M2059" s="182">
        <f>IF(P2059&lt;G2059,G2059-P2059,0)</f>
        <v>0</v>
      </c>
      <c r="N2059" s="182">
        <f>IF(P2059=0,H2059,IF(P2059&lt;G2059,Q2059,0))</f>
        <v>0</v>
      </c>
      <c r="O2059" s="182">
        <f>M2059*N2059</f>
        <v>0</v>
      </c>
      <c r="P2059" s="182"/>
      <c r="Q2059" s="182">
        <f>IF(P2059=0,0,AC2059*(1-$AC$5))</f>
        <v>0</v>
      </c>
      <c r="R2059" s="182">
        <f>P2059*Q2059</f>
        <v>0</v>
      </c>
      <c r="S2059" s="182">
        <f>P2059</f>
        <v>0</v>
      </c>
      <c r="T2059" s="182">
        <f>IF(S2059=0,0,AE2059*(1-$AE$5))</f>
        <v>0</v>
      </c>
      <c r="U2059" s="182">
        <f>S2059*T2059</f>
        <v>0</v>
      </c>
      <c r="V2059" s="128"/>
      <c r="W2059" s="128"/>
      <c r="X2059" s="128"/>
      <c r="Y2059" s="128"/>
      <c r="Z2059" s="128"/>
      <c r="AA2059" s="129"/>
      <c r="AC2059" s="602">
        <v>105.67</v>
      </c>
      <c r="AE2059" s="602">
        <v>131.1</v>
      </c>
    </row>
    <row r="2060" spans="1:31" s="50" customFormat="1" ht="18.75" hidden="1" x14ac:dyDescent="0.25">
      <c r="A2060" s="322"/>
      <c r="B2060" s="480"/>
      <c r="C2060" s="228"/>
      <c r="D2060" s="233"/>
      <c r="E2060" s="350"/>
      <c r="F2060" s="23"/>
      <c r="G2060" s="30"/>
      <c r="H2060" s="350"/>
      <c r="I2060" s="23"/>
      <c r="J2060" s="30"/>
      <c r="K2060" s="33"/>
      <c r="L2060" s="23"/>
      <c r="M2060" s="30"/>
      <c r="N2060" s="33"/>
      <c r="O2060" s="23"/>
      <c r="P2060" s="233"/>
      <c r="Q2060" s="33"/>
      <c r="R2060" s="23"/>
      <c r="S2060" s="30"/>
      <c r="T2060" s="33"/>
      <c r="U2060" s="23"/>
      <c r="AA2060" s="116"/>
    </row>
    <row r="2061" spans="1:31" s="50" customFormat="1" ht="18.75" hidden="1" x14ac:dyDescent="0.25">
      <c r="A2061" s="322"/>
      <c r="B2061" s="327"/>
      <c r="C2061" s="228"/>
      <c r="D2061" s="233"/>
      <c r="E2061" s="350"/>
      <c r="F2061" s="23"/>
      <c r="G2061" s="30"/>
      <c r="H2061" s="350"/>
      <c r="I2061" s="23"/>
      <c r="J2061" s="30"/>
      <c r="K2061" s="33"/>
      <c r="L2061" s="23"/>
      <c r="M2061" s="30"/>
      <c r="N2061" s="33"/>
      <c r="O2061" s="23"/>
      <c r="P2061" s="233"/>
      <c r="Q2061" s="33"/>
      <c r="R2061" s="23"/>
      <c r="S2061" s="30"/>
      <c r="T2061" s="33"/>
      <c r="U2061" s="23"/>
      <c r="AA2061" s="116"/>
    </row>
    <row r="2062" spans="1:31" s="50" customFormat="1" ht="47.25" hidden="1" x14ac:dyDescent="0.25">
      <c r="A2062" s="483">
        <v>260805</v>
      </c>
      <c r="B2062" s="461" t="s">
        <v>2126</v>
      </c>
      <c r="C2062" s="482" t="s">
        <v>18</v>
      </c>
      <c r="D2062" s="182"/>
      <c r="E2062" s="182"/>
      <c r="F2062" s="182">
        <f>D2062*E2062</f>
        <v>0</v>
      </c>
      <c r="G2062" s="184">
        <f>D2062</f>
        <v>0</v>
      </c>
      <c r="H2062" s="182">
        <f>E2062</f>
        <v>0</v>
      </c>
      <c r="I2062" s="182">
        <f>G2062*H2062</f>
        <v>0</v>
      </c>
      <c r="J2062" s="182">
        <f>IF(P2062&gt;G2062,P2062-G2062,0)</f>
        <v>0</v>
      </c>
      <c r="K2062" s="182">
        <f>IF(P2062&gt;G2062,Q2062,0)</f>
        <v>0</v>
      </c>
      <c r="L2062" s="182">
        <f>J2062*K2062</f>
        <v>0</v>
      </c>
      <c r="M2062" s="182">
        <f>IF(P2062&lt;G2062,G2062-P2062,0)</f>
        <v>0</v>
      </c>
      <c r="N2062" s="182">
        <f>IF(P2062=0,H2062,IF(P2062&lt;G2062,Q2062,0))</f>
        <v>0</v>
      </c>
      <c r="O2062" s="182">
        <f>M2062*N2062</f>
        <v>0</v>
      </c>
      <c r="P2062" s="182"/>
      <c r="Q2062" s="182">
        <f>IF(P2062=0,0,AC2062*(1-$AC$5))</f>
        <v>0</v>
      </c>
      <c r="R2062" s="182">
        <f>P2062*Q2062</f>
        <v>0</v>
      </c>
      <c r="S2062" s="182">
        <f>P2062</f>
        <v>0</v>
      </c>
      <c r="T2062" s="182">
        <f>IF(S2062=0,0,AE2062*(1-$AE$5))</f>
        <v>0</v>
      </c>
      <c r="U2062" s="182">
        <f>S2062*T2062</f>
        <v>0</v>
      </c>
      <c r="V2062" s="128"/>
      <c r="W2062" s="128"/>
      <c r="X2062" s="128"/>
      <c r="Y2062" s="128"/>
      <c r="Z2062" s="128"/>
      <c r="AA2062" s="129"/>
      <c r="AC2062" s="602">
        <v>135.69999999999999</v>
      </c>
      <c r="AE2062" s="602">
        <v>363.96</v>
      </c>
    </row>
    <row r="2063" spans="1:31" s="50" customFormat="1" ht="18.75" hidden="1" x14ac:dyDescent="0.25">
      <c r="A2063" s="322"/>
      <c r="B2063" s="480"/>
      <c r="C2063" s="228"/>
      <c r="D2063" s="233"/>
      <c r="E2063" s="350"/>
      <c r="F2063" s="23"/>
      <c r="G2063" s="30"/>
      <c r="H2063" s="350"/>
      <c r="I2063" s="23"/>
      <c r="J2063" s="30"/>
      <c r="K2063" s="33"/>
      <c r="L2063" s="23"/>
      <c r="M2063" s="30"/>
      <c r="N2063" s="33"/>
      <c r="O2063" s="23"/>
      <c r="P2063" s="233"/>
      <c r="Q2063" s="33"/>
      <c r="R2063" s="23"/>
      <c r="S2063" s="30"/>
      <c r="T2063" s="33"/>
      <c r="U2063" s="23"/>
      <c r="AA2063" s="116"/>
    </row>
    <row r="2064" spans="1:31" s="50" customFormat="1" ht="18.75" hidden="1" x14ac:dyDescent="0.25">
      <c r="A2064" s="322"/>
      <c r="B2064" s="327"/>
      <c r="C2064" s="228"/>
      <c r="D2064" s="233"/>
      <c r="E2064" s="350"/>
      <c r="F2064" s="23"/>
      <c r="G2064" s="30"/>
      <c r="H2064" s="350"/>
      <c r="I2064" s="23"/>
      <c r="J2064" s="30"/>
      <c r="K2064" s="33"/>
      <c r="L2064" s="23"/>
      <c r="M2064" s="30"/>
      <c r="N2064" s="33"/>
      <c r="O2064" s="23"/>
      <c r="P2064" s="233"/>
      <c r="Q2064" s="33"/>
      <c r="R2064" s="23"/>
      <c r="S2064" s="30"/>
      <c r="T2064" s="33"/>
      <c r="U2064" s="23"/>
      <c r="AA2064" s="116"/>
    </row>
    <row r="2065" spans="1:31" s="50" customFormat="1" ht="31.5" hidden="1" x14ac:dyDescent="0.25">
      <c r="A2065" s="483">
        <v>260806</v>
      </c>
      <c r="B2065" s="461" t="s">
        <v>2127</v>
      </c>
      <c r="C2065" s="482" t="s">
        <v>61</v>
      </c>
      <c r="D2065" s="182"/>
      <c r="E2065" s="182"/>
      <c r="F2065" s="182">
        <f>D2065*E2065</f>
        <v>0</v>
      </c>
      <c r="G2065" s="184">
        <f>D2065</f>
        <v>0</v>
      </c>
      <c r="H2065" s="182">
        <f>E2065</f>
        <v>0</v>
      </c>
      <c r="I2065" s="182">
        <f>G2065*H2065</f>
        <v>0</v>
      </c>
      <c r="J2065" s="182">
        <f>IF(P2065&gt;G2065,P2065-G2065,0)</f>
        <v>0</v>
      </c>
      <c r="K2065" s="182">
        <f>IF(P2065&gt;G2065,Q2065,0)</f>
        <v>0</v>
      </c>
      <c r="L2065" s="182">
        <f>J2065*K2065</f>
        <v>0</v>
      </c>
      <c r="M2065" s="182">
        <f>IF(P2065&lt;G2065,G2065-P2065,0)</f>
        <v>0</v>
      </c>
      <c r="N2065" s="182">
        <f>IF(P2065=0,H2065,IF(P2065&lt;G2065,Q2065,0))</f>
        <v>0</v>
      </c>
      <c r="O2065" s="182">
        <f>M2065*N2065</f>
        <v>0</v>
      </c>
      <c r="P2065" s="182"/>
      <c r="Q2065" s="182">
        <f>IF(P2065=0,0,AC2065*(1-$AC$5))</f>
        <v>0</v>
      </c>
      <c r="R2065" s="182">
        <f>P2065*Q2065</f>
        <v>0</v>
      </c>
      <c r="S2065" s="182">
        <f>P2065</f>
        <v>0</v>
      </c>
      <c r="T2065" s="182">
        <f>IF(S2065=0,0,AE2065*(1-$AE$5))</f>
        <v>0</v>
      </c>
      <c r="U2065" s="182">
        <f>S2065*T2065</f>
        <v>0</v>
      </c>
      <c r="V2065" s="128"/>
      <c r="W2065" s="128"/>
      <c r="X2065" s="128"/>
      <c r="Y2065" s="128"/>
      <c r="Z2065" s="128"/>
      <c r="AA2065" s="129"/>
      <c r="AC2065" s="602">
        <v>58.91</v>
      </c>
      <c r="AE2065" s="602">
        <v>90.72</v>
      </c>
    </row>
    <row r="2066" spans="1:31" s="50" customFormat="1" ht="18.75" hidden="1" x14ac:dyDescent="0.25">
      <c r="A2066" s="322"/>
      <c r="B2066" s="480"/>
      <c r="C2066" s="228"/>
      <c r="D2066" s="233"/>
      <c r="E2066" s="350"/>
      <c r="F2066" s="23"/>
      <c r="G2066" s="30"/>
      <c r="H2066" s="350"/>
      <c r="I2066" s="23"/>
      <c r="J2066" s="30"/>
      <c r="K2066" s="33"/>
      <c r="L2066" s="23"/>
      <c r="M2066" s="30"/>
      <c r="N2066" s="33"/>
      <c r="O2066" s="23"/>
      <c r="P2066" s="233"/>
      <c r="Q2066" s="33"/>
      <c r="R2066" s="23"/>
      <c r="S2066" s="30"/>
      <c r="T2066" s="33"/>
      <c r="U2066" s="23"/>
      <c r="AA2066" s="116"/>
    </row>
    <row r="2067" spans="1:31" s="50" customFormat="1" ht="18.75" hidden="1" x14ac:dyDescent="0.25">
      <c r="A2067" s="322"/>
      <c r="B2067" s="327"/>
      <c r="C2067" s="228"/>
      <c r="D2067" s="233"/>
      <c r="E2067" s="350"/>
      <c r="F2067" s="23"/>
      <c r="G2067" s="30"/>
      <c r="H2067" s="350"/>
      <c r="I2067" s="23"/>
      <c r="J2067" s="30"/>
      <c r="K2067" s="33"/>
      <c r="L2067" s="23"/>
      <c r="M2067" s="30"/>
      <c r="N2067" s="33"/>
      <c r="O2067" s="23"/>
      <c r="P2067" s="233"/>
      <c r="Q2067" s="33"/>
      <c r="R2067" s="23"/>
      <c r="S2067" s="30"/>
      <c r="T2067" s="33"/>
      <c r="U2067" s="23"/>
      <c r="AA2067" s="116"/>
    </row>
    <row r="2068" spans="1:31" s="50" customFormat="1" ht="31.5" hidden="1" x14ac:dyDescent="0.25">
      <c r="A2068" s="483">
        <v>260807</v>
      </c>
      <c r="B2068" s="461" t="s">
        <v>2128</v>
      </c>
      <c r="C2068" s="482" t="s">
        <v>61</v>
      </c>
      <c r="D2068" s="182"/>
      <c r="E2068" s="182"/>
      <c r="F2068" s="182">
        <f>D2068*E2068</f>
        <v>0</v>
      </c>
      <c r="G2068" s="184">
        <f>D2068</f>
        <v>0</v>
      </c>
      <c r="H2068" s="182">
        <f>E2068</f>
        <v>0</v>
      </c>
      <c r="I2068" s="182">
        <f>G2068*H2068</f>
        <v>0</v>
      </c>
      <c r="J2068" s="182">
        <f>IF(P2068&gt;G2068,P2068-G2068,0)</f>
        <v>0</v>
      </c>
      <c r="K2068" s="182">
        <f>IF(P2068&gt;G2068,Q2068,0)</f>
        <v>0</v>
      </c>
      <c r="L2068" s="182">
        <f>J2068*K2068</f>
        <v>0</v>
      </c>
      <c r="M2068" s="182">
        <f>IF(P2068&lt;G2068,G2068-P2068,0)</f>
        <v>0</v>
      </c>
      <c r="N2068" s="182">
        <f>IF(P2068=0,H2068,IF(P2068&lt;G2068,Q2068,0))</f>
        <v>0</v>
      </c>
      <c r="O2068" s="182">
        <f>M2068*N2068</f>
        <v>0</v>
      </c>
      <c r="P2068" s="182"/>
      <c r="Q2068" s="182">
        <f>IF(P2068=0,0,AC2068*(1-$AC$5))</f>
        <v>0</v>
      </c>
      <c r="R2068" s="182">
        <f>P2068*Q2068</f>
        <v>0</v>
      </c>
      <c r="S2068" s="182">
        <f>P2068</f>
        <v>0</v>
      </c>
      <c r="T2068" s="182">
        <f>IF(S2068=0,0,AE2068*(1-$AE$5))</f>
        <v>0</v>
      </c>
      <c r="U2068" s="182">
        <f>S2068*T2068</f>
        <v>0</v>
      </c>
      <c r="V2068" s="128"/>
      <c r="W2068" s="128"/>
      <c r="X2068" s="128"/>
      <c r="Y2068" s="128"/>
      <c r="Z2068" s="128"/>
      <c r="AA2068" s="129"/>
      <c r="AC2068" s="602">
        <v>5.6</v>
      </c>
      <c r="AE2068" s="602">
        <v>7.01</v>
      </c>
    </row>
    <row r="2069" spans="1:31" s="50" customFormat="1" ht="18.75" hidden="1" x14ac:dyDescent="0.25">
      <c r="A2069" s="322"/>
      <c r="B2069" s="480"/>
      <c r="C2069" s="228"/>
      <c r="D2069" s="233"/>
      <c r="E2069" s="350"/>
      <c r="F2069" s="23"/>
      <c r="G2069" s="30"/>
      <c r="H2069" s="350"/>
      <c r="I2069" s="23"/>
      <c r="J2069" s="30"/>
      <c r="K2069" s="33"/>
      <c r="L2069" s="23"/>
      <c r="M2069" s="30"/>
      <c r="N2069" s="33"/>
      <c r="O2069" s="23"/>
      <c r="P2069" s="233"/>
      <c r="Q2069" s="33"/>
      <c r="R2069" s="23"/>
      <c r="S2069" s="30"/>
      <c r="T2069" s="33"/>
      <c r="U2069" s="23"/>
      <c r="AA2069" s="116"/>
    </row>
    <row r="2070" spans="1:31" s="50" customFormat="1" ht="18.75" hidden="1" x14ac:dyDescent="0.25">
      <c r="A2070" s="322"/>
      <c r="B2070" s="327"/>
      <c r="C2070" s="228"/>
      <c r="D2070" s="233"/>
      <c r="E2070" s="350"/>
      <c r="F2070" s="23"/>
      <c r="G2070" s="30"/>
      <c r="H2070" s="350"/>
      <c r="I2070" s="23"/>
      <c r="J2070" s="30"/>
      <c r="K2070" s="33"/>
      <c r="L2070" s="23"/>
      <c r="M2070" s="30"/>
      <c r="N2070" s="33"/>
      <c r="O2070" s="23"/>
      <c r="P2070" s="233"/>
      <c r="Q2070" s="33"/>
      <c r="R2070" s="23"/>
      <c r="S2070" s="30"/>
      <c r="T2070" s="33"/>
      <c r="U2070" s="23"/>
      <c r="AA2070" s="116"/>
    </row>
    <row r="2071" spans="1:31" s="50" customFormat="1" ht="47.25" hidden="1" x14ac:dyDescent="0.25">
      <c r="A2071" s="483">
        <v>260808</v>
      </c>
      <c r="B2071" s="461" t="s">
        <v>2129</v>
      </c>
      <c r="C2071" s="482" t="s">
        <v>61</v>
      </c>
      <c r="D2071" s="182"/>
      <c r="E2071" s="182"/>
      <c r="F2071" s="182">
        <f>D2071*E2071</f>
        <v>0</v>
      </c>
      <c r="G2071" s="184">
        <f>D2071</f>
        <v>0</v>
      </c>
      <c r="H2071" s="182">
        <f>E2071</f>
        <v>0</v>
      </c>
      <c r="I2071" s="182">
        <f>G2071*H2071</f>
        <v>0</v>
      </c>
      <c r="J2071" s="182">
        <f>IF(P2071&gt;G2071,P2071-G2071,0)</f>
        <v>0</v>
      </c>
      <c r="K2071" s="182">
        <f>IF(P2071&gt;G2071,Q2071,0)</f>
        <v>0</v>
      </c>
      <c r="L2071" s="182">
        <f>J2071*K2071</f>
        <v>0</v>
      </c>
      <c r="M2071" s="182">
        <f>IF(P2071&lt;G2071,G2071-P2071,0)</f>
        <v>0</v>
      </c>
      <c r="N2071" s="182">
        <f>IF(P2071=0,H2071,IF(P2071&lt;G2071,Q2071,0))</f>
        <v>0</v>
      </c>
      <c r="O2071" s="182">
        <f>M2071*N2071</f>
        <v>0</v>
      </c>
      <c r="P2071" s="182"/>
      <c r="Q2071" s="182">
        <f>IF(P2071=0,0,AC2071*(1-$AC$5))</f>
        <v>0</v>
      </c>
      <c r="R2071" s="182">
        <f>P2071*Q2071</f>
        <v>0</v>
      </c>
      <c r="S2071" s="182">
        <f>P2071</f>
        <v>0</v>
      </c>
      <c r="T2071" s="182">
        <f>IF(S2071=0,0,AE2071*(1-$AE$5))</f>
        <v>0</v>
      </c>
      <c r="U2071" s="182">
        <f>S2071*T2071</f>
        <v>0</v>
      </c>
      <c r="V2071" s="128"/>
      <c r="W2071" s="128"/>
      <c r="X2071" s="128"/>
      <c r="Y2071" s="128"/>
      <c r="Z2071" s="128"/>
      <c r="AA2071" s="129"/>
      <c r="AC2071" s="602">
        <v>4.13</v>
      </c>
      <c r="AE2071" s="602">
        <v>5.48</v>
      </c>
    </row>
    <row r="2072" spans="1:31" s="50" customFormat="1" ht="18.75" hidden="1" x14ac:dyDescent="0.25">
      <c r="A2072" s="322"/>
      <c r="B2072" s="480"/>
      <c r="C2072" s="228"/>
      <c r="D2072" s="233"/>
      <c r="E2072" s="350"/>
      <c r="F2072" s="23"/>
      <c r="G2072" s="30"/>
      <c r="H2072" s="350"/>
      <c r="I2072" s="23"/>
      <c r="J2072" s="30"/>
      <c r="K2072" s="33"/>
      <c r="L2072" s="23"/>
      <c r="M2072" s="30"/>
      <c r="N2072" s="33"/>
      <c r="O2072" s="23"/>
      <c r="P2072" s="233"/>
      <c r="Q2072" s="33"/>
      <c r="R2072" s="23"/>
      <c r="S2072" s="30"/>
      <c r="T2072" s="33"/>
      <c r="U2072" s="23"/>
      <c r="AA2072" s="116"/>
    </row>
    <row r="2073" spans="1:31" s="50" customFormat="1" ht="18.75" hidden="1" x14ac:dyDescent="0.25">
      <c r="A2073" s="322"/>
      <c r="B2073" s="327"/>
      <c r="C2073" s="228"/>
      <c r="D2073" s="233"/>
      <c r="E2073" s="350"/>
      <c r="F2073" s="23"/>
      <c r="G2073" s="30"/>
      <c r="H2073" s="350"/>
      <c r="I2073" s="23"/>
      <c r="J2073" s="30"/>
      <c r="K2073" s="33"/>
      <c r="L2073" s="23"/>
      <c r="M2073" s="30"/>
      <c r="N2073" s="33"/>
      <c r="O2073" s="23"/>
      <c r="P2073" s="233"/>
      <c r="Q2073" s="33"/>
      <c r="R2073" s="23"/>
      <c r="S2073" s="30"/>
      <c r="T2073" s="33"/>
      <c r="U2073" s="23"/>
      <c r="AA2073" s="116"/>
    </row>
    <row r="2074" spans="1:31" s="50" customFormat="1" ht="18.75" hidden="1" x14ac:dyDescent="0.25">
      <c r="A2074" s="483">
        <v>260809</v>
      </c>
      <c r="B2074" s="461" t="s">
        <v>2130</v>
      </c>
      <c r="C2074" s="482" t="s">
        <v>18</v>
      </c>
      <c r="D2074" s="182"/>
      <c r="E2074" s="182"/>
      <c r="F2074" s="182">
        <f>D2074*E2074</f>
        <v>0</v>
      </c>
      <c r="G2074" s="184">
        <f>D2074</f>
        <v>0</v>
      </c>
      <c r="H2074" s="182">
        <f>E2074</f>
        <v>0</v>
      </c>
      <c r="I2074" s="182">
        <f>G2074*H2074</f>
        <v>0</v>
      </c>
      <c r="J2074" s="182">
        <f>IF(P2074&gt;G2074,P2074-G2074,0)</f>
        <v>0</v>
      </c>
      <c r="K2074" s="182">
        <f>IF(P2074&gt;G2074,Q2074,0)</f>
        <v>0</v>
      </c>
      <c r="L2074" s="182">
        <f>J2074*K2074</f>
        <v>0</v>
      </c>
      <c r="M2074" s="182">
        <f>IF(P2074&lt;G2074,G2074-P2074,0)</f>
        <v>0</v>
      </c>
      <c r="N2074" s="182">
        <f>IF(P2074=0,H2074,IF(P2074&lt;G2074,Q2074,0))</f>
        <v>0</v>
      </c>
      <c r="O2074" s="182">
        <f>M2074*N2074</f>
        <v>0</v>
      </c>
      <c r="P2074" s="182"/>
      <c r="Q2074" s="182">
        <f>IF(P2074=0,0,AC2074*(1-$AC$5))</f>
        <v>0</v>
      </c>
      <c r="R2074" s="182">
        <f>P2074*Q2074</f>
        <v>0</v>
      </c>
      <c r="S2074" s="182">
        <f>P2074</f>
        <v>0</v>
      </c>
      <c r="T2074" s="182">
        <f>IF(S2074=0,0,AE2074*(1-$AE$5))</f>
        <v>0</v>
      </c>
      <c r="U2074" s="182">
        <f>S2074*T2074</f>
        <v>0</v>
      </c>
      <c r="V2074" s="128"/>
      <c r="W2074" s="128"/>
      <c r="X2074" s="128"/>
      <c r="Y2074" s="128"/>
      <c r="Z2074" s="128"/>
      <c r="AA2074" s="129"/>
      <c r="AC2074" s="602">
        <v>790.31</v>
      </c>
      <c r="AE2074" s="602">
        <v>881.51</v>
      </c>
    </row>
    <row r="2075" spans="1:31" s="50" customFormat="1" ht="18.75" hidden="1" x14ac:dyDescent="0.25">
      <c r="A2075" s="322"/>
      <c r="B2075" s="480"/>
      <c r="C2075" s="228"/>
      <c r="D2075" s="233"/>
      <c r="E2075" s="350"/>
      <c r="F2075" s="23"/>
      <c r="G2075" s="30"/>
      <c r="H2075" s="350"/>
      <c r="I2075" s="23"/>
      <c r="J2075" s="30"/>
      <c r="K2075" s="33"/>
      <c r="L2075" s="23"/>
      <c r="M2075" s="30"/>
      <c r="N2075" s="33"/>
      <c r="O2075" s="23"/>
      <c r="P2075" s="233"/>
      <c r="Q2075" s="33"/>
      <c r="R2075" s="23"/>
      <c r="S2075" s="30"/>
      <c r="T2075" s="33"/>
      <c r="U2075" s="23"/>
      <c r="AA2075" s="116"/>
    </row>
    <row r="2076" spans="1:31" s="50" customFormat="1" ht="18.75" hidden="1" x14ac:dyDescent="0.25">
      <c r="A2076" s="322"/>
      <c r="B2076" s="327"/>
      <c r="C2076" s="228"/>
      <c r="D2076" s="233"/>
      <c r="E2076" s="350"/>
      <c r="F2076" s="23"/>
      <c r="G2076" s="30"/>
      <c r="H2076" s="350"/>
      <c r="I2076" s="23"/>
      <c r="J2076" s="30"/>
      <c r="K2076" s="33"/>
      <c r="L2076" s="23"/>
      <c r="M2076" s="30"/>
      <c r="N2076" s="33"/>
      <c r="O2076" s="23"/>
      <c r="P2076" s="233"/>
      <c r="Q2076" s="33"/>
      <c r="R2076" s="23"/>
      <c r="S2076" s="30"/>
      <c r="T2076" s="33"/>
      <c r="U2076" s="23"/>
      <c r="AA2076" s="116"/>
    </row>
    <row r="2077" spans="1:31" s="50" customFormat="1" ht="31.5" hidden="1" x14ac:dyDescent="0.25">
      <c r="A2077" s="483">
        <v>260810</v>
      </c>
      <c r="B2077" s="461" t="s">
        <v>2234</v>
      </c>
      <c r="C2077" s="482" t="s">
        <v>18</v>
      </c>
      <c r="D2077" s="182"/>
      <c r="E2077" s="182"/>
      <c r="F2077" s="182">
        <f>D2077*E2077</f>
        <v>0</v>
      </c>
      <c r="G2077" s="184">
        <f>D2077</f>
        <v>0</v>
      </c>
      <c r="H2077" s="182">
        <f>E2077</f>
        <v>0</v>
      </c>
      <c r="I2077" s="182">
        <f>G2077*H2077</f>
        <v>0</v>
      </c>
      <c r="J2077" s="182">
        <f>IF(P2077&gt;G2077,P2077-G2077,0)</f>
        <v>0</v>
      </c>
      <c r="K2077" s="182">
        <f>IF(P2077&gt;G2077,Q2077,0)</f>
        <v>0</v>
      </c>
      <c r="L2077" s="182">
        <f>J2077*K2077</f>
        <v>0</v>
      </c>
      <c r="M2077" s="182">
        <f>IF(P2077&lt;G2077,G2077-P2077,0)</f>
        <v>0</v>
      </c>
      <c r="N2077" s="182">
        <f>IF(P2077=0,H2077,IF(P2077&lt;G2077,Q2077,0))</f>
        <v>0</v>
      </c>
      <c r="O2077" s="182">
        <f>M2077*N2077</f>
        <v>0</v>
      </c>
      <c r="P2077" s="182"/>
      <c r="Q2077" s="182">
        <f>IF(P2077=0,0,AC2077*(1-$AC$5))</f>
        <v>0</v>
      </c>
      <c r="R2077" s="182">
        <f>P2077*Q2077</f>
        <v>0</v>
      </c>
      <c r="S2077" s="182">
        <f>P2077</f>
        <v>0</v>
      </c>
      <c r="T2077" s="182">
        <f>IF(S2077=0,0,AE2077*(1-$AE$5))</f>
        <v>0</v>
      </c>
      <c r="U2077" s="182">
        <f>S2077*T2077</f>
        <v>0</v>
      </c>
      <c r="V2077" s="128"/>
      <c r="W2077" s="128"/>
      <c r="X2077" s="128"/>
      <c r="Y2077" s="128"/>
      <c r="Z2077" s="128"/>
      <c r="AA2077" s="129"/>
      <c r="AC2077" s="602">
        <f>AE2077</f>
        <v>37458</v>
      </c>
      <c r="AE2077" s="602">
        <v>37458</v>
      </c>
    </row>
    <row r="2078" spans="1:31" s="50" customFormat="1" ht="18.75" hidden="1" x14ac:dyDescent="0.25">
      <c r="A2078" s="322"/>
      <c r="B2078" s="480" t="s">
        <v>2132</v>
      </c>
      <c r="C2078" s="228"/>
      <c r="D2078" s="233"/>
      <c r="E2078" s="350"/>
      <c r="F2078" s="23"/>
      <c r="G2078" s="30"/>
      <c r="H2078" s="350"/>
      <c r="I2078" s="23"/>
      <c r="J2078" s="30"/>
      <c r="K2078" s="33"/>
      <c r="L2078" s="23"/>
      <c r="M2078" s="30"/>
      <c r="N2078" s="33"/>
      <c r="O2078" s="23"/>
      <c r="P2078" s="233"/>
      <c r="Q2078" s="33"/>
      <c r="R2078" s="23"/>
      <c r="S2078" s="30"/>
      <c r="T2078" s="33"/>
      <c r="U2078" s="23"/>
      <c r="AA2078" s="116"/>
    </row>
    <row r="2079" spans="1:31" s="50" customFormat="1" ht="18.75" hidden="1" x14ac:dyDescent="0.25">
      <c r="A2079" s="322"/>
      <c r="B2079" s="327"/>
      <c r="C2079" s="228"/>
      <c r="D2079" s="233"/>
      <c r="E2079" s="350"/>
      <c r="F2079" s="23"/>
      <c r="G2079" s="30"/>
      <c r="H2079" s="350"/>
      <c r="I2079" s="23"/>
      <c r="J2079" s="30"/>
      <c r="K2079" s="33"/>
      <c r="L2079" s="23"/>
      <c r="M2079" s="30"/>
      <c r="N2079" s="33"/>
      <c r="O2079" s="23"/>
      <c r="P2079" s="233"/>
      <c r="Q2079" s="33"/>
      <c r="R2079" s="23"/>
      <c r="S2079" s="30"/>
      <c r="T2079" s="33"/>
      <c r="U2079" s="23"/>
      <c r="AA2079" s="116"/>
    </row>
    <row r="2080" spans="1:31" s="50" customFormat="1" ht="18.75" hidden="1" x14ac:dyDescent="0.25">
      <c r="A2080" s="483">
        <v>260811</v>
      </c>
      <c r="B2080" s="461" t="s">
        <v>2131</v>
      </c>
      <c r="C2080" s="482" t="s">
        <v>18</v>
      </c>
      <c r="D2080" s="182"/>
      <c r="E2080" s="182"/>
      <c r="F2080" s="182">
        <f>D2080*E2080</f>
        <v>0</v>
      </c>
      <c r="G2080" s="184">
        <f>D2080</f>
        <v>0</v>
      </c>
      <c r="H2080" s="182">
        <f>E2080</f>
        <v>0</v>
      </c>
      <c r="I2080" s="182">
        <f>G2080*H2080</f>
        <v>0</v>
      </c>
      <c r="J2080" s="182">
        <f>IF(P2080&gt;G2080,P2080-G2080,0)</f>
        <v>0</v>
      </c>
      <c r="K2080" s="182">
        <f>IF(P2080&gt;G2080,Q2080,0)</f>
        <v>0</v>
      </c>
      <c r="L2080" s="182">
        <f>J2080*K2080</f>
        <v>0</v>
      </c>
      <c r="M2080" s="182">
        <f>IF(P2080&lt;G2080,G2080-P2080,0)</f>
        <v>0</v>
      </c>
      <c r="N2080" s="182">
        <f>IF(P2080=0,H2080,IF(P2080&lt;G2080,Q2080,0))</f>
        <v>0</v>
      </c>
      <c r="O2080" s="182">
        <f>M2080*N2080</f>
        <v>0</v>
      </c>
      <c r="P2080" s="182"/>
      <c r="Q2080" s="182">
        <f>IF(P2080=0,0,AC2080*(1-$AC$5))</f>
        <v>0</v>
      </c>
      <c r="R2080" s="182">
        <f>P2080*Q2080</f>
        <v>0</v>
      </c>
      <c r="S2080" s="182">
        <f>P2080</f>
        <v>0</v>
      </c>
      <c r="T2080" s="182">
        <f>IF(S2080=0,0,AE2080*(1-$AE$5))</f>
        <v>0</v>
      </c>
      <c r="U2080" s="182">
        <f>S2080*T2080</f>
        <v>0</v>
      </c>
      <c r="V2080" s="128"/>
      <c r="W2080" s="128"/>
      <c r="X2080" s="128"/>
      <c r="Y2080" s="128"/>
      <c r="Z2080" s="128"/>
      <c r="AA2080" s="129"/>
      <c r="AC2080" s="622">
        <f>AE2080</f>
        <v>882.12</v>
      </c>
      <c r="AE2080" s="602">
        <v>882.12</v>
      </c>
    </row>
    <row r="2081" spans="1:31" s="50" customFormat="1" ht="18.75" hidden="1" x14ac:dyDescent="0.25">
      <c r="A2081" s="322"/>
      <c r="B2081" s="480"/>
      <c r="C2081" s="228"/>
      <c r="D2081" s="233"/>
      <c r="E2081" s="350"/>
      <c r="F2081" s="23"/>
      <c r="G2081" s="30"/>
      <c r="H2081" s="350"/>
      <c r="I2081" s="23"/>
      <c r="J2081" s="30"/>
      <c r="K2081" s="33"/>
      <c r="L2081" s="23"/>
      <c r="M2081" s="30"/>
      <c r="N2081" s="33"/>
      <c r="O2081" s="23"/>
      <c r="P2081" s="233"/>
      <c r="Q2081" s="33"/>
      <c r="R2081" s="23"/>
      <c r="S2081" s="30"/>
      <c r="T2081" s="33"/>
      <c r="U2081" s="23"/>
      <c r="AA2081" s="116"/>
    </row>
    <row r="2082" spans="1:31" s="50" customFormat="1" ht="18.75" hidden="1" x14ac:dyDescent="0.25">
      <c r="A2082" s="322"/>
      <c r="B2082" s="327"/>
      <c r="C2082" s="228"/>
      <c r="D2082" s="233"/>
      <c r="E2082" s="350"/>
      <c r="F2082" s="23"/>
      <c r="G2082" s="30"/>
      <c r="H2082" s="350"/>
      <c r="I2082" s="23"/>
      <c r="J2082" s="30"/>
      <c r="K2082" s="33"/>
      <c r="L2082" s="23"/>
      <c r="M2082" s="30"/>
      <c r="N2082" s="33"/>
      <c r="O2082" s="23"/>
      <c r="P2082" s="233"/>
      <c r="Q2082" s="33"/>
      <c r="R2082" s="23"/>
      <c r="S2082" s="30"/>
      <c r="T2082" s="33"/>
      <c r="U2082" s="23"/>
      <c r="AA2082" s="116"/>
    </row>
    <row r="2083" spans="1:31" s="50" customFormat="1" ht="18.75" x14ac:dyDescent="0.25">
      <c r="A2083" s="478">
        <v>260900</v>
      </c>
      <c r="B2083" s="177" t="s">
        <v>2034</v>
      </c>
      <c r="C2083" s="124"/>
      <c r="D2083" s="632"/>
      <c r="E2083" s="631"/>
      <c r="F2083" s="127"/>
      <c r="G2083" s="136"/>
      <c r="H2083" s="631"/>
      <c r="I2083" s="127"/>
      <c r="J2083" s="136"/>
      <c r="K2083" s="125"/>
      <c r="L2083" s="127"/>
      <c r="M2083" s="136"/>
      <c r="N2083" s="125"/>
      <c r="O2083" s="127"/>
      <c r="P2083" s="632"/>
      <c r="Q2083" s="125"/>
      <c r="R2083" s="127"/>
      <c r="S2083" s="136"/>
      <c r="T2083" s="125"/>
      <c r="U2083" s="127"/>
      <c r="V2083" s="128"/>
      <c r="W2083" s="128"/>
      <c r="X2083" s="128"/>
      <c r="Y2083" s="128"/>
      <c r="Z2083" s="128"/>
      <c r="AA2083" s="129"/>
      <c r="AC2083" s="619"/>
      <c r="AE2083" s="103"/>
    </row>
    <row r="2084" spans="1:31" s="50" customFormat="1" ht="42.75" customHeight="1" x14ac:dyDescent="0.25">
      <c r="A2084" s="483">
        <v>260901</v>
      </c>
      <c r="B2084" s="461" t="s">
        <v>2296</v>
      </c>
      <c r="C2084" s="482" t="s">
        <v>18</v>
      </c>
      <c r="D2084" s="182"/>
      <c r="E2084" s="182"/>
      <c r="F2084" s="182">
        <f>D2084*E2084</f>
        <v>0</v>
      </c>
      <c r="G2084" s="184">
        <f>D2084</f>
        <v>0</v>
      </c>
      <c r="H2084" s="182">
        <f>E2084</f>
        <v>0</v>
      </c>
      <c r="I2084" s="182">
        <f>G2084*H2084</f>
        <v>0</v>
      </c>
      <c r="J2084" s="182">
        <f>IF(P2084&gt;G2084,P2084-G2084,0)</f>
        <v>8</v>
      </c>
      <c r="K2084" s="182">
        <f>IF(P2084&gt;G2084,Q2084,0)</f>
        <v>51.53</v>
      </c>
      <c r="L2084" s="182">
        <f>J2084*K2084</f>
        <v>412.24</v>
      </c>
      <c r="M2084" s="182">
        <f>IF(P2084&lt;G2084,G2084-P2084,0)</f>
        <v>0</v>
      </c>
      <c r="N2084" s="182">
        <f>IF(P2084=0,H2084,IF(P2084&lt;G2084,Q2084,0))</f>
        <v>0</v>
      </c>
      <c r="O2084" s="182">
        <f>M2084*N2084</f>
        <v>0</v>
      </c>
      <c r="P2084" s="182">
        <v>8</v>
      </c>
      <c r="Q2084" s="182">
        <v>51.53</v>
      </c>
      <c r="R2084" s="182">
        <f>P2084*Q2084</f>
        <v>412.24</v>
      </c>
      <c r="S2084" s="182">
        <f>P2084</f>
        <v>8</v>
      </c>
      <c r="T2084" s="182"/>
      <c r="U2084" s="182">
        <f>S2084*T2084</f>
        <v>0</v>
      </c>
      <c r="V2084" s="777"/>
      <c r="W2084" s="778"/>
      <c r="X2084" s="778"/>
      <c r="Y2084" s="778"/>
      <c r="Z2084" s="778"/>
      <c r="AA2084" s="779"/>
      <c r="AC2084" s="602">
        <v>6.92</v>
      </c>
      <c r="AE2084" s="602">
        <v>7.81</v>
      </c>
    </row>
    <row r="2085" spans="1:31" s="50" customFormat="1" ht="18.75" x14ac:dyDescent="0.25">
      <c r="A2085" s="322"/>
      <c r="B2085" s="480"/>
      <c r="C2085" s="228"/>
      <c r="D2085" s="233"/>
      <c r="E2085" s="350"/>
      <c r="F2085" s="23"/>
      <c r="G2085" s="30"/>
      <c r="H2085" s="350"/>
      <c r="I2085" s="23"/>
      <c r="J2085" s="30"/>
      <c r="K2085" s="33"/>
      <c r="L2085" s="23"/>
      <c r="M2085" s="30"/>
      <c r="N2085" s="33"/>
      <c r="O2085" s="23"/>
      <c r="P2085" s="233"/>
      <c r="Q2085" s="33"/>
      <c r="R2085" s="23"/>
      <c r="S2085" s="30"/>
      <c r="T2085" s="33"/>
      <c r="U2085" s="23"/>
      <c r="AA2085" s="116"/>
    </row>
    <row r="2086" spans="1:31" s="50" customFormat="1" ht="18.75" x14ac:dyDescent="0.25">
      <c r="A2086" s="322"/>
      <c r="B2086" s="327"/>
      <c r="C2086" s="228"/>
      <c r="D2086" s="233"/>
      <c r="E2086" s="350"/>
      <c r="F2086" s="23"/>
      <c r="G2086" s="30"/>
      <c r="H2086" s="350"/>
      <c r="I2086" s="23"/>
      <c r="J2086" s="30"/>
      <c r="K2086" s="33"/>
      <c r="L2086" s="23"/>
      <c r="M2086" s="30"/>
      <c r="N2086" s="33"/>
      <c r="O2086" s="23"/>
      <c r="P2086" s="233"/>
      <c r="Q2086" s="33"/>
      <c r="R2086" s="23"/>
      <c r="S2086" s="30"/>
      <c r="T2086" s="33"/>
      <c r="U2086" s="23"/>
      <c r="AA2086" s="116"/>
    </row>
    <row r="2087" spans="1:31" s="50" customFormat="1" ht="50.25" customHeight="1" x14ac:dyDescent="0.25">
      <c r="A2087" s="483">
        <v>260902</v>
      </c>
      <c r="B2087" s="461" t="s">
        <v>2294</v>
      </c>
      <c r="C2087" s="482" t="s">
        <v>18</v>
      </c>
      <c r="D2087" s="182"/>
      <c r="E2087" s="182"/>
      <c r="F2087" s="182">
        <f>D2087*E2087</f>
        <v>0</v>
      </c>
      <c r="G2087" s="184">
        <f>D2087</f>
        <v>0</v>
      </c>
      <c r="H2087" s="182">
        <f>E2087</f>
        <v>0</v>
      </c>
      <c r="I2087" s="182">
        <f>G2087*H2087</f>
        <v>0</v>
      </c>
      <c r="J2087" s="182">
        <f>IF(P2087&gt;G2087,P2087-G2087,0)</f>
        <v>1</v>
      </c>
      <c r="K2087" s="182">
        <f>IF(P2087&gt;G2087,Q2087,0)</f>
        <v>68.42</v>
      </c>
      <c r="L2087" s="182">
        <f>J2087*K2087</f>
        <v>68.42</v>
      </c>
      <c r="M2087" s="182">
        <f>IF(P2087&lt;G2087,G2087-P2087,0)</f>
        <v>0</v>
      </c>
      <c r="N2087" s="182">
        <f>IF(P2087=0,H2087,IF(P2087&lt;G2087,Q2087,0))</f>
        <v>0</v>
      </c>
      <c r="O2087" s="182">
        <f>M2087*N2087</f>
        <v>0</v>
      </c>
      <c r="P2087" s="182">
        <v>1</v>
      </c>
      <c r="Q2087" s="182">
        <v>68.42</v>
      </c>
      <c r="R2087" s="182">
        <f>P2087*Q2087</f>
        <v>68.42</v>
      </c>
      <c r="S2087" s="182">
        <f>P2087</f>
        <v>1</v>
      </c>
      <c r="T2087" s="182"/>
      <c r="U2087" s="182">
        <f>S2087*T2087</f>
        <v>0</v>
      </c>
      <c r="V2087" s="777"/>
      <c r="W2087" s="778"/>
      <c r="X2087" s="778"/>
      <c r="Y2087" s="778"/>
      <c r="Z2087" s="778"/>
      <c r="AA2087" s="779"/>
      <c r="AC2087" s="602">
        <v>73.84</v>
      </c>
      <c r="AE2087" s="602">
        <v>88.05</v>
      </c>
    </row>
    <row r="2088" spans="1:31" s="50" customFormat="1" ht="18.75" x14ac:dyDescent="0.25">
      <c r="A2088" s="322"/>
      <c r="B2088" s="480"/>
      <c r="C2088" s="228"/>
      <c r="D2088" s="233"/>
      <c r="E2088" s="350"/>
      <c r="F2088" s="23"/>
      <c r="G2088" s="30"/>
      <c r="H2088" s="350"/>
      <c r="I2088" s="23"/>
      <c r="J2088" s="30"/>
      <c r="K2088" s="33"/>
      <c r="L2088" s="23"/>
      <c r="M2088" s="30"/>
      <c r="N2088" s="33"/>
      <c r="O2088" s="23"/>
      <c r="P2088" s="233"/>
      <c r="Q2088" s="33"/>
      <c r="R2088" s="23"/>
      <c r="S2088" s="30"/>
      <c r="T2088" s="33"/>
      <c r="U2088" s="23"/>
      <c r="AA2088" s="116"/>
    </row>
    <row r="2089" spans="1:31" s="50" customFormat="1" ht="18.75" x14ac:dyDescent="0.25">
      <c r="A2089" s="322"/>
      <c r="B2089" s="327"/>
      <c r="C2089" s="228"/>
      <c r="D2089" s="233"/>
      <c r="E2089" s="350"/>
      <c r="F2089" s="23"/>
      <c r="G2089" s="30"/>
      <c r="H2089" s="350"/>
      <c r="I2089" s="23"/>
      <c r="J2089" s="30"/>
      <c r="K2089" s="33"/>
      <c r="L2089" s="23"/>
      <c r="M2089" s="30"/>
      <c r="N2089" s="33"/>
      <c r="O2089" s="23"/>
      <c r="P2089" s="233"/>
      <c r="Q2089" s="33"/>
      <c r="R2089" s="23"/>
      <c r="S2089" s="30"/>
      <c r="T2089" s="33"/>
      <c r="U2089" s="23"/>
      <c r="AA2089" s="116"/>
    </row>
    <row r="2090" spans="1:31" s="50" customFormat="1" ht="31.5" hidden="1" x14ac:dyDescent="0.25">
      <c r="A2090" s="483">
        <v>260903</v>
      </c>
      <c r="B2090" s="461" t="s">
        <v>2135</v>
      </c>
      <c r="C2090" s="482" t="s">
        <v>61</v>
      </c>
      <c r="D2090" s="182"/>
      <c r="E2090" s="182"/>
      <c r="F2090" s="182">
        <f>D2090*E2090</f>
        <v>0</v>
      </c>
      <c r="G2090" s="184">
        <f>D2090</f>
        <v>0</v>
      </c>
      <c r="H2090" s="182">
        <f>E2090</f>
        <v>0</v>
      </c>
      <c r="I2090" s="182">
        <f>G2090*H2090</f>
        <v>0</v>
      </c>
      <c r="J2090" s="182">
        <f>IF(P2090&gt;G2090,P2090-G2090,0)</f>
        <v>0</v>
      </c>
      <c r="K2090" s="182">
        <f>IF(P2090&gt;G2090,Q2090,0)</f>
        <v>0</v>
      </c>
      <c r="L2090" s="182">
        <f>J2090*K2090</f>
        <v>0</v>
      </c>
      <c r="M2090" s="182">
        <f>IF(P2090&lt;G2090,G2090-P2090,0)</f>
        <v>0</v>
      </c>
      <c r="N2090" s="182">
        <f>IF(P2090=0,H2090,IF(P2090&lt;G2090,Q2090,0))</f>
        <v>0</v>
      </c>
      <c r="O2090" s="182">
        <f>M2090*N2090</f>
        <v>0</v>
      </c>
      <c r="P2090" s="182"/>
      <c r="Q2090" s="182">
        <f>IF(P2090=0,0,AC2090*(1-$AC$5))</f>
        <v>0</v>
      </c>
      <c r="R2090" s="182">
        <f>P2090*Q2090</f>
        <v>0</v>
      </c>
      <c r="S2090" s="182">
        <f>P2090</f>
        <v>0</v>
      </c>
      <c r="T2090" s="182"/>
      <c r="U2090" s="182">
        <f>S2090*T2090</f>
        <v>0</v>
      </c>
      <c r="V2090" s="128"/>
      <c r="W2090" s="128"/>
      <c r="X2090" s="128"/>
      <c r="Y2090" s="128"/>
      <c r="Z2090" s="128"/>
      <c r="AA2090" s="129"/>
      <c r="AC2090" s="602">
        <v>111.75</v>
      </c>
      <c r="AE2090" s="602">
        <v>165.48</v>
      </c>
    </row>
    <row r="2091" spans="1:31" s="50" customFormat="1" ht="18.75" hidden="1" x14ac:dyDescent="0.25">
      <c r="A2091" s="322"/>
      <c r="B2091" s="480"/>
      <c r="C2091" s="228"/>
      <c r="D2091" s="233"/>
      <c r="E2091" s="350"/>
      <c r="F2091" s="23"/>
      <c r="G2091" s="30"/>
      <c r="H2091" s="350"/>
      <c r="I2091" s="23"/>
      <c r="J2091" s="30"/>
      <c r="K2091" s="33"/>
      <c r="L2091" s="23"/>
      <c r="M2091" s="30"/>
      <c r="N2091" s="33"/>
      <c r="O2091" s="23"/>
      <c r="P2091" s="233"/>
      <c r="Q2091" s="33"/>
      <c r="R2091" s="23"/>
      <c r="S2091" s="30"/>
      <c r="T2091" s="33"/>
      <c r="U2091" s="23"/>
      <c r="AA2091" s="116"/>
    </row>
    <row r="2092" spans="1:31" s="50" customFormat="1" ht="18.75" hidden="1" x14ac:dyDescent="0.25">
      <c r="A2092" s="322"/>
      <c r="B2092" s="327"/>
      <c r="C2092" s="228"/>
      <c r="D2092" s="233"/>
      <c r="E2092" s="350"/>
      <c r="F2092" s="23"/>
      <c r="G2092" s="30"/>
      <c r="H2092" s="350"/>
      <c r="I2092" s="23"/>
      <c r="J2092" s="30"/>
      <c r="K2092" s="33"/>
      <c r="L2092" s="23"/>
      <c r="M2092" s="30"/>
      <c r="N2092" s="33"/>
      <c r="O2092" s="23"/>
      <c r="P2092" s="233"/>
      <c r="Q2092" s="33"/>
      <c r="R2092" s="23"/>
      <c r="S2092" s="30"/>
      <c r="T2092" s="33"/>
      <c r="U2092" s="23"/>
      <c r="AA2092" s="116"/>
    </row>
    <row r="2093" spans="1:31" s="50" customFormat="1" ht="47.25" hidden="1" x14ac:dyDescent="0.25">
      <c r="A2093" s="483">
        <v>260904</v>
      </c>
      <c r="B2093" s="461" t="s">
        <v>2138</v>
      </c>
      <c r="C2093" s="482" t="s">
        <v>18</v>
      </c>
      <c r="D2093" s="182"/>
      <c r="E2093" s="182"/>
      <c r="F2093" s="182">
        <f>D2093*E2093</f>
        <v>0</v>
      </c>
      <c r="G2093" s="184">
        <f>D2093</f>
        <v>0</v>
      </c>
      <c r="H2093" s="182">
        <f>E2093</f>
        <v>0</v>
      </c>
      <c r="I2093" s="182">
        <f>G2093*H2093</f>
        <v>0</v>
      </c>
      <c r="J2093" s="182">
        <f>IF(P2093&gt;G2093,P2093-G2093,0)</f>
        <v>0</v>
      </c>
      <c r="K2093" s="182">
        <f>IF(P2093&gt;G2093,Q2093,0)</f>
        <v>0</v>
      </c>
      <c r="L2093" s="182">
        <f>J2093*K2093</f>
        <v>0</v>
      </c>
      <c r="M2093" s="182">
        <f>IF(P2093&lt;G2093,G2093-P2093,0)</f>
        <v>0</v>
      </c>
      <c r="N2093" s="182">
        <f>IF(P2093=0,H2093,IF(P2093&lt;G2093,Q2093,0))</f>
        <v>0</v>
      </c>
      <c r="O2093" s="182">
        <f>M2093*N2093</f>
        <v>0</v>
      </c>
      <c r="P2093" s="182"/>
      <c r="Q2093" s="182">
        <f>IF(P2093=0,0,AC2093*(1-$AC$5))</f>
        <v>0</v>
      </c>
      <c r="R2093" s="182">
        <f>P2093*Q2093</f>
        <v>0</v>
      </c>
      <c r="S2093" s="182">
        <f>P2093</f>
        <v>0</v>
      </c>
      <c r="T2093" s="182"/>
      <c r="U2093" s="182">
        <f>S2093*T2093</f>
        <v>0</v>
      </c>
      <c r="V2093" s="128"/>
      <c r="W2093" s="128"/>
      <c r="X2093" s="128"/>
      <c r="Y2093" s="128"/>
      <c r="Z2093" s="128"/>
      <c r="AA2093" s="129"/>
      <c r="AC2093" s="602">
        <v>401.22</v>
      </c>
      <c r="AE2093" s="602">
        <v>472.59</v>
      </c>
    </row>
    <row r="2094" spans="1:31" s="50" customFormat="1" ht="18.75" hidden="1" x14ac:dyDescent="0.25">
      <c r="A2094" s="322"/>
      <c r="B2094" s="480"/>
      <c r="C2094" s="228"/>
      <c r="D2094" s="233"/>
      <c r="E2094" s="350"/>
      <c r="F2094" s="23"/>
      <c r="G2094" s="30"/>
      <c r="H2094" s="350"/>
      <c r="I2094" s="23"/>
      <c r="J2094" s="30"/>
      <c r="K2094" s="33"/>
      <c r="L2094" s="23"/>
      <c r="M2094" s="30"/>
      <c r="N2094" s="33"/>
      <c r="O2094" s="23"/>
      <c r="P2094" s="233"/>
      <c r="Q2094" s="33"/>
      <c r="R2094" s="23"/>
      <c r="S2094" s="30"/>
      <c r="T2094" s="33"/>
      <c r="U2094" s="23"/>
      <c r="AA2094" s="116"/>
    </row>
    <row r="2095" spans="1:31" s="50" customFormat="1" ht="18.75" hidden="1" x14ac:dyDescent="0.25">
      <c r="A2095" s="322"/>
      <c r="B2095" s="327"/>
      <c r="C2095" s="228"/>
      <c r="D2095" s="233"/>
      <c r="E2095" s="350"/>
      <c r="F2095" s="23"/>
      <c r="G2095" s="30"/>
      <c r="H2095" s="350"/>
      <c r="I2095" s="23"/>
      <c r="J2095" s="30"/>
      <c r="K2095" s="33"/>
      <c r="L2095" s="23"/>
      <c r="M2095" s="30"/>
      <c r="N2095" s="33"/>
      <c r="O2095" s="23"/>
      <c r="P2095" s="233"/>
      <c r="Q2095" s="33"/>
      <c r="R2095" s="23"/>
      <c r="S2095" s="30"/>
      <c r="T2095" s="33"/>
      <c r="U2095" s="23"/>
      <c r="AA2095" s="116"/>
    </row>
    <row r="2096" spans="1:31" s="50" customFormat="1" ht="18.75" x14ac:dyDescent="0.25">
      <c r="A2096" s="478">
        <v>261000</v>
      </c>
      <c r="B2096" s="177" t="s">
        <v>2035</v>
      </c>
      <c r="C2096" s="124"/>
      <c r="D2096" s="632"/>
      <c r="E2096" s="631"/>
      <c r="F2096" s="127"/>
      <c r="G2096" s="136"/>
      <c r="H2096" s="631"/>
      <c r="I2096" s="127"/>
      <c r="J2096" s="136"/>
      <c r="K2096" s="125"/>
      <c r="L2096" s="127"/>
      <c r="M2096" s="136"/>
      <c r="N2096" s="125"/>
      <c r="O2096" s="127"/>
      <c r="P2096" s="632"/>
      <c r="Q2096" s="125"/>
      <c r="R2096" s="127"/>
      <c r="S2096" s="136"/>
      <c r="T2096" s="125"/>
      <c r="U2096" s="127"/>
      <c r="V2096" s="128"/>
      <c r="W2096" s="128"/>
      <c r="X2096" s="128"/>
      <c r="Y2096" s="128"/>
      <c r="Z2096" s="128"/>
      <c r="AA2096" s="129"/>
      <c r="AC2096" s="619"/>
      <c r="AE2096" s="103"/>
    </row>
    <row r="2097" spans="1:31" s="50" customFormat="1" ht="69" hidden="1" customHeight="1" x14ac:dyDescent="0.25">
      <c r="A2097" s="483">
        <v>261001</v>
      </c>
      <c r="B2097" s="461" t="str">
        <f>CONCATENATE('CPU - 01-2023'!B8," - ",'CPU - 01-2023'!C8)</f>
        <v>CPU - 01 - LÂMPADA LED, BASE E27, POTÊNCIA 18W, BULBO A65, TEMPERATURA DA COR 6500K, TENSÃO 110-127V, FORNECIMENTO E INSTALAÇÃO, EXCLUSIVE LUMINÁRIA</v>
      </c>
      <c r="C2097" s="482" t="s">
        <v>18</v>
      </c>
      <c r="D2097" s="182"/>
      <c r="E2097" s="182"/>
      <c r="F2097" s="182">
        <f>D2097*E2097</f>
        <v>0</v>
      </c>
      <c r="G2097" s="184">
        <f>D2097</f>
        <v>0</v>
      </c>
      <c r="H2097" s="182">
        <f>E2097</f>
        <v>0</v>
      </c>
      <c r="I2097" s="182">
        <f>G2097*H2097</f>
        <v>0</v>
      </c>
      <c r="J2097" s="182">
        <f>IF(P2097&gt;G2097,P2097-G2097,0)</f>
        <v>0</v>
      </c>
      <c r="K2097" s="182">
        <f>IF(P2097&gt;G2097,Q2097,0)</f>
        <v>0</v>
      </c>
      <c r="L2097" s="182">
        <f>J2097*K2097</f>
        <v>0</v>
      </c>
      <c r="M2097" s="182">
        <f>IF(P2097&lt;G2097,G2097-P2097,0)</f>
        <v>0</v>
      </c>
      <c r="N2097" s="182">
        <f>IF(P2097=0,H2097,IF(P2097&lt;G2097,Q2097,0))</f>
        <v>0</v>
      </c>
      <c r="O2097" s="182">
        <f>M2097*N2097</f>
        <v>0</v>
      </c>
      <c r="P2097" s="182"/>
      <c r="Q2097" s="182">
        <f>IF(P2097=0,0,AC2097*(1-$AC$5))</f>
        <v>0</v>
      </c>
      <c r="R2097" s="182">
        <f>P2097*Q2097</f>
        <v>0</v>
      </c>
      <c r="S2097" s="182">
        <f>P2097</f>
        <v>0</v>
      </c>
      <c r="T2097" s="182"/>
      <c r="U2097" s="182">
        <f>S2097*T2097</f>
        <v>0</v>
      </c>
      <c r="V2097" s="128"/>
      <c r="W2097" s="128"/>
      <c r="X2097" s="128"/>
      <c r="Y2097" s="128"/>
      <c r="Z2097" s="128"/>
      <c r="AA2097" s="129"/>
      <c r="AC2097" s="603">
        <f>'CPU - 04-2021'!F8</f>
        <v>28.465332772</v>
      </c>
      <c r="AE2097" s="603">
        <f>'CPU - 01-2023'!F8</f>
        <v>29.198665922</v>
      </c>
    </row>
    <row r="2098" spans="1:31" s="50" customFormat="1" ht="18.75" hidden="1" x14ac:dyDescent="0.25">
      <c r="A2098" s="322"/>
      <c r="B2098" s="480"/>
      <c r="C2098" s="228"/>
      <c r="D2098" s="233"/>
      <c r="E2098" s="350"/>
      <c r="F2098" s="23"/>
      <c r="G2098" s="30"/>
      <c r="H2098" s="350"/>
      <c r="I2098" s="23"/>
      <c r="J2098" s="30"/>
      <c r="K2098" s="33"/>
      <c r="L2098" s="23"/>
      <c r="M2098" s="30"/>
      <c r="N2098" s="33"/>
      <c r="O2098" s="23"/>
      <c r="P2098" s="233"/>
      <c r="Q2098" s="33"/>
      <c r="R2098" s="23"/>
      <c r="S2098" s="30"/>
      <c r="T2098" s="33"/>
      <c r="U2098" s="23"/>
      <c r="AA2098" s="116"/>
    </row>
    <row r="2099" spans="1:31" s="50" customFormat="1" ht="18.75" hidden="1" x14ac:dyDescent="0.25">
      <c r="A2099" s="322"/>
      <c r="B2099" s="327"/>
      <c r="C2099" s="228"/>
      <c r="D2099" s="233"/>
      <c r="E2099" s="350"/>
      <c r="F2099" s="23"/>
      <c r="G2099" s="30"/>
      <c r="H2099" s="350"/>
      <c r="I2099" s="23"/>
      <c r="J2099" s="30"/>
      <c r="K2099" s="33"/>
      <c r="L2099" s="23"/>
      <c r="M2099" s="30"/>
      <c r="N2099" s="33"/>
      <c r="O2099" s="23"/>
      <c r="P2099" s="233"/>
      <c r="Q2099" s="33"/>
      <c r="R2099" s="23"/>
      <c r="S2099" s="30"/>
      <c r="T2099" s="33"/>
      <c r="U2099" s="23"/>
      <c r="AA2099" s="116"/>
    </row>
    <row r="2100" spans="1:31" s="50" customFormat="1" ht="54.75" customHeight="1" x14ac:dyDescent="0.25">
      <c r="A2100" s="483">
        <v>261002</v>
      </c>
      <c r="B2100" s="461" t="str">
        <f>CONCATENATE('CPU - 01-2023'!B12," - ",'CPU - 01-2023'!C12)</f>
        <v>CPU - 02 - LÂMPADA LED, BASE E27, POTÊNCIA 24W, BULBO A65, TEMPERATURA DA COR 6500K, TENSÃO 110-127V, FORNECIMENTO E INSTALAÇÃO, EXCLUSIVE LUMINÁRIA</v>
      </c>
      <c r="C2100" s="482" t="s">
        <v>18</v>
      </c>
      <c r="D2100" s="182"/>
      <c r="E2100" s="182"/>
      <c r="F2100" s="182">
        <f>D2100*E2100</f>
        <v>0</v>
      </c>
      <c r="G2100" s="184">
        <f>D2100</f>
        <v>0</v>
      </c>
      <c r="H2100" s="182">
        <f>E2100</f>
        <v>0</v>
      </c>
      <c r="I2100" s="182">
        <f>G2100*H2100</f>
        <v>0</v>
      </c>
      <c r="J2100" s="182">
        <f>IF(P2100&gt;G2100,P2100-G2100,0)</f>
        <v>91</v>
      </c>
      <c r="K2100" s="182">
        <f>IF(P2100&gt;G2100,Q2100,0)</f>
        <v>26.415828812416002</v>
      </c>
      <c r="L2100" s="182">
        <f>J2100*K2100</f>
        <v>2403.8404219298563</v>
      </c>
      <c r="M2100" s="182">
        <f>IF(P2100&lt;G2100,G2100-P2100,0)</f>
        <v>0</v>
      </c>
      <c r="N2100" s="182">
        <f>IF(P2100=0,H2100,IF(P2100&lt;G2100,Q2100,0))</f>
        <v>0</v>
      </c>
      <c r="O2100" s="182">
        <f>M2100*N2100</f>
        <v>0</v>
      </c>
      <c r="P2100" s="182">
        <v>91</v>
      </c>
      <c r="Q2100" s="182">
        <f>IF(P2100=0,0,AC2100*(1-$AC$5))</f>
        <v>26.415828812416002</v>
      </c>
      <c r="R2100" s="182">
        <f>P2100*Q2100</f>
        <v>2403.8404219298563</v>
      </c>
      <c r="S2100" s="182">
        <f>P2100</f>
        <v>91</v>
      </c>
      <c r="T2100" s="182"/>
      <c r="U2100" s="182">
        <f>S2100*T2100</f>
        <v>0</v>
      </c>
      <c r="V2100" s="777"/>
      <c r="W2100" s="778"/>
      <c r="X2100" s="778"/>
      <c r="Y2100" s="778"/>
      <c r="Z2100" s="778"/>
      <c r="AA2100" s="779"/>
      <c r="AC2100" s="603">
        <f>'CPU - 04-2021'!F12</f>
        <v>28.465332772</v>
      </c>
      <c r="AE2100" s="603">
        <f>'CPU - 01-2023'!F12</f>
        <v>29.198665922</v>
      </c>
    </row>
    <row r="2101" spans="1:31" s="50" customFormat="1" ht="18.75" x14ac:dyDescent="0.25">
      <c r="A2101" s="322"/>
      <c r="B2101" s="480"/>
      <c r="C2101" s="228"/>
      <c r="D2101" s="233"/>
      <c r="E2101" s="350"/>
      <c r="F2101" s="23"/>
      <c r="G2101" s="30"/>
      <c r="H2101" s="350"/>
      <c r="I2101" s="23"/>
      <c r="J2101" s="30"/>
      <c r="K2101" s="33"/>
      <c r="L2101" s="23"/>
      <c r="M2101" s="30"/>
      <c r="N2101" s="33"/>
      <c r="O2101" s="23"/>
      <c r="P2101" s="233"/>
      <c r="Q2101" s="33"/>
      <c r="R2101" s="23"/>
      <c r="S2101" s="30"/>
      <c r="T2101" s="33"/>
      <c r="U2101" s="23"/>
      <c r="AA2101" s="116"/>
    </row>
    <row r="2102" spans="1:31" s="50" customFormat="1" ht="18.75" x14ac:dyDescent="0.25">
      <c r="A2102" s="322"/>
      <c r="B2102" s="327"/>
      <c r="C2102" s="228"/>
      <c r="D2102" s="233"/>
      <c r="E2102" s="350"/>
      <c r="F2102" s="23"/>
      <c r="G2102" s="30"/>
      <c r="H2102" s="350"/>
      <c r="I2102" s="23"/>
      <c r="J2102" s="30"/>
      <c r="K2102" s="33"/>
      <c r="L2102" s="23"/>
      <c r="M2102" s="30"/>
      <c r="N2102" s="33"/>
      <c r="O2102" s="23"/>
      <c r="P2102" s="233"/>
      <c r="Q2102" s="33"/>
      <c r="R2102" s="23"/>
      <c r="S2102" s="30"/>
      <c r="T2102" s="33"/>
      <c r="U2102" s="23"/>
      <c r="AA2102" s="116"/>
    </row>
    <row r="2103" spans="1:31" s="50" customFormat="1" ht="47.25" hidden="1" x14ac:dyDescent="0.25">
      <c r="A2103" s="483">
        <v>261003</v>
      </c>
      <c r="B2103" s="461" t="s">
        <v>2143</v>
      </c>
      <c r="C2103" s="482" t="s">
        <v>18</v>
      </c>
      <c r="D2103" s="182"/>
      <c r="E2103" s="182"/>
      <c r="F2103" s="182">
        <f>D2103*E2103</f>
        <v>0</v>
      </c>
      <c r="G2103" s="184">
        <f>D2103</f>
        <v>0</v>
      </c>
      <c r="H2103" s="182">
        <f>E2103</f>
        <v>0</v>
      </c>
      <c r="I2103" s="182">
        <f>G2103*H2103</f>
        <v>0</v>
      </c>
      <c r="J2103" s="182">
        <f>IF(P2103&gt;G2103,P2103-G2103,0)</f>
        <v>0</v>
      </c>
      <c r="K2103" s="182">
        <f>IF(P2103&gt;G2103,Q2103,0)</f>
        <v>0</v>
      </c>
      <c r="L2103" s="182">
        <f>J2103*K2103</f>
        <v>0</v>
      </c>
      <c r="M2103" s="182">
        <f>IF(P2103&lt;G2103,G2103-P2103,0)</f>
        <v>0</v>
      </c>
      <c r="N2103" s="182">
        <f>IF(P2103=0,H2103,IF(P2103&lt;G2103,Q2103,0))</f>
        <v>0</v>
      </c>
      <c r="O2103" s="182">
        <f>M2103*N2103</f>
        <v>0</v>
      </c>
      <c r="P2103" s="182"/>
      <c r="Q2103" s="182">
        <f>IF(P2103=0,0,AC2103*(1-$AC$5))</f>
        <v>0</v>
      </c>
      <c r="R2103" s="182">
        <f>P2103*Q2103</f>
        <v>0</v>
      </c>
      <c r="S2103" s="182">
        <f>P2103</f>
        <v>0</v>
      </c>
      <c r="T2103" s="182"/>
      <c r="U2103" s="182">
        <f>S2103*T2103</f>
        <v>0</v>
      </c>
      <c r="V2103" s="128"/>
      <c r="W2103" s="128"/>
      <c r="X2103" s="128"/>
      <c r="Y2103" s="128"/>
      <c r="Z2103" s="128"/>
      <c r="AA2103" s="129"/>
      <c r="AC2103" s="602">
        <v>20.89</v>
      </c>
      <c r="AE2103" s="602">
        <v>26.47</v>
      </c>
    </row>
    <row r="2104" spans="1:31" s="50" customFormat="1" ht="18.75" hidden="1" x14ac:dyDescent="0.25">
      <c r="A2104" s="322"/>
      <c r="B2104" s="480"/>
      <c r="C2104" s="228"/>
      <c r="D2104" s="233"/>
      <c r="E2104" s="350"/>
      <c r="F2104" s="23"/>
      <c r="G2104" s="30"/>
      <c r="H2104" s="350"/>
      <c r="I2104" s="23"/>
      <c r="J2104" s="30"/>
      <c r="K2104" s="33"/>
      <c r="L2104" s="23"/>
      <c r="M2104" s="30"/>
      <c r="N2104" s="33"/>
      <c r="O2104" s="23"/>
      <c r="P2104" s="233"/>
      <c r="Q2104" s="33"/>
      <c r="R2104" s="23"/>
      <c r="S2104" s="30"/>
      <c r="T2104" s="33"/>
      <c r="U2104" s="23"/>
      <c r="AA2104" s="116"/>
    </row>
    <row r="2105" spans="1:31" s="50" customFormat="1" ht="18.75" hidden="1" x14ac:dyDescent="0.25">
      <c r="A2105" s="322"/>
      <c r="B2105" s="327"/>
      <c r="C2105" s="228"/>
      <c r="D2105" s="233"/>
      <c r="E2105" s="350"/>
      <c r="F2105" s="23"/>
      <c r="G2105" s="30"/>
      <c r="H2105" s="350"/>
      <c r="I2105" s="23"/>
      <c r="J2105" s="30"/>
      <c r="K2105" s="33"/>
      <c r="L2105" s="23"/>
      <c r="M2105" s="30"/>
      <c r="N2105" s="33"/>
      <c r="O2105" s="23"/>
      <c r="P2105" s="233"/>
      <c r="Q2105" s="33"/>
      <c r="R2105" s="23"/>
      <c r="S2105" s="30"/>
      <c r="T2105" s="33"/>
      <c r="U2105" s="23"/>
      <c r="AA2105" s="116"/>
    </row>
    <row r="2106" spans="1:31" s="50" customFormat="1" ht="47.25" hidden="1" x14ac:dyDescent="0.25">
      <c r="A2106" s="483">
        <v>261004</v>
      </c>
      <c r="B2106" s="461" t="s">
        <v>2144</v>
      </c>
      <c r="C2106" s="482" t="s">
        <v>18</v>
      </c>
      <c r="D2106" s="182"/>
      <c r="E2106" s="182"/>
      <c r="F2106" s="182">
        <f>D2106*E2106</f>
        <v>0</v>
      </c>
      <c r="G2106" s="184">
        <f>D2106</f>
        <v>0</v>
      </c>
      <c r="H2106" s="182">
        <f>E2106</f>
        <v>0</v>
      </c>
      <c r="I2106" s="182">
        <f>G2106*H2106</f>
        <v>0</v>
      </c>
      <c r="J2106" s="182">
        <f>IF(P2106&gt;G2106,P2106-G2106,0)</f>
        <v>0</v>
      </c>
      <c r="K2106" s="182">
        <f>IF(P2106&gt;G2106,Q2106,0)</f>
        <v>0</v>
      </c>
      <c r="L2106" s="182">
        <f>J2106*K2106</f>
        <v>0</v>
      </c>
      <c r="M2106" s="182">
        <f>IF(P2106&lt;G2106,G2106-P2106,0)</f>
        <v>0</v>
      </c>
      <c r="N2106" s="182">
        <f>IF(P2106=0,H2106,IF(P2106&lt;G2106,Q2106,0))</f>
        <v>0</v>
      </c>
      <c r="O2106" s="182">
        <f>M2106*N2106</f>
        <v>0</v>
      </c>
      <c r="P2106" s="182"/>
      <c r="Q2106" s="182">
        <f>IF(P2106=0,0,AC2106*(1-$AC$5))</f>
        <v>0</v>
      </c>
      <c r="R2106" s="182">
        <f>P2106*Q2106</f>
        <v>0</v>
      </c>
      <c r="S2106" s="182">
        <f>P2106</f>
        <v>0</v>
      </c>
      <c r="T2106" s="182"/>
      <c r="U2106" s="182">
        <f>S2106*T2106</f>
        <v>0</v>
      </c>
      <c r="V2106" s="128"/>
      <c r="W2106" s="128"/>
      <c r="X2106" s="128"/>
      <c r="Y2106" s="128"/>
      <c r="Z2106" s="128"/>
      <c r="AA2106" s="129"/>
      <c r="AC2106" s="602">
        <v>32.65</v>
      </c>
      <c r="AE2106" s="602">
        <v>40.81</v>
      </c>
    </row>
    <row r="2107" spans="1:31" s="50" customFormat="1" ht="18.75" hidden="1" x14ac:dyDescent="0.25">
      <c r="A2107" s="322"/>
      <c r="B2107" s="480"/>
      <c r="C2107" s="228"/>
      <c r="D2107" s="233"/>
      <c r="E2107" s="350"/>
      <c r="F2107" s="23"/>
      <c r="G2107" s="30"/>
      <c r="H2107" s="350"/>
      <c r="I2107" s="23"/>
      <c r="J2107" s="30"/>
      <c r="K2107" s="33"/>
      <c r="L2107" s="23"/>
      <c r="M2107" s="30"/>
      <c r="N2107" s="33"/>
      <c r="O2107" s="23"/>
      <c r="P2107" s="233"/>
      <c r="Q2107" s="33"/>
      <c r="R2107" s="23"/>
      <c r="S2107" s="30"/>
      <c r="T2107" s="33"/>
      <c r="U2107" s="23"/>
      <c r="AA2107" s="116"/>
    </row>
    <row r="2108" spans="1:31" s="50" customFormat="1" ht="18.75" hidden="1" x14ac:dyDescent="0.25">
      <c r="A2108" s="322"/>
      <c r="B2108" s="327"/>
      <c r="C2108" s="228"/>
      <c r="D2108" s="233"/>
      <c r="E2108" s="350"/>
      <c r="F2108" s="23"/>
      <c r="G2108" s="30"/>
      <c r="H2108" s="350"/>
      <c r="I2108" s="23"/>
      <c r="J2108" s="30"/>
      <c r="K2108" s="33"/>
      <c r="L2108" s="23"/>
      <c r="M2108" s="30"/>
      <c r="N2108" s="33"/>
      <c r="O2108" s="23"/>
      <c r="P2108" s="233"/>
      <c r="Q2108" s="33"/>
      <c r="R2108" s="23"/>
      <c r="S2108" s="30"/>
      <c r="T2108" s="33"/>
      <c r="U2108" s="23"/>
      <c r="AA2108" s="116"/>
    </row>
    <row r="2109" spans="1:31" s="50" customFormat="1" ht="63" hidden="1" x14ac:dyDescent="0.25">
      <c r="A2109" s="483">
        <v>261005</v>
      </c>
      <c r="B2109" s="461" t="s">
        <v>2145</v>
      </c>
      <c r="C2109" s="482" t="s">
        <v>18</v>
      </c>
      <c r="D2109" s="182"/>
      <c r="E2109" s="182"/>
      <c r="F2109" s="182">
        <f>D2109*E2109</f>
        <v>0</v>
      </c>
      <c r="G2109" s="184">
        <f>D2109</f>
        <v>0</v>
      </c>
      <c r="H2109" s="182">
        <f>E2109</f>
        <v>0</v>
      </c>
      <c r="I2109" s="182">
        <f>G2109*H2109</f>
        <v>0</v>
      </c>
      <c r="J2109" s="182">
        <f>IF(P2109&gt;G2109,P2109-G2109,0)</f>
        <v>0</v>
      </c>
      <c r="K2109" s="182">
        <f>IF(P2109&gt;G2109,Q2109,0)</f>
        <v>0</v>
      </c>
      <c r="L2109" s="182">
        <f>J2109*K2109</f>
        <v>0</v>
      </c>
      <c r="M2109" s="182">
        <f>IF(P2109&lt;G2109,G2109-P2109,0)</f>
        <v>0</v>
      </c>
      <c r="N2109" s="182">
        <f>IF(P2109=0,H2109,IF(P2109&lt;G2109,Q2109,0))</f>
        <v>0</v>
      </c>
      <c r="O2109" s="182">
        <f>M2109*N2109</f>
        <v>0</v>
      </c>
      <c r="P2109" s="182"/>
      <c r="Q2109" s="182">
        <f>IF(P2109=0,0,AC2109*(1-$AC$5))</f>
        <v>0</v>
      </c>
      <c r="R2109" s="182">
        <f>P2109*Q2109</f>
        <v>0</v>
      </c>
      <c r="S2109" s="182">
        <f>P2109</f>
        <v>0</v>
      </c>
      <c r="T2109" s="182"/>
      <c r="U2109" s="182">
        <f>S2109*T2109</f>
        <v>0</v>
      </c>
      <c r="V2109" s="128"/>
      <c r="W2109" s="128"/>
      <c r="X2109" s="128"/>
      <c r="Y2109" s="128"/>
      <c r="Z2109" s="128"/>
      <c r="AA2109" s="129"/>
      <c r="AC2109" s="602">
        <v>33.46</v>
      </c>
      <c r="AE2109" s="602">
        <v>41.7</v>
      </c>
    </row>
    <row r="2110" spans="1:31" s="50" customFormat="1" ht="18.75" hidden="1" x14ac:dyDescent="0.25">
      <c r="A2110" s="322"/>
      <c r="B2110" s="480"/>
      <c r="C2110" s="228"/>
      <c r="D2110" s="233"/>
      <c r="E2110" s="350"/>
      <c r="F2110" s="23"/>
      <c r="G2110" s="30"/>
      <c r="H2110" s="350"/>
      <c r="I2110" s="23"/>
      <c r="J2110" s="30"/>
      <c r="K2110" s="33"/>
      <c r="L2110" s="23"/>
      <c r="M2110" s="30"/>
      <c r="N2110" s="33"/>
      <c r="O2110" s="23"/>
      <c r="P2110" s="233"/>
      <c r="Q2110" s="33"/>
      <c r="R2110" s="23"/>
      <c r="S2110" s="30"/>
      <c r="T2110" s="33"/>
      <c r="U2110" s="23"/>
      <c r="AA2110" s="116"/>
    </row>
    <row r="2111" spans="1:31" s="50" customFormat="1" ht="18.75" hidden="1" x14ac:dyDescent="0.25">
      <c r="A2111" s="322"/>
      <c r="B2111" s="327"/>
      <c r="C2111" s="228"/>
      <c r="D2111" s="233"/>
      <c r="E2111" s="350"/>
      <c r="F2111" s="23"/>
      <c r="G2111" s="30"/>
      <c r="H2111" s="350"/>
      <c r="I2111" s="23"/>
      <c r="J2111" s="30"/>
      <c r="K2111" s="33"/>
      <c r="L2111" s="23"/>
      <c r="M2111" s="30"/>
      <c r="N2111" s="33"/>
      <c r="O2111" s="23"/>
      <c r="P2111" s="233"/>
      <c r="Q2111" s="33"/>
      <c r="R2111" s="23"/>
      <c r="S2111" s="30"/>
      <c r="T2111" s="33"/>
      <c r="U2111" s="23"/>
      <c r="AA2111" s="116"/>
    </row>
    <row r="2112" spans="1:31" s="50" customFormat="1" ht="47.25" hidden="1" x14ac:dyDescent="0.25">
      <c r="A2112" s="483">
        <v>261006</v>
      </c>
      <c r="B2112" s="461" t="s">
        <v>2146</v>
      </c>
      <c r="C2112" s="482" t="s">
        <v>18</v>
      </c>
      <c r="D2112" s="182"/>
      <c r="E2112" s="182"/>
      <c r="F2112" s="182">
        <f>D2112*E2112</f>
        <v>0</v>
      </c>
      <c r="G2112" s="184">
        <f>D2112</f>
        <v>0</v>
      </c>
      <c r="H2112" s="182">
        <f>E2112</f>
        <v>0</v>
      </c>
      <c r="I2112" s="182">
        <f>G2112*H2112</f>
        <v>0</v>
      </c>
      <c r="J2112" s="182">
        <f>IF(P2112&gt;G2112,P2112-G2112,0)</f>
        <v>0</v>
      </c>
      <c r="K2112" s="182">
        <f>IF(P2112&gt;G2112,Q2112,0)</f>
        <v>0</v>
      </c>
      <c r="L2112" s="182">
        <f>J2112*K2112</f>
        <v>0</v>
      </c>
      <c r="M2112" s="182">
        <f>IF(P2112&lt;G2112,G2112-P2112,0)</f>
        <v>0</v>
      </c>
      <c r="N2112" s="182">
        <f>IF(P2112=0,H2112,IF(P2112&lt;G2112,Q2112,0))</f>
        <v>0</v>
      </c>
      <c r="O2112" s="182">
        <f>M2112*N2112</f>
        <v>0</v>
      </c>
      <c r="P2112" s="182"/>
      <c r="Q2112" s="182">
        <f>IF(P2112=0,0,AC2112*(1-$AC$5))</f>
        <v>0</v>
      </c>
      <c r="R2112" s="182">
        <f>P2112*Q2112</f>
        <v>0</v>
      </c>
      <c r="S2112" s="182">
        <f>P2112</f>
        <v>0</v>
      </c>
      <c r="T2112" s="182"/>
      <c r="U2112" s="182">
        <f>S2112*T2112</f>
        <v>0</v>
      </c>
      <c r="V2112" s="128"/>
      <c r="W2112" s="128"/>
      <c r="X2112" s="128"/>
      <c r="Y2112" s="128"/>
      <c r="Z2112" s="128"/>
      <c r="AA2112" s="129"/>
      <c r="AC2112" s="602">
        <v>37.770000000000003</v>
      </c>
      <c r="AE2112" s="602">
        <v>47.32</v>
      </c>
    </row>
    <row r="2113" spans="1:31" s="50" customFormat="1" ht="18.75" hidden="1" x14ac:dyDescent="0.25">
      <c r="A2113" s="322"/>
      <c r="B2113" s="480"/>
      <c r="C2113" s="228"/>
      <c r="D2113" s="233"/>
      <c r="E2113" s="350"/>
      <c r="F2113" s="23"/>
      <c r="G2113" s="30"/>
      <c r="H2113" s="350"/>
      <c r="I2113" s="23"/>
      <c r="J2113" s="30"/>
      <c r="K2113" s="33"/>
      <c r="L2113" s="23"/>
      <c r="M2113" s="30"/>
      <c r="N2113" s="33"/>
      <c r="O2113" s="23"/>
      <c r="P2113" s="233"/>
      <c r="Q2113" s="33"/>
      <c r="R2113" s="23"/>
      <c r="S2113" s="30"/>
      <c r="T2113" s="33"/>
      <c r="U2113" s="23"/>
      <c r="AA2113" s="116"/>
    </row>
    <row r="2114" spans="1:31" s="50" customFormat="1" ht="18.75" hidden="1" x14ac:dyDescent="0.25">
      <c r="A2114" s="322"/>
      <c r="B2114" s="327"/>
      <c r="C2114" s="228"/>
      <c r="D2114" s="233"/>
      <c r="E2114" s="350"/>
      <c r="F2114" s="23"/>
      <c r="G2114" s="30"/>
      <c r="H2114" s="350"/>
      <c r="I2114" s="23"/>
      <c r="J2114" s="30"/>
      <c r="K2114" s="33"/>
      <c r="L2114" s="23"/>
      <c r="M2114" s="30"/>
      <c r="N2114" s="33"/>
      <c r="O2114" s="23"/>
      <c r="P2114" s="233"/>
      <c r="Q2114" s="33"/>
      <c r="R2114" s="23"/>
      <c r="S2114" s="30"/>
      <c r="T2114" s="33"/>
      <c r="U2114" s="23"/>
      <c r="AA2114" s="116"/>
    </row>
    <row r="2115" spans="1:31" s="50" customFormat="1" ht="63" x14ac:dyDescent="0.25">
      <c r="A2115" s="483">
        <v>261007</v>
      </c>
      <c r="B2115" s="461" t="s">
        <v>2147</v>
      </c>
      <c r="C2115" s="482" t="s">
        <v>18</v>
      </c>
      <c r="D2115" s="182"/>
      <c r="E2115" s="182"/>
      <c r="F2115" s="182">
        <f>D2115*E2115</f>
        <v>0</v>
      </c>
      <c r="G2115" s="184">
        <f>D2115</f>
        <v>0</v>
      </c>
      <c r="H2115" s="182">
        <f>E2115</f>
        <v>0</v>
      </c>
      <c r="I2115" s="182">
        <f>G2115*H2115</f>
        <v>0</v>
      </c>
      <c r="J2115" s="182">
        <f>IF(P2115&gt;G2115,P2115-G2115,0)</f>
        <v>1</v>
      </c>
      <c r="K2115" s="182">
        <f>IF(P2115&gt;G2115,Q2115,0)</f>
        <v>39.662720000000007</v>
      </c>
      <c r="L2115" s="182">
        <f>J2115*K2115</f>
        <v>39.662720000000007</v>
      </c>
      <c r="M2115" s="182">
        <f>IF(P2115&lt;G2115,G2115-P2115,0)</f>
        <v>0</v>
      </c>
      <c r="N2115" s="182">
        <f>IF(P2115=0,H2115,IF(P2115&lt;G2115,Q2115,0))</f>
        <v>0</v>
      </c>
      <c r="O2115" s="182">
        <f>M2115*N2115</f>
        <v>0</v>
      </c>
      <c r="P2115" s="182">
        <v>1</v>
      </c>
      <c r="Q2115" s="182">
        <f>IF(P2115=0,0,AC2115*(1-$AC$5))</f>
        <v>39.662720000000007</v>
      </c>
      <c r="R2115" s="182">
        <f>P2115*Q2115</f>
        <v>39.662720000000007</v>
      </c>
      <c r="S2115" s="182">
        <f>P2115</f>
        <v>1</v>
      </c>
      <c r="T2115" s="182"/>
      <c r="U2115" s="182">
        <f>S2115*T2115</f>
        <v>0</v>
      </c>
      <c r="V2115" s="777"/>
      <c r="W2115" s="778"/>
      <c r="X2115" s="778"/>
      <c r="Y2115" s="778"/>
      <c r="Z2115" s="778"/>
      <c r="AA2115" s="779"/>
      <c r="AC2115" s="602">
        <v>42.74</v>
      </c>
      <c r="AE2115" s="602">
        <v>64.77</v>
      </c>
    </row>
    <row r="2116" spans="1:31" s="50" customFormat="1" ht="18.75" x14ac:dyDescent="0.25">
      <c r="A2116" s="322"/>
      <c r="B2116" s="480"/>
      <c r="C2116" s="228"/>
      <c r="D2116" s="233"/>
      <c r="E2116" s="350"/>
      <c r="F2116" s="23"/>
      <c r="G2116" s="30"/>
      <c r="H2116" s="350"/>
      <c r="I2116" s="23"/>
      <c r="J2116" s="30"/>
      <c r="K2116" s="33"/>
      <c r="L2116" s="23"/>
      <c r="M2116" s="30"/>
      <c r="N2116" s="33"/>
      <c r="O2116" s="23"/>
      <c r="P2116" s="233"/>
      <c r="Q2116" s="33"/>
      <c r="R2116" s="23"/>
      <c r="S2116" s="30"/>
      <c r="T2116" s="33"/>
      <c r="U2116" s="23"/>
      <c r="AA2116" s="116"/>
    </row>
    <row r="2117" spans="1:31" s="50" customFormat="1" ht="18.75" x14ac:dyDescent="0.25">
      <c r="A2117" s="322"/>
      <c r="B2117" s="327"/>
      <c r="C2117" s="228"/>
      <c r="D2117" s="233"/>
      <c r="E2117" s="350"/>
      <c r="F2117" s="23"/>
      <c r="G2117" s="30"/>
      <c r="H2117" s="350"/>
      <c r="I2117" s="23"/>
      <c r="J2117" s="30"/>
      <c r="K2117" s="33"/>
      <c r="L2117" s="23"/>
      <c r="M2117" s="30"/>
      <c r="N2117" s="33"/>
      <c r="O2117" s="23"/>
      <c r="P2117" s="233"/>
      <c r="Q2117" s="33"/>
      <c r="R2117" s="23"/>
      <c r="S2117" s="30"/>
      <c r="T2117" s="33"/>
      <c r="U2117" s="23"/>
      <c r="AA2117" s="116"/>
    </row>
    <row r="2118" spans="1:31" s="50" customFormat="1" ht="47.25" x14ac:dyDescent="0.25">
      <c r="A2118" s="483">
        <v>261008</v>
      </c>
      <c r="B2118" s="461" t="s">
        <v>2148</v>
      </c>
      <c r="C2118" s="482" t="s">
        <v>18</v>
      </c>
      <c r="D2118" s="182"/>
      <c r="E2118" s="182"/>
      <c r="F2118" s="182">
        <f>D2118*E2118</f>
        <v>0</v>
      </c>
      <c r="G2118" s="184">
        <f>D2118</f>
        <v>0</v>
      </c>
      <c r="H2118" s="182">
        <f>E2118</f>
        <v>0</v>
      </c>
      <c r="I2118" s="182">
        <f>G2118*H2118</f>
        <v>0</v>
      </c>
      <c r="J2118" s="182">
        <f>IF(P2118&gt;G2118,P2118-G2118,0)</f>
        <v>7</v>
      </c>
      <c r="K2118" s="182">
        <f>IF(P2118&gt;G2118,Q2118,0)</f>
        <v>30.206399999999999</v>
      </c>
      <c r="L2118" s="182">
        <f>J2118*K2118</f>
        <v>211.44479999999999</v>
      </c>
      <c r="M2118" s="182">
        <f>IF(P2118&lt;G2118,G2118-P2118,0)</f>
        <v>0</v>
      </c>
      <c r="N2118" s="182">
        <f>IF(P2118=0,H2118,IF(P2118&lt;G2118,Q2118,0))</f>
        <v>0</v>
      </c>
      <c r="O2118" s="182">
        <f>M2118*N2118</f>
        <v>0</v>
      </c>
      <c r="P2118" s="182">
        <v>7</v>
      </c>
      <c r="Q2118" s="182">
        <f>IF(P2118=0,0,AC2118*(1-$AC$5))</f>
        <v>30.206399999999999</v>
      </c>
      <c r="R2118" s="182">
        <f>P2118*Q2118</f>
        <v>211.44479999999999</v>
      </c>
      <c r="S2118" s="182">
        <f>P2118</f>
        <v>7</v>
      </c>
      <c r="T2118" s="182"/>
      <c r="U2118" s="182">
        <f>S2118*T2118</f>
        <v>0</v>
      </c>
      <c r="V2118" s="777"/>
      <c r="W2118" s="778"/>
      <c r="X2118" s="778"/>
      <c r="Y2118" s="778"/>
      <c r="Z2118" s="778"/>
      <c r="AA2118" s="779"/>
      <c r="AC2118" s="602">
        <v>32.549999999999997</v>
      </c>
      <c r="AE2118" s="602">
        <v>47.63</v>
      </c>
    </row>
    <row r="2119" spans="1:31" s="50" customFormat="1" ht="18.75" x14ac:dyDescent="0.25">
      <c r="A2119" s="322"/>
      <c r="B2119" s="480"/>
      <c r="C2119" s="228"/>
      <c r="D2119" s="233"/>
      <c r="E2119" s="350"/>
      <c r="F2119" s="23"/>
      <c r="G2119" s="30"/>
      <c r="H2119" s="350"/>
      <c r="I2119" s="23"/>
      <c r="J2119" s="30"/>
      <c r="K2119" s="33"/>
      <c r="L2119" s="23"/>
      <c r="M2119" s="30"/>
      <c r="N2119" s="33"/>
      <c r="O2119" s="23"/>
      <c r="P2119" s="233"/>
      <c r="Q2119" s="33"/>
      <c r="R2119" s="23"/>
      <c r="S2119" s="30"/>
      <c r="T2119" s="33"/>
      <c r="U2119" s="23"/>
      <c r="AA2119" s="116"/>
    </row>
    <row r="2120" spans="1:31" s="50" customFormat="1" ht="18.75" x14ac:dyDescent="0.25">
      <c r="A2120" s="322"/>
      <c r="B2120" s="327"/>
      <c r="C2120" s="228"/>
      <c r="D2120" s="233"/>
      <c r="E2120" s="350"/>
      <c r="F2120" s="23"/>
      <c r="G2120" s="30"/>
      <c r="H2120" s="350"/>
      <c r="I2120" s="23"/>
      <c r="J2120" s="30"/>
      <c r="K2120" s="33"/>
      <c r="L2120" s="23"/>
      <c r="M2120" s="30"/>
      <c r="N2120" s="33"/>
      <c r="O2120" s="23"/>
      <c r="P2120" s="233"/>
      <c r="Q2120" s="33"/>
      <c r="R2120" s="23"/>
      <c r="S2120" s="30"/>
      <c r="T2120" s="33"/>
      <c r="U2120" s="23"/>
      <c r="AA2120" s="116"/>
    </row>
    <row r="2121" spans="1:31" s="50" customFormat="1" ht="82.5" customHeight="1" x14ac:dyDescent="0.25">
      <c r="A2121" s="483">
        <v>261009</v>
      </c>
      <c r="B2121" s="461" t="s">
        <v>2299</v>
      </c>
      <c r="C2121" s="482" t="s">
        <v>18</v>
      </c>
      <c r="D2121" s="182"/>
      <c r="E2121" s="182"/>
      <c r="F2121" s="182">
        <f>D2121*E2121</f>
        <v>0</v>
      </c>
      <c r="G2121" s="184">
        <f>D2121</f>
        <v>0</v>
      </c>
      <c r="H2121" s="182">
        <f>E2121</f>
        <v>0</v>
      </c>
      <c r="I2121" s="182">
        <f>G2121*H2121</f>
        <v>0</v>
      </c>
      <c r="J2121" s="182">
        <f>IF(P2121&gt;G2121,P2121-G2121,0)</f>
        <v>2</v>
      </c>
      <c r="K2121" s="182">
        <f>IF(P2121&gt;G2121,Q2121,0)</f>
        <v>58.65</v>
      </c>
      <c r="L2121" s="182">
        <f>J2121*K2121</f>
        <v>117.3</v>
      </c>
      <c r="M2121" s="182">
        <f>IF(P2121&lt;G2121,G2121-P2121,0)</f>
        <v>0</v>
      </c>
      <c r="N2121" s="182">
        <f>IF(P2121=0,H2121,IF(P2121&lt;G2121,Q2121,0))</f>
        <v>0</v>
      </c>
      <c r="O2121" s="182">
        <f>M2121*N2121</f>
        <v>0</v>
      </c>
      <c r="P2121" s="182">
        <v>2</v>
      </c>
      <c r="Q2121" s="182">
        <v>58.65</v>
      </c>
      <c r="R2121" s="182">
        <f>P2121*Q2121</f>
        <v>117.3</v>
      </c>
      <c r="S2121" s="182">
        <f>P2121</f>
        <v>2</v>
      </c>
      <c r="T2121" s="182"/>
      <c r="U2121" s="182">
        <f>S2121*T2121</f>
        <v>0</v>
      </c>
      <c r="V2121" s="777"/>
      <c r="W2121" s="778"/>
      <c r="X2121" s="778"/>
      <c r="Y2121" s="778"/>
      <c r="Z2121" s="778"/>
      <c r="AA2121" s="779"/>
      <c r="AC2121" s="602">
        <v>32.6</v>
      </c>
      <c r="AE2121" s="602">
        <v>44.22</v>
      </c>
    </row>
    <row r="2122" spans="1:31" s="50" customFormat="1" ht="18.75" x14ac:dyDescent="0.25">
      <c r="A2122" s="322"/>
      <c r="B2122" s="480"/>
      <c r="C2122" s="228"/>
      <c r="D2122" s="233"/>
      <c r="E2122" s="350"/>
      <c r="F2122" s="23"/>
      <c r="G2122" s="30"/>
      <c r="H2122" s="350"/>
      <c r="I2122" s="23"/>
      <c r="J2122" s="30"/>
      <c r="K2122" s="33"/>
      <c r="L2122" s="23"/>
      <c r="M2122" s="30"/>
      <c r="N2122" s="33"/>
      <c r="O2122" s="23"/>
      <c r="P2122" s="233"/>
      <c r="Q2122" s="33"/>
      <c r="R2122" s="23"/>
      <c r="S2122" s="30"/>
      <c r="T2122" s="33"/>
      <c r="U2122" s="23"/>
      <c r="AA2122" s="116"/>
    </row>
    <row r="2123" spans="1:31" s="50" customFormat="1" ht="18.75" x14ac:dyDescent="0.25">
      <c r="A2123" s="322"/>
      <c r="B2123" s="327"/>
      <c r="C2123" s="228"/>
      <c r="D2123" s="233"/>
      <c r="E2123" s="350"/>
      <c r="F2123" s="23"/>
      <c r="G2123" s="30"/>
      <c r="H2123" s="350"/>
      <c r="I2123" s="23"/>
      <c r="J2123" s="30"/>
      <c r="K2123" s="33"/>
      <c r="L2123" s="23"/>
      <c r="M2123" s="30"/>
      <c r="N2123" s="33"/>
      <c r="O2123" s="23"/>
      <c r="P2123" s="233"/>
      <c r="Q2123" s="33"/>
      <c r="R2123" s="23"/>
      <c r="S2123" s="30"/>
      <c r="T2123" s="33"/>
      <c r="U2123" s="23"/>
      <c r="AA2123" s="116"/>
    </row>
    <row r="2124" spans="1:31" s="50" customFormat="1" ht="63" hidden="1" x14ac:dyDescent="0.25">
      <c r="A2124" s="483">
        <v>261010</v>
      </c>
      <c r="B2124" s="461" t="s">
        <v>2150</v>
      </c>
      <c r="C2124" s="482" t="s">
        <v>18</v>
      </c>
      <c r="D2124" s="182"/>
      <c r="E2124" s="182"/>
      <c r="F2124" s="182">
        <f>D2124*E2124</f>
        <v>0</v>
      </c>
      <c r="G2124" s="184">
        <f>D2124</f>
        <v>0</v>
      </c>
      <c r="H2124" s="182">
        <f>E2124</f>
        <v>0</v>
      </c>
      <c r="I2124" s="182">
        <f>G2124*H2124</f>
        <v>0</v>
      </c>
      <c r="J2124" s="182">
        <f>IF(P2124&gt;G2124,P2124-G2124,0)</f>
        <v>0</v>
      </c>
      <c r="K2124" s="182">
        <f>IF(P2124&gt;G2124,Q2124,0)</f>
        <v>0</v>
      </c>
      <c r="L2124" s="182">
        <f>J2124*K2124</f>
        <v>0</v>
      </c>
      <c r="M2124" s="182">
        <f>IF(P2124&lt;G2124,G2124-P2124,0)</f>
        <v>0</v>
      </c>
      <c r="N2124" s="182">
        <f>IF(P2124=0,H2124,IF(P2124&lt;G2124,Q2124,0))</f>
        <v>0</v>
      </c>
      <c r="O2124" s="182">
        <f>M2124*N2124</f>
        <v>0</v>
      </c>
      <c r="P2124" s="182"/>
      <c r="Q2124" s="182">
        <f>IF(P2124=0,0,AC2124*(1-$AC$5))</f>
        <v>0</v>
      </c>
      <c r="R2124" s="182">
        <f>P2124*Q2124</f>
        <v>0</v>
      </c>
      <c r="S2124" s="182">
        <f>P2124</f>
        <v>0</v>
      </c>
      <c r="T2124" s="182"/>
      <c r="U2124" s="182">
        <f>S2124*T2124</f>
        <v>0</v>
      </c>
      <c r="V2124" s="128"/>
      <c r="W2124" s="128"/>
      <c r="X2124" s="128"/>
      <c r="Y2124" s="128"/>
      <c r="Z2124" s="128"/>
      <c r="AA2124" s="129"/>
      <c r="AC2124" s="602">
        <v>42.79</v>
      </c>
      <c r="AE2124" s="602">
        <v>61.36</v>
      </c>
    </row>
    <row r="2125" spans="1:31" s="50" customFormat="1" ht="18.75" hidden="1" x14ac:dyDescent="0.25">
      <c r="A2125" s="322"/>
      <c r="B2125" s="480"/>
      <c r="C2125" s="228"/>
      <c r="D2125" s="233"/>
      <c r="E2125" s="350"/>
      <c r="F2125" s="23"/>
      <c r="G2125" s="30"/>
      <c r="H2125" s="350"/>
      <c r="I2125" s="23"/>
      <c r="J2125" s="30"/>
      <c r="K2125" s="33"/>
      <c r="L2125" s="23"/>
      <c r="M2125" s="30"/>
      <c r="N2125" s="33"/>
      <c r="O2125" s="23"/>
      <c r="P2125" s="233"/>
      <c r="Q2125" s="33"/>
      <c r="R2125" s="23"/>
      <c r="S2125" s="30"/>
      <c r="T2125" s="33"/>
      <c r="U2125" s="23"/>
      <c r="AA2125" s="116"/>
    </row>
    <row r="2126" spans="1:31" s="50" customFormat="1" ht="18.75" hidden="1" x14ac:dyDescent="0.25">
      <c r="A2126" s="322"/>
      <c r="B2126" s="327"/>
      <c r="C2126" s="228"/>
      <c r="D2126" s="233"/>
      <c r="E2126" s="350"/>
      <c r="F2126" s="23"/>
      <c r="G2126" s="30"/>
      <c r="H2126" s="350"/>
      <c r="I2126" s="23"/>
      <c r="J2126" s="30"/>
      <c r="K2126" s="33"/>
      <c r="L2126" s="23"/>
      <c r="M2126" s="30"/>
      <c r="N2126" s="33"/>
      <c r="O2126" s="23"/>
      <c r="P2126" s="233"/>
      <c r="Q2126" s="33"/>
      <c r="R2126" s="23"/>
      <c r="S2126" s="30"/>
      <c r="T2126" s="33"/>
      <c r="U2126" s="23"/>
      <c r="AA2126" s="116"/>
    </row>
    <row r="2127" spans="1:31" s="50" customFormat="1" ht="63" hidden="1" x14ac:dyDescent="0.25">
      <c r="A2127" s="483">
        <v>261011</v>
      </c>
      <c r="B2127" s="461" t="s">
        <v>2151</v>
      </c>
      <c r="C2127" s="482" t="s">
        <v>18</v>
      </c>
      <c r="D2127" s="182"/>
      <c r="E2127" s="182"/>
      <c r="F2127" s="182">
        <f>D2127*E2127</f>
        <v>0</v>
      </c>
      <c r="G2127" s="184">
        <f>D2127</f>
        <v>0</v>
      </c>
      <c r="H2127" s="182">
        <f>E2127</f>
        <v>0</v>
      </c>
      <c r="I2127" s="182">
        <f>G2127*H2127</f>
        <v>0</v>
      </c>
      <c r="J2127" s="182">
        <f>IF(P2127&gt;G2127,P2127-G2127,0)</f>
        <v>0</v>
      </c>
      <c r="K2127" s="182">
        <f>IF(P2127&gt;G2127,Q2127,0)</f>
        <v>0</v>
      </c>
      <c r="L2127" s="182">
        <f>J2127*K2127</f>
        <v>0</v>
      </c>
      <c r="M2127" s="182">
        <f>IF(P2127&lt;G2127,G2127-P2127,0)</f>
        <v>0</v>
      </c>
      <c r="N2127" s="182">
        <f>IF(P2127=0,H2127,IF(P2127&lt;G2127,Q2127,0))</f>
        <v>0</v>
      </c>
      <c r="O2127" s="182">
        <f>M2127*N2127</f>
        <v>0</v>
      </c>
      <c r="P2127" s="182"/>
      <c r="Q2127" s="182">
        <f>IF(P2127=0,0,AC2127*(1-$AC$5))</f>
        <v>0</v>
      </c>
      <c r="R2127" s="182">
        <f>P2127*Q2127</f>
        <v>0</v>
      </c>
      <c r="S2127" s="182">
        <f>P2127</f>
        <v>0</v>
      </c>
      <c r="T2127" s="182"/>
      <c r="U2127" s="182">
        <f>S2127*T2127</f>
        <v>0</v>
      </c>
      <c r="V2127" s="128"/>
      <c r="W2127" s="128"/>
      <c r="X2127" s="128"/>
      <c r="Y2127" s="128"/>
      <c r="Z2127" s="128"/>
      <c r="AA2127" s="129"/>
      <c r="AC2127" s="602">
        <v>44.98</v>
      </c>
      <c r="AE2127" s="602">
        <v>62.64</v>
      </c>
    </row>
    <row r="2128" spans="1:31" s="50" customFormat="1" ht="18.75" hidden="1" x14ac:dyDescent="0.25">
      <c r="A2128" s="322"/>
      <c r="B2128" s="480"/>
      <c r="C2128" s="228"/>
      <c r="D2128" s="233"/>
      <c r="E2128" s="350"/>
      <c r="F2128" s="23"/>
      <c r="G2128" s="30"/>
      <c r="H2128" s="350"/>
      <c r="I2128" s="23"/>
      <c r="J2128" s="30"/>
      <c r="K2128" s="33"/>
      <c r="L2128" s="23"/>
      <c r="M2128" s="30"/>
      <c r="N2128" s="33"/>
      <c r="O2128" s="23"/>
      <c r="P2128" s="233"/>
      <c r="Q2128" s="33"/>
      <c r="R2128" s="23"/>
      <c r="S2128" s="30"/>
      <c r="T2128" s="33"/>
      <c r="U2128" s="23"/>
      <c r="AA2128" s="116"/>
    </row>
    <row r="2129" spans="1:31" s="50" customFormat="1" ht="18.75" hidden="1" x14ac:dyDescent="0.25">
      <c r="A2129" s="322"/>
      <c r="B2129" s="327"/>
      <c r="C2129" s="228"/>
      <c r="D2129" s="233"/>
      <c r="E2129" s="350"/>
      <c r="F2129" s="23"/>
      <c r="G2129" s="30"/>
      <c r="H2129" s="350"/>
      <c r="I2129" s="23"/>
      <c r="J2129" s="30"/>
      <c r="K2129" s="33"/>
      <c r="L2129" s="23"/>
      <c r="M2129" s="30"/>
      <c r="N2129" s="33"/>
      <c r="O2129" s="23"/>
      <c r="P2129" s="233"/>
      <c r="Q2129" s="33"/>
      <c r="R2129" s="23"/>
      <c r="S2129" s="30"/>
      <c r="T2129" s="33"/>
      <c r="U2129" s="23"/>
      <c r="AA2129" s="116"/>
    </row>
    <row r="2130" spans="1:31" s="50" customFormat="1" ht="41.25" customHeight="1" x14ac:dyDescent="0.25">
      <c r="A2130" s="483">
        <v>261012</v>
      </c>
      <c r="B2130" s="461" t="s">
        <v>2297</v>
      </c>
      <c r="C2130" s="482" t="s">
        <v>18</v>
      </c>
      <c r="D2130" s="182"/>
      <c r="E2130" s="182"/>
      <c r="F2130" s="182">
        <f>D2130*E2130</f>
        <v>0</v>
      </c>
      <c r="G2130" s="184">
        <f>D2130</f>
        <v>0</v>
      </c>
      <c r="H2130" s="182">
        <f>E2130</f>
        <v>0</v>
      </c>
      <c r="I2130" s="182">
        <f>G2130*H2130</f>
        <v>0</v>
      </c>
      <c r="J2130" s="182">
        <f>IF(P2130&gt;G2130,P2130-G2130,0)</f>
        <v>1</v>
      </c>
      <c r="K2130" s="182">
        <f>IF(P2130&gt;G2130,Q2130,0)</f>
        <v>55.56</v>
      </c>
      <c r="L2130" s="182">
        <f>J2130*K2130</f>
        <v>55.56</v>
      </c>
      <c r="M2130" s="182">
        <f>IF(P2130&lt;G2130,G2130-P2130,0)</f>
        <v>0</v>
      </c>
      <c r="N2130" s="182">
        <f>IF(P2130=0,H2130,IF(P2130&lt;G2130,Q2130,0))</f>
        <v>0</v>
      </c>
      <c r="O2130" s="182">
        <f>M2130*N2130</f>
        <v>0</v>
      </c>
      <c r="P2130" s="182">
        <v>1</v>
      </c>
      <c r="Q2130" s="182">
        <v>55.56</v>
      </c>
      <c r="R2130" s="182">
        <f>P2130*Q2130</f>
        <v>55.56</v>
      </c>
      <c r="S2130" s="182">
        <f>P2130</f>
        <v>1</v>
      </c>
      <c r="T2130" s="182"/>
      <c r="U2130" s="182">
        <f>S2130*T2130</f>
        <v>0</v>
      </c>
      <c r="V2130" s="777"/>
      <c r="W2130" s="778"/>
      <c r="X2130" s="778"/>
      <c r="Y2130" s="778"/>
      <c r="Z2130" s="778"/>
      <c r="AA2130" s="779"/>
      <c r="AC2130" s="605">
        <f>'CPU - 04-2021'!F16</f>
        <v>333.95</v>
      </c>
      <c r="AE2130" s="603">
        <f>'CPU - 01-2023'!F16</f>
        <v>355.95</v>
      </c>
    </row>
    <row r="2131" spans="1:31" s="50" customFormat="1" ht="18.75" x14ac:dyDescent="0.25">
      <c r="A2131" s="322"/>
      <c r="B2131" s="480"/>
      <c r="C2131" s="228"/>
      <c r="D2131" s="233"/>
      <c r="E2131" s="350"/>
      <c r="F2131" s="23"/>
      <c r="G2131" s="30"/>
      <c r="H2131" s="350"/>
      <c r="I2131" s="23"/>
      <c r="J2131" s="30"/>
      <c r="K2131" s="33"/>
      <c r="L2131" s="23"/>
      <c r="M2131" s="30"/>
      <c r="N2131" s="33"/>
      <c r="O2131" s="23"/>
      <c r="P2131" s="233"/>
      <c r="Q2131" s="33"/>
      <c r="R2131" s="23"/>
      <c r="S2131" s="30"/>
      <c r="T2131" s="33"/>
      <c r="U2131" s="23"/>
      <c r="AA2131" s="116"/>
    </row>
    <row r="2132" spans="1:31" s="50" customFormat="1" ht="18.75" x14ac:dyDescent="0.25">
      <c r="A2132" s="322"/>
      <c r="B2132" s="327"/>
      <c r="C2132" s="228"/>
      <c r="D2132" s="233"/>
      <c r="E2132" s="350"/>
      <c r="F2132" s="23"/>
      <c r="G2132" s="30"/>
      <c r="H2132" s="350"/>
      <c r="I2132" s="23"/>
      <c r="J2132" s="30"/>
      <c r="K2132" s="33"/>
      <c r="L2132" s="23"/>
      <c r="M2132" s="30"/>
      <c r="N2132" s="33"/>
      <c r="O2132" s="23"/>
      <c r="P2132" s="233"/>
      <c r="Q2132" s="33"/>
      <c r="R2132" s="23"/>
      <c r="S2132" s="30"/>
      <c r="T2132" s="33"/>
      <c r="U2132" s="23"/>
      <c r="AA2132" s="116"/>
    </row>
    <row r="2133" spans="1:31" s="50" customFormat="1" ht="31.5" hidden="1" x14ac:dyDescent="0.25">
      <c r="A2133" s="483">
        <v>261013</v>
      </c>
      <c r="B2133" s="461" t="s">
        <v>2241</v>
      </c>
      <c r="C2133" s="482" t="s">
        <v>61</v>
      </c>
      <c r="D2133" s="182"/>
      <c r="E2133" s="182"/>
      <c r="F2133" s="182">
        <f>D2133*E2133</f>
        <v>0</v>
      </c>
      <c r="G2133" s="184">
        <f>D2133</f>
        <v>0</v>
      </c>
      <c r="H2133" s="182">
        <f>E2133</f>
        <v>0</v>
      </c>
      <c r="I2133" s="182">
        <f>G2133*H2133</f>
        <v>0</v>
      </c>
      <c r="J2133" s="182">
        <f>IF(P2133&gt;G2133,P2133-G2133,0)</f>
        <v>0</v>
      </c>
      <c r="K2133" s="182">
        <f>IF(P2133&gt;G2133,Q2133,0)</f>
        <v>0</v>
      </c>
      <c r="L2133" s="182">
        <f>J2133*K2133</f>
        <v>0</v>
      </c>
      <c r="M2133" s="182">
        <f>IF(P2133&lt;G2133,G2133-P2133,0)</f>
        <v>0</v>
      </c>
      <c r="N2133" s="182">
        <f>IF(P2133=0,H2133,IF(P2133&lt;G2133,Q2133,0))</f>
        <v>0</v>
      </c>
      <c r="O2133" s="182">
        <f>M2133*N2133</f>
        <v>0</v>
      </c>
      <c r="P2133" s="182"/>
      <c r="Q2133" s="182">
        <f>IF(P2133=0,0,AC2133*(1-$AC$5))</f>
        <v>0</v>
      </c>
      <c r="R2133" s="182">
        <f>P2133*Q2133</f>
        <v>0</v>
      </c>
      <c r="S2133" s="182">
        <f>P2133</f>
        <v>0</v>
      </c>
      <c r="T2133" s="182"/>
      <c r="U2133" s="182">
        <f>S2133*T2133</f>
        <v>0</v>
      </c>
      <c r="V2133" s="128"/>
      <c r="W2133" s="128"/>
      <c r="X2133" s="128"/>
      <c r="Y2133" s="128"/>
      <c r="Z2133" s="128"/>
      <c r="AA2133" s="129"/>
      <c r="AC2133" s="602">
        <v>116.39</v>
      </c>
      <c r="AE2133" s="602">
        <v>125.31</v>
      </c>
    </row>
    <row r="2134" spans="1:31" s="50" customFormat="1" ht="18.75" hidden="1" x14ac:dyDescent="0.25">
      <c r="A2134" s="322"/>
      <c r="B2134" s="480"/>
      <c r="C2134" s="228"/>
      <c r="D2134" s="233"/>
      <c r="E2134" s="350"/>
      <c r="F2134" s="23"/>
      <c r="G2134" s="30"/>
      <c r="H2134" s="350"/>
      <c r="I2134" s="23"/>
      <c r="J2134" s="30"/>
      <c r="K2134" s="33"/>
      <c r="L2134" s="23"/>
      <c r="M2134" s="30"/>
      <c r="N2134" s="33"/>
      <c r="O2134" s="23"/>
      <c r="P2134" s="233"/>
      <c r="Q2134" s="33"/>
      <c r="R2134" s="23"/>
      <c r="S2134" s="30"/>
      <c r="T2134" s="33"/>
      <c r="U2134" s="23"/>
      <c r="AA2134" s="116"/>
    </row>
    <row r="2135" spans="1:31" s="50" customFormat="1" ht="18.75" hidden="1" x14ac:dyDescent="0.25">
      <c r="A2135" s="322"/>
      <c r="B2135" s="327"/>
      <c r="C2135" s="228"/>
      <c r="D2135" s="233"/>
      <c r="E2135" s="350"/>
      <c r="F2135" s="23"/>
      <c r="G2135" s="30"/>
      <c r="H2135" s="350"/>
      <c r="I2135" s="23"/>
      <c r="J2135" s="30"/>
      <c r="K2135" s="33"/>
      <c r="L2135" s="23"/>
      <c r="M2135" s="30"/>
      <c r="N2135" s="33"/>
      <c r="O2135" s="23"/>
      <c r="P2135" s="233"/>
      <c r="Q2135" s="33"/>
      <c r="R2135" s="23"/>
      <c r="S2135" s="30"/>
      <c r="T2135" s="33"/>
      <c r="U2135" s="23"/>
      <c r="AA2135" s="116"/>
    </row>
    <row r="2136" spans="1:31" s="50" customFormat="1" ht="57.75" customHeight="1" x14ac:dyDescent="0.25">
      <c r="A2136" s="483">
        <v>261014</v>
      </c>
      <c r="B2136" s="461" t="s">
        <v>2298</v>
      </c>
      <c r="C2136" s="482" t="s">
        <v>61</v>
      </c>
      <c r="D2136" s="182"/>
      <c r="E2136" s="182"/>
      <c r="F2136" s="182">
        <f>D2136*E2136</f>
        <v>0</v>
      </c>
      <c r="G2136" s="184">
        <f>D2136</f>
        <v>0</v>
      </c>
      <c r="H2136" s="182">
        <f>E2136</f>
        <v>0</v>
      </c>
      <c r="I2136" s="182">
        <f>G2136*H2136</f>
        <v>0</v>
      </c>
      <c r="J2136" s="182">
        <f>IF(P2136&gt;G2136,P2136-G2136,0)</f>
        <v>2</v>
      </c>
      <c r="K2136" s="182">
        <f>IF(P2136&gt;G2136,Q2136,0)</f>
        <v>61.55</v>
      </c>
      <c r="L2136" s="182">
        <f>J2136*K2136</f>
        <v>123.1</v>
      </c>
      <c r="M2136" s="182">
        <f>IF(P2136&lt;G2136,G2136-P2136,0)</f>
        <v>0</v>
      </c>
      <c r="N2136" s="182">
        <f>IF(P2136=0,H2136,IF(P2136&lt;G2136,Q2136,0))</f>
        <v>0</v>
      </c>
      <c r="O2136" s="182">
        <f>M2136*N2136</f>
        <v>0</v>
      </c>
      <c r="P2136" s="182">
        <v>2</v>
      </c>
      <c r="Q2136" s="182">
        <v>61.55</v>
      </c>
      <c r="R2136" s="182">
        <f>P2136*Q2136</f>
        <v>123.1</v>
      </c>
      <c r="S2136" s="182">
        <f>P2136</f>
        <v>2</v>
      </c>
      <c r="T2136" s="182"/>
      <c r="U2136" s="182">
        <f>S2136*T2136</f>
        <v>0</v>
      </c>
      <c r="V2136" s="777"/>
      <c r="W2136" s="778"/>
      <c r="X2136" s="778"/>
      <c r="Y2136" s="778"/>
      <c r="Z2136" s="778"/>
      <c r="AA2136" s="779"/>
      <c r="AC2136" s="602">
        <v>19.13</v>
      </c>
      <c r="AE2136" s="602">
        <v>31.68</v>
      </c>
    </row>
    <row r="2137" spans="1:31" s="50" customFormat="1" ht="18.75" x14ac:dyDescent="0.25">
      <c r="A2137" s="322"/>
      <c r="B2137" s="480"/>
      <c r="C2137" s="228"/>
      <c r="D2137" s="233"/>
      <c r="E2137" s="350"/>
      <c r="F2137" s="23"/>
      <c r="G2137" s="30"/>
      <c r="H2137" s="350"/>
      <c r="I2137" s="23"/>
      <c r="J2137" s="30"/>
      <c r="K2137" s="33"/>
      <c r="L2137" s="23"/>
      <c r="M2137" s="30"/>
      <c r="N2137" s="33"/>
      <c r="O2137" s="23"/>
      <c r="P2137" s="233"/>
      <c r="Q2137" s="33"/>
      <c r="R2137" s="23"/>
      <c r="S2137" s="30"/>
      <c r="T2137" s="33"/>
      <c r="U2137" s="23"/>
      <c r="AA2137" s="116"/>
    </row>
    <row r="2138" spans="1:31" s="50" customFormat="1" ht="18.75" x14ac:dyDescent="0.25">
      <c r="A2138" s="322"/>
      <c r="B2138" s="327"/>
      <c r="C2138" s="228"/>
      <c r="D2138" s="233"/>
      <c r="E2138" s="350"/>
      <c r="F2138" s="23"/>
      <c r="G2138" s="30"/>
      <c r="H2138" s="350"/>
      <c r="I2138" s="23"/>
      <c r="J2138" s="30"/>
      <c r="K2138" s="33"/>
      <c r="L2138" s="23"/>
      <c r="M2138" s="30"/>
      <c r="N2138" s="33"/>
      <c r="O2138" s="23"/>
      <c r="P2138" s="233"/>
      <c r="Q2138" s="33"/>
      <c r="R2138" s="23"/>
      <c r="S2138" s="30"/>
      <c r="T2138" s="33"/>
      <c r="U2138" s="23"/>
      <c r="AA2138" s="116"/>
    </row>
    <row r="2139" spans="1:31" s="50" customFormat="1" ht="31.5" hidden="1" x14ac:dyDescent="0.25">
      <c r="A2139" s="483">
        <v>261015</v>
      </c>
      <c r="B2139" s="461" t="s">
        <v>2154</v>
      </c>
      <c r="C2139" s="482" t="s">
        <v>61</v>
      </c>
      <c r="D2139" s="182"/>
      <c r="E2139" s="182"/>
      <c r="F2139" s="182">
        <f>D2139*E2139</f>
        <v>0</v>
      </c>
      <c r="G2139" s="184">
        <f>D2139</f>
        <v>0</v>
      </c>
      <c r="H2139" s="182">
        <f>E2139</f>
        <v>0</v>
      </c>
      <c r="I2139" s="182">
        <f>G2139*H2139</f>
        <v>0</v>
      </c>
      <c r="J2139" s="182">
        <f>IF(P2139&gt;G2139,P2139-G2139,0)</f>
        <v>0</v>
      </c>
      <c r="K2139" s="182">
        <f>IF(P2139&gt;G2139,Q2139,0)</f>
        <v>0</v>
      </c>
      <c r="L2139" s="182">
        <f>J2139*K2139</f>
        <v>0</v>
      </c>
      <c r="M2139" s="182">
        <f>IF(P2139&lt;G2139,G2139-P2139,0)</f>
        <v>0</v>
      </c>
      <c r="N2139" s="182">
        <f>IF(P2139=0,H2139,IF(P2139&lt;G2139,Q2139,0))</f>
        <v>0</v>
      </c>
      <c r="O2139" s="182">
        <f>M2139*N2139</f>
        <v>0</v>
      </c>
      <c r="P2139" s="182">
        <v>0</v>
      </c>
      <c r="Q2139" s="182">
        <f>IF(P2139=0,0,AC2139*(1-$AC$5))</f>
        <v>0</v>
      </c>
      <c r="R2139" s="182">
        <f>P2139*Q2139</f>
        <v>0</v>
      </c>
      <c r="S2139" s="182">
        <f>P2139</f>
        <v>0</v>
      </c>
      <c r="T2139" s="182"/>
      <c r="U2139" s="182">
        <f>S2139*T2139</f>
        <v>0</v>
      </c>
      <c r="V2139" s="128"/>
      <c r="W2139" s="128"/>
      <c r="X2139" s="128"/>
      <c r="Y2139" s="128"/>
      <c r="Z2139" s="128"/>
      <c r="AA2139" s="129"/>
      <c r="AC2139" s="602">
        <v>26.04</v>
      </c>
      <c r="AE2139" s="602">
        <v>41.02</v>
      </c>
    </row>
    <row r="2140" spans="1:31" s="50" customFormat="1" ht="18.75" hidden="1" x14ac:dyDescent="0.25">
      <c r="A2140" s="322"/>
      <c r="B2140" s="480"/>
      <c r="C2140" s="228"/>
      <c r="D2140" s="233"/>
      <c r="E2140" s="350"/>
      <c r="F2140" s="23"/>
      <c r="G2140" s="30"/>
      <c r="H2140" s="350"/>
      <c r="I2140" s="23"/>
      <c r="J2140" s="30"/>
      <c r="K2140" s="33"/>
      <c r="L2140" s="23"/>
      <c r="M2140" s="30"/>
      <c r="N2140" s="33"/>
      <c r="O2140" s="23"/>
      <c r="P2140" s="233"/>
      <c r="Q2140" s="33"/>
      <c r="R2140" s="23"/>
      <c r="S2140" s="30"/>
      <c r="T2140" s="33"/>
      <c r="U2140" s="23"/>
      <c r="AA2140" s="116"/>
    </row>
    <row r="2141" spans="1:31" s="50" customFormat="1" ht="18.75" hidden="1" x14ac:dyDescent="0.25">
      <c r="A2141" s="322"/>
      <c r="B2141" s="327"/>
      <c r="C2141" s="228"/>
      <c r="D2141" s="233"/>
      <c r="E2141" s="350"/>
      <c r="F2141" s="23"/>
      <c r="G2141" s="30"/>
      <c r="H2141" s="350"/>
      <c r="I2141" s="23"/>
      <c r="J2141" s="30"/>
      <c r="K2141" s="33"/>
      <c r="L2141" s="23"/>
      <c r="M2141" s="30"/>
      <c r="N2141" s="33"/>
      <c r="O2141" s="23"/>
      <c r="P2141" s="233"/>
      <c r="Q2141" s="33"/>
      <c r="R2141" s="23"/>
      <c r="S2141" s="30"/>
      <c r="T2141" s="33"/>
      <c r="U2141" s="23"/>
      <c r="AA2141" s="116"/>
    </row>
    <row r="2142" spans="1:31" s="50" customFormat="1" ht="31.5" hidden="1" x14ac:dyDescent="0.25">
      <c r="A2142" s="483">
        <v>261016</v>
      </c>
      <c r="B2142" s="461" t="s">
        <v>2242</v>
      </c>
      <c r="C2142" s="482" t="s">
        <v>61</v>
      </c>
      <c r="D2142" s="182"/>
      <c r="E2142" s="182"/>
      <c r="F2142" s="182">
        <f>D2142*E2142</f>
        <v>0</v>
      </c>
      <c r="G2142" s="184">
        <f>D2142</f>
        <v>0</v>
      </c>
      <c r="H2142" s="182">
        <f>E2142</f>
        <v>0</v>
      </c>
      <c r="I2142" s="182">
        <f>G2142*H2142</f>
        <v>0</v>
      </c>
      <c r="J2142" s="182">
        <f>IF(P2142&gt;G2142,P2142-G2142,0)</f>
        <v>0</v>
      </c>
      <c r="K2142" s="182">
        <f>IF(P2142&gt;G2142,Q2142,0)</f>
        <v>0</v>
      </c>
      <c r="L2142" s="182">
        <f>J2142*K2142</f>
        <v>0</v>
      </c>
      <c r="M2142" s="182">
        <f>IF(P2142&lt;G2142,G2142-P2142,0)</f>
        <v>0</v>
      </c>
      <c r="N2142" s="182">
        <f>IF(P2142=0,H2142,IF(P2142&lt;G2142,Q2142,0))</f>
        <v>0</v>
      </c>
      <c r="O2142" s="182">
        <f>M2142*N2142</f>
        <v>0</v>
      </c>
      <c r="P2142" s="182"/>
      <c r="Q2142" s="182">
        <f>IF(P2142=0,0,AC2142*(1-$AC$5))</f>
        <v>0</v>
      </c>
      <c r="R2142" s="182">
        <f>P2142*Q2142</f>
        <v>0</v>
      </c>
      <c r="S2142" s="182">
        <f>P2142</f>
        <v>0</v>
      </c>
      <c r="T2142" s="182"/>
      <c r="U2142" s="182">
        <f>S2142*T2142</f>
        <v>0</v>
      </c>
      <c r="V2142" s="128"/>
      <c r="W2142" s="128"/>
      <c r="X2142" s="128"/>
      <c r="Y2142" s="128"/>
      <c r="Z2142" s="128"/>
      <c r="AA2142" s="129"/>
      <c r="AC2142" s="602">
        <v>35.44</v>
      </c>
      <c r="AE2142" s="602">
        <v>44.21</v>
      </c>
    </row>
    <row r="2143" spans="1:31" s="50" customFormat="1" ht="18.75" hidden="1" x14ac:dyDescent="0.25">
      <c r="A2143" s="322"/>
      <c r="B2143" s="480"/>
      <c r="C2143" s="228"/>
      <c r="D2143" s="233"/>
      <c r="E2143" s="350"/>
      <c r="F2143" s="23"/>
      <c r="G2143" s="30"/>
      <c r="H2143" s="350"/>
      <c r="I2143" s="23"/>
      <c r="J2143" s="30"/>
      <c r="K2143" s="33"/>
      <c r="L2143" s="23"/>
      <c r="M2143" s="30"/>
      <c r="N2143" s="33"/>
      <c r="O2143" s="23"/>
      <c r="P2143" s="233"/>
      <c r="Q2143" s="33"/>
      <c r="R2143" s="23"/>
      <c r="S2143" s="30"/>
      <c r="T2143" s="33"/>
      <c r="U2143" s="23"/>
      <c r="AA2143" s="116"/>
    </row>
    <row r="2144" spans="1:31" s="50" customFormat="1" ht="18.75" hidden="1" x14ac:dyDescent="0.25">
      <c r="A2144" s="322"/>
      <c r="B2144" s="327"/>
      <c r="C2144" s="228"/>
      <c r="D2144" s="233"/>
      <c r="E2144" s="350"/>
      <c r="F2144" s="23"/>
      <c r="G2144" s="30"/>
      <c r="H2144" s="350"/>
      <c r="I2144" s="23"/>
      <c r="J2144" s="30"/>
      <c r="K2144" s="33"/>
      <c r="L2144" s="23"/>
      <c r="M2144" s="30"/>
      <c r="N2144" s="33"/>
      <c r="O2144" s="23"/>
      <c r="P2144" s="233"/>
      <c r="Q2144" s="33"/>
      <c r="R2144" s="23"/>
      <c r="S2144" s="30"/>
      <c r="T2144" s="33"/>
      <c r="U2144" s="23"/>
      <c r="AA2144" s="116"/>
    </row>
    <row r="2145" spans="1:31" s="50" customFormat="1" ht="31.5" hidden="1" x14ac:dyDescent="0.25">
      <c r="A2145" s="483">
        <v>261017</v>
      </c>
      <c r="B2145" s="461" t="s">
        <v>2243</v>
      </c>
      <c r="C2145" s="482" t="s">
        <v>61</v>
      </c>
      <c r="D2145" s="182"/>
      <c r="E2145" s="182"/>
      <c r="F2145" s="182">
        <f>D2145*E2145</f>
        <v>0</v>
      </c>
      <c r="G2145" s="184">
        <f>D2145</f>
        <v>0</v>
      </c>
      <c r="H2145" s="182">
        <f>E2145</f>
        <v>0</v>
      </c>
      <c r="I2145" s="182">
        <f>G2145*H2145</f>
        <v>0</v>
      </c>
      <c r="J2145" s="182">
        <f>IF(P2145&gt;G2145,P2145-G2145,0)</f>
        <v>0</v>
      </c>
      <c r="K2145" s="182">
        <f>IF(P2145&gt;G2145,Q2145,0)</f>
        <v>0</v>
      </c>
      <c r="L2145" s="182">
        <f>J2145*K2145</f>
        <v>0</v>
      </c>
      <c r="M2145" s="182">
        <f>IF(P2145&lt;G2145,G2145-P2145,0)</f>
        <v>0</v>
      </c>
      <c r="N2145" s="182">
        <f>IF(P2145=0,H2145,IF(P2145&lt;G2145,Q2145,0))</f>
        <v>0</v>
      </c>
      <c r="O2145" s="182">
        <f>M2145*N2145</f>
        <v>0</v>
      </c>
      <c r="P2145" s="182"/>
      <c r="Q2145" s="182">
        <f>IF(P2145=0,0,AC2145*(1-$AC$5))</f>
        <v>0</v>
      </c>
      <c r="R2145" s="182">
        <f>P2145*Q2145</f>
        <v>0</v>
      </c>
      <c r="S2145" s="182">
        <f>P2145</f>
        <v>0</v>
      </c>
      <c r="T2145" s="182"/>
      <c r="U2145" s="182">
        <f>S2145*T2145</f>
        <v>0</v>
      </c>
      <c r="V2145" s="128"/>
      <c r="W2145" s="128"/>
      <c r="X2145" s="128"/>
      <c r="Y2145" s="128"/>
      <c r="Z2145" s="128"/>
      <c r="AA2145" s="129"/>
      <c r="AC2145" s="602">
        <v>48.84</v>
      </c>
      <c r="AE2145" s="602">
        <v>60.67</v>
      </c>
    </row>
    <row r="2146" spans="1:31" s="50" customFormat="1" ht="18.75" hidden="1" x14ac:dyDescent="0.25">
      <c r="A2146" s="322"/>
      <c r="B2146" s="480"/>
      <c r="C2146" s="228"/>
      <c r="D2146" s="233"/>
      <c r="E2146" s="350"/>
      <c r="F2146" s="23"/>
      <c r="G2146" s="30"/>
      <c r="H2146" s="350"/>
      <c r="I2146" s="23"/>
      <c r="J2146" s="30"/>
      <c r="K2146" s="33"/>
      <c r="L2146" s="23"/>
      <c r="M2146" s="30"/>
      <c r="N2146" s="33"/>
      <c r="O2146" s="23"/>
      <c r="P2146" s="233"/>
      <c r="Q2146" s="33"/>
      <c r="R2146" s="23"/>
      <c r="S2146" s="30"/>
      <c r="T2146" s="33"/>
      <c r="U2146" s="23"/>
      <c r="AA2146" s="116"/>
    </row>
    <row r="2147" spans="1:31" s="50" customFormat="1" ht="18.75" hidden="1" x14ac:dyDescent="0.25">
      <c r="A2147" s="322"/>
      <c r="B2147" s="327"/>
      <c r="C2147" s="228"/>
      <c r="D2147" s="233"/>
      <c r="E2147" s="350"/>
      <c r="F2147" s="23"/>
      <c r="G2147" s="30"/>
      <c r="H2147" s="350"/>
      <c r="I2147" s="23"/>
      <c r="J2147" s="30"/>
      <c r="K2147" s="33"/>
      <c r="L2147" s="23"/>
      <c r="M2147" s="30"/>
      <c r="N2147" s="33"/>
      <c r="O2147" s="23"/>
      <c r="P2147" s="233"/>
      <c r="Q2147" s="33"/>
      <c r="R2147" s="23"/>
      <c r="S2147" s="30"/>
      <c r="T2147" s="33"/>
      <c r="U2147" s="23"/>
      <c r="AA2147" s="116"/>
    </row>
    <row r="2148" spans="1:31" s="50" customFormat="1" ht="31.5" hidden="1" x14ac:dyDescent="0.25">
      <c r="A2148" s="483">
        <v>261018</v>
      </c>
      <c r="B2148" s="461" t="str">
        <f>CONCATENATE('CPU - 01-2023'!B21," - ",'CPU - 01-2023'!C21)</f>
        <v>CPU - 04 - ELETRODUTO FLEXÍVEL, EM AÇO GALVANIZADO, REVESTIDO EXTERNAMENTE COM PVC PRETO (5"), INCLUSIVE CONEXÕES, SUPORTES E FIXAÇÃO</v>
      </c>
      <c r="C2148" s="482" t="s">
        <v>61</v>
      </c>
      <c r="D2148" s="182"/>
      <c r="E2148" s="182"/>
      <c r="F2148" s="182">
        <f>D2148*E2148</f>
        <v>0</v>
      </c>
      <c r="G2148" s="184">
        <f>D2148</f>
        <v>0</v>
      </c>
      <c r="H2148" s="182">
        <f>E2148</f>
        <v>0</v>
      </c>
      <c r="I2148" s="182">
        <f>G2148*H2148</f>
        <v>0</v>
      </c>
      <c r="J2148" s="182">
        <f>IF(P2148&gt;G2148,P2148-G2148,0)</f>
        <v>0</v>
      </c>
      <c r="K2148" s="182">
        <f>IF(P2148&gt;G2148,Q2148,0)</f>
        <v>0</v>
      </c>
      <c r="L2148" s="182">
        <f>J2148*K2148</f>
        <v>0</v>
      </c>
      <c r="M2148" s="182">
        <f>IF(P2148&lt;G2148,G2148-P2148,0)</f>
        <v>0</v>
      </c>
      <c r="N2148" s="182">
        <f>IF(P2148=0,H2148,IF(P2148&lt;G2148,Q2148,0))</f>
        <v>0</v>
      </c>
      <c r="O2148" s="182">
        <f>M2148*N2148</f>
        <v>0</v>
      </c>
      <c r="P2148" s="182"/>
      <c r="Q2148" s="182">
        <f>IF(P2148=0,0,AC2148*(1-$AC$5))</f>
        <v>0</v>
      </c>
      <c r="R2148" s="182">
        <f>P2148*Q2148</f>
        <v>0</v>
      </c>
      <c r="S2148" s="182">
        <f>P2148</f>
        <v>0</v>
      </c>
      <c r="T2148" s="182"/>
      <c r="U2148" s="182">
        <f>S2148*T2148</f>
        <v>0</v>
      </c>
      <c r="V2148" s="128"/>
      <c r="W2148" s="128"/>
      <c r="X2148" s="128"/>
      <c r="Y2148" s="128"/>
      <c r="Z2148" s="128"/>
      <c r="AA2148" s="129"/>
      <c r="AC2148" s="605">
        <f>'CPU - 04-2021'!F21</f>
        <v>160.05342689399998</v>
      </c>
      <c r="AE2148" s="603">
        <f>'CPU - 01-2023'!F21</f>
        <v>161.62485499399997</v>
      </c>
    </row>
    <row r="2149" spans="1:31" s="50" customFormat="1" ht="18.75" hidden="1" x14ac:dyDescent="0.25">
      <c r="A2149" s="322"/>
      <c r="B2149" s="480"/>
      <c r="C2149" s="228"/>
      <c r="D2149" s="233"/>
      <c r="E2149" s="350"/>
      <c r="F2149" s="23"/>
      <c r="G2149" s="30"/>
      <c r="H2149" s="350"/>
      <c r="I2149" s="23"/>
      <c r="J2149" s="30"/>
      <c r="K2149" s="33"/>
      <c r="L2149" s="23"/>
      <c r="M2149" s="30"/>
      <c r="N2149" s="33"/>
      <c r="O2149" s="23"/>
      <c r="P2149" s="233"/>
      <c r="Q2149" s="33"/>
      <c r="R2149" s="23"/>
      <c r="S2149" s="30"/>
      <c r="T2149" s="33"/>
      <c r="U2149" s="23"/>
      <c r="AA2149" s="116"/>
    </row>
    <row r="2150" spans="1:31" s="50" customFormat="1" ht="18.75" hidden="1" x14ac:dyDescent="0.25">
      <c r="A2150" s="322"/>
      <c r="B2150" s="327"/>
      <c r="C2150" s="228"/>
      <c r="D2150" s="233"/>
      <c r="E2150" s="350"/>
      <c r="F2150" s="23"/>
      <c r="G2150" s="30"/>
      <c r="H2150" s="350"/>
      <c r="I2150" s="23"/>
      <c r="J2150" s="30"/>
      <c r="K2150" s="33"/>
      <c r="L2150" s="23"/>
      <c r="M2150" s="30"/>
      <c r="N2150" s="33"/>
      <c r="O2150" s="23"/>
      <c r="P2150" s="233"/>
      <c r="Q2150" s="33"/>
      <c r="R2150" s="23"/>
      <c r="S2150" s="30"/>
      <c r="T2150" s="33"/>
      <c r="U2150" s="23"/>
      <c r="AA2150" s="116"/>
    </row>
    <row r="2151" spans="1:31" s="50" customFormat="1" ht="47.25" hidden="1" x14ac:dyDescent="0.25">
      <c r="A2151" s="483">
        <v>261019</v>
      </c>
      <c r="B2151" s="461" t="s">
        <v>2155</v>
      </c>
      <c r="C2151" s="482" t="s">
        <v>61</v>
      </c>
      <c r="D2151" s="182"/>
      <c r="E2151" s="182"/>
      <c r="F2151" s="182">
        <f>D2151*E2151</f>
        <v>0</v>
      </c>
      <c r="G2151" s="184">
        <f>D2151</f>
        <v>0</v>
      </c>
      <c r="H2151" s="182">
        <f>E2151</f>
        <v>0</v>
      </c>
      <c r="I2151" s="182">
        <f>G2151*H2151</f>
        <v>0</v>
      </c>
      <c r="J2151" s="182">
        <f>IF(P2151&gt;G2151,P2151-G2151,0)</f>
        <v>0</v>
      </c>
      <c r="K2151" s="182">
        <f>IF(P2151&gt;G2151,Q2151,0)</f>
        <v>0</v>
      </c>
      <c r="L2151" s="182">
        <f>J2151*K2151</f>
        <v>0</v>
      </c>
      <c r="M2151" s="182">
        <f>IF(P2151&lt;G2151,G2151-P2151,0)</f>
        <v>0</v>
      </c>
      <c r="N2151" s="182">
        <f>IF(P2151=0,H2151,IF(P2151&lt;G2151,Q2151,0))</f>
        <v>0</v>
      </c>
      <c r="O2151" s="182">
        <f>M2151*N2151</f>
        <v>0</v>
      </c>
      <c r="P2151" s="182"/>
      <c r="Q2151" s="182">
        <f>IF(P2151=0,0,AC2151*(1-$AC$5))</f>
        <v>0</v>
      </c>
      <c r="R2151" s="182">
        <f>P2151*Q2151</f>
        <v>0</v>
      </c>
      <c r="S2151" s="182">
        <f>P2151</f>
        <v>0</v>
      </c>
      <c r="T2151" s="182"/>
      <c r="U2151" s="182">
        <f>S2151*T2151</f>
        <v>0</v>
      </c>
      <c r="V2151" s="128"/>
      <c r="W2151" s="128"/>
      <c r="X2151" s="128"/>
      <c r="Y2151" s="128"/>
      <c r="Z2151" s="128"/>
      <c r="AA2151" s="129"/>
      <c r="AC2151" s="602">
        <v>82.13</v>
      </c>
      <c r="AE2151" s="602">
        <v>129.99</v>
      </c>
    </row>
    <row r="2152" spans="1:31" s="50" customFormat="1" ht="18.75" hidden="1" x14ac:dyDescent="0.25">
      <c r="A2152" s="322"/>
      <c r="B2152" s="480"/>
      <c r="C2152" s="228"/>
      <c r="D2152" s="233"/>
      <c r="E2152" s="350"/>
      <c r="F2152" s="23"/>
      <c r="G2152" s="30"/>
      <c r="H2152" s="350"/>
      <c r="I2152" s="23"/>
      <c r="J2152" s="30"/>
      <c r="K2152" s="33"/>
      <c r="L2152" s="23"/>
      <c r="M2152" s="30"/>
      <c r="N2152" s="33"/>
      <c r="O2152" s="23"/>
      <c r="P2152" s="233"/>
      <c r="Q2152" s="33"/>
      <c r="R2152" s="23"/>
      <c r="S2152" s="30"/>
      <c r="T2152" s="33"/>
      <c r="U2152" s="23"/>
      <c r="AA2152" s="116"/>
    </row>
    <row r="2153" spans="1:31" s="50" customFormat="1" ht="18.75" hidden="1" x14ac:dyDescent="0.25">
      <c r="A2153" s="322"/>
      <c r="B2153" s="327"/>
      <c r="C2153" s="228"/>
      <c r="D2153" s="233"/>
      <c r="E2153" s="350"/>
      <c r="F2153" s="23"/>
      <c r="G2153" s="30"/>
      <c r="H2153" s="350"/>
      <c r="I2153" s="23"/>
      <c r="J2153" s="30"/>
      <c r="K2153" s="33"/>
      <c r="L2153" s="23"/>
      <c r="M2153" s="30"/>
      <c r="N2153" s="33"/>
      <c r="O2153" s="23"/>
      <c r="P2153" s="233"/>
      <c r="Q2153" s="33"/>
      <c r="R2153" s="23"/>
      <c r="S2153" s="30"/>
      <c r="T2153" s="33"/>
      <c r="U2153" s="23"/>
      <c r="AA2153" s="116"/>
    </row>
    <row r="2154" spans="1:31" s="50" customFormat="1" ht="47.25" hidden="1" x14ac:dyDescent="0.25">
      <c r="A2154" s="483">
        <v>261020</v>
      </c>
      <c r="B2154" s="461" t="str">
        <f>CONCATENATE('CPU - 01-2023'!B26," - ",'CPU - 01-2023'!C26)</f>
        <v>CPU - 05 - ELETROCALHA PERFURADA (50X50)MM EM CHAPA DE AÇO GALVANIZADO #18, COM TRATAMENTO PRÉ-ZINCADO, INCLUSIVE TAMPA DE ENCAIXE, FIXAÇÃO SUPERIOR, CONEXÕES E ACESSÓRIOS</v>
      </c>
      <c r="C2154" s="482" t="s">
        <v>61</v>
      </c>
      <c r="D2154" s="182"/>
      <c r="E2154" s="182"/>
      <c r="F2154" s="182">
        <f>D2154*E2154</f>
        <v>0</v>
      </c>
      <c r="G2154" s="184">
        <f>D2154</f>
        <v>0</v>
      </c>
      <c r="H2154" s="182">
        <f>E2154</f>
        <v>0</v>
      </c>
      <c r="I2154" s="182">
        <f>G2154*H2154</f>
        <v>0</v>
      </c>
      <c r="J2154" s="182">
        <f>IF(P2154&gt;G2154,P2154-G2154,0)</f>
        <v>0</v>
      </c>
      <c r="K2154" s="182">
        <f>IF(P2154&gt;G2154,Q2154,0)</f>
        <v>0</v>
      </c>
      <c r="L2154" s="182">
        <f>J2154*K2154</f>
        <v>0</v>
      </c>
      <c r="M2154" s="182">
        <f>IF(P2154&lt;G2154,G2154-P2154,0)</f>
        <v>0</v>
      </c>
      <c r="N2154" s="182">
        <f>IF(P2154=0,H2154,IF(P2154&lt;G2154,Q2154,0))</f>
        <v>0</v>
      </c>
      <c r="O2154" s="182">
        <f>M2154*N2154</f>
        <v>0</v>
      </c>
      <c r="P2154" s="182"/>
      <c r="Q2154" s="182">
        <f>IF(P2154=0,0,AC2154*(1-$AC$5))</f>
        <v>0</v>
      </c>
      <c r="R2154" s="182">
        <f>P2154*Q2154</f>
        <v>0</v>
      </c>
      <c r="S2154" s="182">
        <f>P2154</f>
        <v>0</v>
      </c>
      <c r="T2154" s="182"/>
      <c r="U2154" s="182">
        <f>S2154*T2154</f>
        <v>0</v>
      </c>
      <c r="V2154" s="128"/>
      <c r="W2154" s="128"/>
      <c r="X2154" s="128"/>
      <c r="Y2154" s="128"/>
      <c r="Z2154" s="128"/>
      <c r="AA2154" s="129"/>
      <c r="AC2154" s="605">
        <f>'CPU - 04-2021'!F26</f>
        <v>93.753031075999985</v>
      </c>
      <c r="AE2154" s="603">
        <f>'CPU - 01-2023'!F26</f>
        <v>102.572440972</v>
      </c>
    </row>
    <row r="2155" spans="1:31" s="50" customFormat="1" ht="18.75" hidden="1" x14ac:dyDescent="0.25">
      <c r="A2155" s="322"/>
      <c r="B2155" s="480"/>
      <c r="C2155" s="228"/>
      <c r="D2155" s="233"/>
      <c r="E2155" s="350"/>
      <c r="F2155" s="23"/>
      <c r="G2155" s="30"/>
      <c r="H2155" s="350"/>
      <c r="I2155" s="23"/>
      <c r="J2155" s="30"/>
      <c r="K2155" s="33"/>
      <c r="L2155" s="23"/>
      <c r="M2155" s="30"/>
      <c r="N2155" s="33"/>
      <c r="O2155" s="23"/>
      <c r="P2155" s="233"/>
      <c r="Q2155" s="33"/>
      <c r="R2155" s="23"/>
      <c r="S2155" s="30"/>
      <c r="T2155" s="33"/>
      <c r="U2155" s="23"/>
      <c r="AA2155" s="116"/>
      <c r="AC2155" s="605"/>
    </row>
    <row r="2156" spans="1:31" s="50" customFormat="1" ht="18.75" hidden="1" x14ac:dyDescent="0.25">
      <c r="A2156" s="322"/>
      <c r="B2156" s="327"/>
      <c r="C2156" s="228"/>
      <c r="D2156" s="233"/>
      <c r="E2156" s="350"/>
      <c r="F2156" s="23"/>
      <c r="G2156" s="30"/>
      <c r="H2156" s="350"/>
      <c r="I2156" s="23"/>
      <c r="J2156" s="30"/>
      <c r="K2156" s="33"/>
      <c r="L2156" s="23"/>
      <c r="M2156" s="30"/>
      <c r="N2156" s="33"/>
      <c r="O2156" s="23"/>
      <c r="P2156" s="233"/>
      <c r="Q2156" s="33"/>
      <c r="R2156" s="23"/>
      <c r="S2156" s="30"/>
      <c r="T2156" s="33"/>
      <c r="U2156" s="23"/>
      <c r="AA2156" s="116"/>
      <c r="AC2156" s="605"/>
    </row>
    <row r="2157" spans="1:31" s="50" customFormat="1" ht="31.5" hidden="1" x14ac:dyDescent="0.25">
      <c r="A2157" s="483">
        <v>261021</v>
      </c>
      <c r="B2157" s="461" t="s">
        <v>2157</v>
      </c>
      <c r="C2157" s="482" t="s">
        <v>18</v>
      </c>
      <c r="D2157" s="182"/>
      <c r="E2157" s="182"/>
      <c r="F2157" s="182">
        <f>D2157*E2157</f>
        <v>0</v>
      </c>
      <c r="G2157" s="184">
        <f>D2157</f>
        <v>0</v>
      </c>
      <c r="H2157" s="182">
        <f>E2157</f>
        <v>0</v>
      </c>
      <c r="I2157" s="182">
        <f>G2157*H2157</f>
        <v>0</v>
      </c>
      <c r="J2157" s="182">
        <f>IF(P2157&gt;G2157,P2157-G2157,0)</f>
        <v>0</v>
      </c>
      <c r="K2157" s="182">
        <f>IF(P2157&gt;G2157,Q2157,0)</f>
        <v>0</v>
      </c>
      <c r="L2157" s="182">
        <f>J2157*K2157</f>
        <v>0</v>
      </c>
      <c r="M2157" s="182">
        <f>IF(P2157&lt;G2157,G2157-P2157,0)</f>
        <v>0</v>
      </c>
      <c r="N2157" s="182">
        <f>IF(P2157=0,H2157,IF(P2157&lt;G2157,Q2157,0))</f>
        <v>0</v>
      </c>
      <c r="O2157" s="182">
        <f>M2157*N2157</f>
        <v>0</v>
      </c>
      <c r="P2157" s="182"/>
      <c r="Q2157" s="182">
        <f>IF(P2157=0,0,AC2157*(1-$AC$5))</f>
        <v>0</v>
      </c>
      <c r="R2157" s="182">
        <f>P2157*Q2157</f>
        <v>0</v>
      </c>
      <c r="S2157" s="182">
        <f>P2157</f>
        <v>0</v>
      </c>
      <c r="T2157" s="182"/>
      <c r="U2157" s="182">
        <f>S2157*T2157</f>
        <v>0</v>
      </c>
      <c r="V2157" s="128"/>
      <c r="W2157" s="128"/>
      <c r="X2157" s="128"/>
      <c r="Y2157" s="128"/>
      <c r="Z2157" s="128"/>
      <c r="AA2157" s="129"/>
      <c r="AC2157" s="602">
        <v>3.65</v>
      </c>
      <c r="AE2157" s="602">
        <v>5.41</v>
      </c>
    </row>
    <row r="2158" spans="1:31" s="50" customFormat="1" ht="18.75" hidden="1" x14ac:dyDescent="0.25">
      <c r="A2158" s="322"/>
      <c r="B2158" s="480"/>
      <c r="C2158" s="228"/>
      <c r="D2158" s="233"/>
      <c r="E2158" s="350"/>
      <c r="F2158" s="23"/>
      <c r="G2158" s="30"/>
      <c r="H2158" s="350"/>
      <c r="I2158" s="23"/>
      <c r="J2158" s="30"/>
      <c r="K2158" s="33"/>
      <c r="L2158" s="23"/>
      <c r="M2158" s="30"/>
      <c r="N2158" s="33"/>
      <c r="O2158" s="23"/>
      <c r="P2158" s="233"/>
      <c r="Q2158" s="33"/>
      <c r="R2158" s="23"/>
      <c r="S2158" s="30"/>
      <c r="T2158" s="33"/>
      <c r="U2158" s="23"/>
      <c r="AA2158" s="116"/>
    </row>
    <row r="2159" spans="1:31" s="50" customFormat="1" ht="18.75" hidden="1" x14ac:dyDescent="0.25">
      <c r="A2159" s="322"/>
      <c r="B2159" s="327"/>
      <c r="C2159" s="228"/>
      <c r="D2159" s="233"/>
      <c r="E2159" s="350"/>
      <c r="F2159" s="23"/>
      <c r="G2159" s="30"/>
      <c r="H2159" s="350"/>
      <c r="I2159" s="23"/>
      <c r="J2159" s="30"/>
      <c r="K2159" s="33"/>
      <c r="L2159" s="23"/>
      <c r="M2159" s="30"/>
      <c r="N2159" s="33"/>
      <c r="O2159" s="23"/>
      <c r="P2159" s="233"/>
      <c r="Q2159" s="33"/>
      <c r="R2159" s="23"/>
      <c r="S2159" s="30"/>
      <c r="T2159" s="33"/>
      <c r="U2159" s="23"/>
      <c r="AA2159" s="116"/>
    </row>
    <row r="2160" spans="1:31" s="50" customFormat="1" ht="40.5" customHeight="1" x14ac:dyDescent="0.25">
      <c r="A2160" s="483">
        <v>261022</v>
      </c>
      <c r="B2160" s="461" t="s">
        <v>2292</v>
      </c>
      <c r="C2160" s="482" t="s">
        <v>18</v>
      </c>
      <c r="D2160" s="182"/>
      <c r="E2160" s="182"/>
      <c r="F2160" s="182">
        <f>D2160*E2160</f>
        <v>0</v>
      </c>
      <c r="G2160" s="184">
        <f>D2160</f>
        <v>0</v>
      </c>
      <c r="H2160" s="182">
        <f>E2160</f>
        <v>0</v>
      </c>
      <c r="I2160" s="182">
        <f>G2160*H2160</f>
        <v>0</v>
      </c>
      <c r="J2160" s="182">
        <v>6</v>
      </c>
      <c r="K2160" s="182">
        <v>117.01</v>
      </c>
      <c r="L2160" s="182">
        <f>J2160*K2160</f>
        <v>702.06000000000006</v>
      </c>
      <c r="M2160" s="182">
        <f>IF(P2160&lt;G2160,G2160-P2160,0)</f>
        <v>0</v>
      </c>
      <c r="N2160" s="182">
        <f>IF(P2160=0,H2160,IF(P2160&lt;G2160,Q2160,0))</f>
        <v>0</v>
      </c>
      <c r="O2160" s="182">
        <f>M2160*N2160</f>
        <v>0</v>
      </c>
      <c r="P2160" s="182">
        <v>6</v>
      </c>
      <c r="Q2160" s="182">
        <v>117.01</v>
      </c>
      <c r="R2160" s="182">
        <f>P2160*Q2160</f>
        <v>702.06000000000006</v>
      </c>
      <c r="S2160" s="182">
        <f>P2160</f>
        <v>6</v>
      </c>
      <c r="T2160" s="182"/>
      <c r="U2160" s="182">
        <f>S2160*T2160</f>
        <v>0</v>
      </c>
      <c r="V2160" s="777"/>
      <c r="W2160" s="778"/>
      <c r="X2160" s="778"/>
      <c r="Y2160" s="778"/>
      <c r="Z2160" s="778"/>
      <c r="AA2160" s="779"/>
      <c r="AC2160" s="602">
        <v>55.82</v>
      </c>
      <c r="AE2160" s="602">
        <v>68.61</v>
      </c>
    </row>
    <row r="2161" spans="1:31" s="50" customFormat="1" ht="18.75" x14ac:dyDescent="0.25">
      <c r="A2161" s="322"/>
      <c r="B2161" s="480"/>
      <c r="C2161" s="228"/>
      <c r="D2161" s="233"/>
      <c r="E2161" s="350"/>
      <c r="F2161" s="23"/>
      <c r="G2161" s="30"/>
      <c r="H2161" s="350"/>
      <c r="I2161" s="23"/>
      <c r="J2161" s="30"/>
      <c r="K2161" s="33"/>
      <c r="L2161" s="23"/>
      <c r="M2161" s="30"/>
      <c r="N2161" s="33"/>
      <c r="O2161" s="23"/>
      <c r="P2161" s="233"/>
      <c r="Q2161" s="33"/>
      <c r="R2161" s="23"/>
      <c r="S2161" s="30"/>
      <c r="T2161" s="33"/>
      <c r="U2161" s="23"/>
      <c r="AA2161" s="116"/>
    </row>
    <row r="2162" spans="1:31" s="50" customFormat="1" ht="18.75" x14ac:dyDescent="0.25">
      <c r="A2162" s="322"/>
      <c r="B2162" s="327"/>
      <c r="C2162" s="228"/>
      <c r="D2162" s="233"/>
      <c r="E2162" s="350"/>
      <c r="F2162" s="23"/>
      <c r="G2162" s="30"/>
      <c r="H2162" s="350"/>
      <c r="I2162" s="23"/>
      <c r="J2162" s="30"/>
      <c r="K2162" s="33"/>
      <c r="L2162" s="23"/>
      <c r="M2162" s="30"/>
      <c r="N2162" s="33"/>
      <c r="O2162" s="23"/>
      <c r="P2162" s="233"/>
      <c r="Q2162" s="33"/>
      <c r="R2162" s="23"/>
      <c r="S2162" s="30"/>
      <c r="T2162" s="33"/>
      <c r="U2162" s="23"/>
      <c r="AA2162" s="116"/>
    </row>
    <row r="2163" spans="1:31" s="50" customFormat="1" ht="31.15" hidden="1" x14ac:dyDescent="0.3">
      <c r="A2163" s="483">
        <v>261023</v>
      </c>
      <c r="B2163" s="461" t="s">
        <v>2159</v>
      </c>
      <c r="C2163" s="482" t="s">
        <v>18</v>
      </c>
      <c r="D2163" s="182"/>
      <c r="E2163" s="182"/>
      <c r="F2163" s="182">
        <f>D2163*E2163</f>
        <v>0</v>
      </c>
      <c r="G2163" s="184">
        <f>D2163</f>
        <v>0</v>
      </c>
      <c r="H2163" s="182">
        <f>E2163</f>
        <v>0</v>
      </c>
      <c r="I2163" s="182">
        <f>G2163*H2163</f>
        <v>0</v>
      </c>
      <c r="J2163" s="182">
        <f>IF(P2163&gt;G2163,P2163-G2163,0)</f>
        <v>0</v>
      </c>
      <c r="K2163" s="182">
        <f>IF(P2163&gt;G2163,Q2163,0)</f>
        <v>0</v>
      </c>
      <c r="L2163" s="182">
        <f>J2163*K2163</f>
        <v>0</v>
      </c>
      <c r="M2163" s="182">
        <f>IF(P2163&lt;G2163,G2163-P2163,0)</f>
        <v>0</v>
      </c>
      <c r="N2163" s="182">
        <f>IF(P2163=0,H2163,IF(P2163&lt;G2163,Q2163,0))</f>
        <v>0</v>
      </c>
      <c r="O2163" s="182">
        <f>M2163*N2163</f>
        <v>0</v>
      </c>
      <c r="P2163" s="182"/>
      <c r="Q2163" s="182">
        <f>IF(P2163=0,0,AC2163*(1-$AC$5))</f>
        <v>0</v>
      </c>
      <c r="R2163" s="182">
        <f>P2163*Q2163</f>
        <v>0</v>
      </c>
      <c r="S2163" s="182">
        <f>P2163</f>
        <v>0</v>
      </c>
      <c r="T2163" s="182">
        <f>IF(S2163=0,0,AE2163*(1-$AE$5))</f>
        <v>0</v>
      </c>
      <c r="U2163" s="182">
        <f>S2163*T2163</f>
        <v>0</v>
      </c>
      <c r="V2163" s="128"/>
      <c r="W2163" s="128"/>
      <c r="X2163" s="128"/>
      <c r="Y2163" s="128"/>
      <c r="Z2163" s="128"/>
      <c r="AA2163" s="129"/>
      <c r="AC2163" s="602">
        <v>171.42</v>
      </c>
      <c r="AE2163" s="602">
        <v>194.65</v>
      </c>
    </row>
    <row r="2164" spans="1:31" s="50" customFormat="1" hidden="1" x14ac:dyDescent="0.3">
      <c r="A2164" s="322"/>
      <c r="B2164" s="480"/>
      <c r="C2164" s="228"/>
      <c r="D2164" s="233"/>
      <c r="E2164" s="350"/>
      <c r="F2164" s="23"/>
      <c r="G2164" s="30"/>
      <c r="H2164" s="350"/>
      <c r="I2164" s="23"/>
      <c r="J2164" s="30"/>
      <c r="K2164" s="33"/>
      <c r="L2164" s="23"/>
      <c r="M2164" s="30"/>
      <c r="N2164" s="33"/>
      <c r="O2164" s="23"/>
      <c r="P2164" s="233"/>
      <c r="Q2164" s="33"/>
      <c r="R2164" s="23"/>
      <c r="S2164" s="30"/>
      <c r="T2164" s="33"/>
      <c r="U2164" s="23"/>
      <c r="AA2164" s="116"/>
    </row>
    <row r="2165" spans="1:31" s="50" customFormat="1" hidden="1" x14ac:dyDescent="0.3">
      <c r="A2165" s="322"/>
      <c r="B2165" s="327"/>
      <c r="C2165" s="228"/>
      <c r="D2165" s="233"/>
      <c r="E2165" s="350"/>
      <c r="F2165" s="23"/>
      <c r="G2165" s="30"/>
      <c r="H2165" s="350"/>
      <c r="I2165" s="23"/>
      <c r="J2165" s="30"/>
      <c r="K2165" s="33"/>
      <c r="L2165" s="23"/>
      <c r="M2165" s="30"/>
      <c r="N2165" s="33"/>
      <c r="O2165" s="23"/>
      <c r="P2165" s="233"/>
      <c r="Q2165" s="33"/>
      <c r="R2165" s="23"/>
      <c r="S2165" s="30"/>
      <c r="T2165" s="33"/>
      <c r="U2165" s="23"/>
      <c r="AA2165" s="116"/>
    </row>
    <row r="2166" spans="1:31" s="50" customFormat="1" hidden="1" x14ac:dyDescent="0.3">
      <c r="A2166" s="483">
        <v>261024</v>
      </c>
      <c r="B2166" s="461" t="str">
        <f>CONCATENATE('CPU - 01-2023'!B37," - ",'CPU - 01-2023'!C37)</f>
        <v>CPU - 06 - VENTILADOR DE TETO, INCLUSO FORNECIMENTO E INSTALAÇÃO</v>
      </c>
      <c r="C2166" s="482" t="s">
        <v>18</v>
      </c>
      <c r="D2166" s="182"/>
      <c r="E2166" s="182"/>
      <c r="F2166" s="182">
        <f>D2166*E2166</f>
        <v>0</v>
      </c>
      <c r="G2166" s="184">
        <f>D2166</f>
        <v>0</v>
      </c>
      <c r="H2166" s="182">
        <f>E2166</f>
        <v>0</v>
      </c>
      <c r="I2166" s="182">
        <f>G2166*H2166</f>
        <v>0</v>
      </c>
      <c r="J2166" s="182">
        <f>IF(P2166&gt;G2166,P2166-G2166,0)</f>
        <v>0</v>
      </c>
      <c r="K2166" s="182">
        <f>IF(P2166&gt;G2166,Q2166,0)</f>
        <v>0</v>
      </c>
      <c r="L2166" s="182">
        <f>J2166*K2166</f>
        <v>0</v>
      </c>
      <c r="M2166" s="182">
        <f>IF(P2166&lt;G2166,G2166-P2166,0)</f>
        <v>0</v>
      </c>
      <c r="N2166" s="182">
        <f>IF(P2166=0,H2166,IF(P2166&lt;G2166,Q2166,0))</f>
        <v>0</v>
      </c>
      <c r="O2166" s="182">
        <f>M2166*N2166</f>
        <v>0</v>
      </c>
      <c r="P2166" s="182"/>
      <c r="Q2166" s="182">
        <f>IF(P2166=0,0,AC2166*(1-$AC$5))</f>
        <v>0</v>
      </c>
      <c r="R2166" s="182">
        <f>P2166*Q2166</f>
        <v>0</v>
      </c>
      <c r="S2166" s="182">
        <f>P2166</f>
        <v>0</v>
      </c>
      <c r="T2166" s="182">
        <f>IF(S2166=0,0,AE2166*(1-$AE$5))</f>
        <v>0</v>
      </c>
      <c r="U2166" s="182">
        <f>S2166*T2166</f>
        <v>0</v>
      </c>
      <c r="V2166" s="128"/>
      <c r="W2166" s="128"/>
      <c r="X2166" s="128"/>
      <c r="Y2166" s="128"/>
      <c r="Z2166" s="128"/>
      <c r="AA2166" s="129"/>
      <c r="AC2166" s="605">
        <f>'CPU - 04-2021'!F37</f>
        <v>278.28000000000003</v>
      </c>
      <c r="AE2166" s="603">
        <f>'CPU - 01-2023'!F37</f>
        <v>300.28000000000003</v>
      </c>
    </row>
    <row r="2167" spans="1:31" s="50" customFormat="1" hidden="1" x14ac:dyDescent="0.3">
      <c r="A2167" s="322"/>
      <c r="B2167" s="480"/>
      <c r="C2167" s="228"/>
      <c r="D2167" s="233"/>
      <c r="E2167" s="350"/>
      <c r="F2167" s="23"/>
      <c r="G2167" s="30"/>
      <c r="H2167" s="350"/>
      <c r="I2167" s="23"/>
      <c r="J2167" s="30"/>
      <c r="K2167" s="33"/>
      <c r="L2167" s="23"/>
      <c r="M2167" s="30"/>
      <c r="N2167" s="33"/>
      <c r="O2167" s="23"/>
      <c r="P2167" s="233"/>
      <c r="Q2167" s="33"/>
      <c r="R2167" s="23"/>
      <c r="S2167" s="30"/>
      <c r="T2167" s="33"/>
      <c r="U2167" s="23"/>
      <c r="AA2167" s="116"/>
      <c r="AC2167" s="605"/>
    </row>
    <row r="2168" spans="1:31" s="50" customFormat="1" hidden="1" x14ac:dyDescent="0.3">
      <c r="A2168" s="322"/>
      <c r="B2168" s="327"/>
      <c r="C2168" s="228"/>
      <c r="D2168" s="233"/>
      <c r="E2168" s="350"/>
      <c r="F2168" s="23"/>
      <c r="G2168" s="30"/>
      <c r="H2168" s="350"/>
      <c r="I2168" s="23"/>
      <c r="J2168" s="30"/>
      <c r="K2168" s="33"/>
      <c r="L2168" s="23"/>
      <c r="M2168" s="30"/>
      <c r="N2168" s="33"/>
      <c r="O2168" s="23"/>
      <c r="P2168" s="233"/>
      <c r="Q2168" s="33"/>
      <c r="R2168" s="23"/>
      <c r="S2168" s="30"/>
      <c r="T2168" s="33"/>
      <c r="U2168" s="23"/>
      <c r="AA2168" s="116"/>
      <c r="AC2168" s="605"/>
    </row>
    <row r="2169" spans="1:31" s="50" customFormat="1" ht="46.9" hidden="1" x14ac:dyDescent="0.3">
      <c r="A2169" s="483">
        <v>261025</v>
      </c>
      <c r="B2169" s="461" t="str">
        <f>CONCATENATE('CPU - 01-2023'!B42," - ",'CPU - 01-2023'!C42)</f>
        <v>CPU - 07 - CONJUNTO DE UM (1) VARIADOR DE VELOCIDADE PARA VENTILADOR 127 V, 150 W, COM PLACA 4"X2" DE UM (1) POSTO, INCLUSIVE FORNECIMENTO, INSTALAÇÃO, SUPORTE, MÓDULO E PLACA</v>
      </c>
      <c r="C2169" s="482" t="s">
        <v>18</v>
      </c>
      <c r="D2169" s="182"/>
      <c r="E2169" s="182"/>
      <c r="F2169" s="182">
        <f>D2169*E2169</f>
        <v>0</v>
      </c>
      <c r="G2169" s="184">
        <f>D2169</f>
        <v>0</v>
      </c>
      <c r="H2169" s="182">
        <f>E2169</f>
        <v>0</v>
      </c>
      <c r="I2169" s="182">
        <f>G2169*H2169</f>
        <v>0</v>
      </c>
      <c r="J2169" s="182">
        <f>IF(P2169&gt;G2169,P2169-G2169,0)</f>
        <v>0</v>
      </c>
      <c r="K2169" s="182">
        <f>IF(P2169&gt;G2169,Q2169,0)</f>
        <v>0</v>
      </c>
      <c r="L2169" s="182">
        <f>J2169*K2169</f>
        <v>0</v>
      </c>
      <c r="M2169" s="182">
        <f>IF(P2169&lt;G2169,G2169-P2169,0)</f>
        <v>0</v>
      </c>
      <c r="N2169" s="182">
        <f>IF(P2169=0,H2169,IF(P2169&lt;G2169,Q2169,0))</f>
        <v>0</v>
      </c>
      <c r="O2169" s="182">
        <f>M2169*N2169</f>
        <v>0</v>
      </c>
      <c r="P2169" s="182"/>
      <c r="Q2169" s="182">
        <f>IF(P2169=0,0,AC2169*(1-$AC$5))</f>
        <v>0</v>
      </c>
      <c r="R2169" s="182">
        <f>P2169*Q2169</f>
        <v>0</v>
      </c>
      <c r="S2169" s="182">
        <f>P2169</f>
        <v>0</v>
      </c>
      <c r="T2169" s="182">
        <f>IF(S2169=0,0,AE2169*(1-$AE$5))</f>
        <v>0</v>
      </c>
      <c r="U2169" s="182">
        <f>S2169*T2169</f>
        <v>0</v>
      </c>
      <c r="V2169" s="128"/>
      <c r="W2169" s="128"/>
      <c r="X2169" s="128"/>
      <c r="Y2169" s="128"/>
      <c r="Z2169" s="128"/>
      <c r="AA2169" s="129"/>
      <c r="AC2169" s="605">
        <f>'CPU - 04-2021'!F42</f>
        <v>38.243335049999999</v>
      </c>
      <c r="AE2169" s="603">
        <f>'CPU - 01-2023'!F42</f>
        <v>50.25614255</v>
      </c>
    </row>
    <row r="2170" spans="1:31" s="50" customFormat="1" hidden="1" x14ac:dyDescent="0.3">
      <c r="A2170" s="322"/>
      <c r="B2170" s="480"/>
      <c r="C2170" s="228"/>
      <c r="D2170" s="233"/>
      <c r="E2170" s="350"/>
      <c r="F2170" s="23"/>
      <c r="G2170" s="30"/>
      <c r="H2170" s="350"/>
      <c r="I2170" s="23"/>
      <c r="J2170" s="30"/>
      <c r="K2170" s="33"/>
      <c r="L2170" s="23"/>
      <c r="M2170" s="30"/>
      <c r="N2170" s="33"/>
      <c r="O2170" s="23"/>
      <c r="P2170" s="233"/>
      <c r="Q2170" s="33"/>
      <c r="R2170" s="23"/>
      <c r="S2170" s="30"/>
      <c r="T2170" s="33"/>
      <c r="U2170" s="23"/>
      <c r="AA2170" s="116"/>
      <c r="AC2170" s="605"/>
    </row>
    <row r="2171" spans="1:31" s="50" customFormat="1" hidden="1" x14ac:dyDescent="0.3">
      <c r="A2171" s="322"/>
      <c r="B2171" s="327"/>
      <c r="C2171" s="228"/>
      <c r="D2171" s="233"/>
      <c r="E2171" s="350"/>
      <c r="F2171" s="23"/>
      <c r="G2171" s="30"/>
      <c r="H2171" s="350"/>
      <c r="I2171" s="23"/>
      <c r="J2171" s="30"/>
      <c r="K2171" s="33"/>
      <c r="L2171" s="23"/>
      <c r="M2171" s="30"/>
      <c r="N2171" s="33"/>
      <c r="O2171" s="23"/>
      <c r="P2171" s="233"/>
      <c r="Q2171" s="33"/>
      <c r="R2171" s="23"/>
      <c r="S2171" s="30"/>
      <c r="T2171" s="33"/>
      <c r="U2171" s="23"/>
      <c r="AA2171" s="116"/>
      <c r="AC2171" s="605"/>
    </row>
    <row r="2172" spans="1:31" s="50" customFormat="1" ht="31.15" hidden="1" x14ac:dyDescent="0.3">
      <c r="A2172" s="483">
        <v>261026</v>
      </c>
      <c r="B2172" s="461" t="str">
        <f>CONCATENATE('CPU - 01-2023'!B49," - ",'CPU - 01-2023'!C49)</f>
        <v>CPU - 08 - QUADRO DE DISTRIBUICAO COM BARRAMENTO TRIFASICO, DE EMBUTIR, EM CHAPA DE ACO GALVANIZADO, PARA 48 DISJUNTORES DIN, 100 A</v>
      </c>
      <c r="C2172" s="482" t="s">
        <v>18</v>
      </c>
      <c r="D2172" s="182"/>
      <c r="E2172" s="182"/>
      <c r="F2172" s="182">
        <f>D2172*E2172</f>
        <v>0</v>
      </c>
      <c r="G2172" s="184">
        <f>D2172</f>
        <v>0</v>
      </c>
      <c r="H2172" s="182">
        <f>E2172</f>
        <v>0</v>
      </c>
      <c r="I2172" s="182">
        <f>G2172*H2172</f>
        <v>0</v>
      </c>
      <c r="J2172" s="182">
        <f>IF(P2172&gt;G2172,P2172-G2172,0)</f>
        <v>0</v>
      </c>
      <c r="K2172" s="182">
        <f>IF(P2172&gt;G2172,Q2172,0)</f>
        <v>0</v>
      </c>
      <c r="L2172" s="182">
        <f>J2172*K2172</f>
        <v>0</v>
      </c>
      <c r="M2172" s="182">
        <f>IF(P2172&lt;G2172,G2172-P2172,0)</f>
        <v>0</v>
      </c>
      <c r="N2172" s="182">
        <f>IF(P2172=0,H2172,IF(P2172&lt;G2172,Q2172,0))</f>
        <v>0</v>
      </c>
      <c r="O2172" s="182">
        <f>M2172*N2172</f>
        <v>0</v>
      </c>
      <c r="P2172" s="182"/>
      <c r="Q2172" s="182">
        <f>IF(P2172=0,0,AC2172*(1-$AC$5))</f>
        <v>0</v>
      </c>
      <c r="R2172" s="182">
        <f>P2172*Q2172</f>
        <v>0</v>
      </c>
      <c r="S2172" s="182">
        <f>P2172</f>
        <v>0</v>
      </c>
      <c r="T2172" s="182">
        <f>IF(S2172=0,0,AE2172*(1-$AE$5))</f>
        <v>0</v>
      </c>
      <c r="U2172" s="182">
        <f>S2172*T2172</f>
        <v>0</v>
      </c>
      <c r="V2172" s="128"/>
      <c r="W2172" s="128"/>
      <c r="X2172" s="128"/>
      <c r="Y2172" s="128"/>
      <c r="Z2172" s="128"/>
      <c r="AA2172" s="129"/>
      <c r="AC2172" s="605">
        <f>'CPU - 04-2021'!F49</f>
        <v>1731.22</v>
      </c>
      <c r="AE2172" s="605">
        <f>'CPU - 01-2023'!F49</f>
        <v>1699.65</v>
      </c>
    </row>
    <row r="2173" spans="1:31" s="50" customFormat="1" hidden="1" x14ac:dyDescent="0.3">
      <c r="A2173" s="322"/>
      <c r="B2173" s="480"/>
      <c r="C2173" s="228"/>
      <c r="D2173" s="233"/>
      <c r="E2173" s="350"/>
      <c r="F2173" s="23"/>
      <c r="G2173" s="30"/>
      <c r="H2173" s="350"/>
      <c r="I2173" s="23"/>
      <c r="J2173" s="30"/>
      <c r="K2173" s="33"/>
      <c r="L2173" s="23"/>
      <c r="M2173" s="30"/>
      <c r="N2173" s="33"/>
      <c r="O2173" s="23"/>
      <c r="P2173" s="233"/>
      <c r="Q2173" s="33"/>
      <c r="R2173" s="23"/>
      <c r="S2173" s="30"/>
      <c r="T2173" s="33"/>
      <c r="U2173" s="23"/>
      <c r="AA2173" s="116"/>
    </row>
    <row r="2174" spans="1:31" s="50" customFormat="1" hidden="1" x14ac:dyDescent="0.3">
      <c r="A2174" s="322"/>
      <c r="B2174" s="327"/>
      <c r="C2174" s="228"/>
      <c r="D2174" s="233"/>
      <c r="E2174" s="350"/>
      <c r="F2174" s="23"/>
      <c r="G2174" s="30"/>
      <c r="H2174" s="350"/>
      <c r="I2174" s="23"/>
      <c r="J2174" s="30"/>
      <c r="K2174" s="33"/>
      <c r="L2174" s="23"/>
      <c r="M2174" s="30"/>
      <c r="N2174" s="33"/>
      <c r="O2174" s="23"/>
      <c r="P2174" s="233"/>
      <c r="Q2174" s="33"/>
      <c r="R2174" s="23"/>
      <c r="S2174" s="30"/>
      <c r="T2174" s="33"/>
      <c r="U2174" s="23"/>
      <c r="AA2174" s="116"/>
    </row>
    <row r="2175" spans="1:31" s="50" customFormat="1" hidden="1" x14ac:dyDescent="0.3">
      <c r="A2175" s="478">
        <v>261100</v>
      </c>
      <c r="B2175" s="177" t="s">
        <v>2036</v>
      </c>
      <c r="C2175" s="124"/>
      <c r="D2175" s="632"/>
      <c r="E2175" s="631"/>
      <c r="F2175" s="127"/>
      <c r="G2175" s="136"/>
      <c r="H2175" s="631"/>
      <c r="I2175" s="127"/>
      <c r="J2175" s="136"/>
      <c r="K2175" s="125"/>
      <c r="L2175" s="127"/>
      <c r="M2175" s="136"/>
      <c r="N2175" s="125"/>
      <c r="O2175" s="127"/>
      <c r="P2175" s="632"/>
      <c r="Q2175" s="125"/>
      <c r="R2175" s="127"/>
      <c r="S2175" s="136"/>
      <c r="T2175" s="125"/>
      <c r="U2175" s="127"/>
      <c r="V2175" s="128"/>
      <c r="W2175" s="128"/>
      <c r="X2175" s="128"/>
      <c r="Y2175" s="128"/>
      <c r="Z2175" s="128"/>
      <c r="AA2175" s="129"/>
      <c r="AC2175" s="619"/>
      <c r="AE2175" s="103"/>
    </row>
    <row r="2176" spans="1:31" s="50" customFormat="1" ht="46.9" hidden="1" x14ac:dyDescent="0.3">
      <c r="A2176" s="483">
        <v>261101</v>
      </c>
      <c r="B2176" s="461" t="s">
        <v>2161</v>
      </c>
      <c r="C2176" s="482" t="s">
        <v>18</v>
      </c>
      <c r="D2176" s="182"/>
      <c r="E2176" s="182"/>
      <c r="F2176" s="182">
        <f>D2176*E2176</f>
        <v>0</v>
      </c>
      <c r="G2176" s="184">
        <f>D2176</f>
        <v>0</v>
      </c>
      <c r="H2176" s="182">
        <f>E2176</f>
        <v>0</v>
      </c>
      <c r="I2176" s="182">
        <f>G2176*H2176</f>
        <v>0</v>
      </c>
      <c r="J2176" s="182">
        <f>IF(P2176&gt;G2176,P2176-G2176,0)</f>
        <v>0</v>
      </c>
      <c r="K2176" s="182">
        <f>IF(P2176&gt;G2176,Q2176,0)</f>
        <v>0</v>
      </c>
      <c r="L2176" s="182">
        <f>J2176*K2176</f>
        <v>0</v>
      </c>
      <c r="M2176" s="182">
        <f>IF(P2176&lt;G2176,G2176-P2176,0)</f>
        <v>0</v>
      </c>
      <c r="N2176" s="182">
        <f>IF(P2176=0,H2176,IF(P2176&lt;G2176,Q2176,0))</f>
        <v>0</v>
      </c>
      <c r="O2176" s="182">
        <f>M2176*N2176</f>
        <v>0</v>
      </c>
      <c r="P2176" s="182"/>
      <c r="Q2176" s="182">
        <f>IF(P2176=0,0,AC2176*(1-$AC$5))</f>
        <v>0</v>
      </c>
      <c r="R2176" s="182">
        <f>P2176*Q2176</f>
        <v>0</v>
      </c>
      <c r="S2176" s="182">
        <f>P2176</f>
        <v>0</v>
      </c>
      <c r="T2176" s="182">
        <f>IF(S2176=0,0,AE2176*(1-$AE$5))</f>
        <v>0</v>
      </c>
      <c r="U2176" s="182">
        <f>S2176*T2176</f>
        <v>0</v>
      </c>
      <c r="V2176" s="128"/>
      <c r="W2176" s="128"/>
      <c r="X2176" s="128"/>
      <c r="Y2176" s="128"/>
      <c r="Z2176" s="128"/>
      <c r="AA2176" s="129"/>
      <c r="AC2176" s="602">
        <v>842.82</v>
      </c>
      <c r="AE2176" s="602">
        <v>1294.44</v>
      </c>
    </row>
    <row r="2177" spans="1:31" s="50" customFormat="1" hidden="1" x14ac:dyDescent="0.3">
      <c r="A2177" s="322"/>
      <c r="B2177" s="480"/>
      <c r="C2177" s="228"/>
      <c r="D2177" s="233"/>
      <c r="E2177" s="350"/>
      <c r="F2177" s="23"/>
      <c r="G2177" s="30"/>
      <c r="H2177" s="350"/>
      <c r="I2177" s="23"/>
      <c r="J2177" s="30"/>
      <c r="K2177" s="33"/>
      <c r="L2177" s="23"/>
      <c r="M2177" s="30"/>
      <c r="N2177" s="33"/>
      <c r="O2177" s="23"/>
      <c r="P2177" s="233"/>
      <c r="Q2177" s="33"/>
      <c r="R2177" s="23"/>
      <c r="S2177" s="30"/>
      <c r="T2177" s="33"/>
      <c r="U2177" s="23"/>
      <c r="AA2177" s="116"/>
    </row>
    <row r="2178" spans="1:31" s="50" customFormat="1" hidden="1" x14ac:dyDescent="0.3">
      <c r="A2178" s="322"/>
      <c r="B2178" s="327"/>
      <c r="C2178" s="228"/>
      <c r="D2178" s="233"/>
      <c r="E2178" s="350"/>
      <c r="F2178" s="23"/>
      <c r="G2178" s="30"/>
      <c r="H2178" s="350"/>
      <c r="I2178" s="23"/>
      <c r="J2178" s="30"/>
      <c r="K2178" s="33"/>
      <c r="L2178" s="23"/>
      <c r="M2178" s="30"/>
      <c r="N2178" s="33"/>
      <c r="O2178" s="23"/>
      <c r="P2178" s="233"/>
      <c r="Q2178" s="33"/>
      <c r="R2178" s="23"/>
      <c r="S2178" s="30"/>
      <c r="T2178" s="33"/>
      <c r="U2178" s="23"/>
      <c r="AA2178" s="116"/>
    </row>
    <row r="2179" spans="1:31" s="50" customFormat="1" ht="31.15" hidden="1" x14ac:dyDescent="0.3">
      <c r="A2179" s="483">
        <v>261102</v>
      </c>
      <c r="B2179" s="461" t="s">
        <v>2162</v>
      </c>
      <c r="C2179" s="482" t="s">
        <v>18</v>
      </c>
      <c r="D2179" s="182"/>
      <c r="E2179" s="182"/>
      <c r="F2179" s="182">
        <f>D2179*E2179</f>
        <v>0</v>
      </c>
      <c r="G2179" s="184">
        <f>D2179</f>
        <v>0</v>
      </c>
      <c r="H2179" s="182">
        <f>E2179</f>
        <v>0</v>
      </c>
      <c r="I2179" s="182">
        <f>G2179*H2179</f>
        <v>0</v>
      </c>
      <c r="J2179" s="182">
        <f>IF(P2179&gt;G2179,P2179-G2179,0)</f>
        <v>0</v>
      </c>
      <c r="K2179" s="182">
        <f>IF(P2179&gt;G2179,Q2179,0)</f>
        <v>0</v>
      </c>
      <c r="L2179" s="182">
        <f>J2179*K2179</f>
        <v>0</v>
      </c>
      <c r="M2179" s="182">
        <f>IF(P2179&lt;G2179,G2179-P2179,0)</f>
        <v>0</v>
      </c>
      <c r="N2179" s="182">
        <f>IF(P2179=0,H2179,IF(P2179&lt;G2179,Q2179,0))</f>
        <v>0</v>
      </c>
      <c r="O2179" s="182">
        <f>M2179*N2179</f>
        <v>0</v>
      </c>
      <c r="P2179" s="182"/>
      <c r="Q2179" s="182">
        <f>IF(P2179=0,0,AC2179*(1-$AC$5))</f>
        <v>0</v>
      </c>
      <c r="R2179" s="182">
        <f>P2179*Q2179</f>
        <v>0</v>
      </c>
      <c r="S2179" s="182">
        <f>P2179</f>
        <v>0</v>
      </c>
      <c r="T2179" s="182">
        <f>IF(S2179=0,0,AE2179*(1-$AE$5))</f>
        <v>0</v>
      </c>
      <c r="U2179" s="182">
        <f>S2179*T2179</f>
        <v>0</v>
      </c>
      <c r="V2179" s="128"/>
      <c r="W2179" s="128"/>
      <c r="X2179" s="128"/>
      <c r="Y2179" s="128"/>
      <c r="Z2179" s="128"/>
      <c r="AA2179" s="129"/>
      <c r="AC2179" s="602">
        <v>83.41</v>
      </c>
      <c r="AE2179" s="602">
        <v>102.2</v>
      </c>
    </row>
    <row r="2180" spans="1:31" s="50" customFormat="1" hidden="1" x14ac:dyDescent="0.3">
      <c r="A2180" s="322"/>
      <c r="B2180" s="480"/>
      <c r="C2180" s="228"/>
      <c r="D2180" s="233"/>
      <c r="E2180" s="350"/>
      <c r="F2180" s="23"/>
      <c r="G2180" s="30"/>
      <c r="H2180" s="350"/>
      <c r="I2180" s="23"/>
      <c r="J2180" s="30"/>
      <c r="K2180" s="33"/>
      <c r="L2180" s="23"/>
      <c r="M2180" s="30"/>
      <c r="N2180" s="33"/>
      <c r="O2180" s="23"/>
      <c r="P2180" s="233"/>
      <c r="Q2180" s="33"/>
      <c r="R2180" s="23"/>
      <c r="S2180" s="30"/>
      <c r="T2180" s="33"/>
      <c r="U2180" s="23"/>
      <c r="AA2180" s="116"/>
    </row>
    <row r="2181" spans="1:31" s="50" customFormat="1" hidden="1" x14ac:dyDescent="0.3">
      <c r="A2181" s="322"/>
      <c r="B2181" s="327"/>
      <c r="C2181" s="228"/>
      <c r="D2181" s="233"/>
      <c r="E2181" s="350"/>
      <c r="F2181" s="23"/>
      <c r="G2181" s="30"/>
      <c r="H2181" s="350"/>
      <c r="I2181" s="23"/>
      <c r="J2181" s="30"/>
      <c r="K2181" s="33"/>
      <c r="L2181" s="23"/>
      <c r="M2181" s="30"/>
      <c r="N2181" s="33"/>
      <c r="O2181" s="23"/>
      <c r="P2181" s="233"/>
      <c r="Q2181" s="33"/>
      <c r="R2181" s="23"/>
      <c r="S2181" s="30"/>
      <c r="T2181" s="33"/>
      <c r="U2181" s="23"/>
      <c r="AA2181" s="116"/>
    </row>
    <row r="2182" spans="1:31" s="50" customFormat="1" ht="46.9" hidden="1" x14ac:dyDescent="0.3">
      <c r="A2182" s="483">
        <v>261103</v>
      </c>
      <c r="B2182" s="461" t="s">
        <v>2163</v>
      </c>
      <c r="C2182" s="482" t="s">
        <v>18</v>
      </c>
      <c r="D2182" s="182"/>
      <c r="E2182" s="182"/>
      <c r="F2182" s="182">
        <f>D2182*E2182</f>
        <v>0</v>
      </c>
      <c r="G2182" s="184">
        <f>D2182</f>
        <v>0</v>
      </c>
      <c r="H2182" s="182">
        <f>E2182</f>
        <v>0</v>
      </c>
      <c r="I2182" s="182">
        <f>G2182*H2182</f>
        <v>0</v>
      </c>
      <c r="J2182" s="182">
        <f>IF(P2182&gt;G2182,P2182-G2182,0)</f>
        <v>0</v>
      </c>
      <c r="K2182" s="182">
        <f>IF(P2182&gt;G2182,Q2182,0)</f>
        <v>0</v>
      </c>
      <c r="L2182" s="182">
        <f>J2182*K2182</f>
        <v>0</v>
      </c>
      <c r="M2182" s="182">
        <f>IF(P2182&lt;G2182,G2182-P2182,0)</f>
        <v>0</v>
      </c>
      <c r="N2182" s="182">
        <f>IF(P2182=0,H2182,IF(P2182&lt;G2182,Q2182,0))</f>
        <v>0</v>
      </c>
      <c r="O2182" s="182">
        <f>M2182*N2182</f>
        <v>0</v>
      </c>
      <c r="P2182" s="182"/>
      <c r="Q2182" s="182">
        <f>IF(P2182=0,0,AC2182*(1-$AC$5))</f>
        <v>0</v>
      </c>
      <c r="R2182" s="182">
        <f>P2182*Q2182</f>
        <v>0</v>
      </c>
      <c r="S2182" s="182">
        <f>P2182</f>
        <v>0</v>
      </c>
      <c r="T2182" s="182">
        <f>IF(S2182=0,0,AE2182*(1-$AE$5))</f>
        <v>0</v>
      </c>
      <c r="U2182" s="182">
        <f>S2182*T2182</f>
        <v>0</v>
      </c>
      <c r="V2182" s="128"/>
      <c r="W2182" s="128"/>
      <c r="X2182" s="128"/>
      <c r="Y2182" s="128"/>
      <c r="Z2182" s="128"/>
      <c r="AA2182" s="129"/>
      <c r="AC2182" s="602">
        <v>759.41</v>
      </c>
      <c r="AE2182" s="602">
        <v>991.65</v>
      </c>
    </row>
    <row r="2183" spans="1:31" s="50" customFormat="1" hidden="1" x14ac:dyDescent="0.3">
      <c r="A2183" s="322"/>
      <c r="B2183" s="480"/>
      <c r="C2183" s="228"/>
      <c r="D2183" s="233"/>
      <c r="E2183" s="350"/>
      <c r="F2183" s="23"/>
      <c r="G2183" s="30"/>
      <c r="H2183" s="350"/>
      <c r="I2183" s="23"/>
      <c r="J2183" s="30"/>
      <c r="K2183" s="33"/>
      <c r="L2183" s="23"/>
      <c r="M2183" s="30"/>
      <c r="N2183" s="33"/>
      <c r="O2183" s="23"/>
      <c r="P2183" s="233"/>
      <c r="Q2183" s="33"/>
      <c r="R2183" s="23"/>
      <c r="S2183" s="30"/>
      <c r="T2183" s="33"/>
      <c r="U2183" s="23"/>
      <c r="AA2183" s="116"/>
    </row>
    <row r="2184" spans="1:31" s="50" customFormat="1" hidden="1" x14ac:dyDescent="0.3">
      <c r="A2184" s="322"/>
      <c r="B2184" s="327"/>
      <c r="C2184" s="228"/>
      <c r="D2184" s="233"/>
      <c r="E2184" s="350"/>
      <c r="F2184" s="23"/>
      <c r="G2184" s="30"/>
      <c r="H2184" s="350"/>
      <c r="I2184" s="23"/>
      <c r="J2184" s="30"/>
      <c r="K2184" s="33"/>
      <c r="L2184" s="23"/>
      <c r="M2184" s="30"/>
      <c r="N2184" s="33"/>
      <c r="O2184" s="23"/>
      <c r="P2184" s="233"/>
      <c r="Q2184" s="33"/>
      <c r="R2184" s="23"/>
      <c r="S2184" s="30"/>
      <c r="T2184" s="33"/>
      <c r="U2184" s="23"/>
      <c r="AA2184" s="116"/>
    </row>
    <row r="2185" spans="1:31" s="50" customFormat="1" hidden="1" x14ac:dyDescent="0.3">
      <c r="A2185" s="478">
        <v>261200</v>
      </c>
      <c r="B2185" s="177" t="s">
        <v>2037</v>
      </c>
      <c r="C2185" s="124"/>
      <c r="D2185" s="632"/>
      <c r="E2185" s="631"/>
      <c r="F2185" s="127"/>
      <c r="G2185" s="136"/>
      <c r="H2185" s="631"/>
      <c r="I2185" s="127"/>
      <c r="J2185" s="136"/>
      <c r="K2185" s="125"/>
      <c r="L2185" s="127"/>
      <c r="M2185" s="136"/>
      <c r="N2185" s="125"/>
      <c r="O2185" s="127"/>
      <c r="P2185" s="632"/>
      <c r="Q2185" s="125"/>
      <c r="R2185" s="127"/>
      <c r="S2185" s="136"/>
      <c r="T2185" s="125"/>
      <c r="U2185" s="127"/>
      <c r="V2185" s="128"/>
      <c r="W2185" s="128"/>
      <c r="X2185" s="128"/>
      <c r="Y2185" s="128"/>
      <c r="Z2185" s="128"/>
      <c r="AA2185" s="129"/>
      <c r="AC2185" s="619"/>
      <c r="AE2185" s="103"/>
    </row>
    <row r="2186" spans="1:31" s="50" customFormat="1" ht="31.15" hidden="1" x14ac:dyDescent="0.3">
      <c r="A2186" s="483">
        <v>261201</v>
      </c>
      <c r="B2186" s="461" t="s">
        <v>2277</v>
      </c>
      <c r="C2186" s="462" t="s">
        <v>1390</v>
      </c>
      <c r="D2186" s="182"/>
      <c r="E2186" s="182"/>
      <c r="F2186" s="182">
        <f>D2186*E2186</f>
        <v>0</v>
      </c>
      <c r="G2186" s="184">
        <f>D2186</f>
        <v>0</v>
      </c>
      <c r="H2186" s="182">
        <f>E2186</f>
        <v>0</v>
      </c>
      <c r="I2186" s="182">
        <f>G2186*H2186</f>
        <v>0</v>
      </c>
      <c r="J2186" s="182">
        <f>IF(P2186&gt;G2186,P2186-G2186,0)</f>
        <v>0</v>
      </c>
      <c r="K2186" s="182">
        <f>IF(P2186&gt;G2186,Q2186,0)</f>
        <v>0</v>
      </c>
      <c r="L2186" s="182">
        <f>J2186*K2186</f>
        <v>0</v>
      </c>
      <c r="M2186" s="182">
        <f>IF(P2186&lt;G2186,G2186-P2186,0)</f>
        <v>0</v>
      </c>
      <c r="N2186" s="182">
        <f>IF(P2186=0,H2186,IF(P2186&lt;G2186,Q2186,0))</f>
        <v>0</v>
      </c>
      <c r="O2186" s="182">
        <f>M2186*N2186</f>
        <v>0</v>
      </c>
      <c r="P2186" s="182"/>
      <c r="Q2186" s="182">
        <f>IF(P2186=0,0,AC2186*(1-$AC$5))</f>
        <v>0</v>
      </c>
      <c r="R2186" s="182">
        <f>P2186*Q2186</f>
        <v>0</v>
      </c>
      <c r="S2186" s="182">
        <f>P2186</f>
        <v>0</v>
      </c>
      <c r="T2186" s="182">
        <f>IF(S2186=0,0,AE2186*(1-$AE$5))</f>
        <v>0</v>
      </c>
      <c r="U2186" s="182">
        <f>S2186*T2186</f>
        <v>0</v>
      </c>
      <c r="V2186" s="128"/>
      <c r="W2186" s="128"/>
      <c r="X2186" s="128"/>
      <c r="Y2186" s="128"/>
      <c r="Z2186" s="128"/>
      <c r="AA2186" s="129"/>
      <c r="AC2186" s="622">
        <f>AE2186</f>
        <v>342.02</v>
      </c>
      <c r="AE2186" s="602">
        <v>342.02</v>
      </c>
    </row>
    <row r="2187" spans="1:31" s="50" customFormat="1" hidden="1" x14ac:dyDescent="0.3">
      <c r="A2187" s="322"/>
      <c r="B2187" s="480"/>
      <c r="C2187" s="228"/>
      <c r="D2187" s="233"/>
      <c r="E2187" s="350"/>
      <c r="F2187" s="23"/>
      <c r="G2187" s="30"/>
      <c r="H2187" s="350"/>
      <c r="I2187" s="23"/>
      <c r="J2187" s="30"/>
      <c r="K2187" s="33"/>
      <c r="L2187" s="23"/>
      <c r="M2187" s="30"/>
      <c r="N2187" s="33"/>
      <c r="O2187" s="23"/>
      <c r="P2187" s="233"/>
      <c r="Q2187" s="33"/>
      <c r="R2187" s="23"/>
      <c r="S2187" s="30"/>
      <c r="T2187" s="33"/>
      <c r="U2187" s="23"/>
      <c r="AA2187" s="116"/>
    </row>
    <row r="2188" spans="1:31" s="50" customFormat="1" hidden="1" x14ac:dyDescent="0.3">
      <c r="A2188" s="322"/>
      <c r="B2188" s="327"/>
      <c r="C2188" s="228"/>
      <c r="D2188" s="233"/>
      <c r="E2188" s="350"/>
      <c r="F2188" s="23"/>
      <c r="G2188" s="30"/>
      <c r="H2188" s="350"/>
      <c r="I2188" s="23"/>
      <c r="J2188" s="30"/>
      <c r="K2188" s="33"/>
      <c r="L2188" s="23"/>
      <c r="M2188" s="30"/>
      <c r="N2188" s="33"/>
      <c r="O2188" s="23"/>
      <c r="P2188" s="233"/>
      <c r="Q2188" s="33"/>
      <c r="R2188" s="23"/>
      <c r="S2188" s="30"/>
      <c r="T2188" s="33"/>
      <c r="U2188" s="23"/>
      <c r="AA2188" s="116"/>
    </row>
    <row r="2189" spans="1:31" s="50" customFormat="1" hidden="1" x14ac:dyDescent="0.3">
      <c r="A2189" s="483">
        <v>261202</v>
      </c>
      <c r="B2189" s="461" t="s">
        <v>2228</v>
      </c>
      <c r="C2189" s="462" t="s">
        <v>1390</v>
      </c>
      <c r="D2189" s="182"/>
      <c r="E2189" s="182"/>
      <c r="F2189" s="182">
        <f>D2189*E2189</f>
        <v>0</v>
      </c>
      <c r="G2189" s="184">
        <f>D2189</f>
        <v>0</v>
      </c>
      <c r="H2189" s="182">
        <f>E2189</f>
        <v>0</v>
      </c>
      <c r="I2189" s="182">
        <f>G2189*H2189</f>
        <v>0</v>
      </c>
      <c r="J2189" s="182">
        <f>IF(P2189&gt;G2189,P2189-G2189,0)</f>
        <v>0</v>
      </c>
      <c r="K2189" s="182">
        <f>IF(P2189&gt;G2189,Q2189,0)</f>
        <v>0</v>
      </c>
      <c r="L2189" s="182">
        <f>J2189*K2189</f>
        <v>0</v>
      </c>
      <c r="M2189" s="182">
        <f>IF(P2189&lt;G2189,G2189-P2189,0)</f>
        <v>0</v>
      </c>
      <c r="N2189" s="182">
        <f>IF(P2189=0,H2189,IF(P2189&lt;G2189,Q2189,0))</f>
        <v>0</v>
      </c>
      <c r="O2189" s="182">
        <f>M2189*N2189</f>
        <v>0</v>
      </c>
      <c r="P2189" s="182"/>
      <c r="Q2189" s="182">
        <f>IF(P2189=0,0,AC2189*(1-$AC$5))</f>
        <v>0</v>
      </c>
      <c r="R2189" s="182">
        <f>P2189*Q2189</f>
        <v>0</v>
      </c>
      <c r="S2189" s="182">
        <f>P2189</f>
        <v>0</v>
      </c>
      <c r="T2189" s="182">
        <f>IF(S2189=0,0,AE2189*(1-$AE$5))</f>
        <v>0</v>
      </c>
      <c r="U2189" s="182">
        <f>S2189*T2189</f>
        <v>0</v>
      </c>
      <c r="V2189" s="128"/>
      <c r="W2189" s="128"/>
      <c r="X2189" s="128"/>
      <c r="Y2189" s="128"/>
      <c r="Z2189" s="128"/>
      <c r="AA2189" s="129"/>
      <c r="AC2189" s="622">
        <f>AE2189</f>
        <v>111.82</v>
      </c>
      <c r="AE2189" s="602">
        <v>111.82</v>
      </c>
    </row>
    <row r="2190" spans="1:31" s="50" customFormat="1" hidden="1" x14ac:dyDescent="0.3">
      <c r="A2190" s="322"/>
      <c r="B2190" s="480"/>
      <c r="C2190" s="228"/>
      <c r="D2190" s="233"/>
      <c r="E2190" s="350"/>
      <c r="F2190" s="23"/>
      <c r="G2190" s="30"/>
      <c r="H2190" s="350"/>
      <c r="I2190" s="23"/>
      <c r="J2190" s="30"/>
      <c r="K2190" s="33"/>
      <c r="L2190" s="23"/>
      <c r="M2190" s="30"/>
      <c r="N2190" s="33"/>
      <c r="O2190" s="23"/>
      <c r="P2190" s="233"/>
      <c r="Q2190" s="33"/>
      <c r="R2190" s="23"/>
      <c r="S2190" s="30"/>
      <c r="T2190" s="33"/>
      <c r="U2190" s="23"/>
      <c r="AA2190" s="116"/>
    </row>
    <row r="2191" spans="1:31" s="50" customFormat="1" hidden="1" x14ac:dyDescent="0.3">
      <c r="A2191" s="322"/>
      <c r="B2191" s="327"/>
      <c r="C2191" s="228"/>
      <c r="D2191" s="233"/>
      <c r="E2191" s="350"/>
      <c r="F2191" s="23"/>
      <c r="G2191" s="30"/>
      <c r="H2191" s="350"/>
      <c r="I2191" s="23"/>
      <c r="J2191" s="30"/>
      <c r="K2191" s="33"/>
      <c r="L2191" s="23"/>
      <c r="M2191" s="30"/>
      <c r="N2191" s="33"/>
      <c r="O2191" s="23"/>
      <c r="P2191" s="233"/>
      <c r="Q2191" s="33"/>
      <c r="R2191" s="23"/>
      <c r="S2191" s="30"/>
      <c r="T2191" s="33"/>
      <c r="U2191" s="23"/>
      <c r="AA2191" s="116"/>
    </row>
    <row r="2192" spans="1:31" s="50" customFormat="1" ht="31.15" hidden="1" x14ac:dyDescent="0.3">
      <c r="A2192" s="483">
        <v>261203</v>
      </c>
      <c r="B2192" s="461" t="s">
        <v>2278</v>
      </c>
      <c r="C2192" s="462" t="s">
        <v>1390</v>
      </c>
      <c r="D2192" s="182"/>
      <c r="E2192" s="182"/>
      <c r="F2192" s="182">
        <f>D2192*E2192</f>
        <v>0</v>
      </c>
      <c r="G2192" s="184">
        <f>D2192</f>
        <v>0</v>
      </c>
      <c r="H2192" s="182">
        <f>E2192</f>
        <v>0</v>
      </c>
      <c r="I2192" s="182">
        <f>G2192*H2192</f>
        <v>0</v>
      </c>
      <c r="J2192" s="182">
        <f>IF(P2192&gt;G2192,P2192-G2192,0)</f>
        <v>0</v>
      </c>
      <c r="K2192" s="182">
        <f>IF(P2192&gt;G2192,Q2192,0)</f>
        <v>0</v>
      </c>
      <c r="L2192" s="182">
        <f>J2192*K2192</f>
        <v>0</v>
      </c>
      <c r="M2192" s="182">
        <f>IF(P2192&lt;G2192,G2192-P2192,0)</f>
        <v>0</v>
      </c>
      <c r="N2192" s="182">
        <f>IF(P2192=0,H2192,IF(P2192&lt;G2192,Q2192,0))</f>
        <v>0</v>
      </c>
      <c r="O2192" s="182">
        <f>M2192*N2192</f>
        <v>0</v>
      </c>
      <c r="P2192" s="182"/>
      <c r="Q2192" s="182">
        <f>IF(P2192=0,0,AC2192*(1-$AC$5))</f>
        <v>0</v>
      </c>
      <c r="R2192" s="182">
        <f>P2192*Q2192</f>
        <v>0</v>
      </c>
      <c r="S2192" s="182">
        <f>P2192</f>
        <v>0</v>
      </c>
      <c r="T2192" s="182">
        <f>IF(S2192=0,0,AE2192*(1-$AE$5))</f>
        <v>0</v>
      </c>
      <c r="U2192" s="182">
        <f>S2192*T2192</f>
        <v>0</v>
      </c>
      <c r="V2192" s="128"/>
      <c r="W2192" s="128"/>
      <c r="X2192" s="128"/>
      <c r="Y2192" s="128"/>
      <c r="Z2192" s="128"/>
      <c r="AA2192" s="129"/>
      <c r="AC2192" s="622">
        <f>AE2192</f>
        <v>195</v>
      </c>
      <c r="AE2192" s="602">
        <v>195</v>
      </c>
    </row>
    <row r="2193" spans="1:31" s="50" customFormat="1" hidden="1" x14ac:dyDescent="0.3">
      <c r="A2193" s="322"/>
      <c r="B2193" s="480"/>
      <c r="C2193" s="228"/>
      <c r="D2193" s="233"/>
      <c r="E2193" s="350"/>
      <c r="F2193" s="23"/>
      <c r="G2193" s="30"/>
      <c r="H2193" s="350"/>
      <c r="I2193" s="23"/>
      <c r="J2193" s="30"/>
      <c r="K2193" s="33"/>
      <c r="L2193" s="23"/>
      <c r="M2193" s="30"/>
      <c r="N2193" s="33"/>
      <c r="O2193" s="23"/>
      <c r="P2193" s="233"/>
      <c r="Q2193" s="33"/>
      <c r="R2193" s="23"/>
      <c r="S2193" s="30"/>
      <c r="T2193" s="33"/>
      <c r="U2193" s="23"/>
      <c r="AA2193" s="116"/>
    </row>
    <row r="2194" spans="1:31" s="50" customFormat="1" hidden="1" x14ac:dyDescent="0.3">
      <c r="A2194" s="322"/>
      <c r="B2194" s="327"/>
      <c r="C2194" s="228"/>
      <c r="D2194" s="233"/>
      <c r="E2194" s="350"/>
      <c r="F2194" s="23"/>
      <c r="G2194" s="30"/>
      <c r="H2194" s="350"/>
      <c r="I2194" s="23"/>
      <c r="J2194" s="30"/>
      <c r="K2194" s="33"/>
      <c r="L2194" s="23"/>
      <c r="M2194" s="30"/>
      <c r="N2194" s="33"/>
      <c r="O2194" s="23"/>
      <c r="P2194" s="233"/>
      <c r="Q2194" s="33"/>
      <c r="R2194" s="23"/>
      <c r="S2194" s="30"/>
      <c r="T2194" s="33"/>
      <c r="U2194" s="23"/>
      <c r="AA2194" s="116"/>
    </row>
    <row r="2195" spans="1:31" s="50" customFormat="1" ht="46.9" hidden="1" x14ac:dyDescent="0.3">
      <c r="A2195" s="483">
        <v>261204</v>
      </c>
      <c r="B2195" s="461" t="s">
        <v>2164</v>
      </c>
      <c r="C2195" s="482" t="s">
        <v>18</v>
      </c>
      <c r="D2195" s="182"/>
      <c r="E2195" s="182"/>
      <c r="F2195" s="182">
        <f>D2195*E2195</f>
        <v>0</v>
      </c>
      <c r="G2195" s="184">
        <f>D2195</f>
        <v>0</v>
      </c>
      <c r="H2195" s="182">
        <f>E2195</f>
        <v>0</v>
      </c>
      <c r="I2195" s="182">
        <f>G2195*H2195</f>
        <v>0</v>
      </c>
      <c r="J2195" s="182">
        <f>IF(P2195&gt;G2195,P2195-G2195,0)</f>
        <v>0</v>
      </c>
      <c r="K2195" s="182">
        <f>IF(P2195&gt;G2195,Q2195,0)</f>
        <v>0</v>
      </c>
      <c r="L2195" s="182">
        <f>J2195*K2195</f>
        <v>0</v>
      </c>
      <c r="M2195" s="182">
        <f>IF(P2195&lt;G2195,G2195-P2195,0)</f>
        <v>0</v>
      </c>
      <c r="N2195" s="182">
        <f>IF(P2195=0,H2195,IF(P2195&lt;G2195,Q2195,0))</f>
        <v>0</v>
      </c>
      <c r="O2195" s="182">
        <f>M2195*N2195</f>
        <v>0</v>
      </c>
      <c r="P2195" s="182"/>
      <c r="Q2195" s="182">
        <f>IF(P2195=0,0,AC2195*(1-$AC$5))</f>
        <v>0</v>
      </c>
      <c r="R2195" s="182">
        <f>P2195*Q2195</f>
        <v>0</v>
      </c>
      <c r="S2195" s="182">
        <f>P2195</f>
        <v>0</v>
      </c>
      <c r="T2195" s="182">
        <f>IF(S2195=0,0,AE2195*(1-$AE$5))</f>
        <v>0</v>
      </c>
      <c r="U2195" s="182">
        <f>S2195*T2195</f>
        <v>0</v>
      </c>
      <c r="V2195" s="128"/>
      <c r="W2195" s="128"/>
      <c r="X2195" s="128"/>
      <c r="Y2195" s="128"/>
      <c r="Z2195" s="128"/>
      <c r="AA2195" s="129"/>
      <c r="AC2195" s="622">
        <f>AE2195</f>
        <v>1785.54</v>
      </c>
      <c r="AE2195" s="602">
        <v>1785.54</v>
      </c>
    </row>
    <row r="2196" spans="1:31" s="50" customFormat="1" hidden="1" x14ac:dyDescent="0.3">
      <c r="A2196" s="322"/>
      <c r="B2196" s="480"/>
      <c r="C2196" s="228"/>
      <c r="D2196" s="233"/>
      <c r="E2196" s="350"/>
      <c r="F2196" s="23"/>
      <c r="G2196" s="30"/>
      <c r="H2196" s="350"/>
      <c r="I2196" s="23"/>
      <c r="J2196" s="30"/>
      <c r="K2196" s="33"/>
      <c r="L2196" s="23"/>
      <c r="M2196" s="30"/>
      <c r="N2196" s="33"/>
      <c r="O2196" s="23"/>
      <c r="P2196" s="233"/>
      <c r="Q2196" s="33"/>
      <c r="R2196" s="23"/>
      <c r="S2196" s="30"/>
      <c r="T2196" s="33"/>
      <c r="U2196" s="23"/>
      <c r="AA2196" s="116"/>
    </row>
    <row r="2197" spans="1:31" s="50" customFormat="1" hidden="1" x14ac:dyDescent="0.3">
      <c r="A2197" s="322"/>
      <c r="B2197" s="327"/>
      <c r="C2197" s="228"/>
      <c r="D2197" s="233"/>
      <c r="E2197" s="350"/>
      <c r="F2197" s="23"/>
      <c r="G2197" s="30"/>
      <c r="H2197" s="350"/>
      <c r="I2197" s="23"/>
      <c r="J2197" s="30"/>
      <c r="K2197" s="33"/>
      <c r="L2197" s="23"/>
      <c r="M2197" s="30"/>
      <c r="N2197" s="33"/>
      <c r="O2197" s="23"/>
      <c r="P2197" s="233"/>
      <c r="Q2197" s="33"/>
      <c r="R2197" s="23"/>
      <c r="S2197" s="30"/>
      <c r="T2197" s="33"/>
      <c r="U2197" s="23"/>
      <c r="AA2197" s="116"/>
    </row>
    <row r="2198" spans="1:31" s="50" customFormat="1" ht="46.9" hidden="1" x14ac:dyDescent="0.3">
      <c r="A2198" s="483">
        <v>261205</v>
      </c>
      <c r="B2198" s="461" t="s">
        <v>2165</v>
      </c>
      <c r="C2198" s="482" t="s">
        <v>18</v>
      </c>
      <c r="D2198" s="182"/>
      <c r="E2198" s="182"/>
      <c r="F2198" s="182">
        <f>D2198*E2198</f>
        <v>0</v>
      </c>
      <c r="G2198" s="184">
        <f>D2198</f>
        <v>0</v>
      </c>
      <c r="H2198" s="182">
        <f>E2198</f>
        <v>0</v>
      </c>
      <c r="I2198" s="182">
        <f>G2198*H2198</f>
        <v>0</v>
      </c>
      <c r="J2198" s="182">
        <f>IF(P2198&gt;G2198,P2198-G2198,0)</f>
        <v>0</v>
      </c>
      <c r="K2198" s="182">
        <f>IF(P2198&gt;G2198,Q2198,0)</f>
        <v>0</v>
      </c>
      <c r="L2198" s="182">
        <f>J2198*K2198</f>
        <v>0</v>
      </c>
      <c r="M2198" s="182">
        <f>IF(P2198&lt;G2198,G2198-P2198,0)</f>
        <v>0</v>
      </c>
      <c r="N2198" s="182">
        <f>IF(P2198=0,H2198,IF(P2198&lt;G2198,Q2198,0))</f>
        <v>0</v>
      </c>
      <c r="O2198" s="182">
        <f>M2198*N2198</f>
        <v>0</v>
      </c>
      <c r="P2198" s="182"/>
      <c r="Q2198" s="182">
        <f>IF(P2198=0,0,AC2198*(1-$AC$5))</f>
        <v>0</v>
      </c>
      <c r="R2198" s="182">
        <f>P2198*Q2198</f>
        <v>0</v>
      </c>
      <c r="S2198" s="182">
        <f>P2198</f>
        <v>0</v>
      </c>
      <c r="T2198" s="182">
        <f>IF(S2198=0,0,AE2198*(1-$AE$5))</f>
        <v>0</v>
      </c>
      <c r="U2198" s="182">
        <f>S2198*T2198</f>
        <v>0</v>
      </c>
      <c r="V2198" s="128"/>
      <c r="W2198" s="128"/>
      <c r="X2198" s="128"/>
      <c r="Y2198" s="128"/>
      <c r="Z2198" s="128"/>
      <c r="AA2198" s="129"/>
      <c r="AC2198" s="622">
        <f>AE2198</f>
        <v>1934.16</v>
      </c>
      <c r="AE2198" s="602">
        <v>1934.16</v>
      </c>
    </row>
    <row r="2199" spans="1:31" s="50" customFormat="1" hidden="1" x14ac:dyDescent="0.3">
      <c r="A2199" s="322"/>
      <c r="B2199" s="480"/>
      <c r="C2199" s="228"/>
      <c r="D2199" s="233"/>
      <c r="E2199" s="350"/>
      <c r="F2199" s="23"/>
      <c r="G2199" s="30"/>
      <c r="H2199" s="350"/>
      <c r="I2199" s="23"/>
      <c r="J2199" s="30"/>
      <c r="K2199" s="33"/>
      <c r="L2199" s="23"/>
      <c r="M2199" s="30"/>
      <c r="N2199" s="33"/>
      <c r="O2199" s="23"/>
      <c r="P2199" s="233"/>
      <c r="Q2199" s="33"/>
      <c r="R2199" s="23"/>
      <c r="S2199" s="30"/>
      <c r="T2199" s="33"/>
      <c r="U2199" s="23"/>
      <c r="AA2199" s="116"/>
    </row>
    <row r="2200" spans="1:31" s="50" customFormat="1" hidden="1" x14ac:dyDescent="0.3">
      <c r="A2200" s="322"/>
      <c r="B2200" s="327"/>
      <c r="C2200" s="228"/>
      <c r="D2200" s="233"/>
      <c r="E2200" s="350"/>
      <c r="F2200" s="23"/>
      <c r="G2200" s="30"/>
      <c r="H2200" s="350"/>
      <c r="I2200" s="23"/>
      <c r="J2200" s="30"/>
      <c r="K2200" s="33"/>
      <c r="L2200" s="23"/>
      <c r="M2200" s="30"/>
      <c r="N2200" s="33"/>
      <c r="O2200" s="23"/>
      <c r="P2200" s="233"/>
      <c r="Q2200" s="33"/>
      <c r="R2200" s="23"/>
      <c r="S2200" s="30"/>
      <c r="T2200" s="33"/>
      <c r="U2200" s="23"/>
      <c r="AA2200" s="116"/>
    </row>
    <row r="2201" spans="1:31" s="50" customFormat="1" hidden="1" x14ac:dyDescent="0.3">
      <c r="A2201" s="478">
        <v>261300</v>
      </c>
      <c r="B2201" s="177" t="s">
        <v>2038</v>
      </c>
      <c r="C2201" s="124"/>
      <c r="D2201" s="632"/>
      <c r="E2201" s="631"/>
      <c r="F2201" s="127"/>
      <c r="G2201" s="136"/>
      <c r="H2201" s="631"/>
      <c r="I2201" s="127"/>
      <c r="J2201" s="136"/>
      <c r="K2201" s="125"/>
      <c r="L2201" s="127"/>
      <c r="M2201" s="136"/>
      <c r="N2201" s="125"/>
      <c r="O2201" s="127"/>
      <c r="P2201" s="632"/>
      <c r="Q2201" s="125"/>
      <c r="R2201" s="127"/>
      <c r="S2201" s="136"/>
      <c r="T2201" s="125"/>
      <c r="U2201" s="127"/>
      <c r="V2201" s="128"/>
      <c r="W2201" s="128"/>
      <c r="X2201" s="128"/>
      <c r="Y2201" s="128"/>
      <c r="Z2201" s="128"/>
      <c r="AA2201" s="129"/>
      <c r="AC2201" s="619"/>
      <c r="AE2201" s="103"/>
    </row>
    <row r="2202" spans="1:31" s="50" customFormat="1" ht="46.9" hidden="1" x14ac:dyDescent="0.3">
      <c r="A2202" s="483">
        <v>261301</v>
      </c>
      <c r="B2202" s="461" t="s">
        <v>2166</v>
      </c>
      <c r="C2202" s="482" t="s">
        <v>18</v>
      </c>
      <c r="D2202" s="182"/>
      <c r="E2202" s="182"/>
      <c r="F2202" s="182">
        <f>D2202*E2202</f>
        <v>0</v>
      </c>
      <c r="G2202" s="184">
        <f>D2202</f>
        <v>0</v>
      </c>
      <c r="H2202" s="182">
        <f>E2202</f>
        <v>0</v>
      </c>
      <c r="I2202" s="182">
        <f>G2202*H2202</f>
        <v>0</v>
      </c>
      <c r="J2202" s="182">
        <f>IF(P2202&gt;G2202,P2202-G2202,0)</f>
        <v>0</v>
      </c>
      <c r="K2202" s="182">
        <f>IF(P2202&gt;G2202,Q2202,0)</f>
        <v>0</v>
      </c>
      <c r="L2202" s="182">
        <f>J2202*K2202</f>
        <v>0</v>
      </c>
      <c r="M2202" s="182">
        <f>IF(P2202&lt;G2202,G2202-P2202,0)</f>
        <v>0</v>
      </c>
      <c r="N2202" s="182">
        <f>IF(P2202=0,H2202,IF(P2202&lt;G2202,Q2202,0))</f>
        <v>0</v>
      </c>
      <c r="O2202" s="182">
        <f>M2202*N2202</f>
        <v>0</v>
      </c>
      <c r="P2202" s="182"/>
      <c r="Q2202" s="182">
        <f>IF(P2202=0,0,AC2202*(1-$AC$5))</f>
        <v>0</v>
      </c>
      <c r="R2202" s="182">
        <f>P2202*Q2202</f>
        <v>0</v>
      </c>
      <c r="S2202" s="182">
        <f>P2202</f>
        <v>0</v>
      </c>
      <c r="T2202" s="182">
        <f>IF(S2202=0,0,AE2202*(1-$AE$5))</f>
        <v>0</v>
      </c>
      <c r="U2202" s="182">
        <f>S2202*T2202</f>
        <v>0</v>
      </c>
      <c r="V2202" s="128"/>
      <c r="W2202" s="128"/>
      <c r="X2202" s="128"/>
      <c r="Y2202" s="128"/>
      <c r="Z2202" s="128"/>
      <c r="AA2202" s="129"/>
      <c r="AC2202" s="602">
        <v>100.86</v>
      </c>
      <c r="AE2202" s="602">
        <v>137.08000000000001</v>
      </c>
    </row>
    <row r="2203" spans="1:31" s="50" customFormat="1" hidden="1" x14ac:dyDescent="0.3">
      <c r="A2203" s="322"/>
      <c r="B2203" s="480"/>
      <c r="C2203" s="228"/>
      <c r="D2203" s="233"/>
      <c r="E2203" s="350"/>
      <c r="F2203" s="23"/>
      <c r="G2203" s="30"/>
      <c r="H2203" s="350"/>
      <c r="I2203" s="23"/>
      <c r="J2203" s="30"/>
      <c r="K2203" s="33"/>
      <c r="L2203" s="23"/>
      <c r="M2203" s="30"/>
      <c r="N2203" s="33"/>
      <c r="O2203" s="23"/>
      <c r="P2203" s="233"/>
      <c r="Q2203" s="33"/>
      <c r="R2203" s="23"/>
      <c r="S2203" s="30"/>
      <c r="T2203" s="33"/>
      <c r="U2203" s="23"/>
      <c r="AA2203" s="116"/>
    </row>
    <row r="2204" spans="1:31" s="50" customFormat="1" hidden="1" x14ac:dyDescent="0.3">
      <c r="A2204" s="322"/>
      <c r="B2204" s="327"/>
      <c r="C2204" s="228"/>
      <c r="D2204" s="233"/>
      <c r="E2204" s="350"/>
      <c r="F2204" s="23"/>
      <c r="G2204" s="30"/>
      <c r="H2204" s="350"/>
      <c r="I2204" s="23"/>
      <c r="J2204" s="30"/>
      <c r="K2204" s="33"/>
      <c r="L2204" s="23"/>
      <c r="M2204" s="30"/>
      <c r="N2204" s="33"/>
      <c r="O2204" s="23"/>
      <c r="P2204" s="233"/>
      <c r="Q2204" s="33"/>
      <c r="R2204" s="23"/>
      <c r="S2204" s="30"/>
      <c r="T2204" s="33"/>
      <c r="U2204" s="23"/>
      <c r="AA2204" s="116"/>
    </row>
    <row r="2205" spans="1:31" s="50" customFormat="1" hidden="1" x14ac:dyDescent="0.3">
      <c r="A2205" s="478">
        <v>261400</v>
      </c>
      <c r="B2205" s="177" t="s">
        <v>2039</v>
      </c>
      <c r="C2205" s="124"/>
      <c r="D2205" s="632"/>
      <c r="E2205" s="631"/>
      <c r="F2205" s="127"/>
      <c r="G2205" s="136"/>
      <c r="H2205" s="631"/>
      <c r="I2205" s="127"/>
      <c r="J2205" s="136"/>
      <c r="K2205" s="125"/>
      <c r="L2205" s="127"/>
      <c r="M2205" s="136"/>
      <c r="N2205" s="125"/>
      <c r="O2205" s="127"/>
      <c r="P2205" s="632"/>
      <c r="Q2205" s="125"/>
      <c r="R2205" s="127"/>
      <c r="S2205" s="136"/>
      <c r="T2205" s="125"/>
      <c r="U2205" s="127"/>
      <c r="V2205" s="128"/>
      <c r="W2205" s="128"/>
      <c r="X2205" s="128"/>
      <c r="Y2205" s="128"/>
      <c r="Z2205" s="128"/>
      <c r="AA2205" s="129"/>
      <c r="AC2205" s="619"/>
      <c r="AE2205" s="103"/>
    </row>
    <row r="2206" spans="1:31" s="50" customFormat="1" ht="31.15" hidden="1" x14ac:dyDescent="0.3">
      <c r="A2206" s="483">
        <v>261401</v>
      </c>
      <c r="B2206" s="461" t="s">
        <v>2167</v>
      </c>
      <c r="C2206" s="462" t="s">
        <v>1390</v>
      </c>
      <c r="D2206" s="182"/>
      <c r="E2206" s="182"/>
      <c r="F2206" s="182">
        <f>D2206*E2206</f>
        <v>0</v>
      </c>
      <c r="G2206" s="184">
        <f>D2206</f>
        <v>0</v>
      </c>
      <c r="H2206" s="182">
        <f>E2206</f>
        <v>0</v>
      </c>
      <c r="I2206" s="182">
        <f>G2206*H2206</f>
        <v>0</v>
      </c>
      <c r="J2206" s="182">
        <f>IF(P2206&gt;G2206,P2206-G2206,0)</f>
        <v>0</v>
      </c>
      <c r="K2206" s="182">
        <f>IF(P2206&gt;G2206,Q2206,0)</f>
        <v>0</v>
      </c>
      <c r="L2206" s="182">
        <f>J2206*K2206</f>
        <v>0</v>
      </c>
      <c r="M2206" s="182">
        <f>IF(P2206&lt;G2206,G2206-P2206,0)</f>
        <v>0</v>
      </c>
      <c r="N2206" s="182">
        <f>IF(P2206=0,H2206,IF(P2206&lt;G2206,Q2206,0))</f>
        <v>0</v>
      </c>
      <c r="O2206" s="182">
        <f>M2206*N2206</f>
        <v>0</v>
      </c>
      <c r="P2206" s="182"/>
      <c r="Q2206" s="182">
        <f>IF(P2206=0,0,AC2206*(1-$AC$5))</f>
        <v>0</v>
      </c>
      <c r="R2206" s="182">
        <f>P2206*Q2206</f>
        <v>0</v>
      </c>
      <c r="S2206" s="182">
        <f>P2206</f>
        <v>0</v>
      </c>
      <c r="T2206" s="182">
        <f>IF(S2206=0,0,AE2206*(1-$AE$5))</f>
        <v>0</v>
      </c>
      <c r="U2206" s="182">
        <f>S2206*T2206</f>
        <v>0</v>
      </c>
      <c r="V2206" s="128"/>
      <c r="W2206" s="128"/>
      <c r="X2206" s="128"/>
      <c r="Y2206" s="128"/>
      <c r="Z2206" s="128"/>
      <c r="AA2206" s="129"/>
      <c r="AC2206" s="602">
        <v>9.83</v>
      </c>
      <c r="AE2206" s="602">
        <v>12.54</v>
      </c>
    </row>
    <row r="2207" spans="1:31" s="50" customFormat="1" hidden="1" x14ac:dyDescent="0.3">
      <c r="A2207" s="322"/>
      <c r="B2207" s="480"/>
      <c r="C2207" s="228"/>
      <c r="D2207" s="233"/>
      <c r="E2207" s="350"/>
      <c r="F2207" s="23"/>
      <c r="G2207" s="30"/>
      <c r="H2207" s="350"/>
      <c r="I2207" s="23"/>
      <c r="J2207" s="30"/>
      <c r="K2207" s="33"/>
      <c r="L2207" s="23"/>
      <c r="M2207" s="30"/>
      <c r="N2207" s="33"/>
      <c r="O2207" s="23"/>
      <c r="P2207" s="233"/>
      <c r="Q2207" s="33"/>
      <c r="R2207" s="23"/>
      <c r="S2207" s="30"/>
      <c r="T2207" s="33"/>
      <c r="U2207" s="23"/>
      <c r="AA2207" s="116"/>
    </row>
    <row r="2208" spans="1:31" s="50" customFormat="1" hidden="1" x14ac:dyDescent="0.3">
      <c r="A2208" s="322"/>
      <c r="B2208" s="327"/>
      <c r="C2208" s="228"/>
      <c r="D2208" s="233"/>
      <c r="E2208" s="350"/>
      <c r="F2208" s="23"/>
      <c r="G2208" s="30"/>
      <c r="H2208" s="350"/>
      <c r="I2208" s="23"/>
      <c r="J2208" s="30"/>
      <c r="K2208" s="33"/>
      <c r="L2208" s="23"/>
      <c r="M2208" s="30"/>
      <c r="N2208" s="33"/>
      <c r="O2208" s="23"/>
      <c r="P2208" s="233"/>
      <c r="Q2208" s="33"/>
      <c r="R2208" s="23"/>
      <c r="S2208" s="30"/>
      <c r="T2208" s="33"/>
      <c r="U2208" s="23"/>
      <c r="AA2208" s="116"/>
    </row>
    <row r="2209" spans="1:31" s="50" customFormat="1" ht="46.9" hidden="1" x14ac:dyDescent="0.3">
      <c r="A2209" s="483">
        <v>261402</v>
      </c>
      <c r="B2209" s="461" t="s">
        <v>2168</v>
      </c>
      <c r="C2209" s="462" t="s">
        <v>1390</v>
      </c>
      <c r="D2209" s="182"/>
      <c r="E2209" s="182"/>
      <c r="F2209" s="182">
        <f>D2209*E2209</f>
        <v>0</v>
      </c>
      <c r="G2209" s="184">
        <f>D2209</f>
        <v>0</v>
      </c>
      <c r="H2209" s="182">
        <f>E2209</f>
        <v>0</v>
      </c>
      <c r="I2209" s="182">
        <f>G2209*H2209</f>
        <v>0</v>
      </c>
      <c r="J2209" s="182">
        <f>IF(P2209&gt;G2209,P2209-G2209,0)</f>
        <v>0</v>
      </c>
      <c r="K2209" s="182">
        <f>IF(P2209&gt;G2209,Q2209,0)</f>
        <v>0</v>
      </c>
      <c r="L2209" s="182">
        <f>J2209*K2209</f>
        <v>0</v>
      </c>
      <c r="M2209" s="182">
        <f>IF(P2209&lt;G2209,G2209-P2209,0)</f>
        <v>0</v>
      </c>
      <c r="N2209" s="182">
        <f>IF(P2209=0,H2209,IF(P2209&lt;G2209,Q2209,0))</f>
        <v>0</v>
      </c>
      <c r="O2209" s="182">
        <f>M2209*N2209</f>
        <v>0</v>
      </c>
      <c r="P2209" s="182"/>
      <c r="Q2209" s="182">
        <f>IF(P2209=0,0,AC2209*(1-$AC$5))</f>
        <v>0</v>
      </c>
      <c r="R2209" s="182">
        <f>P2209*Q2209</f>
        <v>0</v>
      </c>
      <c r="S2209" s="182">
        <f>P2209</f>
        <v>0</v>
      </c>
      <c r="T2209" s="182">
        <f>IF(S2209=0,0,AE2209*(1-$AE$5))</f>
        <v>0</v>
      </c>
      <c r="U2209" s="182">
        <f>S2209*T2209</f>
        <v>0</v>
      </c>
      <c r="V2209" s="128"/>
      <c r="W2209" s="128"/>
      <c r="X2209" s="128"/>
      <c r="Y2209" s="128"/>
      <c r="Z2209" s="128"/>
      <c r="AA2209" s="129"/>
      <c r="AC2209" s="602">
        <v>26.22</v>
      </c>
      <c r="AE2209" s="602">
        <v>33.200000000000003</v>
      </c>
    </row>
    <row r="2210" spans="1:31" s="50" customFormat="1" hidden="1" x14ac:dyDescent="0.3">
      <c r="A2210" s="322"/>
      <c r="B2210" s="480"/>
      <c r="C2210" s="228"/>
      <c r="D2210" s="233"/>
      <c r="E2210" s="350"/>
      <c r="F2210" s="23"/>
      <c r="G2210" s="30"/>
      <c r="H2210" s="350"/>
      <c r="I2210" s="23"/>
      <c r="J2210" s="30"/>
      <c r="K2210" s="33"/>
      <c r="L2210" s="23"/>
      <c r="M2210" s="30"/>
      <c r="N2210" s="33"/>
      <c r="O2210" s="23"/>
      <c r="P2210" s="233"/>
      <c r="Q2210" s="33"/>
      <c r="R2210" s="23"/>
      <c r="S2210" s="30"/>
      <c r="T2210" s="33"/>
      <c r="U2210" s="23"/>
      <c r="AA2210" s="116"/>
    </row>
    <row r="2211" spans="1:31" s="50" customFormat="1" hidden="1" x14ac:dyDescent="0.3">
      <c r="A2211" s="322"/>
      <c r="B2211" s="327"/>
      <c r="C2211" s="228"/>
      <c r="D2211" s="233"/>
      <c r="E2211" s="350"/>
      <c r="F2211" s="23"/>
      <c r="G2211" s="30"/>
      <c r="H2211" s="350"/>
      <c r="I2211" s="23"/>
      <c r="J2211" s="30"/>
      <c r="K2211" s="33"/>
      <c r="L2211" s="23"/>
      <c r="M2211" s="30"/>
      <c r="N2211" s="33"/>
      <c r="O2211" s="23"/>
      <c r="P2211" s="233"/>
      <c r="Q2211" s="33"/>
      <c r="R2211" s="23"/>
      <c r="S2211" s="30"/>
      <c r="T2211" s="33"/>
      <c r="U2211" s="23"/>
      <c r="AA2211" s="116"/>
    </row>
    <row r="2212" spans="1:31" s="50" customFormat="1" ht="62.45" hidden="1" x14ac:dyDescent="0.3">
      <c r="A2212" s="483">
        <v>261403</v>
      </c>
      <c r="B2212" s="461" t="str">
        <f>CONCATENATE('CPU - 01-2023'!B54," - ",'CPU - 01-2023'!C54)</f>
        <v>CPU - 09 - REVESTIMENTO COM PORCELANATO APLICADO EM PAREDE, ACABAMENTO ACETINADO RETIFICADO, AMBIENTE INTERNO/EXTERNO, PADRÃO EXTRA, DIMENSÃO DA PEÇA 60X60, ASSENTAMENTO COM ARGAMASSA INDUSTRIALIZADA, INCLUSIVE REJUNTAMENTO EPÓXI</v>
      </c>
      <c r="C2212" s="462" t="s">
        <v>1390</v>
      </c>
      <c r="D2212" s="182"/>
      <c r="E2212" s="182"/>
      <c r="F2212" s="182">
        <f>D2212*E2212</f>
        <v>0</v>
      </c>
      <c r="G2212" s="184">
        <f>D2212</f>
        <v>0</v>
      </c>
      <c r="H2212" s="182">
        <f>E2212</f>
        <v>0</v>
      </c>
      <c r="I2212" s="182">
        <f>G2212*H2212</f>
        <v>0</v>
      </c>
      <c r="J2212" s="182">
        <f>IF(P2212&gt;G2212,P2212-G2212,0)</f>
        <v>0</v>
      </c>
      <c r="K2212" s="182">
        <f>IF(P2212&gt;G2212,Q2212,0)</f>
        <v>0</v>
      </c>
      <c r="L2212" s="182">
        <f>J2212*K2212</f>
        <v>0</v>
      </c>
      <c r="M2212" s="182">
        <f>IF(P2212&lt;G2212,G2212-P2212,0)</f>
        <v>0</v>
      </c>
      <c r="N2212" s="182">
        <f>IF(P2212=0,H2212,IF(P2212&lt;G2212,Q2212,0))</f>
        <v>0</v>
      </c>
      <c r="O2212" s="182">
        <f>M2212*N2212</f>
        <v>0</v>
      </c>
      <c r="P2212" s="182"/>
      <c r="Q2212" s="182">
        <f>IF(P2212=0,0,AC2212*(1-$AC$5))</f>
        <v>0</v>
      </c>
      <c r="R2212" s="182">
        <f>P2212*Q2212</f>
        <v>0</v>
      </c>
      <c r="S2212" s="182">
        <f>P2212</f>
        <v>0</v>
      </c>
      <c r="T2212" s="182">
        <f>IF(S2212=0,0,AE2212*(1-$AE$5))</f>
        <v>0</v>
      </c>
      <c r="U2212" s="182">
        <f>S2212*T2212</f>
        <v>0</v>
      </c>
      <c r="V2212" s="128"/>
      <c r="W2212" s="128"/>
      <c r="X2212" s="128"/>
      <c r="Y2212" s="128"/>
      <c r="Z2212" s="128"/>
      <c r="AA2212" s="129"/>
      <c r="AC2212" s="603">
        <f>'CPU - 04-2021'!F54</f>
        <v>141.90805499999999</v>
      </c>
      <c r="AE2212" s="603">
        <f>'CPU - 01-2023'!F54</f>
        <v>162.14942700000003</v>
      </c>
    </row>
    <row r="2213" spans="1:31" s="50" customFormat="1" hidden="1" x14ac:dyDescent="0.3">
      <c r="A2213" s="322"/>
      <c r="B2213" s="480" t="s">
        <v>2169</v>
      </c>
      <c r="C2213" s="228"/>
      <c r="D2213" s="233"/>
      <c r="E2213" s="350"/>
      <c r="F2213" s="23"/>
      <c r="G2213" s="30"/>
      <c r="H2213" s="350"/>
      <c r="I2213" s="23"/>
      <c r="J2213" s="30"/>
      <c r="K2213" s="33"/>
      <c r="L2213" s="23"/>
      <c r="M2213" s="30"/>
      <c r="N2213" s="33"/>
      <c r="O2213" s="23"/>
      <c r="P2213" s="233"/>
      <c r="Q2213" s="33"/>
      <c r="R2213" s="23"/>
      <c r="S2213" s="30"/>
      <c r="T2213" s="33"/>
      <c r="U2213" s="23"/>
      <c r="AA2213" s="116"/>
    </row>
    <row r="2214" spans="1:31" s="50" customFormat="1" hidden="1" x14ac:dyDescent="0.3">
      <c r="A2214" s="322"/>
      <c r="B2214" s="327"/>
      <c r="C2214" s="228"/>
      <c r="D2214" s="233"/>
      <c r="E2214" s="350"/>
      <c r="F2214" s="23"/>
      <c r="G2214" s="30"/>
      <c r="H2214" s="350"/>
      <c r="I2214" s="23"/>
      <c r="J2214" s="30"/>
      <c r="K2214" s="33"/>
      <c r="L2214" s="23"/>
      <c r="M2214" s="30"/>
      <c r="N2214" s="33"/>
      <c r="O2214" s="23"/>
      <c r="P2214" s="233"/>
      <c r="Q2214" s="33"/>
      <c r="R2214" s="23"/>
      <c r="S2214" s="30"/>
      <c r="T2214" s="33"/>
      <c r="U2214" s="23"/>
      <c r="AA2214" s="116"/>
    </row>
    <row r="2215" spans="1:31" s="50" customFormat="1" hidden="1" x14ac:dyDescent="0.3">
      <c r="A2215" s="478">
        <v>261500</v>
      </c>
      <c r="B2215" s="177" t="s">
        <v>2040</v>
      </c>
      <c r="C2215" s="124"/>
      <c r="D2215" s="632"/>
      <c r="E2215" s="631"/>
      <c r="F2215" s="127"/>
      <c r="G2215" s="136"/>
      <c r="H2215" s="631"/>
      <c r="I2215" s="127"/>
      <c r="J2215" s="136"/>
      <c r="K2215" s="125"/>
      <c r="L2215" s="127"/>
      <c r="M2215" s="136"/>
      <c r="N2215" s="125"/>
      <c r="O2215" s="127"/>
      <c r="P2215" s="632"/>
      <c r="Q2215" s="125"/>
      <c r="R2215" s="127"/>
      <c r="S2215" s="136"/>
      <c r="T2215" s="125"/>
      <c r="U2215" s="127"/>
      <c r="V2215" s="128"/>
      <c r="W2215" s="128"/>
      <c r="X2215" s="128"/>
      <c r="Y2215" s="128"/>
      <c r="Z2215" s="128"/>
      <c r="AA2215" s="129"/>
      <c r="AC2215" s="619"/>
      <c r="AE2215" s="103"/>
    </row>
    <row r="2216" spans="1:31" s="50" customFormat="1" ht="31.15" hidden="1" x14ac:dyDescent="0.3">
      <c r="A2216" s="483">
        <v>261501</v>
      </c>
      <c r="B2216" s="461" t="str">
        <f>CONCATENATE('CPU - 01-2023'!B61," - ",'CPU - 01-2023'!C61)</f>
        <v>CPU - 10 - CAMADA DE REGULARIZAÇÃO COM ARGAMASSA, TRAÇO 1:3 (CIMENTO E AREIA), ESP. 10MM, APLICAÇÃO MANUAL, INCLUSIVE ARGAMASSA COM PREPARO MECANIZADO</v>
      </c>
      <c r="C2216" s="462" t="s">
        <v>1390</v>
      </c>
      <c r="D2216" s="182"/>
      <c r="E2216" s="182"/>
      <c r="F2216" s="182">
        <f>D2216*E2216</f>
        <v>0</v>
      </c>
      <c r="G2216" s="184">
        <f>D2216</f>
        <v>0</v>
      </c>
      <c r="H2216" s="182">
        <f>E2216</f>
        <v>0</v>
      </c>
      <c r="I2216" s="182">
        <f>G2216*H2216</f>
        <v>0</v>
      </c>
      <c r="J2216" s="182">
        <f>IF(P2216&gt;G2216,P2216-G2216,0)</f>
        <v>0</v>
      </c>
      <c r="K2216" s="182">
        <f>IF(P2216&gt;G2216,Q2216,0)</f>
        <v>0</v>
      </c>
      <c r="L2216" s="182">
        <f>J2216*K2216</f>
        <v>0</v>
      </c>
      <c r="M2216" s="182">
        <f>IF(P2216&lt;G2216,G2216-P2216,0)</f>
        <v>0</v>
      </c>
      <c r="N2216" s="182">
        <f>IF(P2216=0,H2216,IF(P2216&lt;G2216,Q2216,0))</f>
        <v>0</v>
      </c>
      <c r="O2216" s="182">
        <f>M2216*N2216</f>
        <v>0</v>
      </c>
      <c r="P2216" s="182"/>
      <c r="Q2216" s="182">
        <f>IF(P2216=0,0,AC2216*(1-$AC$5))</f>
        <v>0</v>
      </c>
      <c r="R2216" s="182">
        <f>P2216*Q2216</f>
        <v>0</v>
      </c>
      <c r="S2216" s="182">
        <f>P2216</f>
        <v>0</v>
      </c>
      <c r="T2216" s="182">
        <f>IF(S2216=0,0,AE2216*(1-$AE$5))</f>
        <v>0</v>
      </c>
      <c r="U2216" s="182">
        <f>S2216*T2216</f>
        <v>0</v>
      </c>
      <c r="V2216" s="128"/>
      <c r="W2216" s="128"/>
      <c r="X2216" s="128"/>
      <c r="Y2216" s="128"/>
      <c r="Z2216" s="128"/>
      <c r="AA2216" s="129"/>
      <c r="AC2216" s="603">
        <f>'CPU - 04-2021'!F61</f>
        <v>23.841659999999997</v>
      </c>
      <c r="AE2216" s="603">
        <f>'CPU - 01-2023'!F61</f>
        <v>29.284549999999999</v>
      </c>
    </row>
    <row r="2217" spans="1:31" s="50" customFormat="1" hidden="1" x14ac:dyDescent="0.3">
      <c r="A2217" s="322"/>
      <c r="B2217" s="480" t="s">
        <v>2113</v>
      </c>
      <c r="C2217" s="228"/>
      <c r="D2217" s="233"/>
      <c r="E2217" s="350"/>
      <c r="F2217" s="23"/>
      <c r="G2217" s="30"/>
      <c r="H2217" s="350"/>
      <c r="I2217" s="23"/>
      <c r="J2217" s="30"/>
      <c r="K2217" s="33"/>
      <c r="L2217" s="23"/>
      <c r="M2217" s="30"/>
      <c r="N2217" s="33"/>
      <c r="O2217" s="23"/>
      <c r="P2217" s="233"/>
      <c r="Q2217" s="33"/>
      <c r="R2217" s="23"/>
      <c r="S2217" s="30"/>
      <c r="T2217" s="33"/>
      <c r="U2217" s="23"/>
      <c r="AA2217" s="116"/>
      <c r="AC2217" s="603"/>
    </row>
    <row r="2218" spans="1:31" s="50" customFormat="1" hidden="1" x14ac:dyDescent="0.3">
      <c r="A2218" s="322"/>
      <c r="B2218" s="327"/>
      <c r="C2218" s="228"/>
      <c r="D2218" s="233"/>
      <c r="E2218" s="350"/>
      <c r="F2218" s="23"/>
      <c r="G2218" s="30"/>
      <c r="H2218" s="350"/>
      <c r="I2218" s="23"/>
      <c r="J2218" s="30"/>
      <c r="K2218" s="33"/>
      <c r="L2218" s="23"/>
      <c r="M2218" s="30"/>
      <c r="N2218" s="33"/>
      <c r="O2218" s="23"/>
      <c r="P2218" s="233"/>
      <c r="Q2218" s="33"/>
      <c r="R2218" s="23"/>
      <c r="S2218" s="30"/>
      <c r="T2218" s="33"/>
      <c r="U2218" s="23"/>
      <c r="AA2218" s="116"/>
      <c r="AC2218" s="603"/>
    </row>
    <row r="2219" spans="1:31" s="50" customFormat="1" ht="31.15" hidden="1" x14ac:dyDescent="0.3">
      <c r="A2219" s="483">
        <v>261502</v>
      </c>
      <c r="B2219" s="461" t="s">
        <v>2112</v>
      </c>
      <c r="C2219" s="462" t="s">
        <v>1390</v>
      </c>
      <c r="D2219" s="182"/>
      <c r="E2219" s="182"/>
      <c r="F2219" s="182">
        <f>D2219*E2219</f>
        <v>0</v>
      </c>
      <c r="G2219" s="184">
        <f>D2219</f>
        <v>0</v>
      </c>
      <c r="H2219" s="182">
        <f>E2219</f>
        <v>0</v>
      </c>
      <c r="I2219" s="182">
        <f>G2219*H2219</f>
        <v>0</v>
      </c>
      <c r="J2219" s="182">
        <f>IF(P2219&gt;G2219,P2219-G2219,0)</f>
        <v>0</v>
      </c>
      <c r="K2219" s="182">
        <f>IF(P2219&gt;G2219,Q2219,0)</f>
        <v>0</v>
      </c>
      <c r="L2219" s="182">
        <f>J2219*K2219</f>
        <v>0</v>
      </c>
      <c r="M2219" s="182">
        <f>IF(P2219&lt;G2219,G2219-P2219,0)</f>
        <v>0</v>
      </c>
      <c r="N2219" s="182">
        <f>IF(P2219=0,H2219,IF(P2219&lt;G2219,Q2219,0))</f>
        <v>0</v>
      </c>
      <c r="O2219" s="182">
        <f>M2219*N2219</f>
        <v>0</v>
      </c>
      <c r="P2219" s="182"/>
      <c r="Q2219" s="182">
        <f>IF(P2219=0,0,AC2219*(1-$AC$5))</f>
        <v>0</v>
      </c>
      <c r="R2219" s="182">
        <f>P2219*Q2219</f>
        <v>0</v>
      </c>
      <c r="S2219" s="182">
        <f>P2219</f>
        <v>0</v>
      </c>
      <c r="T2219" s="182">
        <f>IF(S2219=0,0,AE2219*(1-$AE$5))</f>
        <v>0</v>
      </c>
      <c r="U2219" s="182">
        <f>S2219*T2219</f>
        <v>0</v>
      </c>
      <c r="V2219" s="128"/>
      <c r="W2219" s="128"/>
      <c r="X2219" s="128"/>
      <c r="Y2219" s="128"/>
      <c r="Z2219" s="128"/>
      <c r="AA2219" s="129"/>
      <c r="AC2219" s="602">
        <v>28.12</v>
      </c>
      <c r="AE2219" s="602">
        <v>36.159999999999997</v>
      </c>
    </row>
    <row r="2220" spans="1:31" s="50" customFormat="1" hidden="1" x14ac:dyDescent="0.3">
      <c r="A2220" s="322"/>
      <c r="B2220" s="480" t="s">
        <v>2113</v>
      </c>
      <c r="C2220" s="228"/>
      <c r="D2220" s="233"/>
      <c r="E2220" s="350"/>
      <c r="F2220" s="23"/>
      <c r="G2220" s="30"/>
      <c r="H2220" s="350"/>
      <c r="I2220" s="23"/>
      <c r="J2220" s="30"/>
      <c r="K2220" s="33"/>
      <c r="L2220" s="23"/>
      <c r="M2220" s="30"/>
      <c r="N2220" s="33"/>
      <c r="O2220" s="23"/>
      <c r="P2220" s="233"/>
      <c r="Q2220" s="33"/>
      <c r="R2220" s="23"/>
      <c r="S2220" s="30"/>
      <c r="T2220" s="33"/>
      <c r="U2220" s="23"/>
      <c r="AA2220" s="116"/>
    </row>
    <row r="2221" spans="1:31" s="50" customFormat="1" hidden="1" x14ac:dyDescent="0.3">
      <c r="A2221" s="322"/>
      <c r="B2221" s="327"/>
      <c r="C2221" s="228"/>
      <c r="D2221" s="233"/>
      <c r="E2221" s="350"/>
      <c r="F2221" s="23"/>
      <c r="G2221" s="30"/>
      <c r="H2221" s="350"/>
      <c r="I2221" s="23"/>
      <c r="J2221" s="30"/>
      <c r="K2221" s="33"/>
      <c r="L2221" s="23"/>
      <c r="M2221" s="30"/>
      <c r="N2221" s="33"/>
      <c r="O2221" s="23"/>
      <c r="P2221" s="233"/>
      <c r="Q2221" s="33"/>
      <c r="R2221" s="23"/>
      <c r="S2221" s="30"/>
      <c r="T2221" s="33"/>
      <c r="U2221" s="23"/>
      <c r="AA2221" s="116"/>
    </row>
    <row r="2222" spans="1:31" s="50" customFormat="1" ht="31.15" hidden="1" x14ac:dyDescent="0.3">
      <c r="A2222" s="483">
        <v>261503</v>
      </c>
      <c r="B2222" s="461" t="str">
        <f>CONCATENATE('CPU - 01-2023'!B66," - ",'CPU - 01-2023'!C66)</f>
        <v>CPU - 11 - CAMADA DE REGULARIZAÇÃO COM ARGAMASSA, TRAÇO 1:3 (CIMENTO E AREIA), ESP. 60MM, APLICAÇÃO MANUAL, INCLUSIVE ARGAMASSA COM PREPARO MECANIZADO</v>
      </c>
      <c r="C2222" s="462" t="s">
        <v>1390</v>
      </c>
      <c r="D2222" s="182"/>
      <c r="E2222" s="182"/>
      <c r="F2222" s="182">
        <f>D2222*E2222</f>
        <v>0</v>
      </c>
      <c r="G2222" s="184">
        <f>D2222</f>
        <v>0</v>
      </c>
      <c r="H2222" s="182">
        <f>E2222</f>
        <v>0</v>
      </c>
      <c r="I2222" s="182">
        <f>G2222*H2222</f>
        <v>0</v>
      </c>
      <c r="J2222" s="182">
        <f>IF(P2222&gt;G2222,P2222-G2222,0)</f>
        <v>0</v>
      </c>
      <c r="K2222" s="182">
        <f>IF(P2222&gt;G2222,Q2222,0)</f>
        <v>0</v>
      </c>
      <c r="L2222" s="182">
        <f>J2222*K2222</f>
        <v>0</v>
      </c>
      <c r="M2222" s="182">
        <f>IF(P2222&lt;G2222,G2222-P2222,0)</f>
        <v>0</v>
      </c>
      <c r="N2222" s="182">
        <f>IF(P2222=0,H2222,IF(P2222&lt;G2222,Q2222,0))</f>
        <v>0</v>
      </c>
      <c r="O2222" s="182">
        <f>M2222*N2222</f>
        <v>0</v>
      </c>
      <c r="P2222" s="182"/>
      <c r="Q2222" s="182">
        <f>IF(P2222=0,0,AC2222*(1-$AC$5))</f>
        <v>0</v>
      </c>
      <c r="R2222" s="182">
        <f>P2222*Q2222</f>
        <v>0</v>
      </c>
      <c r="S2222" s="182">
        <f>P2222</f>
        <v>0</v>
      </c>
      <c r="T2222" s="182">
        <f>IF(S2222=0,0,AE2222*(1-$AE$5))</f>
        <v>0</v>
      </c>
      <c r="U2222" s="182">
        <f>S2222*T2222</f>
        <v>0</v>
      </c>
      <c r="V2222" s="128"/>
      <c r="W2222" s="128"/>
      <c r="X2222" s="128"/>
      <c r="Y2222" s="128"/>
      <c r="Z2222" s="128"/>
      <c r="AA2222" s="129"/>
      <c r="AC2222" s="603">
        <f>'CPU - 04-2021'!F66</f>
        <v>53.214959999999998</v>
      </c>
      <c r="AE2222" s="603">
        <f>'CPU - 01-2023'!F66</f>
        <v>63.717299999999994</v>
      </c>
    </row>
    <row r="2223" spans="1:31" s="50" customFormat="1" hidden="1" x14ac:dyDescent="0.3">
      <c r="A2223" s="322"/>
      <c r="B2223" s="480" t="s">
        <v>2113</v>
      </c>
      <c r="C2223" s="228"/>
      <c r="D2223" s="233"/>
      <c r="E2223" s="350"/>
      <c r="F2223" s="23"/>
      <c r="G2223" s="30"/>
      <c r="H2223" s="350"/>
      <c r="I2223" s="23"/>
      <c r="J2223" s="30"/>
      <c r="K2223" s="33"/>
      <c r="L2223" s="23"/>
      <c r="M2223" s="30"/>
      <c r="N2223" s="33"/>
      <c r="O2223" s="23"/>
      <c r="P2223" s="233"/>
      <c r="Q2223" s="33"/>
      <c r="R2223" s="23"/>
      <c r="S2223" s="30"/>
      <c r="T2223" s="33"/>
      <c r="U2223" s="23"/>
      <c r="AA2223" s="116"/>
      <c r="AC2223" s="603"/>
    </row>
    <row r="2224" spans="1:31" s="50" customFormat="1" hidden="1" x14ac:dyDescent="0.3">
      <c r="A2224" s="322"/>
      <c r="B2224" s="327"/>
      <c r="C2224" s="228"/>
      <c r="D2224" s="233"/>
      <c r="E2224" s="350"/>
      <c r="F2224" s="23"/>
      <c r="G2224" s="30"/>
      <c r="H2224" s="350"/>
      <c r="I2224" s="23"/>
      <c r="J2224" s="30"/>
      <c r="K2224" s="33"/>
      <c r="L2224" s="23"/>
      <c r="M2224" s="30"/>
      <c r="N2224" s="33"/>
      <c r="O2224" s="23"/>
      <c r="P2224" s="233"/>
      <c r="Q2224" s="33"/>
      <c r="R2224" s="23"/>
      <c r="S2224" s="30"/>
      <c r="T2224" s="33"/>
      <c r="U2224" s="23"/>
      <c r="AA2224" s="116"/>
      <c r="AC2224" s="603"/>
    </row>
    <row r="2225" spans="1:31" s="50" customFormat="1" ht="62.45" hidden="1" x14ac:dyDescent="0.3">
      <c r="A2225" s="483">
        <v>261504</v>
      </c>
      <c r="B2225" s="461" t="str">
        <f>CONCATENATE('CPU - 01-2023'!B71," - ",'CPU - 01-2023'!C71)</f>
        <v>CPU - 12 - REVESTIMENTO COM PORCELANATO APLICADO EM PISO, ACABAMENTO ACETINADO RETIFICADO, AMBIENTE INTERNO/EXTERNO, PADRÃO EXTRA, BORDA RETIFICADA, DIMENSÃO DA PEÇA 60X60, ASSENTAMENTO COM ARGAMASSA INDUSTRIALIZADA, INCLUSIVE REJUNTAMENTO EPÓXI</v>
      </c>
      <c r="C2225" s="462" t="s">
        <v>1390</v>
      </c>
      <c r="D2225" s="182"/>
      <c r="E2225" s="182"/>
      <c r="F2225" s="182">
        <f>D2225*E2225</f>
        <v>0</v>
      </c>
      <c r="G2225" s="184">
        <f>D2225</f>
        <v>0</v>
      </c>
      <c r="H2225" s="182">
        <f>E2225</f>
        <v>0</v>
      </c>
      <c r="I2225" s="182">
        <f>G2225*H2225</f>
        <v>0</v>
      </c>
      <c r="J2225" s="182">
        <f>IF(P2225&gt;G2225,P2225-G2225,0)</f>
        <v>0</v>
      </c>
      <c r="K2225" s="182">
        <f>IF(P2225&gt;G2225,Q2225,0)</f>
        <v>0</v>
      </c>
      <c r="L2225" s="182">
        <f>J2225*K2225</f>
        <v>0</v>
      </c>
      <c r="M2225" s="182">
        <f>IF(P2225&lt;G2225,G2225-P2225,0)</f>
        <v>0</v>
      </c>
      <c r="N2225" s="182">
        <f>IF(P2225=0,H2225,IF(P2225&lt;G2225,Q2225,0))</f>
        <v>0</v>
      </c>
      <c r="O2225" s="182">
        <f>M2225*N2225</f>
        <v>0</v>
      </c>
      <c r="P2225" s="182"/>
      <c r="Q2225" s="182">
        <f>IF(P2225=0,0,AC2225*(1-$AC$5))</f>
        <v>0</v>
      </c>
      <c r="R2225" s="182">
        <f>P2225*Q2225</f>
        <v>0</v>
      </c>
      <c r="S2225" s="182">
        <f>P2225</f>
        <v>0</v>
      </c>
      <c r="T2225" s="182">
        <f>IF(S2225=0,0,AE2225*(1-$AE$5))</f>
        <v>0</v>
      </c>
      <c r="U2225" s="182">
        <f>S2225*T2225</f>
        <v>0</v>
      </c>
      <c r="V2225" s="128"/>
      <c r="W2225" s="128"/>
      <c r="X2225" s="128"/>
      <c r="Y2225" s="128"/>
      <c r="Z2225" s="128"/>
      <c r="AA2225" s="129"/>
      <c r="AC2225" s="603">
        <f>'CPU - 04-2021'!F71</f>
        <v>137.17577635400002</v>
      </c>
      <c r="AE2225" s="603">
        <f>'CPU - 01-2023'!F71</f>
        <v>155.95177604400001</v>
      </c>
    </row>
    <row r="2226" spans="1:31" s="50" customFormat="1" hidden="1" x14ac:dyDescent="0.3">
      <c r="A2226" s="322"/>
      <c r="B2226" s="480"/>
      <c r="C2226" s="228"/>
      <c r="D2226" s="233"/>
      <c r="E2226" s="350"/>
      <c r="F2226" s="23"/>
      <c r="G2226" s="30"/>
      <c r="H2226" s="350"/>
      <c r="I2226" s="23"/>
      <c r="J2226" s="30"/>
      <c r="K2226" s="33"/>
      <c r="L2226" s="23"/>
      <c r="M2226" s="30"/>
      <c r="N2226" s="33"/>
      <c r="O2226" s="23"/>
      <c r="P2226" s="233"/>
      <c r="Q2226" s="33"/>
      <c r="R2226" s="23"/>
      <c r="S2226" s="30"/>
      <c r="T2226" s="33"/>
      <c r="U2226" s="23"/>
      <c r="AA2226" s="116"/>
      <c r="AC2226" s="603"/>
    </row>
    <row r="2227" spans="1:31" s="50" customFormat="1" hidden="1" x14ac:dyDescent="0.3">
      <c r="A2227" s="322"/>
      <c r="B2227" s="327"/>
      <c r="C2227" s="228"/>
      <c r="D2227" s="233"/>
      <c r="E2227" s="350"/>
      <c r="F2227" s="23"/>
      <c r="G2227" s="30"/>
      <c r="H2227" s="350"/>
      <c r="I2227" s="23"/>
      <c r="J2227" s="30"/>
      <c r="K2227" s="33"/>
      <c r="L2227" s="23"/>
      <c r="M2227" s="30"/>
      <c r="N2227" s="33"/>
      <c r="O2227" s="23"/>
      <c r="P2227" s="233"/>
      <c r="Q2227" s="33"/>
      <c r="R2227" s="23"/>
      <c r="S2227" s="30"/>
      <c r="T2227" s="33"/>
      <c r="U2227" s="23"/>
      <c r="AA2227" s="116"/>
      <c r="AC2227" s="603"/>
    </row>
    <row r="2228" spans="1:31" s="50" customFormat="1" ht="46.9" hidden="1" x14ac:dyDescent="0.3">
      <c r="A2228" s="483">
        <v>261505</v>
      </c>
      <c r="B2228" s="461" t="str">
        <f>CONCATENATE('CPU - 01-2023'!B78," - ",'CPU - 01-2023'!C78)</f>
        <v>CPU - 13 - RODAPÉ COM REVESTIMENTO COM PORCELANATO, ALTURA 10CM, ACABAMENTO ACETINADO RETIFICADO, AMBIENTE INTERNO, PADRÃO EXTRA, BORDA RETIFICADA, ASSENTAMENTO COM ARGAMASSA INDUSTRIALIZADA, INCLUSIVE REJUNTAMENTO EPÓXI</v>
      </c>
      <c r="C2228" s="462" t="s">
        <v>61</v>
      </c>
      <c r="D2228" s="182"/>
      <c r="E2228" s="182"/>
      <c r="F2228" s="182">
        <f>D2228*E2228</f>
        <v>0</v>
      </c>
      <c r="G2228" s="184">
        <f>D2228</f>
        <v>0</v>
      </c>
      <c r="H2228" s="182">
        <f>E2228</f>
        <v>0</v>
      </c>
      <c r="I2228" s="182">
        <f>G2228*H2228</f>
        <v>0</v>
      </c>
      <c r="J2228" s="182">
        <f>IF(P2228&gt;G2228,P2228-G2228,0)</f>
        <v>0</v>
      </c>
      <c r="K2228" s="182">
        <f>IF(P2228&gt;G2228,Q2228,0)</f>
        <v>0</v>
      </c>
      <c r="L2228" s="182">
        <f>J2228*K2228</f>
        <v>0</v>
      </c>
      <c r="M2228" s="182">
        <f>IF(P2228&lt;G2228,G2228-P2228,0)</f>
        <v>0</v>
      </c>
      <c r="N2228" s="182">
        <f>IF(P2228=0,H2228,IF(P2228&lt;G2228,Q2228,0))</f>
        <v>0</v>
      </c>
      <c r="O2228" s="182">
        <f>M2228*N2228</f>
        <v>0</v>
      </c>
      <c r="P2228" s="182"/>
      <c r="Q2228" s="182">
        <f>IF(P2228=0,0,AC2228*(1-$AC$5))</f>
        <v>0</v>
      </c>
      <c r="R2228" s="182">
        <f>P2228*Q2228</f>
        <v>0</v>
      </c>
      <c r="S2228" s="182">
        <f>P2228</f>
        <v>0</v>
      </c>
      <c r="T2228" s="182">
        <f>IF(S2228=0,0,AE2228*(1-$AE$5))</f>
        <v>0</v>
      </c>
      <c r="U2228" s="182">
        <f>S2228*T2228</f>
        <v>0</v>
      </c>
      <c r="V2228" s="128"/>
      <c r="W2228" s="128"/>
      <c r="X2228" s="128"/>
      <c r="Y2228" s="128"/>
      <c r="Z2228" s="128"/>
      <c r="AA2228" s="129"/>
      <c r="AC2228" s="603">
        <f>'CPU - 04-2021'!F78</f>
        <v>16.397816948999999</v>
      </c>
      <c r="AE2228" s="603">
        <f>'CPU - 01-2023'!F78</f>
        <v>18.941041979000001</v>
      </c>
    </row>
    <row r="2229" spans="1:31" s="50" customFormat="1" hidden="1" x14ac:dyDescent="0.3">
      <c r="A2229" s="322"/>
      <c r="B2229" s="480"/>
      <c r="C2229" s="228"/>
      <c r="D2229" s="233"/>
      <c r="E2229" s="350"/>
      <c r="F2229" s="23"/>
      <c r="G2229" s="30"/>
      <c r="H2229" s="350"/>
      <c r="I2229" s="23"/>
      <c r="J2229" s="30"/>
      <c r="K2229" s="33"/>
      <c r="L2229" s="23"/>
      <c r="M2229" s="30"/>
      <c r="N2229" s="33"/>
      <c r="O2229" s="23"/>
      <c r="P2229" s="233"/>
      <c r="Q2229" s="33"/>
      <c r="R2229" s="23"/>
      <c r="S2229" s="30"/>
      <c r="T2229" s="33"/>
      <c r="U2229" s="23"/>
      <c r="AA2229" s="116"/>
    </row>
    <row r="2230" spans="1:31" s="50" customFormat="1" hidden="1" x14ac:dyDescent="0.3">
      <c r="A2230" s="322"/>
      <c r="B2230" s="327"/>
      <c r="C2230" s="228"/>
      <c r="D2230" s="233"/>
      <c r="E2230" s="350"/>
      <c r="F2230" s="23"/>
      <c r="G2230" s="30"/>
      <c r="H2230" s="350"/>
      <c r="I2230" s="23"/>
      <c r="J2230" s="30"/>
      <c r="K2230" s="33"/>
      <c r="L2230" s="23"/>
      <c r="M2230" s="30"/>
      <c r="N2230" s="33"/>
      <c r="O2230" s="23"/>
      <c r="P2230" s="233"/>
      <c r="Q2230" s="33"/>
      <c r="R2230" s="23"/>
      <c r="S2230" s="30"/>
      <c r="T2230" s="33"/>
      <c r="U2230" s="23"/>
      <c r="AA2230" s="116"/>
    </row>
    <row r="2231" spans="1:31" s="50" customFormat="1" hidden="1" x14ac:dyDescent="0.3">
      <c r="A2231" s="478">
        <v>261600</v>
      </c>
      <c r="B2231" s="177" t="s">
        <v>2041</v>
      </c>
      <c r="C2231" s="124"/>
      <c r="D2231" s="632"/>
      <c r="E2231" s="631"/>
      <c r="F2231" s="127"/>
      <c r="G2231" s="136"/>
      <c r="H2231" s="631"/>
      <c r="I2231" s="127"/>
      <c r="J2231" s="136"/>
      <c r="K2231" s="125"/>
      <c r="L2231" s="127"/>
      <c r="M2231" s="136"/>
      <c r="N2231" s="125"/>
      <c r="O2231" s="127"/>
      <c r="P2231" s="632"/>
      <c r="Q2231" s="125"/>
      <c r="R2231" s="127"/>
      <c r="S2231" s="136"/>
      <c r="T2231" s="125"/>
      <c r="U2231" s="127"/>
      <c r="V2231" s="128"/>
      <c r="W2231" s="128"/>
      <c r="X2231" s="128"/>
      <c r="Y2231" s="128"/>
      <c r="Z2231" s="128"/>
      <c r="AA2231" s="129"/>
      <c r="AC2231" s="619"/>
      <c r="AE2231" s="103"/>
    </row>
    <row r="2232" spans="1:31" s="50" customFormat="1" hidden="1" x14ac:dyDescent="0.3">
      <c r="A2232" s="478">
        <v>261700</v>
      </c>
      <c r="B2232" s="177" t="s">
        <v>2042</v>
      </c>
      <c r="C2232" s="124"/>
      <c r="D2232" s="632"/>
      <c r="E2232" s="631"/>
      <c r="F2232" s="127"/>
      <c r="G2232" s="136"/>
      <c r="H2232" s="631"/>
      <c r="I2232" s="127"/>
      <c r="J2232" s="136"/>
      <c r="K2232" s="125"/>
      <c r="L2232" s="127"/>
      <c r="M2232" s="136"/>
      <c r="N2232" s="125"/>
      <c r="O2232" s="127"/>
      <c r="P2232" s="632"/>
      <c r="Q2232" s="125"/>
      <c r="R2232" s="127"/>
      <c r="S2232" s="136"/>
      <c r="T2232" s="125"/>
      <c r="U2232" s="127"/>
      <c r="V2232" s="128"/>
      <c r="W2232" s="128"/>
      <c r="X2232" s="128"/>
      <c r="Y2232" s="128"/>
      <c r="Z2232" s="128"/>
      <c r="AA2232" s="129"/>
      <c r="AC2232" s="619"/>
      <c r="AE2232" s="103"/>
    </row>
    <row r="2233" spans="1:31" s="50" customFormat="1" ht="31.15" hidden="1" x14ac:dyDescent="0.3">
      <c r="A2233" s="483">
        <v>261701</v>
      </c>
      <c r="B2233" s="461" t="s">
        <v>2058</v>
      </c>
      <c r="C2233" s="462" t="s">
        <v>1390</v>
      </c>
      <c r="D2233" s="182"/>
      <c r="E2233" s="182"/>
      <c r="F2233" s="182">
        <f>D2233*E2233</f>
        <v>0</v>
      </c>
      <c r="G2233" s="184">
        <f>D2233</f>
        <v>0</v>
      </c>
      <c r="H2233" s="182">
        <f>E2233</f>
        <v>0</v>
      </c>
      <c r="I2233" s="182">
        <f>G2233*H2233</f>
        <v>0</v>
      </c>
      <c r="J2233" s="182">
        <f>IF(P2233&gt;G2233,P2233-G2233,0)</f>
        <v>0</v>
      </c>
      <c r="K2233" s="182">
        <f>IF(P2233&gt;G2233,Q2233,0)</f>
        <v>0</v>
      </c>
      <c r="L2233" s="182">
        <f>J2233*K2233</f>
        <v>0</v>
      </c>
      <c r="M2233" s="182">
        <f>IF(P2233&lt;G2233,G2233-P2233,0)</f>
        <v>0</v>
      </c>
      <c r="N2233" s="182">
        <f>IF(P2233=0,H2233,IF(P2233&lt;G2233,Q2233,0))</f>
        <v>0</v>
      </c>
      <c r="O2233" s="182">
        <f>M2233*N2233</f>
        <v>0</v>
      </c>
      <c r="P2233" s="182"/>
      <c r="Q2233" s="182">
        <f>IF(P2233=0,0,AC2233*(1-$AC$5))</f>
        <v>0</v>
      </c>
      <c r="R2233" s="182">
        <f>P2233*Q2233</f>
        <v>0</v>
      </c>
      <c r="S2233" s="182">
        <f>P2233</f>
        <v>0</v>
      </c>
      <c r="T2233" s="182">
        <f>IF(S2233=0,0,AE2233*(1-$AE$5))</f>
        <v>0</v>
      </c>
      <c r="U2233" s="182">
        <f>S2233*T2233</f>
        <v>0</v>
      </c>
      <c r="V2233" s="128"/>
      <c r="W2233" s="128"/>
      <c r="X2233" s="128"/>
      <c r="Y2233" s="128"/>
      <c r="Z2233" s="128"/>
      <c r="AA2233" s="129"/>
      <c r="AC2233" s="602">
        <v>4.88</v>
      </c>
      <c r="AE2233" s="602">
        <v>6.27</v>
      </c>
    </row>
    <row r="2234" spans="1:31" s="50" customFormat="1" hidden="1" x14ac:dyDescent="0.3">
      <c r="A2234" s="322"/>
      <c r="B2234" s="480" t="s">
        <v>2059</v>
      </c>
      <c r="C2234" s="228"/>
      <c r="D2234" s="233"/>
      <c r="E2234" s="350"/>
      <c r="F2234" s="23"/>
      <c r="G2234" s="30"/>
      <c r="H2234" s="350"/>
      <c r="I2234" s="23"/>
      <c r="J2234" s="30"/>
      <c r="K2234" s="33"/>
      <c r="L2234" s="23"/>
      <c r="M2234" s="30"/>
      <c r="N2234" s="33"/>
      <c r="O2234" s="23"/>
      <c r="P2234" s="233"/>
      <c r="Q2234" s="33"/>
      <c r="R2234" s="23"/>
      <c r="S2234" s="30"/>
      <c r="T2234" s="33"/>
      <c r="U2234" s="23"/>
      <c r="AA2234" s="116"/>
    </row>
    <row r="2235" spans="1:31" s="50" customFormat="1" hidden="1" x14ac:dyDescent="0.3">
      <c r="A2235" s="322"/>
      <c r="B2235" s="327"/>
      <c r="C2235" s="228"/>
      <c r="D2235" s="233"/>
      <c r="E2235" s="350"/>
      <c r="F2235" s="23"/>
      <c r="G2235" s="30"/>
      <c r="H2235" s="350"/>
      <c r="I2235" s="23"/>
      <c r="J2235" s="30"/>
      <c r="K2235" s="33"/>
      <c r="L2235" s="23"/>
      <c r="M2235" s="30"/>
      <c r="N2235" s="33"/>
      <c r="O2235" s="23"/>
      <c r="P2235" s="233"/>
      <c r="Q2235" s="33"/>
      <c r="R2235" s="23"/>
      <c r="S2235" s="30"/>
      <c r="T2235" s="33"/>
      <c r="U2235" s="23"/>
      <c r="AA2235" s="116"/>
    </row>
    <row r="2236" spans="1:31" s="50" customFormat="1" ht="31.15" hidden="1" x14ac:dyDescent="0.3">
      <c r="A2236" s="483">
        <v>261702</v>
      </c>
      <c r="B2236" s="461" t="str">
        <f>CONCATENATE('CPU - 01-2023'!B85," - ",'CPU - 01-2023'!C85)</f>
        <v>CPU - 14 - PREPARAÇÃO PARA EMASSAMENTO OU PINTURA (LÁTEX/ACRÍLICA) EM PAREDE, INCLUSIVE DUAS (2) DEMÃOS DE SELADOR ACRÍLICO</v>
      </c>
      <c r="C2236" s="462" t="s">
        <v>1390</v>
      </c>
      <c r="D2236" s="182"/>
      <c r="E2236" s="182"/>
      <c r="F2236" s="182">
        <f>D2236*E2236</f>
        <v>0</v>
      </c>
      <c r="G2236" s="184">
        <f>D2236</f>
        <v>0</v>
      </c>
      <c r="H2236" s="182">
        <f>E2236</f>
        <v>0</v>
      </c>
      <c r="I2236" s="182">
        <f>G2236*H2236</f>
        <v>0</v>
      </c>
      <c r="J2236" s="182">
        <f>IF(P2236&gt;G2236,P2236-G2236,0)</f>
        <v>0</v>
      </c>
      <c r="K2236" s="182">
        <f>IF(P2236&gt;G2236,Q2236,0)</f>
        <v>0</v>
      </c>
      <c r="L2236" s="182">
        <f>J2236*K2236</f>
        <v>0</v>
      </c>
      <c r="M2236" s="182">
        <f>IF(P2236&lt;G2236,G2236-P2236,0)</f>
        <v>0</v>
      </c>
      <c r="N2236" s="182">
        <f>IF(P2236=0,H2236,IF(P2236&lt;G2236,Q2236,0))</f>
        <v>0</v>
      </c>
      <c r="O2236" s="182">
        <f>M2236*N2236</f>
        <v>0</v>
      </c>
      <c r="P2236" s="182"/>
      <c r="Q2236" s="182">
        <f>IF(P2236=0,0,AC2236*(1-$AC$5))</f>
        <v>0</v>
      </c>
      <c r="R2236" s="182">
        <f>P2236*Q2236</f>
        <v>0</v>
      </c>
      <c r="S2236" s="182">
        <f>P2236</f>
        <v>0</v>
      </c>
      <c r="T2236" s="182">
        <f>IF(S2236=0,0,AE2236*(1-$AE$5))</f>
        <v>0</v>
      </c>
      <c r="U2236" s="182">
        <f>S2236*T2236</f>
        <v>0</v>
      </c>
      <c r="V2236" s="128"/>
      <c r="W2236" s="128"/>
      <c r="X2236" s="128"/>
      <c r="Y2236" s="128"/>
      <c r="Z2236" s="128"/>
      <c r="AA2236" s="129"/>
      <c r="AC2236" s="603">
        <f>'CPU - 04-2021'!F85</f>
        <v>9.7888000000000002</v>
      </c>
      <c r="AE2236" s="603">
        <f>'CPU - 01-2023'!F85</f>
        <v>12.530999999999999</v>
      </c>
    </row>
    <row r="2237" spans="1:31" s="50" customFormat="1" hidden="1" x14ac:dyDescent="0.3">
      <c r="A2237" s="322"/>
      <c r="B2237" s="480" t="s">
        <v>2111</v>
      </c>
      <c r="C2237" s="228"/>
      <c r="D2237" s="233"/>
      <c r="E2237" s="350"/>
      <c r="F2237" s="23"/>
      <c r="G2237" s="30"/>
      <c r="H2237" s="350"/>
      <c r="I2237" s="23"/>
      <c r="J2237" s="30"/>
      <c r="K2237" s="33"/>
      <c r="L2237" s="23"/>
      <c r="M2237" s="30"/>
      <c r="N2237" s="33"/>
      <c r="O2237" s="23"/>
      <c r="P2237" s="233"/>
      <c r="Q2237" s="33"/>
      <c r="R2237" s="23"/>
      <c r="S2237" s="30"/>
      <c r="T2237" s="33"/>
      <c r="U2237" s="23"/>
      <c r="AA2237" s="116"/>
    </row>
    <row r="2238" spans="1:31" s="50" customFormat="1" hidden="1" x14ac:dyDescent="0.3">
      <c r="A2238" s="322"/>
      <c r="B2238" s="327"/>
      <c r="C2238" s="228"/>
      <c r="D2238" s="233"/>
      <c r="E2238" s="350"/>
      <c r="F2238" s="23"/>
      <c r="G2238" s="30"/>
      <c r="H2238" s="350"/>
      <c r="I2238" s="23"/>
      <c r="J2238" s="30"/>
      <c r="K2238" s="33"/>
      <c r="L2238" s="23"/>
      <c r="M2238" s="30"/>
      <c r="N2238" s="33"/>
      <c r="O2238" s="23"/>
      <c r="P2238" s="233"/>
      <c r="Q2238" s="33"/>
      <c r="R2238" s="23"/>
      <c r="S2238" s="30"/>
      <c r="T2238" s="33"/>
      <c r="U2238" s="23"/>
      <c r="AA2238" s="116"/>
    </row>
    <row r="2239" spans="1:31" s="50" customFormat="1" ht="31.15" hidden="1" x14ac:dyDescent="0.3">
      <c r="A2239" s="483">
        <v>261703</v>
      </c>
      <c r="B2239" s="461" t="s">
        <v>2057</v>
      </c>
      <c r="C2239" s="462" t="s">
        <v>1390</v>
      </c>
      <c r="D2239" s="182"/>
      <c r="E2239" s="182"/>
      <c r="F2239" s="182">
        <f>D2239*E2239</f>
        <v>0</v>
      </c>
      <c r="G2239" s="184">
        <f>D2239</f>
        <v>0</v>
      </c>
      <c r="H2239" s="182">
        <f>E2239</f>
        <v>0</v>
      </c>
      <c r="I2239" s="182">
        <f>G2239*H2239</f>
        <v>0</v>
      </c>
      <c r="J2239" s="182">
        <f>IF(P2239&gt;G2239,P2239-G2239,0)</f>
        <v>0</v>
      </c>
      <c r="K2239" s="182">
        <f>IF(P2239&gt;G2239,Q2239,0)</f>
        <v>0</v>
      </c>
      <c r="L2239" s="182">
        <f>J2239*K2239</f>
        <v>0</v>
      </c>
      <c r="M2239" s="182">
        <f>IF(P2239&lt;G2239,G2239-P2239,0)</f>
        <v>0</v>
      </c>
      <c r="N2239" s="182">
        <f>IF(P2239=0,H2239,IF(P2239&lt;G2239,Q2239,0))</f>
        <v>0</v>
      </c>
      <c r="O2239" s="182">
        <f>M2239*N2239</f>
        <v>0</v>
      </c>
      <c r="P2239" s="182"/>
      <c r="Q2239" s="182">
        <f>IF(P2239=0,0,AC2239*(1-$AC$5))</f>
        <v>0</v>
      </c>
      <c r="R2239" s="182">
        <f>P2239*Q2239</f>
        <v>0</v>
      </c>
      <c r="S2239" s="182">
        <f>P2239</f>
        <v>0</v>
      </c>
      <c r="T2239" s="182">
        <f>IF(S2239=0,0,AE2239*(1-$AE$5))</f>
        <v>0</v>
      </c>
      <c r="U2239" s="182">
        <f>S2239*T2239</f>
        <v>0</v>
      </c>
      <c r="V2239" s="128"/>
      <c r="W2239" s="128"/>
      <c r="X2239" s="128"/>
      <c r="Y2239" s="128"/>
      <c r="Z2239" s="128"/>
      <c r="AA2239" s="129"/>
      <c r="AC2239" s="602">
        <v>19.54</v>
      </c>
      <c r="AE2239" s="602">
        <v>28.52</v>
      </c>
    </row>
    <row r="2240" spans="1:31" s="50" customFormat="1" hidden="1" x14ac:dyDescent="0.3">
      <c r="A2240" s="322"/>
      <c r="B2240" s="480" t="s">
        <v>2060</v>
      </c>
      <c r="C2240" s="228"/>
      <c r="D2240" s="233"/>
      <c r="E2240" s="350"/>
      <c r="F2240" s="23"/>
      <c r="G2240" s="30"/>
      <c r="H2240" s="350"/>
      <c r="I2240" s="23"/>
      <c r="J2240" s="30"/>
      <c r="K2240" s="33"/>
      <c r="L2240" s="23"/>
      <c r="M2240" s="30"/>
      <c r="N2240" s="33"/>
      <c r="O2240" s="23"/>
      <c r="P2240" s="233"/>
      <c r="Q2240" s="33"/>
      <c r="R2240" s="23"/>
      <c r="S2240" s="30"/>
      <c r="T2240" s="33"/>
      <c r="U2240" s="23"/>
      <c r="AA2240" s="116"/>
    </row>
    <row r="2241" spans="1:31" s="50" customFormat="1" hidden="1" x14ac:dyDescent="0.3">
      <c r="A2241" s="322"/>
      <c r="B2241" s="327"/>
      <c r="C2241" s="228"/>
      <c r="D2241" s="233"/>
      <c r="E2241" s="350"/>
      <c r="F2241" s="23"/>
      <c r="G2241" s="30"/>
      <c r="H2241" s="350"/>
      <c r="I2241" s="23"/>
      <c r="J2241" s="30"/>
      <c r="K2241" s="33"/>
      <c r="L2241" s="23"/>
      <c r="M2241" s="30"/>
      <c r="N2241" s="33"/>
      <c r="O2241" s="23"/>
      <c r="P2241" s="233"/>
      <c r="Q2241" s="33"/>
      <c r="R2241" s="23"/>
      <c r="S2241" s="30"/>
      <c r="T2241" s="33"/>
      <c r="U2241" s="23"/>
      <c r="AA2241" s="116"/>
    </row>
    <row r="2242" spans="1:31" s="50" customFormat="1" ht="31.15" hidden="1" x14ac:dyDescent="0.3">
      <c r="A2242" s="483">
        <v>261704</v>
      </c>
      <c r="B2242" s="461" t="s">
        <v>2056</v>
      </c>
      <c r="C2242" s="462" t="s">
        <v>1390</v>
      </c>
      <c r="D2242" s="182"/>
      <c r="E2242" s="182"/>
      <c r="F2242" s="182">
        <f>D2242*E2242</f>
        <v>0</v>
      </c>
      <c r="G2242" s="184">
        <f>D2242</f>
        <v>0</v>
      </c>
      <c r="H2242" s="182">
        <f>E2242</f>
        <v>0</v>
      </c>
      <c r="I2242" s="182">
        <f>G2242*H2242</f>
        <v>0</v>
      </c>
      <c r="J2242" s="182">
        <f>IF(P2242&gt;G2242,P2242-G2242,0)</f>
        <v>0</v>
      </c>
      <c r="K2242" s="182">
        <f>IF(P2242&gt;G2242,Q2242,0)</f>
        <v>0</v>
      </c>
      <c r="L2242" s="182">
        <f>J2242*K2242</f>
        <v>0</v>
      </c>
      <c r="M2242" s="182">
        <f>IF(P2242&lt;G2242,G2242-P2242,0)</f>
        <v>0</v>
      </c>
      <c r="N2242" s="182">
        <f>IF(P2242=0,H2242,IF(P2242&lt;G2242,Q2242,0))</f>
        <v>0</v>
      </c>
      <c r="O2242" s="182">
        <f>M2242*N2242</f>
        <v>0</v>
      </c>
      <c r="P2242" s="182"/>
      <c r="Q2242" s="182">
        <f>IF(P2242=0,0,AC2242*(1-$AC$5))</f>
        <v>0</v>
      </c>
      <c r="R2242" s="182">
        <f>P2242*Q2242</f>
        <v>0</v>
      </c>
      <c r="S2242" s="182">
        <f>P2242</f>
        <v>0</v>
      </c>
      <c r="T2242" s="182">
        <f>IF(S2242=0,0,AE2242*(1-$AE$5))</f>
        <v>0</v>
      </c>
      <c r="U2242" s="182">
        <f>S2242*T2242</f>
        <v>0</v>
      </c>
      <c r="V2242" s="128"/>
      <c r="W2242" s="128"/>
      <c r="X2242" s="128"/>
      <c r="Y2242" s="128"/>
      <c r="Z2242" s="128"/>
      <c r="AA2242" s="129"/>
      <c r="AC2242" s="602">
        <v>6.17</v>
      </c>
      <c r="AE2242" s="602">
        <v>8</v>
      </c>
    </row>
    <row r="2243" spans="1:31" s="50" customFormat="1" hidden="1" x14ac:dyDescent="0.3">
      <c r="A2243" s="322"/>
      <c r="B2243" s="480"/>
      <c r="C2243" s="228"/>
      <c r="D2243" s="233"/>
      <c r="E2243" s="350"/>
      <c r="F2243" s="23"/>
      <c r="G2243" s="30"/>
      <c r="H2243" s="350"/>
      <c r="I2243" s="23"/>
      <c r="J2243" s="30"/>
      <c r="K2243" s="33"/>
      <c r="L2243" s="23"/>
      <c r="M2243" s="30"/>
      <c r="N2243" s="33"/>
      <c r="O2243" s="23"/>
      <c r="P2243" s="233"/>
      <c r="Q2243" s="33"/>
      <c r="R2243" s="23"/>
      <c r="S2243" s="30"/>
      <c r="T2243" s="33"/>
      <c r="U2243" s="23"/>
      <c r="AA2243" s="116"/>
    </row>
    <row r="2244" spans="1:31" s="50" customFormat="1" hidden="1" x14ac:dyDescent="0.3">
      <c r="A2244" s="322"/>
      <c r="B2244" s="327"/>
      <c r="C2244" s="228"/>
      <c r="D2244" s="233"/>
      <c r="E2244" s="350"/>
      <c r="F2244" s="23"/>
      <c r="G2244" s="30"/>
      <c r="H2244" s="350"/>
      <c r="I2244" s="23"/>
      <c r="J2244" s="30"/>
      <c r="K2244" s="33"/>
      <c r="L2244" s="23"/>
      <c r="M2244" s="30"/>
      <c r="N2244" s="33"/>
      <c r="O2244" s="23"/>
      <c r="P2244" s="233"/>
      <c r="Q2244" s="33"/>
      <c r="R2244" s="23"/>
      <c r="S2244" s="30"/>
      <c r="T2244" s="33"/>
      <c r="U2244" s="23"/>
      <c r="AA2244" s="116"/>
    </row>
    <row r="2245" spans="1:31" s="50" customFormat="1" ht="31.15" hidden="1" x14ac:dyDescent="0.3">
      <c r="A2245" s="483">
        <v>261705</v>
      </c>
      <c r="B2245" s="461" t="s">
        <v>2055</v>
      </c>
      <c r="C2245" s="462" t="s">
        <v>1390</v>
      </c>
      <c r="D2245" s="182"/>
      <c r="E2245" s="182"/>
      <c r="F2245" s="182">
        <f>D2245*E2245</f>
        <v>0</v>
      </c>
      <c r="G2245" s="184">
        <f>D2245</f>
        <v>0</v>
      </c>
      <c r="H2245" s="182">
        <f>E2245</f>
        <v>0</v>
      </c>
      <c r="I2245" s="182">
        <f>G2245*H2245</f>
        <v>0</v>
      </c>
      <c r="J2245" s="182">
        <f>IF(P2245&gt;G2245,P2245-G2245,0)</f>
        <v>0</v>
      </c>
      <c r="K2245" s="182">
        <f>IF(P2245&gt;G2245,Q2245,0)</f>
        <v>0</v>
      </c>
      <c r="L2245" s="182">
        <f>J2245*K2245</f>
        <v>0</v>
      </c>
      <c r="M2245" s="182">
        <f>IF(P2245&lt;G2245,G2245-P2245,0)</f>
        <v>0</v>
      </c>
      <c r="N2245" s="182">
        <f>IF(P2245=0,H2245,IF(P2245&lt;G2245,Q2245,0))</f>
        <v>0</v>
      </c>
      <c r="O2245" s="182">
        <f>M2245*N2245</f>
        <v>0</v>
      </c>
      <c r="P2245" s="182"/>
      <c r="Q2245" s="182">
        <f>IF(P2245=0,0,AC2245*(1-$AC$5))</f>
        <v>0</v>
      </c>
      <c r="R2245" s="182">
        <f>P2245*Q2245</f>
        <v>0</v>
      </c>
      <c r="S2245" s="182">
        <f>P2245</f>
        <v>0</v>
      </c>
      <c r="T2245" s="182">
        <f>IF(S2245=0,0,AE2245*(1-$AE$5))</f>
        <v>0</v>
      </c>
      <c r="U2245" s="182">
        <f>S2245*T2245</f>
        <v>0</v>
      </c>
      <c r="V2245" s="128"/>
      <c r="W2245" s="128"/>
      <c r="X2245" s="128"/>
      <c r="Y2245" s="128"/>
      <c r="Z2245" s="128"/>
      <c r="AA2245" s="129"/>
      <c r="AC2245" s="602">
        <v>12.16</v>
      </c>
      <c r="AE2245" s="602">
        <v>15.61</v>
      </c>
    </row>
    <row r="2246" spans="1:31" s="50" customFormat="1" hidden="1" x14ac:dyDescent="0.3">
      <c r="A2246" s="322"/>
      <c r="B2246" s="480"/>
      <c r="C2246" s="228"/>
      <c r="D2246" s="233"/>
      <c r="E2246" s="350"/>
      <c r="F2246" s="23"/>
      <c r="G2246" s="30"/>
      <c r="H2246" s="350"/>
      <c r="I2246" s="23"/>
      <c r="J2246" s="30"/>
      <c r="K2246" s="33"/>
      <c r="L2246" s="23"/>
      <c r="M2246" s="30"/>
      <c r="N2246" s="33"/>
      <c r="O2246" s="23"/>
      <c r="P2246" s="233"/>
      <c r="Q2246" s="33"/>
      <c r="R2246" s="23"/>
      <c r="S2246" s="30"/>
      <c r="T2246" s="33"/>
      <c r="U2246" s="23"/>
      <c r="AA2246" s="116"/>
    </row>
    <row r="2247" spans="1:31" s="50" customFormat="1" hidden="1" x14ac:dyDescent="0.3">
      <c r="A2247" s="322"/>
      <c r="B2247" s="327"/>
      <c r="C2247" s="228"/>
      <c r="D2247" s="233"/>
      <c r="E2247" s="350"/>
      <c r="F2247" s="23"/>
      <c r="G2247" s="30"/>
      <c r="H2247" s="350"/>
      <c r="I2247" s="23"/>
      <c r="J2247" s="30"/>
      <c r="K2247" s="33"/>
      <c r="L2247" s="23"/>
      <c r="M2247" s="30"/>
      <c r="N2247" s="33"/>
      <c r="O2247" s="23"/>
      <c r="P2247" s="233"/>
      <c r="Q2247" s="33"/>
      <c r="R2247" s="23"/>
      <c r="S2247" s="30"/>
      <c r="T2247" s="33"/>
      <c r="U2247" s="23"/>
      <c r="AA2247" s="116"/>
    </row>
    <row r="2248" spans="1:31" s="50" customFormat="1" ht="31.15" hidden="1" x14ac:dyDescent="0.3">
      <c r="A2248" s="483">
        <v>261706</v>
      </c>
      <c r="B2248" s="461" t="s">
        <v>2054</v>
      </c>
      <c r="C2248" s="462" t="s">
        <v>1390</v>
      </c>
      <c r="D2248" s="182"/>
      <c r="E2248" s="182"/>
      <c r="F2248" s="182">
        <f>D2248*E2248</f>
        <v>0</v>
      </c>
      <c r="G2248" s="184">
        <f>D2248</f>
        <v>0</v>
      </c>
      <c r="H2248" s="182">
        <f>E2248</f>
        <v>0</v>
      </c>
      <c r="I2248" s="182">
        <f>G2248*H2248</f>
        <v>0</v>
      </c>
      <c r="J2248" s="182">
        <f>IF(P2248&gt;G2248,P2248-G2248,0)</f>
        <v>0</v>
      </c>
      <c r="K2248" s="182">
        <f>IF(P2248&gt;G2248,Q2248,0)</f>
        <v>0</v>
      </c>
      <c r="L2248" s="182">
        <f>J2248*K2248</f>
        <v>0</v>
      </c>
      <c r="M2248" s="182">
        <f>IF(P2248&lt;G2248,G2248-P2248,0)</f>
        <v>0</v>
      </c>
      <c r="N2248" s="182">
        <f>IF(P2248=0,H2248,IF(P2248&lt;G2248,Q2248,0))</f>
        <v>0</v>
      </c>
      <c r="O2248" s="182">
        <f>M2248*N2248</f>
        <v>0</v>
      </c>
      <c r="P2248" s="182"/>
      <c r="Q2248" s="182">
        <f>IF(P2248=0,0,AC2248*(1-$AC$5))</f>
        <v>0</v>
      </c>
      <c r="R2248" s="182">
        <f>P2248*Q2248</f>
        <v>0</v>
      </c>
      <c r="S2248" s="182">
        <f>P2248</f>
        <v>0</v>
      </c>
      <c r="T2248" s="182">
        <f>IF(S2248=0,0,AE2248*(1-$AE$5))</f>
        <v>0</v>
      </c>
      <c r="U2248" s="182">
        <f>S2248*T2248</f>
        <v>0</v>
      </c>
      <c r="V2248" s="128"/>
      <c r="W2248" s="128"/>
      <c r="X2248" s="128"/>
      <c r="Y2248" s="128"/>
      <c r="Z2248" s="128"/>
      <c r="AA2248" s="129"/>
      <c r="AC2248" s="602">
        <v>22.86</v>
      </c>
      <c r="AE2248" s="602">
        <v>29.36</v>
      </c>
    </row>
    <row r="2249" spans="1:31" s="50" customFormat="1" hidden="1" x14ac:dyDescent="0.3">
      <c r="A2249" s="322"/>
      <c r="B2249" s="480"/>
      <c r="C2249" s="228"/>
      <c r="D2249" s="233"/>
      <c r="E2249" s="350"/>
      <c r="F2249" s="23"/>
      <c r="G2249" s="30"/>
      <c r="H2249" s="350"/>
      <c r="I2249" s="23"/>
      <c r="J2249" s="30"/>
      <c r="K2249" s="33"/>
      <c r="L2249" s="23"/>
      <c r="M2249" s="30"/>
      <c r="N2249" s="33"/>
      <c r="O2249" s="23"/>
      <c r="P2249" s="233"/>
      <c r="Q2249" s="33"/>
      <c r="R2249" s="23"/>
      <c r="S2249" s="30"/>
      <c r="T2249" s="33"/>
      <c r="U2249" s="23"/>
      <c r="AA2249" s="116"/>
    </row>
    <row r="2250" spans="1:31" s="50" customFormat="1" hidden="1" x14ac:dyDescent="0.3">
      <c r="A2250" s="322"/>
      <c r="B2250" s="327"/>
      <c r="C2250" s="228"/>
      <c r="D2250" s="233"/>
      <c r="E2250" s="350"/>
      <c r="F2250" s="23"/>
      <c r="G2250" s="30"/>
      <c r="H2250" s="350"/>
      <c r="I2250" s="23"/>
      <c r="J2250" s="30"/>
      <c r="K2250" s="33"/>
      <c r="L2250" s="23"/>
      <c r="M2250" s="30"/>
      <c r="N2250" s="33"/>
      <c r="O2250" s="23"/>
      <c r="P2250" s="233"/>
      <c r="Q2250" s="33"/>
      <c r="R2250" s="23"/>
      <c r="S2250" s="30"/>
      <c r="T2250" s="33"/>
      <c r="U2250" s="23"/>
      <c r="AA2250" s="116"/>
    </row>
    <row r="2251" spans="1:31" s="50" customFormat="1" ht="31.15" hidden="1" x14ac:dyDescent="0.3">
      <c r="A2251" s="483">
        <v>261707</v>
      </c>
      <c r="B2251" s="461" t="s">
        <v>2053</v>
      </c>
      <c r="C2251" s="462" t="s">
        <v>1390</v>
      </c>
      <c r="D2251" s="182"/>
      <c r="E2251" s="182"/>
      <c r="F2251" s="182">
        <f>D2251*E2251</f>
        <v>0</v>
      </c>
      <c r="G2251" s="184">
        <f>D2251</f>
        <v>0</v>
      </c>
      <c r="H2251" s="182">
        <f>E2251</f>
        <v>0</v>
      </c>
      <c r="I2251" s="182">
        <f>G2251*H2251</f>
        <v>0</v>
      </c>
      <c r="J2251" s="182">
        <f>IF(P2251&gt;G2251,P2251-G2251,0)</f>
        <v>0</v>
      </c>
      <c r="K2251" s="182">
        <f>IF(P2251&gt;G2251,Q2251,0)</f>
        <v>0</v>
      </c>
      <c r="L2251" s="182">
        <f>J2251*K2251</f>
        <v>0</v>
      </c>
      <c r="M2251" s="182">
        <f>IF(P2251&lt;G2251,G2251-P2251,0)</f>
        <v>0</v>
      </c>
      <c r="N2251" s="182">
        <f>IF(P2251=0,H2251,IF(P2251&lt;G2251,Q2251,0))</f>
        <v>0</v>
      </c>
      <c r="O2251" s="182">
        <f>M2251*N2251</f>
        <v>0</v>
      </c>
      <c r="P2251" s="182"/>
      <c r="Q2251" s="182">
        <f>IF(P2251=0,0,AC2251*(1-$AC$5))</f>
        <v>0</v>
      </c>
      <c r="R2251" s="182">
        <f>P2251*Q2251</f>
        <v>0</v>
      </c>
      <c r="S2251" s="182">
        <f>P2251</f>
        <v>0</v>
      </c>
      <c r="T2251" s="182">
        <f>IF(S2251=0,0,AE2251*(1-$AE$5))</f>
        <v>0</v>
      </c>
      <c r="U2251" s="182">
        <f>S2251*T2251</f>
        <v>0</v>
      </c>
      <c r="V2251" s="128"/>
      <c r="W2251" s="128"/>
      <c r="X2251" s="128"/>
      <c r="Y2251" s="128"/>
      <c r="Z2251" s="128"/>
      <c r="AA2251" s="129"/>
      <c r="AC2251" s="602">
        <v>11.47</v>
      </c>
      <c r="AE2251" s="602">
        <v>14.83</v>
      </c>
    </row>
    <row r="2252" spans="1:31" s="50" customFormat="1" hidden="1" x14ac:dyDescent="0.3">
      <c r="A2252" s="322"/>
      <c r="B2252" s="480"/>
      <c r="C2252" s="228"/>
      <c r="D2252" s="233"/>
      <c r="E2252" s="350"/>
      <c r="F2252" s="23"/>
      <c r="G2252" s="30"/>
      <c r="H2252" s="350"/>
      <c r="I2252" s="23"/>
      <c r="J2252" s="30"/>
      <c r="K2252" s="33"/>
      <c r="L2252" s="23"/>
      <c r="M2252" s="30"/>
      <c r="N2252" s="33"/>
      <c r="O2252" s="23"/>
      <c r="P2252" s="233"/>
      <c r="Q2252" s="33"/>
      <c r="R2252" s="23"/>
      <c r="S2252" s="30"/>
      <c r="T2252" s="33"/>
      <c r="U2252" s="23"/>
      <c r="AA2252" s="116"/>
    </row>
    <row r="2253" spans="1:31" s="50" customFormat="1" hidden="1" x14ac:dyDescent="0.3">
      <c r="A2253" s="322"/>
      <c r="B2253" s="327"/>
      <c r="C2253" s="228"/>
      <c r="D2253" s="233"/>
      <c r="E2253" s="350"/>
      <c r="F2253" s="23"/>
      <c r="G2253" s="30"/>
      <c r="H2253" s="350"/>
      <c r="I2253" s="23"/>
      <c r="J2253" s="30"/>
      <c r="K2253" s="33"/>
      <c r="L2253" s="23"/>
      <c r="M2253" s="30"/>
      <c r="N2253" s="33"/>
      <c r="O2253" s="23"/>
      <c r="P2253" s="233"/>
      <c r="Q2253" s="33"/>
      <c r="R2253" s="23"/>
      <c r="S2253" s="30"/>
      <c r="T2253" s="33"/>
      <c r="U2253" s="23"/>
      <c r="AA2253" s="116"/>
    </row>
    <row r="2254" spans="1:31" s="50" customFormat="1" ht="31.15" hidden="1" x14ac:dyDescent="0.3">
      <c r="A2254" s="483">
        <v>261708</v>
      </c>
      <c r="B2254" s="461" t="s">
        <v>2061</v>
      </c>
      <c r="C2254" s="462" t="s">
        <v>61</v>
      </c>
      <c r="D2254" s="182"/>
      <c r="E2254" s="182"/>
      <c r="F2254" s="182">
        <f>D2254*E2254</f>
        <v>0</v>
      </c>
      <c r="G2254" s="184">
        <f>D2254</f>
        <v>0</v>
      </c>
      <c r="H2254" s="182">
        <f>E2254</f>
        <v>0</v>
      </c>
      <c r="I2254" s="182">
        <f>G2254*H2254</f>
        <v>0</v>
      </c>
      <c r="J2254" s="182">
        <f>IF(P2254&gt;G2254,P2254-G2254,0)</f>
        <v>0</v>
      </c>
      <c r="K2254" s="182">
        <f>IF(P2254&gt;G2254,Q2254,0)</f>
        <v>0</v>
      </c>
      <c r="L2254" s="182">
        <f>J2254*K2254</f>
        <v>0</v>
      </c>
      <c r="M2254" s="182">
        <f>IF(P2254&lt;G2254,G2254-P2254,0)</f>
        <v>0</v>
      </c>
      <c r="N2254" s="182">
        <f>IF(P2254=0,H2254,IF(P2254&lt;G2254,Q2254,0))</f>
        <v>0</v>
      </c>
      <c r="O2254" s="182">
        <f>M2254*N2254</f>
        <v>0</v>
      </c>
      <c r="P2254" s="182"/>
      <c r="Q2254" s="182">
        <f>IF(P2254=0,0,AC2254*(1-$AC$5))</f>
        <v>0</v>
      </c>
      <c r="R2254" s="182">
        <f>P2254*Q2254</f>
        <v>0</v>
      </c>
      <c r="S2254" s="182">
        <f>P2254</f>
        <v>0</v>
      </c>
      <c r="T2254" s="182">
        <f>IF(S2254=0,0,AE2254*(1-$AE$5))</f>
        <v>0</v>
      </c>
      <c r="U2254" s="182">
        <f>S2254*T2254</f>
        <v>0</v>
      </c>
      <c r="V2254" s="128"/>
      <c r="W2254" s="128"/>
      <c r="X2254" s="128"/>
      <c r="Y2254" s="128"/>
      <c r="Z2254" s="128"/>
      <c r="AA2254" s="129"/>
      <c r="AC2254" s="602">
        <v>17.239999999999998</v>
      </c>
      <c r="AE2254" s="602">
        <v>22.36</v>
      </c>
    </row>
    <row r="2255" spans="1:31" s="50" customFormat="1" hidden="1" x14ac:dyDescent="0.3">
      <c r="A2255" s="322"/>
      <c r="B2255" s="480" t="s">
        <v>2062</v>
      </c>
      <c r="C2255" s="228"/>
      <c r="D2255" s="233"/>
      <c r="E2255" s="350"/>
      <c r="F2255" s="23"/>
      <c r="G2255" s="30"/>
      <c r="H2255" s="350"/>
      <c r="I2255" s="23"/>
      <c r="J2255" s="30"/>
      <c r="K2255" s="33"/>
      <c r="L2255" s="23"/>
      <c r="M2255" s="30"/>
      <c r="N2255" s="33"/>
      <c r="O2255" s="23"/>
      <c r="P2255" s="233"/>
      <c r="Q2255" s="33"/>
      <c r="R2255" s="23"/>
      <c r="S2255" s="30"/>
      <c r="T2255" s="33"/>
      <c r="U2255" s="23"/>
      <c r="AA2255" s="116"/>
    </row>
    <row r="2256" spans="1:31" s="50" customFormat="1" hidden="1" x14ac:dyDescent="0.3">
      <c r="A2256" s="322"/>
      <c r="B2256" s="327"/>
      <c r="C2256" s="228"/>
      <c r="D2256" s="233"/>
      <c r="E2256" s="350"/>
      <c r="F2256" s="23"/>
      <c r="G2256" s="30"/>
      <c r="H2256" s="350"/>
      <c r="I2256" s="23"/>
      <c r="J2256" s="30"/>
      <c r="K2256" s="33"/>
      <c r="L2256" s="23"/>
      <c r="M2256" s="30"/>
      <c r="N2256" s="33"/>
      <c r="O2256" s="23"/>
      <c r="P2256" s="233"/>
      <c r="Q2256" s="33"/>
      <c r="R2256" s="23"/>
      <c r="S2256" s="30"/>
      <c r="T2256" s="33"/>
      <c r="U2256" s="23"/>
      <c r="AA2256" s="116"/>
    </row>
    <row r="2257" spans="1:31" s="50" customFormat="1" ht="18.75" x14ac:dyDescent="0.25">
      <c r="A2257" s="478">
        <v>261800</v>
      </c>
      <c r="B2257" s="177" t="s">
        <v>2043</v>
      </c>
      <c r="C2257" s="124"/>
      <c r="D2257" s="632"/>
      <c r="E2257" s="631"/>
      <c r="F2257" s="127"/>
      <c r="G2257" s="136"/>
      <c r="H2257" s="631"/>
      <c r="I2257" s="127"/>
      <c r="J2257" s="136"/>
      <c r="K2257" s="125"/>
      <c r="L2257" s="127"/>
      <c r="M2257" s="136"/>
      <c r="N2257" s="125"/>
      <c r="O2257" s="127"/>
      <c r="P2257" s="632"/>
      <c r="Q2257" s="125"/>
      <c r="R2257" s="127"/>
      <c r="S2257" s="136"/>
      <c r="T2257" s="125"/>
      <c r="U2257" s="127"/>
      <c r="V2257" s="128"/>
      <c r="W2257" s="128"/>
      <c r="X2257" s="128"/>
      <c r="Y2257" s="128"/>
      <c r="Z2257" s="128"/>
      <c r="AA2257" s="129"/>
      <c r="AC2257" s="619"/>
      <c r="AE2257" s="103"/>
    </row>
    <row r="2258" spans="1:31" s="50" customFormat="1" ht="18.75" x14ac:dyDescent="0.25">
      <c r="A2258" s="478">
        <v>261900</v>
      </c>
      <c r="B2258" s="177" t="s">
        <v>2044</v>
      </c>
      <c r="C2258" s="124"/>
      <c r="D2258" s="632"/>
      <c r="E2258" s="631"/>
      <c r="F2258" s="127"/>
      <c r="G2258" s="136"/>
      <c r="H2258" s="631"/>
      <c r="I2258" s="127"/>
      <c r="J2258" s="136"/>
      <c r="K2258" s="125"/>
      <c r="L2258" s="127"/>
      <c r="M2258" s="136"/>
      <c r="N2258" s="125"/>
      <c r="O2258" s="127"/>
      <c r="P2258" s="632"/>
      <c r="Q2258" s="125"/>
      <c r="R2258" s="127"/>
      <c r="S2258" s="136"/>
      <c r="T2258" s="125"/>
      <c r="U2258" s="127"/>
      <c r="V2258" s="128"/>
      <c r="W2258" s="128"/>
      <c r="X2258" s="128"/>
      <c r="Y2258" s="128"/>
      <c r="Z2258" s="128"/>
      <c r="AA2258" s="129"/>
      <c r="AC2258" s="619"/>
      <c r="AE2258" s="103"/>
    </row>
    <row r="2259" spans="1:31" s="50" customFormat="1" ht="18.75" x14ac:dyDescent="0.25">
      <c r="A2259" s="478">
        <v>262000</v>
      </c>
      <c r="B2259" s="177" t="s">
        <v>2045</v>
      </c>
      <c r="C2259" s="124"/>
      <c r="D2259" s="632"/>
      <c r="E2259" s="631"/>
      <c r="F2259" s="127"/>
      <c r="G2259" s="136"/>
      <c r="H2259" s="631"/>
      <c r="I2259" s="127"/>
      <c r="J2259" s="136"/>
      <c r="K2259" s="125"/>
      <c r="L2259" s="127"/>
      <c r="M2259" s="136"/>
      <c r="N2259" s="125"/>
      <c r="O2259" s="127"/>
      <c r="P2259" s="632"/>
      <c r="Q2259" s="125"/>
      <c r="R2259" s="127"/>
      <c r="S2259" s="136"/>
      <c r="T2259" s="125"/>
      <c r="U2259" s="127"/>
      <c r="V2259" s="128"/>
      <c r="W2259" s="128"/>
      <c r="X2259" s="128"/>
      <c r="Y2259" s="128"/>
      <c r="Z2259" s="128"/>
      <c r="AA2259" s="129"/>
      <c r="AC2259" s="619"/>
      <c r="AE2259" s="103"/>
    </row>
    <row r="2260" spans="1:31" s="50" customFormat="1" ht="18.75" x14ac:dyDescent="0.25">
      <c r="A2260" s="478">
        <v>262100</v>
      </c>
      <c r="B2260" s="177" t="s">
        <v>2046</v>
      </c>
      <c r="C2260" s="124"/>
      <c r="D2260" s="632"/>
      <c r="E2260" s="631"/>
      <c r="F2260" s="127"/>
      <c r="G2260" s="136"/>
      <c r="H2260" s="631"/>
      <c r="I2260" s="127"/>
      <c r="J2260" s="136"/>
      <c r="K2260" s="125"/>
      <c r="L2260" s="127"/>
      <c r="M2260" s="136"/>
      <c r="N2260" s="125"/>
      <c r="O2260" s="127"/>
      <c r="P2260" s="632"/>
      <c r="Q2260" s="125"/>
      <c r="R2260" s="127"/>
      <c r="S2260" s="136"/>
      <c r="T2260" s="125"/>
      <c r="U2260" s="127"/>
      <c r="V2260" s="128"/>
      <c r="W2260" s="128"/>
      <c r="X2260" s="128"/>
      <c r="Y2260" s="128"/>
      <c r="Z2260" s="128"/>
      <c r="AA2260" s="129"/>
      <c r="AC2260" s="619"/>
      <c r="AE2260" s="103"/>
    </row>
    <row r="2261" spans="1:31" s="50" customFormat="1" ht="18.75" x14ac:dyDescent="0.25">
      <c r="A2261" s="478">
        <v>262200</v>
      </c>
      <c r="B2261" s="177" t="s">
        <v>2047</v>
      </c>
      <c r="C2261" s="124"/>
      <c r="D2261" s="632"/>
      <c r="E2261" s="631"/>
      <c r="F2261" s="127"/>
      <c r="G2261" s="136"/>
      <c r="H2261" s="631"/>
      <c r="I2261" s="127"/>
      <c r="J2261" s="136"/>
      <c r="K2261" s="125"/>
      <c r="L2261" s="127"/>
      <c r="M2261" s="136"/>
      <c r="N2261" s="125"/>
      <c r="O2261" s="127"/>
      <c r="P2261" s="632"/>
      <c r="Q2261" s="125"/>
      <c r="R2261" s="127"/>
      <c r="S2261" s="136"/>
      <c r="T2261" s="125"/>
      <c r="U2261" s="127"/>
      <c r="V2261" s="128"/>
      <c r="W2261" s="128"/>
      <c r="X2261" s="128"/>
      <c r="Y2261" s="128"/>
      <c r="Z2261" s="128"/>
      <c r="AA2261" s="129"/>
      <c r="AC2261" s="619"/>
      <c r="AE2261" s="103"/>
    </row>
    <row r="2262" spans="1:31" s="50" customFormat="1" ht="18.75" x14ac:dyDescent="0.25">
      <c r="A2262" s="478">
        <v>262300</v>
      </c>
      <c r="B2262" s="177" t="s">
        <v>2048</v>
      </c>
      <c r="C2262" s="124"/>
      <c r="D2262" s="632"/>
      <c r="E2262" s="631"/>
      <c r="F2262" s="127"/>
      <c r="G2262" s="136"/>
      <c r="H2262" s="631"/>
      <c r="I2262" s="127"/>
      <c r="J2262" s="136"/>
      <c r="K2262" s="125"/>
      <c r="L2262" s="127"/>
      <c r="M2262" s="136"/>
      <c r="N2262" s="125"/>
      <c r="O2262" s="127"/>
      <c r="P2262" s="632"/>
      <c r="Q2262" s="125"/>
      <c r="R2262" s="127"/>
      <c r="S2262" s="136"/>
      <c r="T2262" s="125"/>
      <c r="U2262" s="127"/>
      <c r="V2262" s="128"/>
      <c r="W2262" s="128"/>
      <c r="X2262" s="128"/>
      <c r="Y2262" s="128"/>
      <c r="Z2262" s="128"/>
      <c r="AA2262" s="129"/>
      <c r="AC2262" s="619"/>
      <c r="AE2262" s="103"/>
    </row>
    <row r="2263" spans="1:31" s="50" customFormat="1" ht="18.75" x14ac:dyDescent="0.25">
      <c r="A2263" s="478">
        <v>262400</v>
      </c>
      <c r="B2263" s="177" t="s">
        <v>2049</v>
      </c>
      <c r="C2263" s="124"/>
      <c r="D2263" s="632"/>
      <c r="E2263" s="631"/>
      <c r="F2263" s="127"/>
      <c r="G2263" s="136"/>
      <c r="H2263" s="631"/>
      <c r="I2263" s="127"/>
      <c r="J2263" s="136"/>
      <c r="K2263" s="125"/>
      <c r="L2263" s="127"/>
      <c r="M2263" s="136"/>
      <c r="N2263" s="125"/>
      <c r="O2263" s="127"/>
      <c r="P2263" s="632"/>
      <c r="Q2263" s="125"/>
      <c r="R2263" s="127"/>
      <c r="S2263" s="136"/>
      <c r="T2263" s="125"/>
      <c r="U2263" s="127"/>
      <c r="V2263" s="128"/>
      <c r="W2263" s="128"/>
      <c r="X2263" s="128"/>
      <c r="Y2263" s="128"/>
      <c r="Z2263" s="128"/>
      <c r="AA2263" s="129"/>
      <c r="AC2263" s="619"/>
      <c r="AE2263" s="103"/>
    </row>
    <row r="2264" spans="1:31" s="50" customFormat="1" ht="18.75" x14ac:dyDescent="0.25">
      <c r="A2264" s="478">
        <v>262500</v>
      </c>
      <c r="B2264" s="177" t="s">
        <v>1287</v>
      </c>
      <c r="C2264" s="124"/>
      <c r="D2264" s="632"/>
      <c r="E2264" s="631"/>
      <c r="F2264" s="127"/>
      <c r="G2264" s="136"/>
      <c r="H2264" s="631"/>
      <c r="I2264" s="127"/>
      <c r="J2264" s="136"/>
      <c r="K2264" s="125"/>
      <c r="L2264" s="127"/>
      <c r="M2264" s="136"/>
      <c r="N2264" s="125"/>
      <c r="O2264" s="127"/>
      <c r="P2264" s="632"/>
      <c r="Q2264" s="125"/>
      <c r="R2264" s="127"/>
      <c r="S2264" s="136"/>
      <c r="T2264" s="125"/>
      <c r="U2264" s="127"/>
      <c r="V2264" s="128"/>
      <c r="W2264" s="128"/>
      <c r="X2264" s="128"/>
      <c r="Y2264" s="128"/>
      <c r="Z2264" s="128"/>
      <c r="AA2264" s="129"/>
      <c r="AC2264" s="619"/>
      <c r="AE2264" s="103"/>
    </row>
    <row r="2265" spans="1:31" s="102" customFormat="1" ht="18" customHeight="1" thickBot="1" x14ac:dyDescent="0.25">
      <c r="A2265" s="139"/>
      <c r="B2265" s="140"/>
      <c r="C2265" s="799" t="s">
        <v>21</v>
      </c>
      <c r="D2265" s="800"/>
      <c r="E2265" s="800"/>
      <c r="F2265" s="472">
        <f>SUM(F1979:F2264)</f>
        <v>0</v>
      </c>
      <c r="G2265" s="799" t="s">
        <v>21</v>
      </c>
      <c r="H2265" s="800"/>
      <c r="I2265" s="472">
        <f>SUM(I1979:I2264)</f>
        <v>0</v>
      </c>
      <c r="J2265" s="799" t="s">
        <v>21</v>
      </c>
      <c r="K2265" s="800"/>
      <c r="L2265" s="472">
        <f>SUM(L1979:L2264)</f>
        <v>4133.6279419298562</v>
      </c>
      <c r="M2265" s="799" t="s">
        <v>21</v>
      </c>
      <c r="N2265" s="800"/>
      <c r="O2265" s="472">
        <f>SUM(O1979:O2264)</f>
        <v>0</v>
      </c>
      <c r="P2265" s="794" t="s">
        <v>21</v>
      </c>
      <c r="Q2265" s="795"/>
      <c r="R2265" s="472">
        <f>SUM(R1979:R2264)</f>
        <v>4133.6279419298562</v>
      </c>
      <c r="S2265" s="794" t="s">
        <v>21</v>
      </c>
      <c r="T2265" s="795"/>
      <c r="U2265" s="471">
        <f>SUM(U1979:U2264)</f>
        <v>0</v>
      </c>
      <c r="AA2265" s="118"/>
    </row>
    <row r="2266" spans="1:31" s="102" customFormat="1" ht="18.75" customHeight="1" x14ac:dyDescent="0.2">
      <c r="A2266" s="490" t="s">
        <v>2051</v>
      </c>
      <c r="B2266" s="487"/>
      <c r="C2266" s="810" t="s">
        <v>1610</v>
      </c>
      <c r="D2266" s="787"/>
      <c r="E2266" s="787"/>
      <c r="F2266" s="473">
        <f>+F2265+F1809+F1586+F1568+F1537+F1460+F1397+F1349+F1301+F1284+F1183+F1147+F1105+F1065+F998+F715+F650+F478+F336+F307+F270+F206+F178+F51+F1737+F1977</f>
        <v>789709.13450000004</v>
      </c>
      <c r="G2266" s="786" t="s">
        <v>1610</v>
      </c>
      <c r="H2266" s="787"/>
      <c r="I2266" s="473">
        <f>+I2265+I1809+I1586+I1568+I1537+I1460+I1397+I1349+I1301+I1284+I1183+I1147+I1105+I1065+I998+I715+I650+I478+I336+I307+I270+I206+I178+I51+I1737+I1977</f>
        <v>732850.07681600004</v>
      </c>
      <c r="J2266" s="786" t="s">
        <v>1610</v>
      </c>
      <c r="K2266" s="787"/>
      <c r="L2266" s="473">
        <f>+L2265+L1809+L1586+L1568+L1537+L1460+L1397+L1349+L1301+L1284+L1183+L1147+L1105+L1065+L998+L715+L650+L478+L336+L307+L270+L206+L178+L51+L1737+L1977</f>
        <v>364485.52537232987</v>
      </c>
      <c r="M2266" s="786" t="s">
        <v>1610</v>
      </c>
      <c r="N2266" s="787"/>
      <c r="O2266" s="473">
        <f>+O2265+O1809+O1586+O1568+O1537+O1460+O1397+O1349+O1301+O1284+O1183+O1147+O1105+O1065+O998+O715+O650+O478+O336+O307+O270+O206+O178+O51+O1737+O1977</f>
        <v>200425.16952959998</v>
      </c>
      <c r="P2266" s="786" t="s">
        <v>1610</v>
      </c>
      <c r="Q2266" s="787"/>
      <c r="R2266" s="473">
        <f>+R2265+R1809+R1586+R1568+R1537+R1460+R1397+R1349+R1301+R1284+R1183+R1147+R1105+R1065+R998+R715+R650+R478+R336+R307+R270+R206+R178+R51+R1737+R1977</f>
        <v>896910.43265872996</v>
      </c>
      <c r="S2266" s="786" t="s">
        <v>1610</v>
      </c>
      <c r="T2266" s="787"/>
      <c r="U2266" s="473">
        <f>+U2265+U1809+U1586+U1568+U1537+U1460+U1397+U1349+U1301+U1284+U1183+U1147+U1105+U1065+U998+U715+U650+U478+U336+U307+U270+U206+U178+U51+U1737+U1977</f>
        <v>0</v>
      </c>
      <c r="V2266" s="189"/>
      <c r="W2266" s="190"/>
      <c r="X2266" s="190"/>
      <c r="Y2266" s="190"/>
      <c r="Z2266" s="190"/>
      <c r="AA2266" s="191"/>
    </row>
    <row r="2267" spans="1:31" s="102" customFormat="1" ht="18.75" customHeight="1" x14ac:dyDescent="0.2">
      <c r="A2267" s="491" t="s">
        <v>2052</v>
      </c>
      <c r="B2267" s="488"/>
      <c r="C2267" s="198">
        <v>0</v>
      </c>
      <c r="D2267" s="807" t="s">
        <v>1611</v>
      </c>
      <c r="E2267" s="808"/>
      <c r="F2267" s="470">
        <f>F1809*C2267</f>
        <v>0</v>
      </c>
      <c r="G2267" s="114">
        <f>C2267</f>
        <v>0</v>
      </c>
      <c r="H2267" s="643" t="s">
        <v>1611</v>
      </c>
      <c r="I2267" s="470">
        <f>I1809*G2267</f>
        <v>0</v>
      </c>
      <c r="J2267" s="114">
        <f>C2267</f>
        <v>0</v>
      </c>
      <c r="K2267" s="186" t="s">
        <v>1611</v>
      </c>
      <c r="L2267" s="470">
        <f>L1809*J2267</f>
        <v>0</v>
      </c>
      <c r="M2267" s="114">
        <f>C2267</f>
        <v>0</v>
      </c>
      <c r="N2267" s="186" t="s">
        <v>1611</v>
      </c>
      <c r="O2267" s="470">
        <f>O1809*M2267</f>
        <v>0</v>
      </c>
      <c r="P2267" s="646">
        <f>M2267</f>
        <v>0</v>
      </c>
      <c r="Q2267" s="186" t="s">
        <v>1611</v>
      </c>
      <c r="R2267" s="474">
        <f>R1809*P2267</f>
        <v>0</v>
      </c>
      <c r="S2267" s="114">
        <f>P2267</f>
        <v>0</v>
      </c>
      <c r="T2267" s="186" t="s">
        <v>1611</v>
      </c>
      <c r="U2267" s="474">
        <f>U1809*S2267</f>
        <v>0</v>
      </c>
      <c r="V2267" s="192"/>
      <c r="AA2267" s="118"/>
    </row>
    <row r="2268" spans="1:31" s="102" customFormat="1" ht="18.75" customHeight="1" x14ac:dyDescent="0.2">
      <c r="A2268" s="491" t="s">
        <v>2052</v>
      </c>
      <c r="B2268" s="488"/>
      <c r="C2268" s="198">
        <v>0</v>
      </c>
      <c r="D2268" s="807" t="s">
        <v>1612</v>
      </c>
      <c r="E2268" s="808"/>
      <c r="F2268" s="470">
        <f>(F2266-F1809)*C2268</f>
        <v>0</v>
      </c>
      <c r="G2268" s="114">
        <f>C2268</f>
        <v>0</v>
      </c>
      <c r="H2268" s="644" t="s">
        <v>1612</v>
      </c>
      <c r="I2268" s="470">
        <f>(I2266-I1809)*G2268</f>
        <v>0</v>
      </c>
      <c r="J2268" s="114">
        <f>C2268</f>
        <v>0</v>
      </c>
      <c r="K2268" s="187" t="s">
        <v>1612</v>
      </c>
      <c r="L2268" s="470">
        <f>(L2266-L1809)*J2268</f>
        <v>0</v>
      </c>
      <c r="M2268" s="114">
        <f>C2268</f>
        <v>0</v>
      </c>
      <c r="N2268" s="187" t="s">
        <v>1612</v>
      </c>
      <c r="O2268" s="470">
        <f>(O2266-O1809)*M2268</f>
        <v>0</v>
      </c>
      <c r="P2268" s="646">
        <f>M2268</f>
        <v>0</v>
      </c>
      <c r="Q2268" s="187" t="s">
        <v>1612</v>
      </c>
      <c r="R2268" s="474">
        <f>(R2266-R1809)*P2268</f>
        <v>0</v>
      </c>
      <c r="S2268" s="114">
        <f>P2268</f>
        <v>0</v>
      </c>
      <c r="T2268" s="187" t="s">
        <v>1612</v>
      </c>
      <c r="U2268" s="474">
        <f>(U2266-U1809)*S2268</f>
        <v>0</v>
      </c>
      <c r="V2268" s="192"/>
      <c r="AA2268" s="118"/>
    </row>
    <row r="2269" spans="1:31" s="102" customFormat="1" ht="18.75" customHeight="1" thickBot="1" x14ac:dyDescent="0.25">
      <c r="A2269" s="492" t="s">
        <v>2051</v>
      </c>
      <c r="B2269" s="489"/>
      <c r="C2269" s="809" t="s">
        <v>1613</v>
      </c>
      <c r="D2269" s="789"/>
      <c r="E2269" s="789"/>
      <c r="F2269" s="471">
        <f>SUM(F2266:F2268)</f>
        <v>789709.13450000004</v>
      </c>
      <c r="G2269" s="788" t="s">
        <v>1613</v>
      </c>
      <c r="H2269" s="789"/>
      <c r="I2269" s="471">
        <f>SUM(I2266:I2268)</f>
        <v>732850.07681600004</v>
      </c>
      <c r="J2269" s="788" t="s">
        <v>1613</v>
      </c>
      <c r="K2269" s="789"/>
      <c r="L2269" s="471">
        <f>SUM(L2266:L2268)</f>
        <v>364485.52537232987</v>
      </c>
      <c r="M2269" s="788" t="s">
        <v>1613</v>
      </c>
      <c r="N2269" s="789"/>
      <c r="O2269" s="471">
        <f>SUM(O2266:O2268)</f>
        <v>200425.16952959998</v>
      </c>
      <c r="P2269" s="788" t="s">
        <v>1613</v>
      </c>
      <c r="Q2269" s="789"/>
      <c r="R2269" s="475">
        <f>SUM(R2266:R2268)</f>
        <v>896910.43265872996</v>
      </c>
      <c r="S2269" s="788" t="s">
        <v>1613</v>
      </c>
      <c r="T2269" s="789"/>
      <c r="U2269" s="475">
        <f>SUM(U2266:U2268)</f>
        <v>0</v>
      </c>
      <c r="V2269" s="192"/>
      <c r="AA2269" s="118"/>
    </row>
    <row r="2270" spans="1:31" ht="50.1" customHeight="1" thickBot="1" x14ac:dyDescent="0.3">
      <c r="A2270" s="804" t="s">
        <v>1510</v>
      </c>
      <c r="B2270" s="805"/>
      <c r="C2270" s="805"/>
      <c r="D2270" s="805"/>
      <c r="E2270" s="805"/>
      <c r="F2270" s="805"/>
      <c r="G2270" s="805"/>
      <c r="H2270" s="805"/>
      <c r="I2270" s="805"/>
      <c r="J2270" s="805"/>
      <c r="K2270" s="805"/>
      <c r="L2270" s="805"/>
      <c r="M2270" s="805"/>
      <c r="N2270" s="805"/>
      <c r="O2270" s="806"/>
      <c r="P2270" s="790" t="str">
        <f>CONCATENATE("BASE (sem desoneração):SETOP, SUDECAP, PINI, ORSE, SINAPI  - ",IF(R2270=2021,"ABR/21",IF(R2270=2022,"JUN/22",IF(R2270=2023,"JAN/2023"," "))))</f>
        <v>BASE (sem desoneração):SETOP, SUDECAP, PINI, ORSE, SINAPI  - JUN/22</v>
      </c>
      <c r="Q2270" s="791"/>
      <c r="R2270" s="273">
        <v>2022</v>
      </c>
      <c r="S2270" s="790" t="str">
        <f>CONCATENATE("BASE (sem desoneração):SETOP, SUDECAP, PINI, ORSE, SINAPI  - ",IF(U2270=2021,"ABR/21",IF(U2270=2022,"JUN/22",IF(U2270=2023,"JAN/2023"," "))))</f>
        <v>BASE (sem desoneração):SETOP, SUDECAP, PINI, ORSE, SINAPI  - JAN/2023</v>
      </c>
      <c r="T2270" s="791"/>
      <c r="U2270" s="675">
        <v>2023</v>
      </c>
      <c r="V2270" s="193"/>
      <c r="AA2270" s="119"/>
    </row>
    <row r="2271" spans="1:31" s="7" customFormat="1" ht="31.5" customHeight="1" thickBot="1" x14ac:dyDescent="0.3">
      <c r="A2271" s="801" t="s">
        <v>2334</v>
      </c>
      <c r="B2271" s="802"/>
      <c r="C2271" s="802"/>
      <c r="D2271" s="802"/>
      <c r="E2271" s="803" t="s">
        <v>1569</v>
      </c>
      <c r="F2271" s="803"/>
      <c r="G2271" s="623" t="s">
        <v>2303</v>
      </c>
      <c r="H2271" s="803" t="s">
        <v>1569</v>
      </c>
      <c r="I2271" s="803"/>
      <c r="J2271" s="802"/>
      <c r="K2271" s="802"/>
      <c r="L2271" s="802"/>
      <c r="O2271" s="185"/>
      <c r="P2271" s="792" t="s">
        <v>1570</v>
      </c>
      <c r="Q2271" s="793"/>
      <c r="R2271" s="188">
        <v>45226</v>
      </c>
      <c r="S2271" s="792" t="s">
        <v>1570</v>
      </c>
      <c r="T2271" s="793"/>
      <c r="U2271" s="188"/>
      <c r="V2271" s="194"/>
      <c r="AA2271" s="115"/>
    </row>
    <row r="2272" spans="1:31" s="3" customFormat="1" ht="42" customHeight="1" thickBot="1" x14ac:dyDescent="0.25">
      <c r="A2272" s="796" t="s">
        <v>2302</v>
      </c>
      <c r="B2272" s="797"/>
      <c r="C2272" s="797"/>
      <c r="D2272" s="797"/>
      <c r="E2272" s="797"/>
      <c r="F2272" s="797"/>
      <c r="G2272" s="797"/>
      <c r="H2272" s="797"/>
      <c r="I2272" s="797"/>
      <c r="J2272" s="797"/>
      <c r="K2272" s="798"/>
      <c r="L2272" s="798"/>
      <c r="M2272" s="122"/>
      <c r="N2272" s="123"/>
      <c r="O2272" s="122"/>
      <c r="P2272" s="647"/>
      <c r="Q2272" s="122"/>
      <c r="R2272" s="122"/>
      <c r="S2272" s="122"/>
      <c r="T2272" s="122"/>
      <c r="U2272" s="122"/>
      <c r="V2272" s="195"/>
      <c r="W2272" s="196"/>
      <c r="X2272" s="196"/>
      <c r="Y2272" s="196"/>
      <c r="Z2272" s="196"/>
      <c r="AA2272" s="197"/>
      <c r="AB2272" s="121"/>
      <c r="AC2272" s="121"/>
      <c r="AD2272" s="121"/>
    </row>
    <row r="2273" spans="1:21" s="3" customFormat="1" x14ac:dyDescent="0.25">
      <c r="A2273" s="4"/>
      <c r="B2273" s="8"/>
      <c r="C2273" s="6"/>
      <c r="D2273" s="272"/>
      <c r="E2273" s="455"/>
      <c r="F2273" s="9"/>
      <c r="G2273" s="9"/>
      <c r="H2273" s="455"/>
      <c r="I2273" s="9"/>
      <c r="J2273" s="10"/>
      <c r="K2273" s="11"/>
      <c r="L2273" s="12"/>
      <c r="P2273" s="648"/>
    </row>
    <row r="2274" spans="1:21" s="3" customFormat="1" ht="23.25" x14ac:dyDescent="0.25">
      <c r="A2274" s="4"/>
      <c r="B2274" s="8"/>
      <c r="C2274" s="6"/>
      <c r="D2274" s="272"/>
      <c r="E2274" s="455"/>
      <c r="F2274" s="624"/>
      <c r="G2274" s="785" t="s">
        <v>2288</v>
      </c>
      <c r="H2274" s="785"/>
      <c r="I2274" s="625">
        <f>1-I2269/F2269</f>
        <v>7.1999999999999953E-2</v>
      </c>
      <c r="J2274" s="10"/>
      <c r="K2274" s="11"/>
      <c r="L2274" s="12"/>
      <c r="P2274" s="648"/>
      <c r="R2274" s="558">
        <f>R2266/I2266-1</f>
        <v>0.22386619178034328</v>
      </c>
      <c r="U2274" s="558">
        <f>U2266/I2266-1</f>
        <v>-1</v>
      </c>
    </row>
    <row r="2275" spans="1:21" s="3" customFormat="1" x14ac:dyDescent="0.25">
      <c r="A2275" s="4"/>
      <c r="B2275" s="5"/>
      <c r="C2275" s="6"/>
      <c r="D2275" s="272"/>
      <c r="E2275" s="455"/>
      <c r="F2275" s="9"/>
      <c r="G2275" s="9"/>
      <c r="H2275" s="455"/>
      <c r="I2275" s="9"/>
      <c r="J2275" s="10"/>
      <c r="K2275" s="11"/>
      <c r="L2275" s="12"/>
      <c r="P2275" s="648"/>
    </row>
    <row r="2276" spans="1:21" s="3" customFormat="1" x14ac:dyDescent="0.25">
      <c r="A2276" s="4"/>
      <c r="B2276" s="5"/>
      <c r="C2276" s="6"/>
      <c r="D2276" s="272"/>
      <c r="E2276" s="455"/>
      <c r="F2276" s="9"/>
      <c r="G2276" s="9"/>
      <c r="H2276" s="455"/>
      <c r="I2276" s="9"/>
      <c r="J2276" s="10"/>
      <c r="K2276" s="11"/>
      <c r="L2276" s="12"/>
      <c r="P2276" s="648"/>
    </row>
    <row r="2277" spans="1:21" s="3" customFormat="1" x14ac:dyDescent="0.25">
      <c r="A2277" s="4"/>
      <c r="B2277" s="5"/>
      <c r="C2277" s="6"/>
      <c r="D2277" s="272"/>
      <c r="E2277" s="455"/>
      <c r="F2277" s="9"/>
      <c r="G2277" s="9"/>
      <c r="H2277" s="455"/>
      <c r="I2277" s="9"/>
      <c r="J2277" s="10"/>
      <c r="K2277" s="11"/>
      <c r="L2277" s="12"/>
      <c r="P2277" s="648"/>
    </row>
    <row r="2278" spans="1:21" s="3" customFormat="1" x14ac:dyDescent="0.25">
      <c r="A2278" s="4"/>
      <c r="B2278" s="5"/>
      <c r="C2278" s="6"/>
      <c r="D2278" s="272"/>
      <c r="E2278" s="455"/>
      <c r="F2278" s="9"/>
      <c r="G2278" s="9"/>
      <c r="H2278" s="455"/>
      <c r="I2278" s="9"/>
      <c r="J2278" s="10"/>
      <c r="K2278" s="11"/>
      <c r="L2278" s="12"/>
      <c r="P2278" s="648"/>
    </row>
    <row r="2279" spans="1:21" s="3" customFormat="1" x14ac:dyDescent="0.25">
      <c r="A2279" s="4"/>
      <c r="B2279" s="5"/>
      <c r="C2279" s="6"/>
      <c r="D2279" s="272"/>
      <c r="E2279" s="455"/>
      <c r="F2279" s="9"/>
      <c r="G2279" s="9"/>
      <c r="H2279" s="455"/>
      <c r="I2279" s="9"/>
      <c r="J2279" s="10"/>
      <c r="K2279" s="11"/>
      <c r="L2279" s="12"/>
      <c r="P2279" s="648"/>
    </row>
    <row r="2280" spans="1:21" s="3" customFormat="1" x14ac:dyDescent="0.25">
      <c r="A2280" s="4"/>
      <c r="B2280" s="5"/>
      <c r="C2280" s="6"/>
      <c r="D2280" s="272"/>
      <c r="E2280" s="455"/>
      <c r="F2280" s="9"/>
      <c r="G2280" s="9"/>
      <c r="H2280" s="455"/>
      <c r="I2280" s="9"/>
      <c r="J2280" s="10"/>
      <c r="K2280" s="11"/>
      <c r="L2280" s="12"/>
      <c r="P2280" s="648"/>
    </row>
    <row r="2281" spans="1:21" s="3" customFormat="1" x14ac:dyDescent="0.25">
      <c r="A2281" s="4"/>
      <c r="B2281" s="5"/>
      <c r="C2281" s="6"/>
      <c r="D2281" s="272"/>
      <c r="E2281" s="455"/>
      <c r="F2281" s="9"/>
      <c r="G2281" s="9"/>
      <c r="H2281" s="455"/>
      <c r="I2281" s="9"/>
      <c r="J2281" s="10"/>
      <c r="K2281" s="11"/>
      <c r="L2281" s="12"/>
      <c r="P2281" s="648"/>
    </row>
    <row r="2282" spans="1:21" s="3" customFormat="1" x14ac:dyDescent="0.25">
      <c r="A2282" s="4"/>
      <c r="B2282" s="5"/>
      <c r="C2282" s="6"/>
      <c r="D2282" s="272"/>
      <c r="E2282" s="455"/>
      <c r="F2282" s="9"/>
      <c r="G2282" s="9"/>
      <c r="H2282" s="455"/>
      <c r="I2282" s="9"/>
      <c r="J2282" s="10"/>
      <c r="K2282" s="11"/>
      <c r="L2282" s="12"/>
      <c r="P2282" s="648"/>
    </row>
    <row r="2283" spans="1:21" s="3" customFormat="1" x14ac:dyDescent="0.25">
      <c r="A2283" s="4"/>
      <c r="B2283" s="5"/>
      <c r="C2283" s="6"/>
      <c r="D2283" s="272"/>
      <c r="E2283" s="455"/>
      <c r="F2283" s="9"/>
      <c r="G2283" s="9"/>
      <c r="H2283" s="455"/>
      <c r="I2283" s="9"/>
      <c r="J2283" s="10"/>
      <c r="K2283" s="11"/>
      <c r="L2283" s="12"/>
      <c r="P2283" s="648"/>
    </row>
    <row r="2284" spans="1:21" s="3" customFormat="1" x14ac:dyDescent="0.25">
      <c r="A2284" s="4"/>
      <c r="B2284" s="5"/>
      <c r="C2284" s="6"/>
      <c r="D2284" s="272"/>
      <c r="E2284" s="455"/>
      <c r="F2284" s="9"/>
      <c r="G2284" s="9"/>
      <c r="H2284" s="455"/>
      <c r="I2284" s="9"/>
      <c r="J2284" s="10"/>
      <c r="K2284" s="11"/>
      <c r="L2284" s="12"/>
      <c r="P2284" s="648"/>
    </row>
    <row r="2285" spans="1:21" s="3" customFormat="1" x14ac:dyDescent="0.25">
      <c r="A2285" s="4"/>
      <c r="B2285" s="5"/>
      <c r="C2285" s="6"/>
      <c r="D2285" s="272"/>
      <c r="E2285" s="455"/>
      <c r="F2285" s="9"/>
      <c r="G2285" s="9"/>
      <c r="H2285" s="455"/>
      <c r="I2285" s="9"/>
      <c r="J2285" s="10"/>
      <c r="K2285" s="11"/>
      <c r="L2285" s="12"/>
      <c r="P2285" s="648"/>
    </row>
    <row r="2286" spans="1:21" s="3" customFormat="1" x14ac:dyDescent="0.25">
      <c r="A2286" s="4"/>
      <c r="B2286" s="5"/>
      <c r="C2286" s="6"/>
      <c r="D2286" s="272"/>
      <c r="E2286" s="455"/>
      <c r="F2286" s="9"/>
      <c r="G2286" s="9"/>
      <c r="H2286" s="455"/>
      <c r="I2286" s="9"/>
      <c r="J2286" s="10"/>
      <c r="K2286" s="11"/>
      <c r="L2286" s="12"/>
      <c r="P2286" s="648"/>
    </row>
    <row r="2287" spans="1:21" s="3" customFormat="1" x14ac:dyDescent="0.25">
      <c r="A2287" s="4"/>
      <c r="B2287" s="5"/>
      <c r="C2287" s="6"/>
      <c r="D2287" s="272"/>
      <c r="E2287" s="455"/>
      <c r="F2287" s="9"/>
      <c r="G2287" s="9"/>
      <c r="H2287" s="455"/>
      <c r="I2287" s="9"/>
      <c r="J2287" s="10"/>
      <c r="K2287" s="11"/>
      <c r="L2287" s="12"/>
      <c r="P2287" s="648"/>
    </row>
    <row r="2288" spans="1:21" s="3" customFormat="1" x14ac:dyDescent="0.25">
      <c r="A2288" s="4"/>
      <c r="B2288" s="5"/>
      <c r="C2288" s="6"/>
      <c r="D2288" s="272"/>
      <c r="E2288" s="455"/>
      <c r="F2288" s="9"/>
      <c r="G2288" s="9"/>
      <c r="H2288" s="455"/>
      <c r="I2288" s="9"/>
      <c r="J2288" s="10"/>
      <c r="K2288" s="11"/>
      <c r="L2288" s="12"/>
      <c r="P2288" s="648"/>
    </row>
    <row r="2289" spans="1:16" s="3" customFormat="1" x14ac:dyDescent="0.25">
      <c r="A2289" s="4"/>
      <c r="B2289" s="5"/>
      <c r="C2289" s="6"/>
      <c r="D2289" s="272"/>
      <c r="E2289" s="455"/>
      <c r="F2289" s="9"/>
      <c r="G2289" s="9"/>
      <c r="H2289" s="455"/>
      <c r="I2289" s="9"/>
      <c r="J2289" s="10"/>
      <c r="K2289" s="11"/>
      <c r="L2289" s="12"/>
      <c r="P2289" s="648"/>
    </row>
    <row r="2290" spans="1:16" s="3" customFormat="1" x14ac:dyDescent="0.25">
      <c r="A2290" s="4"/>
      <c r="B2290" s="5"/>
      <c r="C2290" s="6"/>
      <c r="D2290" s="272"/>
      <c r="E2290" s="455"/>
      <c r="F2290" s="9"/>
      <c r="G2290" s="9"/>
      <c r="H2290" s="455"/>
      <c r="I2290" s="9"/>
      <c r="J2290" s="10"/>
      <c r="K2290" s="11"/>
      <c r="L2290" s="12"/>
      <c r="P2290" s="648"/>
    </row>
    <row r="2291" spans="1:16" s="3" customFormat="1" x14ac:dyDescent="0.25">
      <c r="A2291" s="4"/>
      <c r="B2291" s="5"/>
      <c r="C2291" s="6"/>
      <c r="D2291" s="272"/>
      <c r="E2291" s="455"/>
      <c r="F2291" s="9"/>
      <c r="G2291" s="9"/>
      <c r="H2291" s="455"/>
      <c r="I2291" s="9"/>
      <c r="J2291" s="10"/>
      <c r="K2291" s="11"/>
      <c r="L2291" s="12"/>
      <c r="P2291" s="648"/>
    </row>
    <row r="2292" spans="1:16" s="3" customFormat="1" x14ac:dyDescent="0.25">
      <c r="A2292" s="4"/>
      <c r="B2292" s="5"/>
      <c r="C2292" s="6"/>
      <c r="D2292" s="272"/>
      <c r="E2292" s="455"/>
      <c r="F2292" s="9"/>
      <c r="G2292" s="9"/>
      <c r="H2292" s="455"/>
      <c r="I2292" s="9"/>
      <c r="J2292" s="10"/>
      <c r="K2292" s="11"/>
      <c r="L2292" s="12"/>
      <c r="P2292" s="648"/>
    </row>
    <row r="2293" spans="1:16" s="3" customFormat="1" x14ac:dyDescent="0.25">
      <c r="A2293" s="4"/>
      <c r="B2293" s="5"/>
      <c r="C2293" s="6"/>
      <c r="D2293" s="272"/>
      <c r="E2293" s="455"/>
      <c r="F2293" s="9"/>
      <c r="G2293" s="9"/>
      <c r="H2293" s="455"/>
      <c r="I2293" s="9"/>
      <c r="J2293" s="10"/>
      <c r="K2293" s="11"/>
      <c r="L2293" s="12"/>
      <c r="P2293" s="648"/>
    </row>
    <row r="2294" spans="1:16" s="3" customFormat="1" x14ac:dyDescent="0.25">
      <c r="A2294" s="4"/>
      <c r="B2294" s="5"/>
      <c r="C2294" s="6"/>
      <c r="D2294" s="272"/>
      <c r="E2294" s="455"/>
      <c r="F2294" s="9"/>
      <c r="G2294" s="9"/>
      <c r="H2294" s="455"/>
      <c r="I2294" s="9"/>
      <c r="J2294" s="10"/>
      <c r="K2294" s="11"/>
      <c r="L2294" s="12"/>
      <c r="P2294" s="648"/>
    </row>
    <row r="2295" spans="1:16" s="3" customFormat="1" x14ac:dyDescent="0.25">
      <c r="A2295" s="4"/>
      <c r="B2295" s="5"/>
      <c r="C2295" s="6"/>
      <c r="D2295" s="272"/>
      <c r="E2295" s="455"/>
      <c r="F2295" s="9"/>
      <c r="G2295" s="9"/>
      <c r="H2295" s="455"/>
      <c r="I2295" s="9"/>
      <c r="J2295" s="10"/>
      <c r="K2295" s="11"/>
      <c r="L2295" s="12"/>
      <c r="P2295" s="648"/>
    </row>
    <row r="2296" spans="1:16" s="3" customFormat="1" x14ac:dyDescent="0.25">
      <c r="A2296" s="4"/>
      <c r="B2296" s="5"/>
      <c r="C2296" s="6"/>
      <c r="D2296" s="272"/>
      <c r="E2296" s="455"/>
      <c r="F2296" s="9"/>
      <c r="G2296" s="9"/>
      <c r="H2296" s="455"/>
      <c r="I2296" s="9"/>
      <c r="J2296" s="10"/>
      <c r="K2296" s="11"/>
      <c r="L2296" s="12"/>
      <c r="P2296" s="648"/>
    </row>
    <row r="2297" spans="1:16" s="3" customFormat="1" x14ac:dyDescent="0.25">
      <c r="A2297" s="4"/>
      <c r="B2297" s="5"/>
      <c r="C2297" s="6"/>
      <c r="D2297" s="272"/>
      <c r="E2297" s="455"/>
      <c r="F2297" s="9"/>
      <c r="G2297" s="9"/>
      <c r="H2297" s="455"/>
      <c r="I2297" s="9"/>
      <c r="J2297" s="10"/>
      <c r="K2297" s="11"/>
      <c r="L2297" s="12"/>
      <c r="P2297" s="648"/>
    </row>
    <row r="2298" spans="1:16" s="3" customFormat="1" x14ac:dyDescent="0.25">
      <c r="A2298" s="4"/>
      <c r="B2298" s="5"/>
      <c r="C2298" s="6"/>
      <c r="D2298" s="272"/>
      <c r="E2298" s="455"/>
      <c r="F2298" s="9"/>
      <c r="G2298" s="9"/>
      <c r="H2298" s="455"/>
      <c r="I2298" s="9"/>
      <c r="J2298" s="10"/>
      <c r="K2298" s="11"/>
      <c r="L2298" s="12"/>
      <c r="P2298" s="648"/>
    </row>
    <row r="2299" spans="1:16" s="3" customFormat="1" x14ac:dyDescent="0.25">
      <c r="A2299" s="4"/>
      <c r="B2299" s="5"/>
      <c r="C2299" s="6"/>
      <c r="D2299" s="272"/>
      <c r="E2299" s="455"/>
      <c r="F2299" s="9"/>
      <c r="G2299" s="9"/>
      <c r="H2299" s="455"/>
      <c r="I2299" s="9"/>
      <c r="J2299" s="10"/>
      <c r="K2299" s="11"/>
      <c r="L2299" s="12"/>
      <c r="P2299" s="648"/>
    </row>
    <row r="2300" spans="1:16" s="3" customFormat="1" x14ac:dyDescent="0.25">
      <c r="A2300" s="4"/>
      <c r="B2300" s="5"/>
      <c r="C2300" s="6"/>
      <c r="D2300" s="272"/>
      <c r="E2300" s="455"/>
      <c r="F2300" s="9"/>
      <c r="G2300" s="9"/>
      <c r="H2300" s="455"/>
      <c r="I2300" s="9"/>
      <c r="J2300" s="10"/>
      <c r="K2300" s="11"/>
      <c r="L2300" s="12"/>
      <c r="P2300" s="648"/>
    </row>
    <row r="2301" spans="1:16" s="3" customFormat="1" x14ac:dyDescent="0.25">
      <c r="A2301" s="4"/>
      <c r="B2301" s="5"/>
      <c r="C2301" s="6"/>
      <c r="D2301" s="272"/>
      <c r="E2301" s="455"/>
      <c r="F2301" s="9"/>
      <c r="G2301" s="9"/>
      <c r="H2301" s="455"/>
      <c r="I2301" s="9"/>
      <c r="J2301" s="10"/>
      <c r="K2301" s="11"/>
      <c r="L2301" s="12"/>
      <c r="P2301" s="648"/>
    </row>
    <row r="2302" spans="1:16" s="3" customFormat="1" x14ac:dyDescent="0.25">
      <c r="A2302" s="4"/>
      <c r="B2302" s="5"/>
      <c r="C2302" s="6"/>
      <c r="D2302" s="272"/>
      <c r="E2302" s="455"/>
      <c r="F2302" s="9"/>
      <c r="G2302" s="9"/>
      <c r="H2302" s="455"/>
      <c r="I2302" s="9"/>
      <c r="J2302" s="10"/>
      <c r="K2302" s="11"/>
      <c r="L2302" s="12"/>
      <c r="P2302" s="648"/>
    </row>
    <row r="2303" spans="1:16" s="3" customFormat="1" x14ac:dyDescent="0.25">
      <c r="A2303" s="4"/>
      <c r="B2303" s="5"/>
      <c r="C2303" s="6"/>
      <c r="D2303" s="272"/>
      <c r="E2303" s="455"/>
      <c r="F2303" s="9"/>
      <c r="G2303" s="9"/>
      <c r="H2303" s="455"/>
      <c r="I2303" s="9"/>
      <c r="J2303" s="10"/>
      <c r="K2303" s="11"/>
      <c r="L2303" s="12"/>
      <c r="P2303" s="648"/>
    </row>
    <row r="2304" spans="1:16" s="3" customFormat="1" x14ac:dyDescent="0.25">
      <c r="A2304" s="4"/>
      <c r="B2304" s="5"/>
      <c r="C2304" s="6"/>
      <c r="D2304" s="272"/>
      <c r="E2304" s="455"/>
      <c r="F2304" s="9"/>
      <c r="G2304" s="9"/>
      <c r="H2304" s="455"/>
      <c r="I2304" s="9"/>
      <c r="J2304" s="10"/>
      <c r="K2304" s="11"/>
      <c r="L2304" s="12"/>
      <c r="P2304" s="648"/>
    </row>
    <row r="2305" spans="1:16" s="3" customFormat="1" x14ac:dyDescent="0.25">
      <c r="A2305" s="4"/>
      <c r="B2305" s="5"/>
      <c r="C2305" s="6"/>
      <c r="D2305" s="272"/>
      <c r="E2305" s="455"/>
      <c r="F2305" s="9"/>
      <c r="G2305" s="9"/>
      <c r="H2305" s="455"/>
      <c r="I2305" s="9"/>
      <c r="J2305" s="10"/>
      <c r="K2305" s="11"/>
      <c r="L2305" s="12"/>
      <c r="P2305" s="648"/>
    </row>
    <row r="2306" spans="1:16" s="3" customFormat="1" x14ac:dyDescent="0.25">
      <c r="A2306" s="4"/>
      <c r="B2306" s="5"/>
      <c r="C2306" s="6"/>
      <c r="D2306" s="272"/>
      <c r="E2306" s="455"/>
      <c r="F2306" s="9"/>
      <c r="G2306" s="9"/>
      <c r="H2306" s="455"/>
      <c r="I2306" s="9"/>
      <c r="J2306" s="10"/>
      <c r="K2306" s="11"/>
      <c r="L2306" s="12"/>
      <c r="P2306" s="648"/>
    </row>
    <row r="2307" spans="1:16" s="3" customFormat="1" x14ac:dyDescent="0.25">
      <c r="A2307" s="4"/>
      <c r="B2307" s="5"/>
      <c r="C2307" s="6"/>
      <c r="D2307" s="272"/>
      <c r="E2307" s="455"/>
      <c r="F2307" s="9"/>
      <c r="G2307" s="9"/>
      <c r="H2307" s="455"/>
      <c r="I2307" s="9"/>
      <c r="J2307" s="10"/>
      <c r="K2307" s="11"/>
      <c r="L2307" s="12"/>
      <c r="P2307" s="648"/>
    </row>
    <row r="2308" spans="1:16" s="3" customFormat="1" x14ac:dyDescent="0.25">
      <c r="A2308" s="4"/>
      <c r="B2308" s="5"/>
      <c r="C2308" s="6"/>
      <c r="D2308" s="272"/>
      <c r="E2308" s="455"/>
      <c r="F2308" s="9"/>
      <c r="G2308" s="9"/>
      <c r="H2308" s="455"/>
      <c r="I2308" s="9"/>
      <c r="J2308" s="10"/>
      <c r="K2308" s="11"/>
      <c r="L2308" s="12"/>
      <c r="P2308" s="648"/>
    </row>
    <row r="2309" spans="1:16" s="3" customFormat="1" x14ac:dyDescent="0.25">
      <c r="A2309" s="4"/>
      <c r="B2309" s="5"/>
      <c r="C2309" s="6"/>
      <c r="D2309" s="272"/>
      <c r="E2309" s="455"/>
      <c r="F2309" s="9"/>
      <c r="G2309" s="9"/>
      <c r="H2309" s="455"/>
      <c r="I2309" s="9"/>
      <c r="J2309" s="10"/>
      <c r="K2309" s="11"/>
      <c r="L2309" s="12"/>
      <c r="P2309" s="648"/>
    </row>
    <row r="2310" spans="1:16" s="3" customFormat="1" x14ac:dyDescent="0.25">
      <c r="A2310" s="4"/>
      <c r="B2310" s="5"/>
      <c r="C2310" s="6"/>
      <c r="D2310" s="272"/>
      <c r="E2310" s="455"/>
      <c r="F2310" s="9"/>
      <c r="G2310" s="9"/>
      <c r="H2310" s="455"/>
      <c r="I2310" s="9"/>
      <c r="J2310" s="10"/>
      <c r="K2310" s="11"/>
      <c r="L2310" s="12"/>
      <c r="P2310" s="648"/>
    </row>
    <row r="2311" spans="1:16" s="3" customFormat="1" x14ac:dyDescent="0.25">
      <c r="A2311" s="4"/>
      <c r="B2311" s="5"/>
      <c r="C2311" s="6"/>
      <c r="D2311" s="272"/>
      <c r="E2311" s="455"/>
      <c r="F2311" s="9"/>
      <c r="G2311" s="9"/>
      <c r="H2311" s="455"/>
      <c r="I2311" s="9"/>
      <c r="J2311" s="10"/>
      <c r="K2311" s="11"/>
      <c r="L2311" s="12"/>
      <c r="P2311" s="648"/>
    </row>
    <row r="2312" spans="1:16" s="3" customFormat="1" x14ac:dyDescent="0.25">
      <c r="A2312" s="4"/>
      <c r="B2312" s="5"/>
      <c r="C2312" s="6"/>
      <c r="D2312" s="272"/>
      <c r="E2312" s="455"/>
      <c r="F2312" s="9"/>
      <c r="G2312" s="9"/>
      <c r="H2312" s="455"/>
      <c r="I2312" s="9"/>
      <c r="J2312" s="10"/>
      <c r="K2312" s="11"/>
      <c r="L2312" s="12"/>
      <c r="P2312" s="648"/>
    </row>
    <row r="2313" spans="1:16" s="3" customFormat="1" x14ac:dyDescent="0.25">
      <c r="A2313" s="4"/>
      <c r="B2313" s="5"/>
      <c r="C2313" s="6"/>
      <c r="D2313" s="272"/>
      <c r="E2313" s="455"/>
      <c r="F2313" s="9"/>
      <c r="G2313" s="9"/>
      <c r="H2313" s="455"/>
      <c r="I2313" s="9"/>
      <c r="J2313" s="10"/>
      <c r="K2313" s="11"/>
      <c r="L2313" s="12"/>
      <c r="P2313" s="648"/>
    </row>
    <row r="2314" spans="1:16" s="3" customFormat="1" x14ac:dyDescent="0.25">
      <c r="A2314" s="4"/>
      <c r="B2314" s="5"/>
      <c r="C2314" s="6"/>
      <c r="D2314" s="272"/>
      <c r="E2314" s="455"/>
      <c r="F2314" s="9"/>
      <c r="G2314" s="9"/>
      <c r="H2314" s="455"/>
      <c r="I2314" s="9"/>
      <c r="J2314" s="10"/>
      <c r="K2314" s="11"/>
      <c r="L2314" s="12"/>
      <c r="P2314" s="648"/>
    </row>
    <row r="2315" spans="1:16" s="3" customFormat="1" x14ac:dyDescent="0.25">
      <c r="A2315" s="4"/>
      <c r="B2315" s="5"/>
      <c r="C2315" s="6"/>
      <c r="D2315" s="272"/>
      <c r="E2315" s="455"/>
      <c r="F2315" s="9"/>
      <c r="G2315" s="9"/>
      <c r="H2315" s="455"/>
      <c r="I2315" s="9"/>
      <c r="J2315" s="10"/>
      <c r="K2315" s="11"/>
      <c r="L2315" s="12"/>
      <c r="P2315" s="648"/>
    </row>
    <row r="2316" spans="1:16" s="3" customFormat="1" x14ac:dyDescent="0.25">
      <c r="A2316" s="4"/>
      <c r="B2316" s="5"/>
      <c r="C2316" s="6"/>
      <c r="D2316" s="272"/>
      <c r="E2316" s="455"/>
      <c r="F2316" s="9"/>
      <c r="G2316" s="9"/>
      <c r="H2316" s="455"/>
      <c r="I2316" s="9"/>
      <c r="J2316" s="10"/>
      <c r="K2316" s="11"/>
      <c r="L2316" s="12"/>
      <c r="P2316" s="648"/>
    </row>
    <row r="2317" spans="1:16" s="3" customFormat="1" x14ac:dyDescent="0.25">
      <c r="A2317" s="4"/>
      <c r="B2317" s="5"/>
      <c r="C2317" s="6"/>
      <c r="D2317" s="272"/>
      <c r="E2317" s="455"/>
      <c r="F2317" s="9"/>
      <c r="G2317" s="9"/>
      <c r="H2317" s="455"/>
      <c r="I2317" s="9"/>
      <c r="J2317" s="10"/>
      <c r="K2317" s="11"/>
      <c r="L2317" s="12"/>
      <c r="P2317" s="648"/>
    </row>
    <row r="2318" spans="1:16" s="3" customFormat="1" x14ac:dyDescent="0.25">
      <c r="A2318" s="4"/>
      <c r="B2318" s="5"/>
      <c r="C2318" s="6"/>
      <c r="D2318" s="272"/>
      <c r="E2318" s="455"/>
      <c r="F2318" s="9"/>
      <c r="G2318" s="9"/>
      <c r="H2318" s="455"/>
      <c r="I2318" s="9"/>
      <c r="J2318" s="10"/>
      <c r="K2318" s="11"/>
      <c r="L2318" s="12"/>
      <c r="P2318" s="648"/>
    </row>
    <row r="2319" spans="1:16" s="3" customFormat="1" x14ac:dyDescent="0.25">
      <c r="A2319" s="4"/>
      <c r="B2319" s="5"/>
      <c r="C2319" s="6"/>
      <c r="D2319" s="272"/>
      <c r="E2319" s="455"/>
      <c r="F2319" s="9"/>
      <c r="G2319" s="9"/>
      <c r="H2319" s="455"/>
      <c r="I2319" s="9"/>
      <c r="J2319" s="10"/>
      <c r="K2319" s="11"/>
      <c r="L2319" s="12"/>
      <c r="P2319" s="648"/>
    </row>
    <row r="2320" spans="1:16" s="3" customFormat="1" x14ac:dyDescent="0.25">
      <c r="A2320" s="4"/>
      <c r="B2320" s="5"/>
      <c r="C2320" s="6"/>
      <c r="D2320" s="272"/>
      <c r="E2320" s="455"/>
      <c r="F2320" s="9"/>
      <c r="G2320" s="9"/>
      <c r="H2320" s="455"/>
      <c r="I2320" s="9"/>
      <c r="J2320" s="10"/>
      <c r="K2320" s="11"/>
      <c r="L2320" s="12"/>
      <c r="P2320" s="648"/>
    </row>
    <row r="2321" spans="1:16" s="3" customFormat="1" x14ac:dyDescent="0.25">
      <c r="A2321" s="4"/>
      <c r="B2321" s="5"/>
      <c r="C2321" s="6"/>
      <c r="D2321" s="272"/>
      <c r="E2321" s="455"/>
      <c r="F2321" s="9"/>
      <c r="G2321" s="9"/>
      <c r="H2321" s="455"/>
      <c r="I2321" s="9"/>
      <c r="J2321" s="10"/>
      <c r="K2321" s="11"/>
      <c r="L2321" s="12"/>
      <c r="P2321" s="648"/>
    </row>
    <row r="2322" spans="1:16" s="3" customFormat="1" x14ac:dyDescent="0.25">
      <c r="A2322" s="4"/>
      <c r="B2322" s="5"/>
      <c r="C2322" s="6"/>
      <c r="D2322" s="272"/>
      <c r="E2322" s="455"/>
      <c r="F2322" s="9"/>
      <c r="G2322" s="9"/>
      <c r="H2322" s="455"/>
      <c r="I2322" s="9"/>
      <c r="J2322" s="10"/>
      <c r="K2322" s="11"/>
      <c r="L2322" s="12"/>
      <c r="P2322" s="648"/>
    </row>
    <row r="2323" spans="1:16" s="3" customFormat="1" x14ac:dyDescent="0.25">
      <c r="A2323" s="4"/>
      <c r="B2323" s="5"/>
      <c r="C2323" s="6"/>
      <c r="D2323" s="272"/>
      <c r="E2323" s="455"/>
      <c r="F2323" s="9"/>
      <c r="G2323" s="9"/>
      <c r="H2323" s="455"/>
      <c r="I2323" s="9"/>
      <c r="J2323" s="10"/>
      <c r="K2323" s="11"/>
      <c r="L2323" s="12"/>
      <c r="P2323" s="648"/>
    </row>
    <row r="2324" spans="1:16" s="3" customFormat="1" x14ac:dyDescent="0.25">
      <c r="A2324" s="4"/>
      <c r="B2324" s="5"/>
      <c r="C2324" s="6"/>
      <c r="D2324" s="272"/>
      <c r="E2324" s="455"/>
      <c r="F2324" s="9"/>
      <c r="G2324" s="9"/>
      <c r="H2324" s="455"/>
      <c r="I2324" s="9"/>
      <c r="J2324" s="10"/>
      <c r="K2324" s="11"/>
      <c r="L2324" s="12"/>
      <c r="P2324" s="648"/>
    </row>
    <row r="2325" spans="1:16" s="3" customFormat="1" x14ac:dyDescent="0.25">
      <c r="A2325" s="4"/>
      <c r="B2325" s="5"/>
      <c r="C2325" s="6"/>
      <c r="D2325" s="272"/>
      <c r="E2325" s="455"/>
      <c r="F2325" s="9"/>
      <c r="G2325" s="9"/>
      <c r="H2325" s="455"/>
      <c r="I2325" s="9"/>
      <c r="J2325" s="10"/>
      <c r="K2325" s="11"/>
      <c r="L2325" s="12"/>
      <c r="P2325" s="648"/>
    </row>
    <row r="2326" spans="1:16" s="3" customFormat="1" x14ac:dyDescent="0.25">
      <c r="A2326" s="4"/>
      <c r="B2326" s="5"/>
      <c r="C2326" s="6"/>
      <c r="D2326" s="272"/>
      <c r="E2326" s="455"/>
      <c r="F2326" s="9"/>
      <c r="G2326" s="9"/>
      <c r="H2326" s="455"/>
      <c r="I2326" s="9"/>
      <c r="J2326" s="10"/>
      <c r="K2326" s="11"/>
      <c r="L2326" s="12"/>
      <c r="P2326" s="648"/>
    </row>
    <row r="2327" spans="1:16" s="3" customFormat="1" x14ac:dyDescent="0.25">
      <c r="A2327" s="4"/>
      <c r="B2327" s="5"/>
      <c r="C2327" s="6"/>
      <c r="D2327" s="272"/>
      <c r="E2327" s="455"/>
      <c r="F2327" s="9"/>
      <c r="G2327" s="9"/>
      <c r="H2327" s="455"/>
      <c r="I2327" s="9"/>
      <c r="J2327" s="10"/>
      <c r="K2327" s="11"/>
      <c r="L2327" s="12"/>
      <c r="P2327" s="648"/>
    </row>
    <row r="2328" spans="1:16" s="3" customFormat="1" x14ac:dyDescent="0.25">
      <c r="A2328" s="4"/>
      <c r="B2328" s="5"/>
      <c r="C2328" s="6"/>
      <c r="D2328" s="272"/>
      <c r="E2328" s="455"/>
      <c r="F2328" s="9"/>
      <c r="G2328" s="9"/>
      <c r="H2328" s="455"/>
      <c r="I2328" s="9"/>
      <c r="J2328" s="10"/>
      <c r="K2328" s="11"/>
      <c r="L2328" s="12"/>
      <c r="P2328" s="648"/>
    </row>
    <row r="2329" spans="1:16" s="3" customFormat="1" x14ac:dyDescent="0.25">
      <c r="A2329" s="4"/>
      <c r="B2329" s="5"/>
      <c r="C2329" s="6"/>
      <c r="D2329" s="272"/>
      <c r="E2329" s="455"/>
      <c r="F2329" s="9"/>
      <c r="G2329" s="9"/>
      <c r="H2329" s="455"/>
      <c r="I2329" s="9"/>
      <c r="J2329" s="10"/>
      <c r="K2329" s="11"/>
      <c r="L2329" s="12"/>
      <c r="P2329" s="648"/>
    </row>
    <row r="2330" spans="1:16" x14ac:dyDescent="0.25">
      <c r="J2330" s="10"/>
      <c r="K2330" s="11"/>
      <c r="L2330" s="12"/>
      <c r="M2330" s="3"/>
    </row>
    <row r="2331" spans="1:16" x14ac:dyDescent="0.25">
      <c r="J2331" s="10"/>
    </row>
    <row r="2332" spans="1:16" x14ac:dyDescent="0.25">
      <c r="J2332" s="10"/>
    </row>
    <row r="2333" spans="1:16" x14ac:dyDescent="0.25">
      <c r="J2333" s="10"/>
    </row>
    <row r="2334" spans="1:16" ht="15.75" x14ac:dyDescent="0.25">
      <c r="A2334" s="2"/>
      <c r="C2334" s="1"/>
      <c r="D2334" s="636"/>
      <c r="E2334" s="642"/>
      <c r="F2334" s="1"/>
      <c r="G2334" s="1"/>
      <c r="H2334" s="642"/>
      <c r="I2334" s="1"/>
    </row>
    <row r="2335" spans="1:16" ht="15.75" x14ac:dyDescent="0.25">
      <c r="A2335" s="2"/>
      <c r="C2335" s="1"/>
      <c r="D2335" s="636"/>
      <c r="E2335" s="642"/>
      <c r="F2335" s="1"/>
      <c r="G2335" s="1"/>
      <c r="H2335" s="642"/>
      <c r="I2335" s="1"/>
    </row>
    <row r="2336" spans="1:16" ht="15.75" x14ac:dyDescent="0.25">
      <c r="A2336" s="2"/>
      <c r="C2336" s="1"/>
      <c r="D2336" s="636"/>
      <c r="E2336" s="642"/>
      <c r="F2336" s="1"/>
      <c r="G2336" s="1"/>
      <c r="H2336" s="642"/>
      <c r="I2336" s="1"/>
    </row>
  </sheetData>
  <mergeCells count="325">
    <mergeCell ref="V828:AA828"/>
    <mergeCell ref="V551:AA551"/>
    <mergeCell ref="V2130:AA2130"/>
    <mergeCell ref="V2136:AA2136"/>
    <mergeCell ref="V2160:AA2160"/>
    <mergeCell ref="V2121:AA2121"/>
    <mergeCell ref="V208:AA208"/>
    <mergeCell ref="V272:AA272"/>
    <mergeCell ref="V2050:AA2050"/>
    <mergeCell ref="V2053:AA2053"/>
    <mergeCell ref="V2056:AA2056"/>
    <mergeCell ref="V794:AA794"/>
    <mergeCell ref="V2100:AA2100"/>
    <mergeCell ref="V2115:AA2115"/>
    <mergeCell ref="V2118:AA2118"/>
    <mergeCell ref="V2084:AA2084"/>
    <mergeCell ref="V2087:AA2087"/>
    <mergeCell ref="V697:AA697"/>
    <mergeCell ref="V881:AA881"/>
    <mergeCell ref="V896:AA896"/>
    <mergeCell ref="V879:AA879"/>
    <mergeCell ref="V885:AA885"/>
    <mergeCell ref="V975:AA975"/>
    <mergeCell ref="V994:AA994"/>
    <mergeCell ref="V555:AA555"/>
    <mergeCell ref="V561:AA561"/>
    <mergeCell ref="V585:AA593"/>
    <mergeCell ref="V613:AA613"/>
    <mergeCell ref="V695:AA695"/>
    <mergeCell ref="V817:AA817"/>
    <mergeCell ref="V821:AA821"/>
    <mergeCell ref="V768:AA768"/>
    <mergeCell ref="V786:AA786"/>
    <mergeCell ref="V790:AA790"/>
    <mergeCell ref="V798:AA798"/>
    <mergeCell ref="V815:AA815"/>
    <mergeCell ref="V334:AA334"/>
    <mergeCell ref="V339:AA339"/>
    <mergeCell ref="V357:AA357"/>
    <mergeCell ref="V447:AA447"/>
    <mergeCell ref="V367:AA367"/>
    <mergeCell ref="V354:AA354"/>
    <mergeCell ref="V360:AA360"/>
    <mergeCell ref="V400:AA400"/>
    <mergeCell ref="V487:AA487"/>
    <mergeCell ref="V466:AA466"/>
    <mergeCell ref="V484:AA484"/>
    <mergeCell ref="V7:AA7"/>
    <mergeCell ref="V16:AA16"/>
    <mergeCell ref="V22:AA22"/>
    <mergeCell ref="V25:AA25"/>
    <mergeCell ref="V28:AA28"/>
    <mergeCell ref="V74:AA74"/>
    <mergeCell ref="V183:AA183"/>
    <mergeCell ref="V189:AA189"/>
    <mergeCell ref="V192:AA192"/>
    <mergeCell ref="V10:AA10"/>
    <mergeCell ref="V13:AA13"/>
    <mergeCell ref="M2265:N2265"/>
    <mergeCell ref="P2265:Q2265"/>
    <mergeCell ref="G270:H270"/>
    <mergeCell ref="G307:H307"/>
    <mergeCell ref="G336:H336"/>
    <mergeCell ref="G478:H478"/>
    <mergeCell ref="C1586:E1586"/>
    <mergeCell ref="C1568:E1568"/>
    <mergeCell ref="C1460:E1460"/>
    <mergeCell ref="P270:Q270"/>
    <mergeCell ref="J307:K307"/>
    <mergeCell ref="M307:N307"/>
    <mergeCell ref="P715:Q715"/>
    <mergeCell ref="P998:Q998"/>
    <mergeCell ref="P1065:Q1065"/>
    <mergeCell ref="P1105:Q1105"/>
    <mergeCell ref="P1147:Q1147"/>
    <mergeCell ref="P1183:Q1183"/>
    <mergeCell ref="P1284:Q1284"/>
    <mergeCell ref="P1301:Q1301"/>
    <mergeCell ref="P1349:Q1349"/>
    <mergeCell ref="P1397:Q1397"/>
    <mergeCell ref="G2265:H2265"/>
    <mergeCell ref="M1460:N1460"/>
    <mergeCell ref="P1460:Q1460"/>
    <mergeCell ref="M1301:N1301"/>
    <mergeCell ref="M1349:N1349"/>
    <mergeCell ref="J1397:K1397"/>
    <mergeCell ref="M1397:N1397"/>
    <mergeCell ref="J1460:K1460"/>
    <mergeCell ref="J178:K178"/>
    <mergeCell ref="J478:K478"/>
    <mergeCell ref="J650:K650"/>
    <mergeCell ref="J1147:K1147"/>
    <mergeCell ref="M1147:N1147"/>
    <mergeCell ref="J1349:K1349"/>
    <mergeCell ref="M998:N998"/>
    <mergeCell ref="M1065:N1065"/>
    <mergeCell ref="J1105:K1105"/>
    <mergeCell ref="M1105:N1105"/>
    <mergeCell ref="P178:Q178"/>
    <mergeCell ref="P307:Q307"/>
    <mergeCell ref="P478:Q478"/>
    <mergeCell ref="P336:Q336"/>
    <mergeCell ref="J206:K206"/>
    <mergeCell ref="M206:N206"/>
    <mergeCell ref="J336:K336"/>
    <mergeCell ref="M336:N336"/>
    <mergeCell ref="P1809:Q1809"/>
    <mergeCell ref="P650:Q650"/>
    <mergeCell ref="C206:E206"/>
    <mergeCell ref="C270:E270"/>
    <mergeCell ref="C1105:E1105"/>
    <mergeCell ref="J51:K51"/>
    <mergeCell ref="M51:N51"/>
    <mergeCell ref="M650:N650"/>
    <mergeCell ref="M178:N178"/>
    <mergeCell ref="C307:E307"/>
    <mergeCell ref="P1568:Q1568"/>
    <mergeCell ref="P1586:Q1586"/>
    <mergeCell ref="C650:E650"/>
    <mergeCell ref="G650:H650"/>
    <mergeCell ref="G715:H715"/>
    <mergeCell ref="G998:H998"/>
    <mergeCell ref="G1065:H1065"/>
    <mergeCell ref="G1105:H1105"/>
    <mergeCell ref="C1065:E1065"/>
    <mergeCell ref="C998:E998"/>
    <mergeCell ref="J715:K715"/>
    <mergeCell ref="G51:H51"/>
    <mergeCell ref="G178:H178"/>
    <mergeCell ref="G206:H206"/>
    <mergeCell ref="J2265:K2265"/>
    <mergeCell ref="M1537:N1537"/>
    <mergeCell ref="M1284:N1284"/>
    <mergeCell ref="C51:E51"/>
    <mergeCell ref="C336:E336"/>
    <mergeCell ref="C478:E478"/>
    <mergeCell ref="C178:E178"/>
    <mergeCell ref="J1809:K1809"/>
    <mergeCell ref="M1809:N1809"/>
    <mergeCell ref="J1737:K1737"/>
    <mergeCell ref="M1737:N1737"/>
    <mergeCell ref="C1183:E1183"/>
    <mergeCell ref="C1397:E1397"/>
    <mergeCell ref="C1537:E1537"/>
    <mergeCell ref="C715:E715"/>
    <mergeCell ref="C1301:E1301"/>
    <mergeCell ref="M1568:N1568"/>
    <mergeCell ref="J1586:K1586"/>
    <mergeCell ref="M1586:N1586"/>
    <mergeCell ref="J1537:K1537"/>
    <mergeCell ref="M1183:N1183"/>
    <mergeCell ref="J1284:K1284"/>
    <mergeCell ref="J1065:K1065"/>
    <mergeCell ref="J1183:K1183"/>
    <mergeCell ref="B1:AA1"/>
    <mergeCell ref="Q2:V2"/>
    <mergeCell ref="F3:Q3"/>
    <mergeCell ref="A2:B2"/>
    <mergeCell ref="J4:K4"/>
    <mergeCell ref="D4:E4"/>
    <mergeCell ref="B4:B5"/>
    <mergeCell ref="W2:AA2"/>
    <mergeCell ref="A3:B3"/>
    <mergeCell ref="C2:D2"/>
    <mergeCell ref="J2:L2"/>
    <mergeCell ref="M4:N4"/>
    <mergeCell ref="P4:Q4"/>
    <mergeCell ref="C4:C5"/>
    <mergeCell ref="V4:AA5"/>
    <mergeCell ref="G4:H4"/>
    <mergeCell ref="S4:T4"/>
    <mergeCell ref="S3:U3"/>
    <mergeCell ref="C2265:E2265"/>
    <mergeCell ref="C1809:E1809"/>
    <mergeCell ref="C1737:E1737"/>
    <mergeCell ref="J998:K998"/>
    <mergeCell ref="J1301:K1301"/>
    <mergeCell ref="A2271:D2271"/>
    <mergeCell ref="E2271:F2271"/>
    <mergeCell ref="P2270:Q2270"/>
    <mergeCell ref="A2270:O2270"/>
    <mergeCell ref="G2266:H2266"/>
    <mergeCell ref="G2269:H2269"/>
    <mergeCell ref="D2267:E2267"/>
    <mergeCell ref="D2268:E2268"/>
    <mergeCell ref="C2269:E2269"/>
    <mergeCell ref="C2266:E2266"/>
    <mergeCell ref="H2271:I2271"/>
    <mergeCell ref="J2271:L2271"/>
    <mergeCell ref="J2269:K2269"/>
    <mergeCell ref="P2271:Q2271"/>
    <mergeCell ref="M2266:N2266"/>
    <mergeCell ref="J2266:K2266"/>
    <mergeCell ref="P1737:Q1737"/>
    <mergeCell ref="P1537:Q1537"/>
    <mergeCell ref="J1568:K1568"/>
    <mergeCell ref="C1977:E1977"/>
    <mergeCell ref="J1977:K1977"/>
    <mergeCell ref="G1809:H1809"/>
    <mergeCell ref="G1977:H1977"/>
    <mergeCell ref="G1147:H1147"/>
    <mergeCell ref="G1183:H1183"/>
    <mergeCell ref="G1284:H1284"/>
    <mergeCell ref="G1301:H1301"/>
    <mergeCell ref="G1349:H1349"/>
    <mergeCell ref="G1397:H1397"/>
    <mergeCell ref="G1460:H1460"/>
    <mergeCell ref="G1586:H1586"/>
    <mergeCell ref="C1284:E1284"/>
    <mergeCell ref="C1147:E1147"/>
    <mergeCell ref="C1349:E1349"/>
    <mergeCell ref="G2274:H2274"/>
    <mergeCell ref="S2266:T2266"/>
    <mergeCell ref="S2269:T2269"/>
    <mergeCell ref="S2270:T2270"/>
    <mergeCell ref="S2271:T2271"/>
    <mergeCell ref="S1397:T1397"/>
    <mergeCell ref="S1460:T1460"/>
    <mergeCell ref="S1537:T1537"/>
    <mergeCell ref="S1568:T1568"/>
    <mergeCell ref="S1586:T1586"/>
    <mergeCell ref="S1737:T1737"/>
    <mergeCell ref="S1809:T1809"/>
    <mergeCell ref="S1977:T1977"/>
    <mergeCell ref="S2265:T2265"/>
    <mergeCell ref="G1537:H1537"/>
    <mergeCell ref="G1568:H1568"/>
    <mergeCell ref="M1977:N1977"/>
    <mergeCell ref="P1977:Q1977"/>
    <mergeCell ref="G1737:H1737"/>
    <mergeCell ref="M2269:N2269"/>
    <mergeCell ref="P2266:Q2266"/>
    <mergeCell ref="P2269:Q2269"/>
    <mergeCell ref="A2272:J2272"/>
    <mergeCell ref="K2272:L2272"/>
    <mergeCell ref="M478:N478"/>
    <mergeCell ref="J270:K270"/>
    <mergeCell ref="M270:N270"/>
    <mergeCell ref="M715:N715"/>
    <mergeCell ref="P206:Q206"/>
    <mergeCell ref="P51:Q51"/>
    <mergeCell ref="V1373:AA1373"/>
    <mergeCell ref="V1077:AA1077"/>
    <mergeCell ref="V1083:AA1083"/>
    <mergeCell ref="V1086:AA1086"/>
    <mergeCell ref="V1090:AA1090"/>
    <mergeCell ref="S998:T998"/>
    <mergeCell ref="S1065:T1065"/>
    <mergeCell ref="V1100:AA1100"/>
    <mergeCell ref="V1111:AA1111"/>
    <mergeCell ref="V1114:AA1114"/>
    <mergeCell ref="S1105:T1105"/>
    <mergeCell ref="V1053:AA1053"/>
    <mergeCell ref="V1074:AA1074"/>
    <mergeCell ref="S1147:T1147"/>
    <mergeCell ref="S1183:T1183"/>
    <mergeCell ref="S1284:T1284"/>
    <mergeCell ref="S1301:T1301"/>
    <mergeCell ref="S478:T478"/>
    <mergeCell ref="V204:AA204"/>
    <mergeCell ref="V211:AA211"/>
    <mergeCell ref="V217:AA217"/>
    <mergeCell ref="V1307:AA1307"/>
    <mergeCell ref="V1310:AA1310"/>
    <mergeCell ref="V1322:AA1322"/>
    <mergeCell ref="S51:T51"/>
    <mergeCell ref="S178:T178"/>
    <mergeCell ref="S206:T206"/>
    <mergeCell ref="S270:T270"/>
    <mergeCell ref="S307:T307"/>
    <mergeCell ref="S336:T336"/>
    <mergeCell ref="V220:AA220"/>
    <mergeCell ref="V223:AA223"/>
    <mergeCell ref="V243:AA243"/>
    <mergeCell ref="V275:AA275"/>
    <mergeCell ref="V290:AA290"/>
    <mergeCell ref="V313:AA313"/>
    <mergeCell ref="V490:AA490"/>
    <mergeCell ref="V500:AA500"/>
    <mergeCell ref="V509:AA509"/>
    <mergeCell ref="V518:AA518"/>
    <mergeCell ref="V792:AA792"/>
    <mergeCell ref="V806:AA806"/>
    <mergeCell ref="V524:AA527"/>
    <mergeCell ref="V616:AA616"/>
    <mergeCell ref="V619:AA619"/>
    <mergeCell ref="V633:AA633"/>
    <mergeCell ref="V645:AA645"/>
    <mergeCell ref="V1379:AA1379"/>
    <mergeCell ref="V1386:AA1386"/>
    <mergeCell ref="V1392:AA1392"/>
    <mergeCell ref="S1349:T1349"/>
    <mergeCell ref="V1043:AA1043"/>
    <mergeCell ref="V1045:AA1045"/>
    <mergeCell ref="S650:T650"/>
    <mergeCell ref="S715:T715"/>
    <mergeCell ref="V713:AA713"/>
    <mergeCell ref="V653:AA653"/>
    <mergeCell ref="V689:AA689"/>
    <mergeCell ref="V693:AA693"/>
    <mergeCell ref="V691:AA691"/>
    <mergeCell ref="V759:AA759"/>
    <mergeCell ref="V765:AA765"/>
    <mergeCell ref="V771:AA771"/>
    <mergeCell ref="V774:AA774"/>
    <mergeCell ref="V709:AA709"/>
    <mergeCell ref="V826:AA826"/>
    <mergeCell ref="V1824:AA1824"/>
    <mergeCell ref="V1952:AA1977"/>
    <mergeCell ref="V1153:AA1153"/>
    <mergeCell ref="V1156:AA1156"/>
    <mergeCell ref="V1159:AA1159"/>
    <mergeCell ref="V1174:AA1174"/>
    <mergeCell ref="V1181:AA1181"/>
    <mergeCell ref="V1195:AA1195"/>
    <mergeCell ref="V1331:AA1331"/>
    <mergeCell ref="V1316:AA1316"/>
    <mergeCell ref="V1574:AA1574"/>
    <mergeCell ref="V1571:AA1571"/>
    <mergeCell ref="V1210:AA1210"/>
    <mergeCell ref="V1248:AA1248"/>
    <mergeCell ref="V1267:AA1267"/>
    <mergeCell ref="V1204:AA1204"/>
    <mergeCell ref="V1287:AA1287"/>
    <mergeCell ref="V1296:AA1296"/>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G1980 G1983 G1986 G1989 G1992">
    <cfRule type="expression" dxfId="204" priority="115">
      <formula>D7=G7</formula>
    </cfRule>
  </conditionalFormatting>
  <conditionalFormatting sqref="G49">
    <cfRule type="expression" dxfId="203" priority="114">
      <formula>D49=G49</formula>
    </cfRule>
  </conditionalFormatting>
  <conditionalFormatting sqref="G161">
    <cfRule type="expression" dxfId="202" priority="113">
      <formula>D161=G161</formula>
    </cfRule>
  </conditionalFormatting>
  <conditionalFormatting sqref="G164">
    <cfRule type="expression" dxfId="201" priority="111">
      <formula>D164=G164</formula>
    </cfRule>
  </conditionalFormatting>
  <conditionalFormatting sqref="G167">
    <cfRule type="expression" dxfId="200" priority="112">
      <formula>D167=G167</formula>
    </cfRule>
  </conditionalFormatting>
  <conditionalFormatting sqref="G229">
    <cfRule type="expression" dxfId="199" priority="110">
      <formula>D229=G229</formula>
    </cfRule>
  </conditionalFormatting>
  <conditionalFormatting sqref="G530">
    <cfRule type="expression" dxfId="198" priority="109">
      <formula>D530=G530</formula>
    </cfRule>
  </conditionalFormatting>
  <conditionalFormatting sqref="G674">
    <cfRule type="expression" dxfId="197" priority="108">
      <formula>D674=G674</formula>
    </cfRule>
  </conditionalFormatting>
  <conditionalFormatting sqref="G743 G745 G747 G749 G751 G753">
    <cfRule type="expression" dxfId="196" priority="107">
      <formula>D743=G743</formula>
    </cfRule>
  </conditionalFormatting>
  <conditionalFormatting sqref="G792">
    <cfRule type="expression" dxfId="195" priority="106">
      <formula>D792=G792</formula>
    </cfRule>
  </conditionalFormatting>
  <conditionalFormatting sqref="G804">
    <cfRule type="expression" dxfId="194" priority="105">
      <formula>D804=G804</formula>
    </cfRule>
  </conditionalFormatting>
  <conditionalFormatting sqref="G806">
    <cfRule type="expression" dxfId="193" priority="104">
      <formula>D806=G806</formula>
    </cfRule>
  </conditionalFormatting>
  <conditionalFormatting sqref="G808">
    <cfRule type="expression" dxfId="192" priority="103">
      <formula>D808=G808</formula>
    </cfRule>
  </conditionalFormatting>
  <conditionalFormatting sqref="G810">
    <cfRule type="expression" dxfId="191" priority="102">
      <formula>D810=G810</formula>
    </cfRule>
  </conditionalFormatting>
  <conditionalFormatting sqref="G938">
    <cfRule type="expression" dxfId="190" priority="96">
      <formula>D938=G938</formula>
    </cfRule>
  </conditionalFormatting>
  <conditionalFormatting sqref="G941">
    <cfRule type="expression" dxfId="189" priority="97">
      <formula>D941=G941</formula>
    </cfRule>
  </conditionalFormatting>
  <conditionalFormatting sqref="G944">
    <cfRule type="expression" dxfId="188" priority="98">
      <formula>D944=G944</formula>
    </cfRule>
  </conditionalFormatting>
  <conditionalFormatting sqref="G947">
    <cfRule type="expression" dxfId="187" priority="99">
      <formula>D947=G947</formula>
    </cfRule>
  </conditionalFormatting>
  <conditionalFormatting sqref="G1769">
    <cfRule type="expression" dxfId="186" priority="90">
      <formula>D1769=G1769</formula>
    </cfRule>
  </conditionalFormatting>
  <conditionalFormatting sqref="G1771">
    <cfRule type="expression" dxfId="185" priority="91">
      <formula>D1771=G1771</formula>
    </cfRule>
  </conditionalFormatting>
  <conditionalFormatting sqref="G1773">
    <cfRule type="expression" dxfId="184" priority="92">
      <formula>D1773=G1773</formula>
    </cfRule>
  </conditionalFormatting>
  <conditionalFormatting sqref="G1776">
    <cfRule type="expression" dxfId="183" priority="93">
      <formula>D1776=G1776</formula>
    </cfRule>
  </conditionalFormatting>
  <conditionalFormatting sqref="G1779">
    <cfRule type="expression" dxfId="182" priority="94">
      <formula>D1779=G1779</formula>
    </cfRule>
  </conditionalFormatting>
  <conditionalFormatting sqref="G1782">
    <cfRule type="expression" dxfId="181" priority="95">
      <formula>D1782=G1782</formula>
    </cfRule>
  </conditionalFormatting>
  <conditionalFormatting sqref="G1814">
    <cfRule type="expression" dxfId="180" priority="11">
      <formula>D1814=G1814</formula>
    </cfRule>
  </conditionalFormatting>
  <conditionalFormatting sqref="G1816 G1818 G1826 G1832 G1841 G1847 G1856 G1859 G1866 G1869 G1872 G1875 G1878 G1890 G1892 G1896 G1898 G1901 G1904 G1907 G1910 G1916 G1922 G1924 G1926 G1928 G1930 G1932 G1934 G1937 G1940 G1943 G1946 G1949 G1956 G1959 G1962 G1965 G1968 G1971">
    <cfRule type="expression" dxfId="179" priority="89">
      <formula>D1816=G1816</formula>
    </cfRule>
  </conditionalFormatting>
  <conditionalFormatting sqref="G1820">
    <cfRule type="expression" dxfId="178" priority="88">
      <formula>D1820=G1820</formula>
    </cfRule>
  </conditionalFormatting>
  <conditionalFormatting sqref="G1823">
    <cfRule type="expression" dxfId="177" priority="10">
      <formula>D1823=G1823</formula>
    </cfRule>
  </conditionalFormatting>
  <conditionalFormatting sqref="G1829">
    <cfRule type="expression" dxfId="176" priority="9">
      <formula>D1829=G1829</formula>
    </cfRule>
  </conditionalFormatting>
  <conditionalFormatting sqref="G1835">
    <cfRule type="expression" dxfId="175" priority="8">
      <formula>D1835=G1835</formula>
    </cfRule>
  </conditionalFormatting>
  <conditionalFormatting sqref="G1838">
    <cfRule type="expression" dxfId="174" priority="7">
      <formula>D1838=G1838</formula>
    </cfRule>
  </conditionalFormatting>
  <conditionalFormatting sqref="G1844">
    <cfRule type="expression" dxfId="173" priority="6">
      <formula>D1844=G1844</formula>
    </cfRule>
  </conditionalFormatting>
  <conditionalFormatting sqref="G1850">
    <cfRule type="expression" dxfId="172" priority="5">
      <formula>D1850=G1850</formula>
    </cfRule>
  </conditionalFormatting>
  <conditionalFormatting sqref="G1853">
    <cfRule type="expression" dxfId="171" priority="87">
      <formula>D1853=G1853</formula>
    </cfRule>
  </conditionalFormatting>
  <conditionalFormatting sqref="G1863">
    <cfRule type="expression" dxfId="170" priority="4">
      <formula>D1863=G1863</formula>
    </cfRule>
  </conditionalFormatting>
  <conditionalFormatting sqref="G1881 G1884">
    <cfRule type="expression" dxfId="169" priority="86">
      <formula>D1881=G1881</formula>
    </cfRule>
  </conditionalFormatting>
  <conditionalFormatting sqref="G1894">
    <cfRule type="expression" dxfId="168" priority="3">
      <formula>D1894=G1894</formula>
    </cfRule>
  </conditionalFormatting>
  <conditionalFormatting sqref="G1913">
    <cfRule type="expression" dxfId="167" priority="2">
      <formula>D1913=G1913</formula>
    </cfRule>
  </conditionalFormatting>
  <conditionalFormatting sqref="G1953">
    <cfRule type="expression" dxfId="166" priority="1">
      <formula>D1953=G1953</formula>
    </cfRule>
  </conditionalFormatting>
  <conditionalFormatting sqref="G1974">
    <cfRule type="expression" dxfId="165" priority="85">
      <formula>D1974=G1974</formula>
    </cfRule>
  </conditionalFormatting>
  <conditionalFormatting sqref="G1995 G1998 G2001 G2004">
    <cfRule type="expression" dxfId="164" priority="80">
      <formula>D1995=G1995</formula>
    </cfRule>
  </conditionalFormatting>
  <conditionalFormatting sqref="G2007">
    <cfRule type="expression" dxfId="163" priority="81">
      <formula>D2007=G2007</formula>
    </cfRule>
  </conditionalFormatting>
  <conditionalFormatting sqref="G2010">
    <cfRule type="expression" dxfId="162" priority="50">
      <formula>D2010=G2010</formula>
    </cfRule>
  </conditionalFormatting>
  <conditionalFormatting sqref="G2013">
    <cfRule type="expression" dxfId="161" priority="49">
      <formula>D2013=G2013</formula>
    </cfRule>
  </conditionalFormatting>
  <conditionalFormatting sqref="G2018">
    <cfRule type="expression" dxfId="160" priority="53">
      <formula>D2018=G2018</formula>
    </cfRule>
  </conditionalFormatting>
  <conditionalFormatting sqref="G2022">
    <cfRule type="expression" dxfId="159" priority="70">
      <formula>D2022=G2022</formula>
    </cfRule>
  </conditionalFormatting>
  <conditionalFormatting sqref="G2025 G2028">
    <cfRule type="expression" dxfId="158" priority="69">
      <formula>D2025=G2025</formula>
    </cfRule>
  </conditionalFormatting>
  <conditionalFormatting sqref="G2031">
    <cfRule type="expression" dxfId="157" priority="68">
      <formula>D2031=G2031</formula>
    </cfRule>
  </conditionalFormatting>
  <conditionalFormatting sqref="G2034">
    <cfRule type="expression" dxfId="156" priority="52">
      <formula>D2034=G2034</formula>
    </cfRule>
  </conditionalFormatting>
  <conditionalFormatting sqref="G2039">
    <cfRule type="expression" dxfId="155" priority="67">
      <formula>D2039=G2039</formula>
    </cfRule>
  </conditionalFormatting>
  <conditionalFormatting sqref="G2043">
    <cfRule type="expression" dxfId="154" priority="66">
      <formula>D2043=G2043</formula>
    </cfRule>
  </conditionalFormatting>
  <conditionalFormatting sqref="G2046">
    <cfRule type="expression" dxfId="153" priority="65">
      <formula>D2046=G2046</formula>
    </cfRule>
  </conditionalFormatting>
  <conditionalFormatting sqref="G2050">
    <cfRule type="expression" dxfId="152" priority="64">
      <formula>D2050=G2050</formula>
    </cfRule>
  </conditionalFormatting>
  <conditionalFormatting sqref="G2053 G2056">
    <cfRule type="expression" dxfId="151" priority="63">
      <formula>D2053=G2053</formula>
    </cfRule>
  </conditionalFormatting>
  <conditionalFormatting sqref="G2059">
    <cfRule type="expression" dxfId="150" priority="62">
      <formula>D2059=G2059</formula>
    </cfRule>
  </conditionalFormatting>
  <conditionalFormatting sqref="G2062">
    <cfRule type="expression" dxfId="149" priority="61">
      <formula>D2062=G2062</formula>
    </cfRule>
  </conditionalFormatting>
  <conditionalFormatting sqref="G2065 G2068">
    <cfRule type="expression" dxfId="148" priority="60">
      <formula>D2065=G2065</formula>
    </cfRule>
  </conditionalFormatting>
  <conditionalFormatting sqref="G2071">
    <cfRule type="expression" dxfId="147" priority="59">
      <formula>D2071=G2071</formula>
    </cfRule>
  </conditionalFormatting>
  <conditionalFormatting sqref="G2074">
    <cfRule type="expression" dxfId="146" priority="58">
      <formula>D2074=G2074</formula>
    </cfRule>
  </conditionalFormatting>
  <conditionalFormatting sqref="G2077 G2080">
    <cfRule type="expression" dxfId="145" priority="57">
      <formula>D2077=G2077</formula>
    </cfRule>
  </conditionalFormatting>
  <conditionalFormatting sqref="G2084">
    <cfRule type="expression" dxfId="144" priority="55">
      <formula>D2084=G2084</formula>
    </cfRule>
  </conditionalFormatting>
  <conditionalFormatting sqref="G2087 G2090">
    <cfRule type="expression" dxfId="143" priority="54">
      <formula>D2087=G2087</formula>
    </cfRule>
  </conditionalFormatting>
  <conditionalFormatting sqref="G2093">
    <cfRule type="expression" dxfId="142" priority="51">
      <formula>D2093=G2093</formula>
    </cfRule>
  </conditionalFormatting>
  <conditionalFormatting sqref="G2097">
    <cfRule type="expression" dxfId="141" priority="48">
      <formula>D2097=G2097</formula>
    </cfRule>
  </conditionalFormatting>
  <conditionalFormatting sqref="G2100">
    <cfRule type="expression" dxfId="140" priority="47">
      <formula>D2100=G2100</formula>
    </cfRule>
  </conditionalFormatting>
  <conditionalFormatting sqref="G2103">
    <cfRule type="expression" dxfId="139" priority="40">
      <formula>D2103=G2103</formula>
    </cfRule>
  </conditionalFormatting>
  <conditionalFormatting sqref="G2106">
    <cfRule type="expression" dxfId="138" priority="39">
      <formula>D2106=G2106</formula>
    </cfRule>
  </conditionalFormatting>
  <conditionalFormatting sqref="G2109">
    <cfRule type="expression" dxfId="137" priority="42">
      <formula>D2109=G2109</formula>
    </cfRule>
  </conditionalFormatting>
  <conditionalFormatting sqref="G2112">
    <cfRule type="expression" dxfId="136" priority="41">
      <formula>D2112=G2112</formula>
    </cfRule>
  </conditionalFormatting>
  <conditionalFormatting sqref="G2115">
    <cfRule type="expression" dxfId="135" priority="44">
      <formula>D2115=G2115</formula>
    </cfRule>
  </conditionalFormatting>
  <conditionalFormatting sqref="G2118">
    <cfRule type="expression" dxfId="134" priority="43">
      <formula>D2118=G2118</formula>
    </cfRule>
  </conditionalFormatting>
  <conditionalFormatting sqref="G2121">
    <cfRule type="expression" dxfId="133" priority="46">
      <formula>D2121=G2121</formula>
    </cfRule>
  </conditionalFormatting>
  <conditionalFormatting sqref="G2124">
    <cfRule type="expression" dxfId="132" priority="45">
      <formula>D2124=G2124</formula>
    </cfRule>
  </conditionalFormatting>
  <conditionalFormatting sqref="G2127">
    <cfRule type="expression" dxfId="131" priority="24">
      <formula>D2127=G2127</formula>
    </cfRule>
  </conditionalFormatting>
  <conditionalFormatting sqref="G2130">
    <cfRule type="expression" dxfId="130" priority="23">
      <formula>D2130=G2130</formula>
    </cfRule>
  </conditionalFormatting>
  <conditionalFormatting sqref="G2133">
    <cfRule type="expression" dxfId="129" priority="26">
      <formula>D2133=G2133</formula>
    </cfRule>
  </conditionalFormatting>
  <conditionalFormatting sqref="G2136">
    <cfRule type="expression" dxfId="128" priority="25">
      <formula>D2136=G2136</formula>
    </cfRule>
  </conditionalFormatting>
  <conditionalFormatting sqref="G2139">
    <cfRule type="expression" dxfId="127" priority="28">
      <formula>D2139=G2139</formula>
    </cfRule>
  </conditionalFormatting>
  <conditionalFormatting sqref="G2142">
    <cfRule type="expression" dxfId="126" priority="27">
      <formula>D2142=G2142</formula>
    </cfRule>
  </conditionalFormatting>
  <conditionalFormatting sqref="G2145">
    <cfRule type="expression" dxfId="125" priority="30">
      <formula>D2145=G2145</formula>
    </cfRule>
  </conditionalFormatting>
  <conditionalFormatting sqref="G2148">
    <cfRule type="expression" dxfId="124" priority="29">
      <formula>D2148=G2148</formula>
    </cfRule>
  </conditionalFormatting>
  <conditionalFormatting sqref="G2151">
    <cfRule type="expression" dxfId="123" priority="32">
      <formula>D2151=G2151</formula>
    </cfRule>
  </conditionalFormatting>
  <conditionalFormatting sqref="G2154">
    <cfRule type="expression" dxfId="122" priority="31">
      <formula>D2154=G2154</formula>
    </cfRule>
  </conditionalFormatting>
  <conditionalFormatting sqref="G2157">
    <cfRule type="expression" dxfId="121" priority="34">
      <formula>D2157=G2157</formula>
    </cfRule>
  </conditionalFormatting>
  <conditionalFormatting sqref="G2160">
    <cfRule type="expression" dxfId="120" priority="33">
      <formula>D2160=G2160</formula>
    </cfRule>
  </conditionalFormatting>
  <conditionalFormatting sqref="G2163">
    <cfRule type="expression" dxfId="119" priority="36">
      <formula>D2163=G2163</formula>
    </cfRule>
  </conditionalFormatting>
  <conditionalFormatting sqref="G2166">
    <cfRule type="expression" dxfId="118" priority="35">
      <formula>D2166=G2166</formula>
    </cfRule>
  </conditionalFormatting>
  <conditionalFormatting sqref="G2169">
    <cfRule type="expression" dxfId="117" priority="38">
      <formula>D2169=G2169</formula>
    </cfRule>
  </conditionalFormatting>
  <conditionalFormatting sqref="G2172">
    <cfRule type="expression" dxfId="116" priority="37">
      <formula>D2172=G2172</formula>
    </cfRule>
  </conditionalFormatting>
  <conditionalFormatting sqref="G2176">
    <cfRule type="expression" dxfId="115" priority="20">
      <formula>D2176=G2176</formula>
    </cfRule>
  </conditionalFormatting>
  <conditionalFormatting sqref="G2179">
    <cfRule type="expression" dxfId="114" priority="22">
      <formula>D2179=G2179</formula>
    </cfRule>
  </conditionalFormatting>
  <conditionalFormatting sqref="G2182">
    <cfRule type="expression" dxfId="113" priority="21">
      <formula>D2182=G2182</formula>
    </cfRule>
  </conditionalFormatting>
  <conditionalFormatting sqref="G2186">
    <cfRule type="expression" dxfId="112" priority="19">
      <formula>D2186=G2186</formula>
    </cfRule>
  </conditionalFormatting>
  <conditionalFormatting sqref="G2189 G2192">
    <cfRule type="expression" dxfId="111" priority="18">
      <formula>D2189=G2189</formula>
    </cfRule>
  </conditionalFormatting>
  <conditionalFormatting sqref="G2195">
    <cfRule type="expression" dxfId="110" priority="17">
      <formula>D2195=G2195</formula>
    </cfRule>
  </conditionalFormatting>
  <conditionalFormatting sqref="G2198">
    <cfRule type="expression" dxfId="109" priority="16">
      <formula>D2198=G2198</formula>
    </cfRule>
  </conditionalFormatting>
  <conditionalFormatting sqref="G2202">
    <cfRule type="expression" dxfId="108" priority="15">
      <formula>D2202=G2202</formula>
    </cfRule>
  </conditionalFormatting>
  <conditionalFormatting sqref="G2206">
    <cfRule type="expression" dxfId="107" priority="14">
      <formula>D2206=G2206</formula>
    </cfRule>
  </conditionalFormatting>
  <conditionalFormatting sqref="G2209 G2212">
    <cfRule type="expression" dxfId="106" priority="13">
      <formula>D2209=G2209</formula>
    </cfRule>
  </conditionalFormatting>
  <conditionalFormatting sqref="G2216">
    <cfRule type="expression" dxfId="105" priority="73">
      <formula>D2216=G2216</formula>
    </cfRule>
  </conditionalFormatting>
  <conditionalFormatting sqref="G2219 G2222">
    <cfRule type="expression" dxfId="104" priority="72">
      <formula>D2219=G2219</formula>
    </cfRule>
  </conditionalFormatting>
  <conditionalFormatting sqref="G2225">
    <cfRule type="expression" dxfId="103" priority="12">
      <formula>D2225=G2225</formula>
    </cfRule>
  </conditionalFormatting>
  <conditionalFormatting sqref="G2228">
    <cfRule type="expression" dxfId="102" priority="71">
      <formula>D2228=G2228</formula>
    </cfRule>
  </conditionalFormatting>
  <conditionalFormatting sqref="G2233">
    <cfRule type="expression" dxfId="101" priority="79">
      <formula>D2233=G2233</formula>
    </cfRule>
  </conditionalFormatting>
  <conditionalFormatting sqref="G2236 G2239">
    <cfRule type="expression" dxfId="100" priority="78">
      <formula>D2236=G2236</formula>
    </cfRule>
  </conditionalFormatting>
  <conditionalFormatting sqref="G2242 G2245">
    <cfRule type="expression" dxfId="99" priority="77">
      <formula>D2242=G2242</formula>
    </cfRule>
  </conditionalFormatting>
  <conditionalFormatting sqref="G2248 G2251">
    <cfRule type="expression" dxfId="98" priority="76">
      <formula>D2248=G2248</formula>
    </cfRule>
  </conditionalFormatting>
  <conditionalFormatting sqref="G2254">
    <cfRule type="expression" dxfId="97" priority="75">
      <formula>D2254=G2254</formula>
    </cfRule>
  </conditionalFormatting>
  <printOptions horizontalCentered="1"/>
  <pageMargins left="0.39370078740157483" right="0.19685039370078741" top="0.19685039370078741" bottom="0.19685039370078741" header="0.31496062992125984" footer="0.31496062992125984"/>
  <pageSetup paperSize="9" scale="51" fitToHeight="61" orientation="landscape" r:id="rId1"/>
  <headerFooter>
    <oddFooter>&amp;RPágina &amp;P de &amp;N</oddFooter>
  </headerFooter>
  <ignoredErrors>
    <ignoredError sqref="F7:G7 J7:K7 M7 F4" unlockedFormula="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E2336"/>
  <sheetViews>
    <sheetView view="pageBreakPreview" topLeftCell="A4" zoomScale="90" zoomScaleNormal="93" zoomScaleSheetLayoutView="90" workbookViewId="0">
      <pane xSplit="2" ySplit="2" topLeftCell="C6" activePane="bottomRight" state="frozen"/>
      <selection activeCell="A4" sqref="A4"/>
      <selection pane="topRight" activeCell="C4" sqref="C4"/>
      <selection pane="bottomLeft" activeCell="A6" sqref="A6"/>
      <selection pane="bottomRight" activeCell="N7" sqref="N7"/>
    </sheetView>
  </sheetViews>
  <sheetFormatPr defaultColWidth="8.42578125" defaultRowHeight="18" x14ac:dyDescent="0.25"/>
  <cols>
    <col min="1" max="1" width="10.7109375" style="4" customWidth="1"/>
    <col min="2" max="2" width="90.7109375" style="5" customWidth="1"/>
    <col min="3" max="3" width="12.7109375" style="6" customWidth="1"/>
    <col min="4" max="4" width="13.7109375" style="9" customWidth="1"/>
    <col min="5" max="5" width="13.7109375" style="16" customWidth="1"/>
    <col min="6" max="6" width="18.7109375" style="9" customWidth="1"/>
    <col min="7" max="7" width="13.7109375" style="9" customWidth="1"/>
    <col min="8" max="8" width="13.7109375" style="16" customWidth="1"/>
    <col min="9" max="9" width="18.7109375" style="9" customWidth="1"/>
    <col min="10" max="10" width="13.7109375" style="15" hidden="1" customWidth="1"/>
    <col min="11" max="11" width="13.7109375" style="13" hidden="1" customWidth="1"/>
    <col min="12" max="12" width="18.7109375" style="14" hidden="1" customWidth="1"/>
    <col min="13" max="14" width="13.7109375" style="2" customWidth="1"/>
    <col min="15" max="15" width="18.7109375" style="2" customWidth="1"/>
    <col min="16" max="17" width="13.7109375" style="2" customWidth="1"/>
    <col min="18" max="18" width="18.7109375" style="2" customWidth="1"/>
    <col min="19" max="20" width="13.7109375" style="2" customWidth="1"/>
    <col min="21" max="21" width="18.7109375" style="2" customWidth="1"/>
    <col min="22" max="28" width="8.42578125" style="2"/>
    <col min="29" max="29" width="15.7109375" style="2" customWidth="1"/>
    <col min="30" max="30" width="8.42578125" style="2"/>
    <col min="31" max="31" width="15.7109375" style="2" customWidth="1"/>
    <col min="32" max="16384" width="8.42578125" style="2"/>
  </cols>
  <sheetData>
    <row r="1" spans="1:31" s="108" customFormat="1" ht="50.1" customHeight="1" thickBot="1" x14ac:dyDescent="0.3">
      <c r="A1" s="199"/>
      <c r="B1" s="811" t="s">
        <v>1516</v>
      </c>
      <c r="C1" s="811"/>
      <c r="D1" s="811"/>
      <c r="E1" s="811"/>
      <c r="F1" s="811"/>
      <c r="G1" s="811"/>
      <c r="H1" s="811"/>
      <c r="I1" s="811"/>
      <c r="J1" s="811"/>
      <c r="K1" s="811"/>
      <c r="L1" s="811"/>
      <c r="M1" s="811"/>
      <c r="N1" s="811"/>
      <c r="O1" s="811"/>
      <c r="P1" s="811"/>
      <c r="Q1" s="811"/>
      <c r="R1" s="811"/>
      <c r="S1" s="811"/>
      <c r="T1" s="811"/>
      <c r="U1" s="811"/>
      <c r="V1" s="811"/>
      <c r="W1" s="811"/>
      <c r="X1" s="811"/>
      <c r="Y1" s="811"/>
      <c r="Z1" s="811"/>
      <c r="AA1" s="811"/>
    </row>
    <row r="2" spans="1:31" s="109" customFormat="1" ht="24.95" customHeight="1" x14ac:dyDescent="0.3">
      <c r="A2" s="814" t="s">
        <v>1709</v>
      </c>
      <c r="B2" s="815"/>
      <c r="C2" s="824" t="s">
        <v>1453</v>
      </c>
      <c r="D2" s="824"/>
      <c r="E2" s="206"/>
      <c r="F2" s="207"/>
      <c r="G2" s="207"/>
      <c r="H2" s="206"/>
      <c r="I2" s="207" t="s">
        <v>948</v>
      </c>
      <c r="J2" s="825"/>
      <c r="K2" s="825"/>
      <c r="L2" s="825"/>
      <c r="M2" s="208"/>
      <c r="N2" s="208"/>
      <c r="O2" s="208"/>
      <c r="P2" s="208"/>
      <c r="Q2" s="812" t="s">
        <v>1706</v>
      </c>
      <c r="R2" s="812"/>
      <c r="S2" s="812"/>
      <c r="T2" s="812"/>
      <c r="U2" s="812"/>
      <c r="V2" s="812"/>
      <c r="W2" s="820"/>
      <c r="X2" s="820"/>
      <c r="Y2" s="820"/>
      <c r="Z2" s="820"/>
      <c r="AA2" s="821"/>
    </row>
    <row r="3" spans="1:31" s="109" customFormat="1" ht="24.95" customHeight="1" thickBot="1" x14ac:dyDescent="0.35">
      <c r="A3" s="822" t="s">
        <v>949</v>
      </c>
      <c r="B3" s="823"/>
      <c r="C3" s="209" t="s">
        <v>1609</v>
      </c>
      <c r="D3" s="210">
        <v>0.02</v>
      </c>
      <c r="E3" s="211" t="s">
        <v>950</v>
      </c>
      <c r="F3" s="813"/>
      <c r="G3" s="813"/>
      <c r="H3" s="813"/>
      <c r="I3" s="813"/>
      <c r="J3" s="813"/>
      <c r="K3" s="813"/>
      <c r="L3" s="813"/>
      <c r="M3" s="813"/>
      <c r="N3" s="813"/>
      <c r="O3" s="813"/>
      <c r="P3" s="813"/>
      <c r="Q3" s="813"/>
      <c r="R3" s="211" t="s">
        <v>1707</v>
      </c>
      <c r="S3" s="211"/>
      <c r="T3" s="211"/>
      <c r="U3" s="211" t="s">
        <v>1707</v>
      </c>
      <c r="V3" s="212"/>
      <c r="W3" s="212"/>
      <c r="X3" s="212"/>
      <c r="Y3" s="212"/>
      <c r="Z3" s="212"/>
      <c r="AA3" s="213"/>
    </row>
    <row r="4" spans="1:31" s="108" customFormat="1" ht="33.75" customHeight="1" thickTop="1" thickBot="1" x14ac:dyDescent="0.3">
      <c r="A4" s="466" t="s">
        <v>0</v>
      </c>
      <c r="B4" s="818" t="s">
        <v>1</v>
      </c>
      <c r="C4" s="818" t="s">
        <v>2</v>
      </c>
      <c r="D4" s="817" t="s">
        <v>1711</v>
      </c>
      <c r="E4" s="817"/>
      <c r="F4" s="214">
        <f>F2269</f>
        <v>674694.54547008011</v>
      </c>
      <c r="G4" s="816" t="s">
        <v>1712</v>
      </c>
      <c r="H4" s="816"/>
      <c r="I4" s="214">
        <f>I2269</f>
        <v>674694.54547008011</v>
      </c>
      <c r="J4" s="816" t="s">
        <v>1713</v>
      </c>
      <c r="K4" s="816"/>
      <c r="L4" s="214">
        <f>L2269</f>
        <v>0</v>
      </c>
      <c r="M4" s="816" t="s">
        <v>1714</v>
      </c>
      <c r="N4" s="816"/>
      <c r="O4" s="214">
        <f>O2269</f>
        <v>674694.54547008011</v>
      </c>
      <c r="P4" s="826" t="s">
        <v>1715</v>
      </c>
      <c r="Q4" s="826"/>
      <c r="R4" s="214">
        <f>R2269</f>
        <v>0</v>
      </c>
      <c r="S4" s="826" t="s">
        <v>2226</v>
      </c>
      <c r="T4" s="826"/>
      <c r="U4" s="214">
        <f>U2269</f>
        <v>0</v>
      </c>
      <c r="V4" s="827" t="s">
        <v>1705</v>
      </c>
      <c r="W4" s="827"/>
      <c r="X4" s="827"/>
      <c r="Y4" s="827"/>
      <c r="Z4" s="827"/>
      <c r="AA4" s="828"/>
      <c r="AC4" s="485" t="str">
        <f>CONCATENATE("DESCONTO",R2270)</f>
        <v>DESCONTO2022</v>
      </c>
      <c r="AE4" s="485" t="str">
        <f>CONCATENATE("DESCONTO",U2270)</f>
        <v>DESCONTO2023</v>
      </c>
    </row>
    <row r="5" spans="1:31" s="102" customFormat="1" ht="39" thickTop="1" thickBot="1" x14ac:dyDescent="0.25">
      <c r="A5" s="466" t="s">
        <v>0</v>
      </c>
      <c r="B5" s="819"/>
      <c r="C5" s="819"/>
      <c r="D5" s="204" t="s">
        <v>3</v>
      </c>
      <c r="E5" s="205" t="s">
        <v>4</v>
      </c>
      <c r="F5" s="204" t="s">
        <v>5</v>
      </c>
      <c r="G5" s="204" t="s">
        <v>3</v>
      </c>
      <c r="H5" s="205" t="s">
        <v>4</v>
      </c>
      <c r="I5" s="204" t="s">
        <v>5</v>
      </c>
      <c r="J5" s="204" t="s">
        <v>3</v>
      </c>
      <c r="K5" s="205" t="s">
        <v>4</v>
      </c>
      <c r="L5" s="204" t="s">
        <v>5</v>
      </c>
      <c r="M5" s="204" t="s">
        <v>3</v>
      </c>
      <c r="N5" s="205" t="s">
        <v>4</v>
      </c>
      <c r="O5" s="204" t="s">
        <v>5</v>
      </c>
      <c r="P5" s="204" t="s">
        <v>3</v>
      </c>
      <c r="Q5" s="205" t="s">
        <v>4</v>
      </c>
      <c r="R5" s="204" t="s">
        <v>5</v>
      </c>
      <c r="S5" s="204" t="s">
        <v>3</v>
      </c>
      <c r="T5" s="205" t="s">
        <v>4</v>
      </c>
      <c r="U5" s="204" t="s">
        <v>5</v>
      </c>
      <c r="V5" s="829"/>
      <c r="W5" s="829"/>
      <c r="X5" s="829"/>
      <c r="Y5" s="829"/>
      <c r="Z5" s="829"/>
      <c r="AA5" s="830"/>
      <c r="AC5" s="476">
        <v>0</v>
      </c>
      <c r="AE5" s="476">
        <v>0</v>
      </c>
    </row>
    <row r="6" spans="1:31" s="50" customFormat="1" ht="18.75" hidden="1" customHeight="1" x14ac:dyDescent="0.3">
      <c r="A6" s="200" t="s">
        <v>6</v>
      </c>
      <c r="B6" s="201" t="s">
        <v>1614</v>
      </c>
      <c r="C6" s="43"/>
      <c r="D6" s="84"/>
      <c r="E6" s="45"/>
      <c r="F6" s="46"/>
      <c r="G6" s="84"/>
      <c r="H6" s="45"/>
      <c r="I6" s="46"/>
      <c r="J6" s="84"/>
      <c r="K6" s="45"/>
      <c r="L6" s="46"/>
      <c r="M6" s="84"/>
      <c r="N6" s="45"/>
      <c r="O6" s="46"/>
      <c r="P6" s="84"/>
      <c r="Q6" s="45"/>
      <c r="R6" s="46"/>
      <c r="S6" s="84"/>
      <c r="T6" s="45"/>
      <c r="U6" s="46"/>
      <c r="V6" s="202"/>
      <c r="W6" s="202"/>
      <c r="X6" s="202"/>
      <c r="Y6" s="202"/>
      <c r="Z6" s="202"/>
      <c r="AA6" s="203"/>
    </row>
    <row r="7" spans="1:31" s="50" customFormat="1" ht="18.75" x14ac:dyDescent="0.25">
      <c r="A7" s="19" t="s">
        <v>7</v>
      </c>
      <c r="B7" s="130" t="s">
        <v>1615</v>
      </c>
      <c r="C7" s="124" t="s">
        <v>8</v>
      </c>
      <c r="D7" s="183">
        <v>526.29999999999995</v>
      </c>
      <c r="E7" s="184">
        <f>IF(D7=0,0,(IF($R$2270=2021,VLOOKUP(A7,'SEE - 2021'!$A$6:$E$1681,5,0),(IF($R$2270=2022,VLOOKUP(A7,'SEE - 2022'!$A$6:$E$1791,5,0),(IF($R$2270=2023,VLOOKUP(A7,'SEE - 2023'!$A$6:$E$1796,5,0),0)))))))</f>
        <v>8.94</v>
      </c>
      <c r="F7" s="182">
        <f>D7*E7</f>
        <v>4705.1219999999994</v>
      </c>
      <c r="G7" s="184">
        <f>D7</f>
        <v>526.29999999999995</v>
      </c>
      <c r="H7" s="184">
        <f>E7</f>
        <v>8.94</v>
      </c>
      <c r="I7" s="182">
        <f>G7*H7</f>
        <v>4705.1219999999994</v>
      </c>
      <c r="J7" s="182">
        <f>IF(P7&gt;G7,P7-G7,0)</f>
        <v>0</v>
      </c>
      <c r="K7" s="182">
        <f>IF(P7&gt;G7,Q7,0)</f>
        <v>0</v>
      </c>
      <c r="L7" s="182">
        <f>J7*K7</f>
        <v>0</v>
      </c>
      <c r="M7" s="182">
        <f>IF(P7&lt;G7,G7-P7,0)</f>
        <v>526.29999999999995</v>
      </c>
      <c r="N7" s="182">
        <f>IF(P7=0,H7,IF(P7&lt;G7,Q7,0))</f>
        <v>8.94</v>
      </c>
      <c r="O7" s="182">
        <f>M7*N7</f>
        <v>4705.1219999999994</v>
      </c>
      <c r="P7" s="183"/>
      <c r="Q7" s="182">
        <f>IF(P7=0,0,IF(H7=0,((IF($R$2270=2021,VLOOKUP(A7,'SEE - 2021'!$A$6:$E$1681,5,0),(IF($R$2270=2022,VLOOKUP(A7,'SEE - 2022'!$A$6:$E$1791,5,0),(IF($R$2270=2023,VLOOKUP(A7,'SEE - 2023'!$A$6:$E$1796,5,0),0)))))*(1-$AC$5))),H7))</f>
        <v>0</v>
      </c>
      <c r="R7" s="182">
        <f>P7*Q7</f>
        <v>0</v>
      </c>
      <c r="S7" s="182">
        <f>P7</f>
        <v>0</v>
      </c>
      <c r="T7" s="182">
        <f>IF(S7=0,0,VLOOKUP(A7,'SEE - 2023'!$A$6:$E$1796,5,0))*(1-$AE$5)</f>
        <v>0</v>
      </c>
      <c r="U7" s="182">
        <f>S7*T7</f>
        <v>0</v>
      </c>
      <c r="V7" s="128"/>
      <c r="W7" s="128"/>
      <c r="X7" s="128"/>
      <c r="Y7" s="128"/>
      <c r="Z7" s="128"/>
      <c r="AA7" s="129"/>
    </row>
    <row r="8" spans="1:31" s="50" customFormat="1" ht="93.75" hidden="1" customHeight="1" x14ac:dyDescent="0.3">
      <c r="A8" s="24"/>
      <c r="B8" s="25" t="s">
        <v>9</v>
      </c>
      <c r="C8" s="21"/>
      <c r="D8" s="22"/>
      <c r="E8" s="22"/>
      <c r="F8" s="23"/>
      <c r="G8" s="22"/>
      <c r="H8" s="22"/>
      <c r="I8" s="23"/>
      <c r="J8" s="22"/>
      <c r="K8" s="22"/>
      <c r="L8" s="23"/>
      <c r="M8" s="22"/>
      <c r="N8" s="22"/>
      <c r="O8" s="23"/>
      <c r="P8" s="22"/>
      <c r="Q8" s="22"/>
      <c r="R8" s="23"/>
      <c r="S8" s="22"/>
      <c r="T8" s="22"/>
      <c r="U8" s="23"/>
      <c r="V8" s="96"/>
      <c r="W8" s="96"/>
      <c r="AA8" s="116"/>
    </row>
    <row r="9" spans="1:31" s="50" customFormat="1" ht="18.75" hidden="1" customHeight="1" x14ac:dyDescent="0.3">
      <c r="A9" s="24"/>
      <c r="B9" s="25"/>
      <c r="C9" s="21"/>
      <c r="D9" s="22"/>
      <c r="E9" s="22"/>
      <c r="F9" s="23"/>
      <c r="G9" s="22"/>
      <c r="H9" s="22"/>
      <c r="I9" s="23"/>
      <c r="J9" s="22"/>
      <c r="K9" s="22"/>
      <c r="L9" s="23"/>
      <c r="M9" s="22"/>
      <c r="N9" s="22"/>
      <c r="O9" s="23"/>
      <c r="P9" s="22"/>
      <c r="Q9" s="22"/>
      <c r="R9" s="23"/>
      <c r="S9" s="22"/>
      <c r="T9" s="22"/>
      <c r="U9" s="23"/>
      <c r="AA9" s="116"/>
    </row>
    <row r="10" spans="1:31" s="50" customFormat="1" ht="18.75" x14ac:dyDescent="0.25">
      <c r="A10" s="19" t="s">
        <v>10</v>
      </c>
      <c r="B10" s="130" t="s">
        <v>981</v>
      </c>
      <c r="C10" s="124" t="s">
        <v>61</v>
      </c>
      <c r="D10" s="183"/>
      <c r="E10" s="184">
        <f>IF(D10=0,0,(IF($R$2270=2021,VLOOKUP(A10,'SEE - 2021'!$A$6:$E$1681,5,0),(IF($R$2270=2022,VLOOKUP(A10,'SEE - 2022'!$A$6:$E$1791,5,0),(IF($R$2270=2023,VLOOKUP(A10,'SEE - 2023'!$A$6:$E$1796,5,0),0)))))))</f>
        <v>0</v>
      </c>
      <c r="F10" s="182">
        <f>D10*E10</f>
        <v>0</v>
      </c>
      <c r="G10" s="184">
        <f>D10</f>
        <v>0</v>
      </c>
      <c r="H10" s="184">
        <f>E10</f>
        <v>0</v>
      </c>
      <c r="I10" s="182">
        <f>G10*H10</f>
        <v>0</v>
      </c>
      <c r="J10" s="182">
        <f>IF(P10&gt;G10,P10-G10,0)</f>
        <v>0</v>
      </c>
      <c r="K10" s="182">
        <f>IF(P10&gt;G10,Q10,0)</f>
        <v>0</v>
      </c>
      <c r="L10" s="182">
        <f>J10*K10</f>
        <v>0</v>
      </c>
      <c r="M10" s="182">
        <f>IF(P10&lt;G10,G10-P10,0)</f>
        <v>0</v>
      </c>
      <c r="N10" s="182">
        <f>IF(P10=0,H10,IF(P10&lt;G10,Q10,0))</f>
        <v>0</v>
      </c>
      <c r="O10" s="182">
        <f>M10*N10</f>
        <v>0</v>
      </c>
      <c r="P10" s="183"/>
      <c r="Q10" s="182">
        <f>IF(P10=0,0,IF(H10=0,((IF($R$2270=2021,VLOOKUP(A10,'SEE - 2021'!$A$6:$E$1681,5,0),(IF($R$2270=2022,VLOOKUP(A10,'SEE - 2022'!$A$6:$E$1791,5,0),(IF($R$2270=2023,VLOOKUP(A10,'SEE - 2023'!$A$6:$E$1796,5,0),0)))))*(1-$AC$5))),H10))</f>
        <v>0</v>
      </c>
      <c r="R10" s="182">
        <f>P10*Q10</f>
        <v>0</v>
      </c>
      <c r="S10" s="182">
        <f>P10</f>
        <v>0</v>
      </c>
      <c r="T10" s="182">
        <f>IF(S10=0,0,VLOOKUP(A10,'SEE - 2023'!$A$6:$E$1796,5,0))*(1-$AE$5)</f>
        <v>0</v>
      </c>
      <c r="U10" s="182">
        <f>S10*T10</f>
        <v>0</v>
      </c>
      <c r="V10" s="128"/>
      <c r="W10" s="128"/>
      <c r="X10" s="128"/>
      <c r="Y10" s="128"/>
      <c r="Z10" s="128"/>
      <c r="AA10" s="129"/>
    </row>
    <row r="11" spans="1:31" s="50" customFormat="1" ht="68.25" hidden="1" customHeight="1" x14ac:dyDescent="0.3">
      <c r="A11" s="24"/>
      <c r="B11" s="25" t="s">
        <v>982</v>
      </c>
      <c r="C11" s="21"/>
      <c r="D11" s="22"/>
      <c r="E11" s="22"/>
      <c r="F11" s="23"/>
      <c r="G11" s="22"/>
      <c r="H11" s="22"/>
      <c r="I11" s="23"/>
      <c r="J11" s="22"/>
      <c r="K11" s="22"/>
      <c r="L11" s="23"/>
      <c r="M11" s="22"/>
      <c r="N11" s="22"/>
      <c r="O11" s="23"/>
      <c r="P11" s="22"/>
      <c r="Q11" s="22"/>
      <c r="R11" s="23"/>
      <c r="S11" s="22"/>
      <c r="T11" s="22"/>
      <c r="U11" s="23"/>
      <c r="AA11" s="116"/>
    </row>
    <row r="12" spans="1:31" s="50" customFormat="1" ht="18.75" hidden="1" customHeight="1" x14ac:dyDescent="0.3">
      <c r="A12" s="24"/>
      <c r="B12" s="25"/>
      <c r="C12" s="21"/>
      <c r="D12" s="22"/>
      <c r="E12" s="22"/>
      <c r="F12" s="23"/>
      <c r="G12" s="22"/>
      <c r="H12" s="22"/>
      <c r="I12" s="23"/>
      <c r="J12" s="22"/>
      <c r="K12" s="22"/>
      <c r="L12" s="23"/>
      <c r="M12" s="22"/>
      <c r="N12" s="22"/>
      <c r="O12" s="23"/>
      <c r="P12" s="22"/>
      <c r="Q12" s="22"/>
      <c r="R12" s="23"/>
      <c r="S12" s="22"/>
      <c r="T12" s="22"/>
      <c r="U12" s="23"/>
      <c r="AA12" s="116"/>
    </row>
    <row r="13" spans="1:31" s="50" customFormat="1" ht="47.25" x14ac:dyDescent="0.25">
      <c r="A13" s="19" t="s">
        <v>11</v>
      </c>
      <c r="B13" s="131" t="s">
        <v>1616</v>
      </c>
      <c r="C13" s="124" t="s">
        <v>18</v>
      </c>
      <c r="D13" s="183">
        <v>1</v>
      </c>
      <c r="E13" s="184">
        <f>IF(D13=0,0,(IF($R$2270=2021,VLOOKUP(A13,'SEE - 2021'!$A$6:$E$1681,5,0),(IF($R$2270=2022,VLOOKUP(A13,'SEE - 2022'!$A$6:$E$1791,5,0),(IF($R$2270=2023,VLOOKUP(A13,'SEE - 2023'!$A$6:$E$1796,5,0),0)))))))</f>
        <v>1249.24</v>
      </c>
      <c r="F13" s="182">
        <f>D13*E13</f>
        <v>1249.24</v>
      </c>
      <c r="G13" s="184">
        <f>D13</f>
        <v>1</v>
      </c>
      <c r="H13" s="184">
        <f>E13</f>
        <v>1249.24</v>
      </c>
      <c r="I13" s="182">
        <f>G13*H13</f>
        <v>1249.24</v>
      </c>
      <c r="J13" s="182">
        <f>IF(P13&gt;G13,P13-G13,0)</f>
        <v>0</v>
      </c>
      <c r="K13" s="182">
        <f>IF(P13&gt;G13,Q13,0)</f>
        <v>0</v>
      </c>
      <c r="L13" s="182">
        <f>J13*K13</f>
        <v>0</v>
      </c>
      <c r="M13" s="182">
        <f>IF(P13&lt;G13,G13-P13,0)</f>
        <v>1</v>
      </c>
      <c r="N13" s="182">
        <f>IF(P13=0,H13,IF(P13&lt;G13,Q13,0))</f>
        <v>1249.24</v>
      </c>
      <c r="O13" s="182">
        <f>M13*N13</f>
        <v>1249.24</v>
      </c>
      <c r="P13" s="183"/>
      <c r="Q13" s="182">
        <f>IF(P13=0,0,IF(H13=0,((IF($R$2270=2021,VLOOKUP(A13,'SEE - 2021'!$A$6:$E$1681,5,0),(IF($R$2270=2022,VLOOKUP(A13,'SEE - 2022'!$A$6:$E$1791,5,0),(IF($R$2270=2023,VLOOKUP(A13,'SEE - 2023'!$A$6:$E$1796,5,0),0)))))*(1-$AC$5))),H13))</f>
        <v>0</v>
      </c>
      <c r="R13" s="182">
        <f>P13*Q13</f>
        <v>0</v>
      </c>
      <c r="S13" s="182">
        <f>P13</f>
        <v>0</v>
      </c>
      <c r="T13" s="182">
        <f>IF(S13=0,0,VLOOKUP(A13,'SEE - 2023'!$A$6:$E$1796,5,0))*(1-$AE$5)</f>
        <v>0</v>
      </c>
      <c r="U13" s="182">
        <f>S13*T13</f>
        <v>0</v>
      </c>
      <c r="V13" s="128"/>
      <c r="W13" s="128"/>
      <c r="X13" s="128"/>
      <c r="Y13" s="128"/>
      <c r="Z13" s="128"/>
      <c r="AA13" s="129"/>
    </row>
    <row r="14" spans="1:31" s="50" customFormat="1" ht="126" hidden="1" customHeight="1" x14ac:dyDescent="0.3">
      <c r="A14" s="24"/>
      <c r="B14" s="27" t="s">
        <v>1397</v>
      </c>
      <c r="C14" s="21"/>
      <c r="D14" s="22"/>
      <c r="E14" s="22"/>
      <c r="F14" s="23"/>
      <c r="G14" s="22"/>
      <c r="H14" s="22"/>
      <c r="I14" s="23"/>
      <c r="J14" s="22"/>
      <c r="K14" s="22"/>
      <c r="L14" s="23"/>
      <c r="M14" s="22"/>
      <c r="N14" s="22"/>
      <c r="O14" s="23"/>
      <c r="P14" s="22"/>
      <c r="Q14" s="22"/>
      <c r="R14" s="23"/>
      <c r="S14" s="22"/>
      <c r="T14" s="22"/>
      <c r="U14" s="23"/>
      <c r="AA14" s="116"/>
    </row>
    <row r="15" spans="1:31" s="50" customFormat="1" ht="18.75" hidden="1" customHeight="1" x14ac:dyDescent="0.3">
      <c r="A15" s="24"/>
      <c r="B15" s="26"/>
      <c r="C15" s="21"/>
      <c r="D15" s="22"/>
      <c r="E15" s="22"/>
      <c r="F15" s="23"/>
      <c r="G15" s="22"/>
      <c r="H15" s="22"/>
      <c r="I15" s="23"/>
      <c r="J15" s="22"/>
      <c r="K15" s="22"/>
      <c r="L15" s="23"/>
      <c r="M15" s="22"/>
      <c r="N15" s="22"/>
      <c r="O15" s="23"/>
      <c r="P15" s="22"/>
      <c r="Q15" s="22"/>
      <c r="R15" s="23"/>
      <c r="S15" s="22"/>
      <c r="T15" s="22"/>
      <c r="U15" s="23"/>
      <c r="AA15" s="116"/>
    </row>
    <row r="16" spans="1:31" s="50" customFormat="1" ht="19.899999999999999" x14ac:dyDescent="0.3">
      <c r="A16" s="19" t="s">
        <v>13</v>
      </c>
      <c r="B16" s="130" t="s">
        <v>747</v>
      </c>
      <c r="C16" s="124" t="s">
        <v>1435</v>
      </c>
      <c r="D16" s="183"/>
      <c r="E16" s="184">
        <f>IF(D16=0,0,(IF($R$2270=2021,VLOOKUP(A16,'SEE - 2021'!$A$6:$E$1681,5,0),(IF($R$2270=2022,VLOOKUP(A16,'SEE - 2022'!$A$6:$E$1791,5,0),(IF($R$2270=2023,VLOOKUP(A16,'SEE - 2023'!$A$6:$E$1796,5,0),0)))))))</f>
        <v>0</v>
      </c>
      <c r="F16" s="182">
        <f>D16*E16</f>
        <v>0</v>
      </c>
      <c r="G16" s="184">
        <f>D16</f>
        <v>0</v>
      </c>
      <c r="H16" s="184">
        <f>E16</f>
        <v>0</v>
      </c>
      <c r="I16" s="182">
        <f>G16*H16</f>
        <v>0</v>
      </c>
      <c r="J16" s="182">
        <f>IF(P16&gt;G16,P16-G16,0)</f>
        <v>0</v>
      </c>
      <c r="K16" s="182">
        <f>IF(P16&gt;G16,Q16,0)</f>
        <v>0</v>
      </c>
      <c r="L16" s="182">
        <f>J16*K16</f>
        <v>0</v>
      </c>
      <c r="M16" s="182">
        <f>IF(P16&lt;G16,G16-P16,0)</f>
        <v>0</v>
      </c>
      <c r="N16" s="182">
        <f>IF(P16=0,H16,IF(P16&lt;G16,Q16,0))</f>
        <v>0</v>
      </c>
      <c r="O16" s="182">
        <f>M16*N16</f>
        <v>0</v>
      </c>
      <c r="P16" s="183"/>
      <c r="Q16" s="182">
        <f>IF(P16=0,0,IF(H16=0,((IF($R$2270=2021,VLOOKUP(A16,'SEE - 2021'!$A$6:$E$1681,5,0),(IF($R$2270=2022,VLOOKUP(A16,'SEE - 2022'!$A$6:$E$1791,5,0),(IF($R$2270=2023,VLOOKUP(A16,'SEE - 2023'!$A$6:$E$1796,5,0),0)))))*(1-$AC$5))),H16))</f>
        <v>0</v>
      </c>
      <c r="R16" s="182">
        <f>P16*Q16</f>
        <v>0</v>
      </c>
      <c r="S16" s="182">
        <f>P16</f>
        <v>0</v>
      </c>
      <c r="T16" s="182">
        <f>IF(S16=0,0,VLOOKUP(A16,'SEE - 2023'!$A$6:$E$1796,5,0))*(1-$AE$5)</f>
        <v>0</v>
      </c>
      <c r="U16" s="182">
        <f>S16*T16</f>
        <v>0</v>
      </c>
      <c r="V16" s="128"/>
      <c r="W16" s="128"/>
      <c r="X16" s="128"/>
      <c r="Y16" s="128"/>
      <c r="Z16" s="128"/>
      <c r="AA16" s="129"/>
    </row>
    <row r="17" spans="1:27" s="50" customFormat="1" ht="144" hidden="1" customHeight="1" x14ac:dyDescent="0.3">
      <c r="A17" s="24"/>
      <c r="B17" s="25" t="s">
        <v>12</v>
      </c>
      <c r="C17" s="21"/>
      <c r="D17" s="22"/>
      <c r="E17" s="22"/>
      <c r="F17" s="23"/>
      <c r="G17" s="22"/>
      <c r="H17" s="22"/>
      <c r="I17" s="23"/>
      <c r="J17" s="22"/>
      <c r="K17" s="22"/>
      <c r="L17" s="23"/>
      <c r="M17" s="22"/>
      <c r="N17" s="22"/>
      <c r="O17" s="23"/>
      <c r="P17" s="22"/>
      <c r="Q17" s="22"/>
      <c r="R17" s="23"/>
      <c r="S17" s="22"/>
      <c r="T17" s="22"/>
      <c r="U17" s="23"/>
      <c r="AA17" s="116"/>
    </row>
    <row r="18" spans="1:27" s="50" customFormat="1" ht="18.75" hidden="1" customHeight="1" x14ac:dyDescent="0.3">
      <c r="A18" s="24"/>
      <c r="B18" s="26"/>
      <c r="C18" s="21"/>
      <c r="D18" s="22"/>
      <c r="E18" s="22"/>
      <c r="F18" s="23"/>
      <c r="G18" s="22"/>
      <c r="H18" s="22"/>
      <c r="I18" s="23"/>
      <c r="J18" s="22"/>
      <c r="K18" s="22"/>
      <c r="L18" s="23"/>
      <c r="M18" s="22"/>
      <c r="N18" s="22"/>
      <c r="O18" s="23"/>
      <c r="P18" s="22"/>
      <c r="Q18" s="22"/>
      <c r="R18" s="23"/>
      <c r="S18" s="22"/>
      <c r="T18" s="22"/>
      <c r="U18" s="23"/>
      <c r="AA18" s="116"/>
    </row>
    <row r="19" spans="1:27" s="50" customFormat="1" ht="31.5" x14ac:dyDescent="0.25">
      <c r="A19" s="19" t="s">
        <v>14</v>
      </c>
      <c r="B19" s="130" t="s">
        <v>891</v>
      </c>
      <c r="C19" s="124" t="s">
        <v>8</v>
      </c>
      <c r="D19" s="183"/>
      <c r="E19" s="184">
        <f>IF(D19=0,0,(IF($R$2270=2021,VLOOKUP(A19,'SEE - 2021'!$A$6:$E$1681,5,0),(IF($R$2270=2022,VLOOKUP(A19,'SEE - 2022'!$A$6:$E$1791,5,0),(IF($R$2270=2023,VLOOKUP(A19,'SEE - 2023'!$A$6:$E$1796,5,0),0)))))))</f>
        <v>0</v>
      </c>
      <c r="F19" s="182">
        <f>D19*E19</f>
        <v>0</v>
      </c>
      <c r="G19" s="184">
        <f>D19</f>
        <v>0</v>
      </c>
      <c r="H19" s="184">
        <f>E19</f>
        <v>0</v>
      </c>
      <c r="I19" s="182">
        <f>G19*H19</f>
        <v>0</v>
      </c>
      <c r="J19" s="182">
        <f>IF(P19&gt;G19,P19-G19,0)</f>
        <v>0</v>
      </c>
      <c r="K19" s="182">
        <f>IF(P19&gt;G19,Q19,0)</f>
        <v>0</v>
      </c>
      <c r="L19" s="182">
        <f>J19*K19</f>
        <v>0</v>
      </c>
      <c r="M19" s="182">
        <f>IF(P19&lt;G19,G19-P19,0)</f>
        <v>0</v>
      </c>
      <c r="N19" s="182">
        <f>IF(P19=0,H19,IF(P19&lt;G19,Q19,0))</f>
        <v>0</v>
      </c>
      <c r="O19" s="182">
        <f>M19*N19</f>
        <v>0</v>
      </c>
      <c r="P19" s="183"/>
      <c r="Q19" s="182">
        <f>IF(P19=0,0,IF(H19=0,((IF($R$2270=2021,VLOOKUP(A19,'SEE - 2021'!$A$6:$E$1681,5,0),(IF($R$2270=2022,VLOOKUP(A19,'SEE - 2022'!$A$6:$E$1791,5,0),(IF($R$2270=2023,VLOOKUP(A19,'SEE - 2023'!$A$6:$E$1796,5,0),0)))))*(1-$AC$5))),H19))</f>
        <v>0</v>
      </c>
      <c r="R19" s="182">
        <f>P19*Q19</f>
        <v>0</v>
      </c>
      <c r="S19" s="182">
        <f>P19</f>
        <v>0</v>
      </c>
      <c r="T19" s="182">
        <f>IF(S19=0,0,VLOOKUP(A19,'SEE - 2023'!$A$6:$E$1796,5,0))*(1-$AE$5)</f>
        <v>0</v>
      </c>
      <c r="U19" s="182">
        <f>S19*T19</f>
        <v>0</v>
      </c>
      <c r="V19" s="128"/>
      <c r="W19" s="128"/>
      <c r="X19" s="128"/>
      <c r="Y19" s="128"/>
      <c r="Z19" s="128"/>
      <c r="AA19" s="129"/>
    </row>
    <row r="20" spans="1:27" s="50" customFormat="1" ht="157.5" hidden="1" customHeight="1" x14ac:dyDescent="0.3">
      <c r="A20" s="24"/>
      <c r="B20" s="25" t="s">
        <v>957</v>
      </c>
      <c r="C20" s="21"/>
      <c r="D20" s="22"/>
      <c r="E20" s="22"/>
      <c r="F20" s="23"/>
      <c r="G20" s="22"/>
      <c r="H20" s="22"/>
      <c r="I20" s="23"/>
      <c r="J20" s="22"/>
      <c r="K20" s="22"/>
      <c r="L20" s="23"/>
      <c r="M20" s="22"/>
      <c r="N20" s="22"/>
      <c r="O20" s="23"/>
      <c r="P20" s="22"/>
      <c r="Q20" s="22"/>
      <c r="R20" s="23"/>
      <c r="S20" s="22"/>
      <c r="T20" s="22"/>
      <c r="U20" s="23"/>
      <c r="AA20" s="116"/>
    </row>
    <row r="21" spans="1:27" s="50" customFormat="1" ht="18.75" hidden="1" customHeight="1" x14ac:dyDescent="0.3">
      <c r="A21" s="24"/>
      <c r="B21" s="26"/>
      <c r="C21" s="21"/>
      <c r="D21" s="22"/>
      <c r="E21" s="22"/>
      <c r="F21" s="23"/>
      <c r="G21" s="22"/>
      <c r="H21" s="22"/>
      <c r="I21" s="23"/>
      <c r="J21" s="22"/>
      <c r="K21" s="22"/>
      <c r="L21" s="23"/>
      <c r="M21" s="22"/>
      <c r="N21" s="22"/>
      <c r="O21" s="23"/>
      <c r="P21" s="22"/>
      <c r="Q21" s="22"/>
      <c r="R21" s="23"/>
      <c r="S21" s="22"/>
      <c r="T21" s="22"/>
      <c r="U21" s="23"/>
      <c r="AA21" s="116"/>
    </row>
    <row r="22" spans="1:27" s="50" customFormat="1" ht="21" customHeight="1" x14ac:dyDescent="0.25">
      <c r="A22" s="19" t="s">
        <v>15</v>
      </c>
      <c r="B22" s="130" t="s">
        <v>1617</v>
      </c>
      <c r="C22" s="124" t="s">
        <v>8</v>
      </c>
      <c r="D22" s="183">
        <v>25.16</v>
      </c>
      <c r="E22" s="184">
        <f>IF(D22=0,0,(IF($R$2270=2021,VLOOKUP(A22,'SEE - 2021'!$A$6:$E$1681,5,0),(IF($R$2270=2022,VLOOKUP(A22,'SEE - 2022'!$A$6:$E$1791,5,0),(IF($R$2270=2023,VLOOKUP(A22,'SEE - 2023'!$A$6:$E$1796,5,0),0)))))))</f>
        <v>507.47</v>
      </c>
      <c r="F22" s="182">
        <f>D22*E22</f>
        <v>12767.9452</v>
      </c>
      <c r="G22" s="184">
        <f>D22</f>
        <v>25.16</v>
      </c>
      <c r="H22" s="184">
        <f>E22</f>
        <v>507.47</v>
      </c>
      <c r="I22" s="182">
        <f>G22*H22</f>
        <v>12767.9452</v>
      </c>
      <c r="J22" s="182">
        <f>IF(P22&gt;G22,P22-G22,0)</f>
        <v>0</v>
      </c>
      <c r="K22" s="182">
        <f>IF(P22&gt;G22,Q22,0)</f>
        <v>0</v>
      </c>
      <c r="L22" s="182">
        <f>J22*K22</f>
        <v>0</v>
      </c>
      <c r="M22" s="182">
        <f>IF(P22&lt;G22,G22-P22,0)</f>
        <v>25.16</v>
      </c>
      <c r="N22" s="182">
        <f>IF(P22=0,H22,IF(P22&lt;G22,Q22,0))</f>
        <v>507.47</v>
      </c>
      <c r="O22" s="182">
        <f>M22*N22</f>
        <v>12767.9452</v>
      </c>
      <c r="P22" s="183"/>
      <c r="Q22" s="182">
        <f>IF(P22=0,0,IF(H22=0,((IF($R$2270=2021,VLOOKUP(A22,'SEE - 2021'!$A$6:$E$1681,5,0),(IF($R$2270=2022,VLOOKUP(A22,'SEE - 2022'!$A$6:$E$1791,5,0),(IF($R$2270=2023,VLOOKUP(A22,'SEE - 2023'!$A$6:$E$1796,5,0),0)))))*(1-$AC$5))),H22))</f>
        <v>0</v>
      </c>
      <c r="R22" s="182">
        <f>P22*Q22</f>
        <v>0</v>
      </c>
      <c r="S22" s="182">
        <f>P22</f>
        <v>0</v>
      </c>
      <c r="T22" s="182">
        <f>IF(S22=0,0,VLOOKUP(A22,'SEE - 2023'!$A$6:$E$1796,5,0))*(1-$AE$5)</f>
        <v>0</v>
      </c>
      <c r="U22" s="182">
        <f>S22*T22</f>
        <v>0</v>
      </c>
      <c r="V22" s="128"/>
      <c r="W22" s="128"/>
      <c r="X22" s="128"/>
      <c r="Y22" s="128"/>
      <c r="Z22" s="128"/>
      <c r="AA22" s="129"/>
    </row>
    <row r="23" spans="1:27" s="50" customFormat="1" ht="236.25" hidden="1" customHeight="1" x14ac:dyDescent="0.3">
      <c r="A23" s="24"/>
      <c r="B23" s="25" t="s">
        <v>983</v>
      </c>
      <c r="C23" s="21"/>
      <c r="D23" s="22"/>
      <c r="E23" s="22"/>
      <c r="F23" s="23"/>
      <c r="G23" s="22"/>
      <c r="H23" s="22"/>
      <c r="I23" s="23"/>
      <c r="J23" s="22"/>
      <c r="K23" s="22"/>
      <c r="L23" s="23"/>
      <c r="M23" s="22"/>
      <c r="N23" s="22"/>
      <c r="O23" s="23"/>
      <c r="P23" s="22"/>
      <c r="Q23" s="22"/>
      <c r="R23" s="23"/>
      <c r="S23" s="22"/>
      <c r="T23" s="22"/>
      <c r="U23" s="23"/>
      <c r="AA23" s="116"/>
    </row>
    <row r="24" spans="1:27" s="50" customFormat="1" ht="18.75" hidden="1" customHeight="1" x14ac:dyDescent="0.3">
      <c r="A24" s="24"/>
      <c r="B24" s="25"/>
      <c r="C24" s="21"/>
      <c r="D24" s="22"/>
      <c r="E24" s="22"/>
      <c r="F24" s="23"/>
      <c r="G24" s="22"/>
      <c r="H24" s="22"/>
      <c r="I24" s="23"/>
      <c r="J24" s="22"/>
      <c r="K24" s="22"/>
      <c r="L24" s="23"/>
      <c r="M24" s="22"/>
      <c r="N24" s="22"/>
      <c r="O24" s="23"/>
      <c r="P24" s="22"/>
      <c r="Q24" s="22"/>
      <c r="R24" s="23"/>
      <c r="S24" s="22"/>
      <c r="T24" s="22"/>
      <c r="U24" s="23"/>
      <c r="AA24" s="116"/>
    </row>
    <row r="25" spans="1:27" s="50" customFormat="1" ht="31.5" x14ac:dyDescent="0.25">
      <c r="A25" s="19" t="s">
        <v>17</v>
      </c>
      <c r="B25" s="130" t="s">
        <v>1618</v>
      </c>
      <c r="C25" s="124" t="s">
        <v>8</v>
      </c>
      <c r="D25" s="183">
        <v>12</v>
      </c>
      <c r="E25" s="184">
        <f>IF(D25=0,0,(IF($R$2270=2021,VLOOKUP(A25,'SEE - 2021'!$A$6:$E$1681,5,0),(IF($R$2270=2022,VLOOKUP(A25,'SEE - 2022'!$A$6:$E$1791,5,0),(IF($R$2270=2023,VLOOKUP(A25,'SEE - 2023'!$A$6:$E$1796,5,0),0)))))))</f>
        <v>568.87</v>
      </c>
      <c r="F25" s="182">
        <f>D25*E25</f>
        <v>6826.4400000000005</v>
      </c>
      <c r="G25" s="184">
        <f>D25</f>
        <v>12</v>
      </c>
      <c r="H25" s="184">
        <f>E25</f>
        <v>568.87</v>
      </c>
      <c r="I25" s="182">
        <f>G25*H25</f>
        <v>6826.4400000000005</v>
      </c>
      <c r="J25" s="182">
        <f>IF(P25&gt;G25,P25-G25,0)</f>
        <v>0</v>
      </c>
      <c r="K25" s="182">
        <f>IF(P25&gt;G25,Q25,0)</f>
        <v>0</v>
      </c>
      <c r="L25" s="182">
        <f>J25*K25</f>
        <v>0</v>
      </c>
      <c r="M25" s="182">
        <f>IF(P25&lt;G25,G25-P25,0)</f>
        <v>12</v>
      </c>
      <c r="N25" s="182">
        <f>IF(P25=0,H25,IF(P25&lt;G25,Q25,0))</f>
        <v>568.87</v>
      </c>
      <c r="O25" s="182">
        <f>M25*N25</f>
        <v>6826.4400000000005</v>
      </c>
      <c r="P25" s="183"/>
      <c r="Q25" s="182">
        <f>IF(P25=0,0,IF(H25=0,((IF($R$2270=2021,VLOOKUP(A25,'SEE - 2021'!$A$6:$E$1681,5,0),(IF($R$2270=2022,VLOOKUP(A25,'SEE - 2022'!$A$6:$E$1791,5,0),(IF($R$2270=2023,VLOOKUP(A25,'SEE - 2023'!$A$6:$E$1796,5,0),0)))))*(1-$AC$5))),H25))</f>
        <v>0</v>
      </c>
      <c r="R25" s="182">
        <f>P25*Q25</f>
        <v>0</v>
      </c>
      <c r="S25" s="182">
        <f>P25</f>
        <v>0</v>
      </c>
      <c r="T25" s="182">
        <f>IF(S25=0,0,VLOOKUP(A25,'SEE - 2023'!$A$6:$E$1796,5,0))*(1-$AE$5)</f>
        <v>0</v>
      </c>
      <c r="U25" s="182">
        <f>S25*T25</f>
        <v>0</v>
      </c>
      <c r="V25" s="128"/>
      <c r="W25" s="128"/>
      <c r="X25" s="128"/>
      <c r="Y25" s="128"/>
      <c r="Z25" s="128"/>
      <c r="AA25" s="129"/>
    </row>
    <row r="26" spans="1:27" s="50" customFormat="1" ht="332.25" hidden="1" customHeight="1" x14ac:dyDescent="0.3">
      <c r="A26" s="24"/>
      <c r="B26" s="25" t="s">
        <v>1258</v>
      </c>
      <c r="C26" s="21"/>
      <c r="D26" s="22"/>
      <c r="E26" s="22"/>
      <c r="F26" s="23"/>
      <c r="G26" s="22"/>
      <c r="H26" s="22"/>
      <c r="I26" s="23"/>
      <c r="J26" s="22"/>
      <c r="K26" s="22"/>
      <c r="L26" s="23"/>
      <c r="M26" s="22"/>
      <c r="N26" s="22"/>
      <c r="O26" s="23"/>
      <c r="P26" s="22"/>
      <c r="Q26" s="22"/>
      <c r="R26" s="23"/>
      <c r="S26" s="22"/>
      <c r="T26" s="22"/>
      <c r="U26" s="23"/>
      <c r="AA26" s="116"/>
    </row>
    <row r="27" spans="1:27" s="50" customFormat="1" ht="18.75" hidden="1" customHeight="1" x14ac:dyDescent="0.3">
      <c r="A27" s="24"/>
      <c r="B27" s="26"/>
      <c r="C27" s="28"/>
      <c r="D27" s="48"/>
      <c r="E27" s="48"/>
      <c r="F27" s="49"/>
      <c r="G27" s="48"/>
      <c r="H27" s="48"/>
      <c r="I27" s="49"/>
      <c r="J27" s="48"/>
      <c r="K27" s="48"/>
      <c r="L27" s="49"/>
      <c r="M27" s="48"/>
      <c r="N27" s="48"/>
      <c r="O27" s="49"/>
      <c r="P27" s="48"/>
      <c r="Q27" s="48"/>
      <c r="R27" s="49"/>
      <c r="S27" s="48"/>
      <c r="T27" s="48"/>
      <c r="U27" s="49"/>
      <c r="AA27" s="116"/>
    </row>
    <row r="28" spans="1:27" s="50" customFormat="1" ht="18.75" x14ac:dyDescent="0.25">
      <c r="A28" s="19" t="s">
        <v>19</v>
      </c>
      <c r="B28" s="130" t="s">
        <v>16</v>
      </c>
      <c r="C28" s="124" t="s">
        <v>8</v>
      </c>
      <c r="D28" s="183">
        <v>80.62</v>
      </c>
      <c r="E28" s="184">
        <f>IF(D28=0,0,(IF($R$2270=2021,VLOOKUP(A28,'SEE - 2021'!$A$6:$E$1681,5,0),(IF($R$2270=2022,VLOOKUP(A28,'SEE - 2022'!$A$6:$E$1791,5,0),(IF($R$2270=2023,VLOOKUP(A28,'SEE - 2023'!$A$6:$E$1796,5,0),0)))))))</f>
        <v>135.22</v>
      </c>
      <c r="F28" s="182">
        <f>D28*E28</f>
        <v>10901.436400000001</v>
      </c>
      <c r="G28" s="184">
        <f>D28</f>
        <v>80.62</v>
      </c>
      <c r="H28" s="184">
        <f>E28</f>
        <v>135.22</v>
      </c>
      <c r="I28" s="182">
        <f>G28*H28</f>
        <v>10901.436400000001</v>
      </c>
      <c r="J28" s="182">
        <f>IF(P28&gt;G28,P28-G28,0)</f>
        <v>0</v>
      </c>
      <c r="K28" s="182">
        <f>IF(P28&gt;G28,Q28,0)</f>
        <v>0</v>
      </c>
      <c r="L28" s="182">
        <f>J28*K28</f>
        <v>0</v>
      </c>
      <c r="M28" s="182">
        <f>IF(P28&lt;G28,G28-P28,0)</f>
        <v>80.62</v>
      </c>
      <c r="N28" s="182">
        <f>IF(P28=0,H28,IF(P28&lt;G28,Q28,0))</f>
        <v>135.22</v>
      </c>
      <c r="O28" s="182">
        <f>M28*N28</f>
        <v>10901.436400000001</v>
      </c>
      <c r="P28" s="183"/>
      <c r="Q28" s="182">
        <f>IF(P28=0,0,IF(H28=0,((IF($R$2270=2021,VLOOKUP(A28,'SEE - 2021'!$A$6:$E$1681,5,0),(IF($R$2270=2022,VLOOKUP(A28,'SEE - 2022'!$A$6:$E$1791,5,0),(IF($R$2270=2023,VLOOKUP(A28,'SEE - 2023'!$A$6:$E$1796,5,0),0)))))*(1-$AC$5))),H28))</f>
        <v>0</v>
      </c>
      <c r="R28" s="182">
        <f>P28*Q28</f>
        <v>0</v>
      </c>
      <c r="S28" s="182">
        <f>P28</f>
        <v>0</v>
      </c>
      <c r="T28" s="182">
        <f>IF(S28=0,0,VLOOKUP(A28,'SEE - 2023'!$A$6:$E$1796,5,0))*(1-$AE$5)</f>
        <v>0</v>
      </c>
      <c r="U28" s="182">
        <f>S28*T28</f>
        <v>0</v>
      </c>
      <c r="V28" s="128"/>
      <c r="W28" s="128"/>
      <c r="X28" s="128"/>
      <c r="Y28" s="128"/>
      <c r="Z28" s="128"/>
      <c r="AA28" s="129"/>
    </row>
    <row r="29" spans="1:27" s="50" customFormat="1" ht="94.5" hidden="1" customHeight="1" x14ac:dyDescent="0.3">
      <c r="A29" s="24"/>
      <c r="B29" s="25" t="s">
        <v>984</v>
      </c>
      <c r="C29" s="21"/>
      <c r="D29" s="22"/>
      <c r="E29" s="22"/>
      <c r="F29" s="23"/>
      <c r="G29" s="22"/>
      <c r="H29" s="22"/>
      <c r="I29" s="23"/>
      <c r="J29" s="22"/>
      <c r="K29" s="22"/>
      <c r="L29" s="23"/>
      <c r="M29" s="22"/>
      <c r="N29" s="22"/>
      <c r="O29" s="23"/>
      <c r="P29" s="22"/>
      <c r="Q29" s="22"/>
      <c r="R29" s="23"/>
      <c r="S29" s="22"/>
      <c r="T29" s="22"/>
      <c r="U29" s="23"/>
      <c r="AA29" s="116"/>
    </row>
    <row r="30" spans="1:27" s="50" customFormat="1" ht="18.75" hidden="1" customHeight="1" x14ac:dyDescent="0.3">
      <c r="A30" s="24"/>
      <c r="B30" s="26"/>
      <c r="C30" s="21"/>
      <c r="D30" s="22"/>
      <c r="E30" s="22"/>
      <c r="F30" s="23"/>
      <c r="G30" s="22"/>
      <c r="H30" s="22"/>
      <c r="I30" s="23"/>
      <c r="J30" s="22"/>
      <c r="K30" s="22"/>
      <c r="L30" s="23"/>
      <c r="M30" s="22"/>
      <c r="N30" s="22"/>
      <c r="O30" s="23"/>
      <c r="P30" s="22"/>
      <c r="Q30" s="22"/>
      <c r="R30" s="23"/>
      <c r="S30" s="22"/>
      <c r="T30" s="22"/>
      <c r="U30" s="23"/>
      <c r="AA30" s="116"/>
    </row>
    <row r="31" spans="1:27" s="50" customFormat="1" ht="18.75" x14ac:dyDescent="0.25">
      <c r="A31" s="19" t="s">
        <v>20</v>
      </c>
      <c r="B31" s="130" t="s">
        <v>1619</v>
      </c>
      <c r="C31" s="124" t="s">
        <v>18</v>
      </c>
      <c r="D31" s="183"/>
      <c r="E31" s="184">
        <f>IF(D31=0,0,(IF($R$2270=2021,VLOOKUP(A31,'SEE - 2021'!$A$6:$E$1681,5,0),(IF($R$2270=2022,VLOOKUP(A31,'SEE - 2022'!$A$6:$E$1791,5,0),(IF($R$2270=2023,VLOOKUP(A31,'SEE - 2023'!$A$6:$E$1796,5,0),0)))))))</f>
        <v>0</v>
      </c>
      <c r="F31" s="182">
        <f>D31*E31</f>
        <v>0</v>
      </c>
      <c r="G31" s="184">
        <f>D31</f>
        <v>0</v>
      </c>
      <c r="H31" s="184">
        <f>E31</f>
        <v>0</v>
      </c>
      <c r="I31" s="182">
        <f>G31*H31</f>
        <v>0</v>
      </c>
      <c r="J31" s="182">
        <f>IF(P31&gt;G31,P31-G31,0)</f>
        <v>0</v>
      </c>
      <c r="K31" s="182">
        <f>IF(P31&gt;G31,Q31,0)</f>
        <v>0</v>
      </c>
      <c r="L31" s="182">
        <f>J31*K31</f>
        <v>0</v>
      </c>
      <c r="M31" s="182">
        <f>IF(P31&lt;G31,G31-P31,0)</f>
        <v>0</v>
      </c>
      <c r="N31" s="182">
        <f>IF(P31=0,H31,IF(P31&lt;G31,Q31,0))</f>
        <v>0</v>
      </c>
      <c r="O31" s="182">
        <f>M31*N31</f>
        <v>0</v>
      </c>
      <c r="P31" s="183"/>
      <c r="Q31" s="182">
        <f>IF(P31=0,0,IF(H31=0,((IF($R$2270=2021,VLOOKUP(A31,'SEE - 2021'!$A$6:$E$1681,5,0),(IF($R$2270=2022,VLOOKUP(A31,'SEE - 2022'!$A$6:$E$1791,5,0),(IF($R$2270=2023,VLOOKUP(A31,'SEE - 2023'!$A$6:$E$1796,5,0),0)))))*(1-$AC$5))),H31))</f>
        <v>0</v>
      </c>
      <c r="R31" s="182">
        <f>P31*Q31</f>
        <v>0</v>
      </c>
      <c r="S31" s="182">
        <f>P31</f>
        <v>0</v>
      </c>
      <c r="T31" s="182">
        <f>IF(S31=0,0,VLOOKUP(A31,'SEE - 2023'!$A$6:$E$1796,5,0))*(1-$AE$5)</f>
        <v>0</v>
      </c>
      <c r="U31" s="182">
        <f>S31*T31</f>
        <v>0</v>
      </c>
      <c r="V31" s="128"/>
      <c r="W31" s="128"/>
      <c r="X31" s="128"/>
      <c r="Y31" s="128"/>
      <c r="Z31" s="128"/>
      <c r="AA31" s="129"/>
    </row>
    <row r="32" spans="1:27" s="50" customFormat="1" ht="109.5" hidden="1" customHeight="1" x14ac:dyDescent="0.3">
      <c r="A32" s="24"/>
      <c r="B32" s="25" t="s">
        <v>985</v>
      </c>
      <c r="C32" s="21"/>
      <c r="D32" s="22"/>
      <c r="E32" s="22"/>
      <c r="F32" s="23"/>
      <c r="G32" s="22"/>
      <c r="H32" s="22"/>
      <c r="I32" s="23"/>
      <c r="J32" s="22"/>
      <c r="K32" s="22"/>
      <c r="L32" s="23"/>
      <c r="M32" s="22"/>
      <c r="N32" s="22"/>
      <c r="O32" s="23"/>
      <c r="P32" s="22"/>
      <c r="Q32" s="22"/>
      <c r="R32" s="23"/>
      <c r="S32" s="22"/>
      <c r="T32" s="22"/>
      <c r="U32" s="23"/>
      <c r="AA32" s="116"/>
    </row>
    <row r="33" spans="1:27" s="50" customFormat="1" ht="18.75" x14ac:dyDescent="0.25">
      <c r="A33" s="132" t="s">
        <v>1631</v>
      </c>
      <c r="B33" s="133" t="s">
        <v>1690</v>
      </c>
      <c r="C33" s="134" t="s">
        <v>18</v>
      </c>
      <c r="D33" s="183"/>
      <c r="E33" s="184">
        <f>IF(D33=0,0,(IF($R$2270=2021,VLOOKUP(A33,'SEE - 2021'!$A$6:$E$1681,5,0),(IF($R$2270=2022,VLOOKUP(A33,'SEE - 2022'!$A$6:$E$1791,5,0),(IF($R$2270=2023,VLOOKUP(A33,'SEE - 2023'!$A$6:$E$1796,5,0),0)))))))</f>
        <v>0</v>
      </c>
      <c r="F33" s="182">
        <f>D33*E33</f>
        <v>0</v>
      </c>
      <c r="G33" s="184">
        <f>D33</f>
        <v>0</v>
      </c>
      <c r="H33" s="184">
        <f>E33</f>
        <v>0</v>
      </c>
      <c r="I33" s="182">
        <f>G33*H33</f>
        <v>0</v>
      </c>
      <c r="J33" s="182">
        <f>IF(P33&gt;G33,P33-G33,0)</f>
        <v>0</v>
      </c>
      <c r="K33" s="182">
        <f>IF(P33&gt;G33,Q33,0)</f>
        <v>0</v>
      </c>
      <c r="L33" s="182">
        <f>J33*K33</f>
        <v>0</v>
      </c>
      <c r="M33" s="182">
        <f>IF(P33&lt;G33,G33-P33,0)</f>
        <v>0</v>
      </c>
      <c r="N33" s="182">
        <f>IF(P33=0,H33,IF(P33&lt;G33,Q33,0))</f>
        <v>0</v>
      </c>
      <c r="O33" s="182">
        <f>M33*N33</f>
        <v>0</v>
      </c>
      <c r="P33" s="183"/>
      <c r="Q33" s="182">
        <f>IF(P33=0,0,IF(H33=0,((IF($R$2270=2021,VLOOKUP(A33,'SEE - 2021'!$A$6:$E$1681,5,0),(IF($R$2270=2022,VLOOKUP(A33,'SEE - 2022'!$A$6:$E$1791,5,0),(IF($R$2270=2023,VLOOKUP(A33,'SEE - 2023'!$A$6:$E$1796,5,0),0)))))*(1-$AC$5))),H33))</f>
        <v>0</v>
      </c>
      <c r="R33" s="182">
        <f>P33*Q33</f>
        <v>0</v>
      </c>
      <c r="S33" s="182">
        <f>P33</f>
        <v>0</v>
      </c>
      <c r="T33" s="182">
        <f>IF(S33=0,0,VLOOKUP(A33,'SEE - 2023'!$A$6:$E$1796,5,0))*(1-$AE$5)</f>
        <v>0</v>
      </c>
      <c r="U33" s="182">
        <f>S33*T33</f>
        <v>0</v>
      </c>
      <c r="V33" s="128"/>
      <c r="W33" s="128"/>
      <c r="X33" s="128"/>
      <c r="Y33" s="128"/>
      <c r="Z33" s="128"/>
      <c r="AA33" s="129"/>
    </row>
    <row r="34" spans="1:27" s="50" customFormat="1" ht="94.5" hidden="1" customHeight="1" x14ac:dyDescent="0.3">
      <c r="A34" s="104"/>
      <c r="B34" s="82" t="s">
        <v>1689</v>
      </c>
      <c r="C34" s="105"/>
      <c r="D34" s="69"/>
      <c r="E34" s="69"/>
      <c r="F34" s="70"/>
      <c r="G34" s="69"/>
      <c r="H34" s="69"/>
      <c r="I34" s="70"/>
      <c r="J34" s="69"/>
      <c r="K34" s="69"/>
      <c r="L34" s="70"/>
      <c r="M34" s="69"/>
      <c r="N34" s="69"/>
      <c r="O34" s="70"/>
      <c r="P34" s="69"/>
      <c r="Q34" s="69"/>
      <c r="R34" s="70"/>
      <c r="S34" s="69"/>
      <c r="T34" s="69"/>
      <c r="U34" s="70"/>
      <c r="AA34" s="116"/>
    </row>
    <row r="35" spans="1:27" s="50" customFormat="1" ht="18.75" hidden="1" customHeight="1" x14ac:dyDescent="0.3">
      <c r="A35" s="24"/>
      <c r="B35" s="25"/>
      <c r="C35" s="21"/>
      <c r="D35" s="22"/>
      <c r="E35" s="22"/>
      <c r="F35" s="23"/>
      <c r="G35" s="22"/>
      <c r="H35" s="22"/>
      <c r="I35" s="23"/>
      <c r="J35" s="22"/>
      <c r="K35" s="22"/>
      <c r="L35" s="23"/>
      <c r="M35" s="22"/>
      <c r="N35" s="22"/>
      <c r="O35" s="23"/>
      <c r="P35" s="22"/>
      <c r="Q35" s="22"/>
      <c r="R35" s="23"/>
      <c r="S35" s="22"/>
      <c r="T35" s="22"/>
      <c r="U35" s="23"/>
      <c r="AA35" s="116"/>
    </row>
    <row r="36" spans="1:27" s="50" customFormat="1" ht="18.75" hidden="1" customHeight="1" x14ac:dyDescent="0.3">
      <c r="A36" s="19" t="s">
        <v>1024</v>
      </c>
      <c r="B36" s="135" t="s">
        <v>987</v>
      </c>
      <c r="C36" s="124"/>
      <c r="D36" s="125"/>
      <c r="E36" s="125"/>
      <c r="F36" s="127"/>
      <c r="G36" s="125"/>
      <c r="H36" s="125"/>
      <c r="I36" s="127"/>
      <c r="J36" s="125"/>
      <c r="K36" s="125"/>
      <c r="L36" s="127"/>
      <c r="M36" s="125"/>
      <c r="N36" s="125"/>
      <c r="O36" s="127"/>
      <c r="P36" s="125"/>
      <c r="Q36" s="125"/>
      <c r="R36" s="127"/>
      <c r="S36" s="125"/>
      <c r="T36" s="125"/>
      <c r="U36" s="127"/>
      <c r="V36" s="128"/>
      <c r="W36" s="128"/>
      <c r="X36" s="128"/>
      <c r="Y36" s="128"/>
      <c r="Z36" s="128"/>
      <c r="AA36" s="129"/>
    </row>
    <row r="37" spans="1:27" s="50" customFormat="1" ht="113.25" hidden="1" customHeight="1" x14ac:dyDescent="0.3">
      <c r="A37" s="24"/>
      <c r="B37" s="25" t="s">
        <v>986</v>
      </c>
      <c r="C37" s="21"/>
      <c r="D37" s="22"/>
      <c r="E37" s="22"/>
      <c r="F37" s="23"/>
      <c r="G37" s="22"/>
      <c r="H37" s="22"/>
      <c r="I37" s="23"/>
      <c r="J37" s="22"/>
      <c r="K37" s="22"/>
      <c r="L37" s="23"/>
      <c r="M37" s="22"/>
      <c r="N37" s="22"/>
      <c r="O37" s="23"/>
      <c r="P37" s="22"/>
      <c r="Q37" s="22"/>
      <c r="R37" s="23"/>
      <c r="S37" s="22"/>
      <c r="T37" s="22"/>
      <c r="U37" s="23"/>
      <c r="AA37" s="116"/>
    </row>
    <row r="38" spans="1:27" s="50" customFormat="1" ht="18.75" x14ac:dyDescent="0.25">
      <c r="A38" s="19" t="s">
        <v>1025</v>
      </c>
      <c r="B38" s="133" t="s">
        <v>1632</v>
      </c>
      <c r="C38" s="124" t="s">
        <v>18</v>
      </c>
      <c r="D38" s="183"/>
      <c r="E38" s="184">
        <f>IF(D38=0,0,(IF($R$2270=2021,VLOOKUP(A38,'SEE - 2021'!$A$6:$E$1681,5,0),(IF($R$2270=2022,VLOOKUP(A38,'SEE - 2022'!$A$6:$E$1791,5,0),(IF($R$2270=2023,VLOOKUP(A38,'SEE - 2023'!$A$6:$E$1796,5,0),0)))))))</f>
        <v>0</v>
      </c>
      <c r="F38" s="182">
        <f>D38*E38</f>
        <v>0</v>
      </c>
      <c r="G38" s="184">
        <f>D38</f>
        <v>0</v>
      </c>
      <c r="H38" s="184">
        <f>E38</f>
        <v>0</v>
      </c>
      <c r="I38" s="182">
        <f>G38*H38</f>
        <v>0</v>
      </c>
      <c r="J38" s="182">
        <f>IF(P38&gt;G38,P38-G38,0)</f>
        <v>0</v>
      </c>
      <c r="K38" s="182">
        <f>IF(P38&gt;G38,Q38,0)</f>
        <v>0</v>
      </c>
      <c r="L38" s="182">
        <f>J38*K38</f>
        <v>0</v>
      </c>
      <c r="M38" s="182">
        <f>IF(P38&lt;G38,G38-P38,0)</f>
        <v>0</v>
      </c>
      <c r="N38" s="182">
        <f>IF(P38=0,H38,IF(P38&lt;G38,Q38,0))</f>
        <v>0</v>
      </c>
      <c r="O38" s="182">
        <f>M38*N38</f>
        <v>0</v>
      </c>
      <c r="P38" s="183"/>
      <c r="Q38" s="182">
        <f>IF(P38=0,0,IF(H38=0,((IF($R$2270=2021,VLOOKUP(A38,'SEE - 2021'!$A$6:$E$1681,5,0),(IF($R$2270=2022,VLOOKUP(A38,'SEE - 2022'!$A$6:$E$1791,5,0),(IF($R$2270=2023,VLOOKUP(A38,'SEE - 2023'!$A$6:$E$1796,5,0),0)))))*(1-$AC$5))),H38))</f>
        <v>0</v>
      </c>
      <c r="R38" s="182">
        <f>P38*Q38</f>
        <v>0</v>
      </c>
      <c r="S38" s="182">
        <f>P38</f>
        <v>0</v>
      </c>
      <c r="T38" s="182">
        <f>IF(S38=0,0,VLOOKUP(A38,'SEE - 2023'!$A$6:$E$1796,5,0))*(1-$AE$5)</f>
        <v>0</v>
      </c>
      <c r="U38" s="182">
        <f>S38*T38</f>
        <v>0</v>
      </c>
      <c r="V38" s="128"/>
      <c r="W38" s="128"/>
      <c r="X38" s="128"/>
      <c r="Y38" s="128"/>
      <c r="Z38" s="128"/>
      <c r="AA38" s="129"/>
    </row>
    <row r="39" spans="1:27" s="50" customFormat="1" ht="18.75" hidden="1" customHeight="1" x14ac:dyDescent="0.3">
      <c r="A39" s="24"/>
      <c r="B39" s="82"/>
      <c r="C39" s="21"/>
      <c r="D39" s="22"/>
      <c r="E39" s="22"/>
      <c r="F39" s="23"/>
      <c r="G39" s="22"/>
      <c r="H39" s="22"/>
      <c r="I39" s="23"/>
      <c r="J39" s="22"/>
      <c r="K39" s="22"/>
      <c r="L39" s="23"/>
      <c r="M39" s="22"/>
      <c r="N39" s="22"/>
      <c r="O39" s="23"/>
      <c r="P39" s="22"/>
      <c r="Q39" s="22"/>
      <c r="R39" s="23"/>
      <c r="S39" s="22"/>
      <c r="T39" s="22"/>
      <c r="U39" s="23"/>
      <c r="AA39" s="116"/>
    </row>
    <row r="40" spans="1:27" s="50" customFormat="1" ht="31.5" x14ac:dyDescent="0.25">
      <c r="A40" s="19" t="s">
        <v>1026</v>
      </c>
      <c r="B40" s="133" t="s">
        <v>1633</v>
      </c>
      <c r="C40" s="124" t="s">
        <v>18</v>
      </c>
      <c r="D40" s="183"/>
      <c r="E40" s="184">
        <f>IF(D40=0,0,(IF($R$2270=2021,VLOOKUP(A40,'SEE - 2021'!$A$6:$E$1681,5,0),(IF($R$2270=2022,VLOOKUP(A40,'SEE - 2022'!$A$6:$E$1791,5,0),(IF($R$2270=2023,VLOOKUP(A40,'SEE - 2023'!$A$6:$E$1796,5,0),0)))))))</f>
        <v>0</v>
      </c>
      <c r="F40" s="182">
        <f>D40*E40</f>
        <v>0</v>
      </c>
      <c r="G40" s="184">
        <f>D40</f>
        <v>0</v>
      </c>
      <c r="H40" s="184">
        <f>E40</f>
        <v>0</v>
      </c>
      <c r="I40" s="182">
        <f>G40*H40</f>
        <v>0</v>
      </c>
      <c r="J40" s="182">
        <f>IF(P40&gt;G40,P40-G40,0)</f>
        <v>0</v>
      </c>
      <c r="K40" s="182">
        <f>IF(P40&gt;G40,Q40,0)</f>
        <v>0</v>
      </c>
      <c r="L40" s="182">
        <f>J40*K40</f>
        <v>0</v>
      </c>
      <c r="M40" s="182">
        <f>IF(P40&lt;G40,G40-P40,0)</f>
        <v>0</v>
      </c>
      <c r="N40" s="182">
        <f>IF(P40=0,H40,IF(P40&lt;G40,Q40,0))</f>
        <v>0</v>
      </c>
      <c r="O40" s="182">
        <f>M40*N40</f>
        <v>0</v>
      </c>
      <c r="P40" s="183"/>
      <c r="Q40" s="182">
        <f>IF(P40=0,0,IF(H40=0,((IF($R$2270=2021,VLOOKUP(A40,'SEE - 2021'!$A$6:$E$1681,5,0),(IF($R$2270=2022,VLOOKUP(A40,'SEE - 2022'!$A$6:$E$1791,5,0),(IF($R$2270=2023,VLOOKUP(A40,'SEE - 2023'!$A$6:$E$1796,5,0),0)))))*(1-$AC$5))),H40))</f>
        <v>0</v>
      </c>
      <c r="R40" s="182">
        <f>P40*Q40</f>
        <v>0</v>
      </c>
      <c r="S40" s="182">
        <f>P40</f>
        <v>0</v>
      </c>
      <c r="T40" s="182">
        <f>IF(S40=0,0,VLOOKUP(A40,'SEE - 2023'!$A$6:$E$1796,5,0))*(1-$AE$5)</f>
        <v>0</v>
      </c>
      <c r="U40" s="182">
        <f>S40*T40</f>
        <v>0</v>
      </c>
      <c r="V40" s="128"/>
      <c r="W40" s="128"/>
      <c r="X40" s="128"/>
      <c r="Y40" s="128"/>
      <c r="Z40" s="128"/>
      <c r="AA40" s="129"/>
    </row>
    <row r="41" spans="1:27" s="50" customFormat="1" ht="18.75" hidden="1" customHeight="1" x14ac:dyDescent="0.3">
      <c r="A41" s="24"/>
      <c r="B41" s="71"/>
      <c r="C41" s="21"/>
      <c r="D41" s="30"/>
      <c r="E41" s="22"/>
      <c r="F41" s="23"/>
      <c r="G41" s="30"/>
      <c r="H41" s="22"/>
      <c r="I41" s="23"/>
      <c r="J41" s="30"/>
      <c r="K41" s="22"/>
      <c r="L41" s="23"/>
      <c r="M41" s="30"/>
      <c r="N41" s="22"/>
      <c r="O41" s="23"/>
      <c r="P41" s="30"/>
      <c r="Q41" s="22"/>
      <c r="R41" s="23"/>
      <c r="S41" s="30"/>
      <c r="T41" s="22"/>
      <c r="U41" s="23"/>
      <c r="AA41" s="116"/>
    </row>
    <row r="42" spans="1:27" s="50" customFormat="1" ht="31.5" x14ac:dyDescent="0.25">
      <c r="A42" s="19" t="s">
        <v>1259</v>
      </c>
      <c r="B42" s="133" t="s">
        <v>1634</v>
      </c>
      <c r="C42" s="124" t="s">
        <v>18</v>
      </c>
      <c r="D42" s="183"/>
      <c r="E42" s="184">
        <f>IF(D42=0,0,(IF($R$2270=2021,VLOOKUP(A42,'SEE - 2021'!$A$6:$E$1681,5,0),(IF($R$2270=2022,VLOOKUP(A42,'SEE - 2022'!$A$6:$E$1791,5,0),(IF($R$2270=2023,VLOOKUP(A42,'SEE - 2023'!$A$6:$E$1796,5,0),0)))))))</f>
        <v>0</v>
      </c>
      <c r="F42" s="182">
        <f>D42*E42</f>
        <v>0</v>
      </c>
      <c r="G42" s="184">
        <f>D42</f>
        <v>0</v>
      </c>
      <c r="H42" s="184">
        <f>E42</f>
        <v>0</v>
      </c>
      <c r="I42" s="182">
        <f>G42*H42</f>
        <v>0</v>
      </c>
      <c r="J42" s="182">
        <f>IF(P42&gt;G42,P42-G42,0)</f>
        <v>0</v>
      </c>
      <c r="K42" s="182">
        <f>IF(P42&gt;G42,Q42,0)</f>
        <v>0</v>
      </c>
      <c r="L42" s="182">
        <f>J42*K42</f>
        <v>0</v>
      </c>
      <c r="M42" s="182">
        <f>IF(P42&lt;G42,G42-P42,0)</f>
        <v>0</v>
      </c>
      <c r="N42" s="182">
        <f>IF(P42=0,H42,IF(P42&lt;G42,Q42,0))</f>
        <v>0</v>
      </c>
      <c r="O42" s="182">
        <f>M42*N42</f>
        <v>0</v>
      </c>
      <c r="P42" s="183"/>
      <c r="Q42" s="182">
        <f>IF(P42=0,0,IF(H42=0,((IF($R$2270=2021,VLOOKUP(A42,'SEE - 2021'!$A$6:$E$1681,5,0),(IF($R$2270=2022,VLOOKUP(A42,'SEE - 2022'!$A$6:$E$1791,5,0),(IF($R$2270=2023,VLOOKUP(A42,'SEE - 2023'!$A$6:$E$1796,5,0),0)))))*(1-$AC$5))),H42))</f>
        <v>0</v>
      </c>
      <c r="R42" s="182">
        <f>P42*Q42</f>
        <v>0</v>
      </c>
      <c r="S42" s="182">
        <f>P42</f>
        <v>0</v>
      </c>
      <c r="T42" s="182">
        <f>IF(S42=0,0,VLOOKUP(A42,'SEE - 2023'!$A$6:$E$1796,5,0))*(1-$AE$5)</f>
        <v>0</v>
      </c>
      <c r="U42" s="182">
        <f>S42*T42</f>
        <v>0</v>
      </c>
      <c r="V42" s="128"/>
      <c r="W42" s="128"/>
      <c r="X42" s="128"/>
      <c r="Y42" s="128"/>
      <c r="Z42" s="128"/>
      <c r="AA42" s="129"/>
    </row>
    <row r="43" spans="1:27" s="50" customFormat="1" ht="18.75" hidden="1" customHeight="1" x14ac:dyDescent="0.3">
      <c r="A43" s="24"/>
      <c r="B43" s="71"/>
      <c r="C43" s="21"/>
      <c r="D43" s="30"/>
      <c r="E43" s="22"/>
      <c r="F43" s="23"/>
      <c r="G43" s="30"/>
      <c r="H43" s="22"/>
      <c r="I43" s="23"/>
      <c r="J43" s="30"/>
      <c r="K43" s="22"/>
      <c r="L43" s="23"/>
      <c r="M43" s="30"/>
      <c r="N43" s="22"/>
      <c r="O43" s="23"/>
      <c r="P43" s="30"/>
      <c r="Q43" s="22"/>
      <c r="R43" s="23"/>
      <c r="S43" s="30"/>
      <c r="T43" s="22"/>
      <c r="U43" s="23"/>
      <c r="AA43" s="116"/>
    </row>
    <row r="44" spans="1:27" s="50" customFormat="1" ht="31.5" x14ac:dyDescent="0.25">
      <c r="A44" s="19" t="s">
        <v>1260</v>
      </c>
      <c r="B44" s="133" t="s">
        <v>1635</v>
      </c>
      <c r="C44" s="124" t="s">
        <v>18</v>
      </c>
      <c r="D44" s="183"/>
      <c r="E44" s="184">
        <f>IF(D44=0,0,(IF($R$2270=2021,VLOOKUP(A44,'SEE - 2021'!$A$6:$E$1681,5,0),(IF($R$2270=2022,VLOOKUP(A44,'SEE - 2022'!$A$6:$E$1791,5,0),(IF($R$2270=2023,VLOOKUP(A44,'SEE - 2023'!$A$6:$E$1796,5,0),0)))))))</f>
        <v>0</v>
      </c>
      <c r="F44" s="182">
        <f>D44*E44</f>
        <v>0</v>
      </c>
      <c r="G44" s="184">
        <f>D44</f>
        <v>0</v>
      </c>
      <c r="H44" s="184">
        <f>E44</f>
        <v>0</v>
      </c>
      <c r="I44" s="182">
        <f>G44*H44</f>
        <v>0</v>
      </c>
      <c r="J44" s="182">
        <f>IF(P44&gt;G44,P44-G44,0)</f>
        <v>0</v>
      </c>
      <c r="K44" s="182">
        <f>IF(P44&gt;G44,Q44,0)</f>
        <v>0</v>
      </c>
      <c r="L44" s="182">
        <f>J44*K44</f>
        <v>0</v>
      </c>
      <c r="M44" s="182">
        <f>IF(P44&lt;G44,G44-P44,0)</f>
        <v>0</v>
      </c>
      <c r="N44" s="182">
        <f>IF(P44=0,H44,IF(P44&lt;G44,Q44,0))</f>
        <v>0</v>
      </c>
      <c r="O44" s="182">
        <f>M44*N44</f>
        <v>0</v>
      </c>
      <c r="P44" s="183"/>
      <c r="Q44" s="182">
        <f>IF(P44=0,0,IF(H44=0,((IF($R$2270=2021,VLOOKUP(A44,'SEE - 2021'!$A$6:$E$1681,5,0),(IF($R$2270=2022,VLOOKUP(A44,'SEE - 2022'!$A$6:$E$1791,5,0),(IF($R$2270=2023,VLOOKUP(A44,'SEE - 2023'!$A$6:$E$1796,5,0),0)))))*(1-$AC$5))),H44))</f>
        <v>0</v>
      </c>
      <c r="R44" s="182">
        <f>P44*Q44</f>
        <v>0</v>
      </c>
      <c r="S44" s="182">
        <f>P44</f>
        <v>0</v>
      </c>
      <c r="T44" s="182">
        <f>IF(S44=0,0,VLOOKUP(A44,'SEE - 2023'!$A$6:$E$1796,5,0))*(1-$AE$5)</f>
        <v>0</v>
      </c>
      <c r="U44" s="182">
        <f>S44*T44</f>
        <v>0</v>
      </c>
      <c r="V44" s="128"/>
      <c r="W44" s="128"/>
      <c r="X44" s="128"/>
      <c r="Y44" s="128"/>
      <c r="Z44" s="128"/>
      <c r="AA44" s="129"/>
    </row>
    <row r="45" spans="1:27" s="50" customFormat="1" ht="18.75" hidden="1" customHeight="1" x14ac:dyDescent="0.3">
      <c r="A45" s="24"/>
      <c r="B45" s="71"/>
      <c r="C45" s="21"/>
      <c r="D45" s="30"/>
      <c r="E45" s="22"/>
      <c r="F45" s="23"/>
      <c r="G45" s="30"/>
      <c r="H45" s="22"/>
      <c r="I45" s="23"/>
      <c r="J45" s="30"/>
      <c r="K45" s="22"/>
      <c r="L45" s="23"/>
      <c r="M45" s="30"/>
      <c r="N45" s="22"/>
      <c r="O45" s="23"/>
      <c r="P45" s="30"/>
      <c r="Q45" s="22"/>
      <c r="R45" s="23"/>
      <c r="S45" s="30"/>
      <c r="T45" s="22"/>
      <c r="U45" s="23"/>
      <c r="AA45" s="116"/>
    </row>
    <row r="46" spans="1:27" s="50" customFormat="1" ht="18.75" hidden="1" customHeight="1" x14ac:dyDescent="0.3">
      <c r="A46" s="19" t="s">
        <v>1783</v>
      </c>
      <c r="B46" s="135" t="s">
        <v>1784</v>
      </c>
      <c r="C46" s="124"/>
      <c r="D46" s="125"/>
      <c r="E46" s="125"/>
      <c r="F46" s="127"/>
      <c r="G46" s="125"/>
      <c r="H46" s="125"/>
      <c r="I46" s="127"/>
      <c r="J46" s="125"/>
      <c r="K46" s="125"/>
      <c r="L46" s="127"/>
      <c r="M46" s="125"/>
      <c r="N46" s="125"/>
      <c r="O46" s="127"/>
      <c r="P46" s="125"/>
      <c r="Q46" s="125"/>
      <c r="R46" s="127"/>
      <c r="S46" s="125"/>
      <c r="T46" s="125"/>
      <c r="U46" s="127"/>
      <c r="V46" s="128"/>
      <c r="W46" s="128"/>
      <c r="X46" s="128"/>
      <c r="Y46" s="128"/>
      <c r="Z46" s="128"/>
      <c r="AA46" s="129"/>
    </row>
    <row r="47" spans="1:27" s="50" customFormat="1" ht="113.25" hidden="1" customHeight="1" x14ac:dyDescent="0.3">
      <c r="A47" s="24"/>
      <c r="B47" s="25" t="s">
        <v>1785</v>
      </c>
      <c r="C47" s="21"/>
      <c r="D47" s="22"/>
      <c r="E47" s="22"/>
      <c r="F47" s="23"/>
      <c r="G47" s="22"/>
      <c r="H47" s="22"/>
      <c r="I47" s="23"/>
      <c r="J47" s="22"/>
      <c r="K47" s="22"/>
      <c r="L47" s="23"/>
      <c r="M47" s="22"/>
      <c r="N47" s="22"/>
      <c r="O47" s="23"/>
      <c r="P47" s="22"/>
      <c r="Q47" s="22"/>
      <c r="R47" s="23"/>
      <c r="S47" s="22"/>
      <c r="T47" s="22"/>
      <c r="U47" s="23"/>
      <c r="AA47" s="116"/>
    </row>
    <row r="48" spans="1:27" s="50" customFormat="1" ht="18.75" hidden="1" customHeight="1" x14ac:dyDescent="0.3">
      <c r="A48" s="24"/>
      <c r="B48" s="82"/>
      <c r="C48" s="21"/>
      <c r="D48" s="22"/>
      <c r="E48" s="22"/>
      <c r="F48" s="23"/>
      <c r="G48" s="22"/>
      <c r="H48" s="22"/>
      <c r="I48" s="23"/>
      <c r="J48" s="22"/>
      <c r="K48" s="22"/>
      <c r="L48" s="23"/>
      <c r="M48" s="22"/>
      <c r="N48" s="22"/>
      <c r="O48" s="23"/>
      <c r="P48" s="22"/>
      <c r="Q48" s="22"/>
      <c r="R48" s="23"/>
      <c r="S48" s="22"/>
      <c r="T48" s="22"/>
      <c r="U48" s="23"/>
      <c r="AA48" s="116"/>
    </row>
    <row r="49" spans="1:27" s="50" customFormat="1" ht="31.5" x14ac:dyDescent="0.25">
      <c r="A49" s="19" t="s">
        <v>1786</v>
      </c>
      <c r="B49" s="133" t="s">
        <v>1787</v>
      </c>
      <c r="C49" s="124" t="s">
        <v>18</v>
      </c>
      <c r="D49" s="183"/>
      <c r="E49" s="184">
        <f>IF(D49=0,0,(IF($R$2270=2021,VLOOKUP(A49,'SEE - 2021'!$A$6:$E$1681,5,0),(IF($R$2270=2022,VLOOKUP(A49,'SEE - 2022'!$A$6:$E$1791,5,0),(IF($R$2270=2023,VLOOKUP(A49,'SEE - 2023'!$A$6:$E$1796,5,0),0)))))))</f>
        <v>0</v>
      </c>
      <c r="F49" s="182">
        <f>D49*E49</f>
        <v>0</v>
      </c>
      <c r="G49" s="184">
        <f>D49</f>
        <v>0</v>
      </c>
      <c r="H49" s="184">
        <f>E49</f>
        <v>0</v>
      </c>
      <c r="I49" s="182">
        <f>G49*H49</f>
        <v>0</v>
      </c>
      <c r="J49" s="182">
        <f>IF(P49&gt;G49,P49-G49,0)</f>
        <v>0</v>
      </c>
      <c r="K49" s="182">
        <f>IF(P49&gt;G49,Q49,0)</f>
        <v>0</v>
      </c>
      <c r="L49" s="182">
        <f>J49*K49</f>
        <v>0</v>
      </c>
      <c r="M49" s="182">
        <f>IF(P49&lt;G49,G49-P49,0)</f>
        <v>0</v>
      </c>
      <c r="N49" s="182">
        <f>IF(P49=0,H49,IF(P49&lt;G49,Q49,0))</f>
        <v>0</v>
      </c>
      <c r="O49" s="182">
        <f>M49*N49</f>
        <v>0</v>
      </c>
      <c r="P49" s="183"/>
      <c r="Q49" s="182">
        <f>IF(P49=0,0,IF(H49=0,((IF($R$2270=2021,VLOOKUP(A49,'SEE - 2021'!$A$6:$E$1681,5,0),(IF($R$2270=2022,VLOOKUP(A49,'SEE - 2022'!$A$6:$E$1791,5,0),(IF($R$2270=2023,VLOOKUP(A49,'SEE - 2023'!$A$6:$E$1796,5,0),0)))))*(1-$AC$5))),H49))</f>
        <v>0</v>
      </c>
      <c r="R49" s="182">
        <f>P49*Q49</f>
        <v>0</v>
      </c>
      <c r="S49" s="182">
        <f>P49</f>
        <v>0</v>
      </c>
      <c r="T49" s="182">
        <f>IF(S49=0,0,VLOOKUP(A49,'SEE - 2023'!$A$6:$E$1796,5,0))*(1-$AE$5)</f>
        <v>0</v>
      </c>
      <c r="U49" s="182">
        <f>S49*T49</f>
        <v>0</v>
      </c>
      <c r="V49" s="128"/>
      <c r="W49" s="128"/>
      <c r="X49" s="128"/>
      <c r="Y49" s="128"/>
      <c r="Z49" s="128"/>
      <c r="AA49" s="129"/>
    </row>
    <row r="50" spans="1:27" s="50" customFormat="1" ht="18.75" hidden="1" customHeight="1" x14ac:dyDescent="0.3">
      <c r="A50" s="19"/>
      <c r="B50" s="133"/>
      <c r="C50" s="124"/>
      <c r="D50" s="136"/>
      <c r="E50" s="125"/>
      <c r="F50" s="127"/>
      <c r="G50" s="136"/>
      <c r="H50" s="125"/>
      <c r="I50" s="127"/>
      <c r="J50" s="136"/>
      <c r="K50" s="125"/>
      <c r="L50" s="127"/>
      <c r="M50" s="136"/>
      <c r="N50" s="125"/>
      <c r="O50" s="127"/>
      <c r="P50" s="136"/>
      <c r="Q50" s="125"/>
      <c r="R50" s="127"/>
      <c r="S50" s="136"/>
      <c r="T50" s="125"/>
      <c r="U50" s="127"/>
      <c r="V50" s="128"/>
      <c r="W50" s="128"/>
      <c r="X50" s="128"/>
      <c r="Y50" s="128"/>
      <c r="Z50" s="128"/>
      <c r="AA50" s="129"/>
    </row>
    <row r="51" spans="1:27" s="50" customFormat="1" ht="18" hidden="1" customHeight="1" x14ac:dyDescent="0.3">
      <c r="A51" s="215" t="s">
        <v>21</v>
      </c>
      <c r="B51" s="26"/>
      <c r="C51" s="783" t="s">
        <v>21</v>
      </c>
      <c r="D51" s="784"/>
      <c r="E51" s="784"/>
      <c r="F51" s="469">
        <f>SUM(F7:F50)</f>
        <v>36450.183599999997</v>
      </c>
      <c r="G51" s="783" t="s">
        <v>21</v>
      </c>
      <c r="H51" s="784"/>
      <c r="I51" s="469">
        <f>SUM(I7:I50)</f>
        <v>36450.183599999997</v>
      </c>
      <c r="J51" s="783" t="s">
        <v>21</v>
      </c>
      <c r="K51" s="784"/>
      <c r="L51" s="470">
        <f>SUM(L7:L50)</f>
        <v>0</v>
      </c>
      <c r="M51" s="783" t="s">
        <v>21</v>
      </c>
      <c r="N51" s="784"/>
      <c r="O51" s="469">
        <f>SUM(O7:O50)</f>
        <v>36450.183599999997</v>
      </c>
      <c r="P51" s="783" t="s">
        <v>21</v>
      </c>
      <c r="Q51" s="784"/>
      <c r="R51" s="470">
        <f>SUM(R7:R50)</f>
        <v>0</v>
      </c>
      <c r="S51" s="783" t="s">
        <v>21</v>
      </c>
      <c r="T51" s="784"/>
      <c r="U51" s="470">
        <f>SUM(U7:U50)</f>
        <v>0</v>
      </c>
      <c r="AA51" s="116"/>
    </row>
    <row r="52" spans="1:27" s="50" customFormat="1" ht="18.75" hidden="1" customHeight="1" x14ac:dyDescent="0.3">
      <c r="A52" s="19" t="s">
        <v>22</v>
      </c>
      <c r="B52" s="20" t="s">
        <v>23</v>
      </c>
      <c r="C52" s="43"/>
      <c r="D52" s="44"/>
      <c r="E52" s="45"/>
      <c r="F52" s="46"/>
      <c r="G52" s="44"/>
      <c r="H52" s="45"/>
      <c r="I52" s="469">
        <v>0</v>
      </c>
      <c r="J52" s="44"/>
      <c r="K52" s="45"/>
      <c r="L52" s="46"/>
      <c r="M52" s="44"/>
      <c r="N52" s="45"/>
      <c r="O52" s="46"/>
      <c r="P52" s="44"/>
      <c r="Q52" s="45"/>
      <c r="R52" s="46"/>
      <c r="S52" s="44"/>
      <c r="T52" s="45"/>
      <c r="U52" s="46"/>
      <c r="V52" s="128"/>
      <c r="W52" s="128"/>
      <c r="X52" s="128"/>
      <c r="Y52" s="128"/>
      <c r="Z52" s="128"/>
      <c r="AA52" s="129"/>
    </row>
    <row r="53" spans="1:27" s="50" customFormat="1" ht="18.75" x14ac:dyDescent="0.25">
      <c r="A53" s="19" t="s">
        <v>1031</v>
      </c>
      <c r="B53" s="141" t="s">
        <v>1398</v>
      </c>
      <c r="C53" s="124" t="s">
        <v>18</v>
      </c>
      <c r="D53" s="183"/>
      <c r="E53" s="184">
        <f>IF(D53=0,0,(IF($R$2270=2021,VLOOKUP(A53,'SEE - 2021'!$A$6:$E$1681,5,0),(IF($R$2270=2022,VLOOKUP(A53,'SEE - 2022'!$A$6:$E$1791,5,0),(IF($R$2270=2023,VLOOKUP(A53,'SEE - 2023'!$A$6:$E$1796,5,0),0)))))))</f>
        <v>0</v>
      </c>
      <c r="F53" s="182">
        <f>D53*E53</f>
        <v>0</v>
      </c>
      <c r="G53" s="184">
        <f>D53</f>
        <v>0</v>
      </c>
      <c r="H53" s="184">
        <f>E53</f>
        <v>0</v>
      </c>
      <c r="I53" s="182">
        <f>G53*H53</f>
        <v>0</v>
      </c>
      <c r="J53" s="182">
        <f>IF(P53&gt;G53,P53-G53,0)</f>
        <v>0</v>
      </c>
      <c r="K53" s="182">
        <f>IF(P53&gt;G53,Q53,0)</f>
        <v>0</v>
      </c>
      <c r="L53" s="182">
        <f>J53*K53</f>
        <v>0</v>
      </c>
      <c r="M53" s="182">
        <f>IF(P53&lt;G53,G53-P53,0)</f>
        <v>0</v>
      </c>
      <c r="N53" s="182">
        <f>IF(P53=0,H53,IF(P53&lt;G53,Q53,0))</f>
        <v>0</v>
      </c>
      <c r="O53" s="182">
        <f>M53*N53</f>
        <v>0</v>
      </c>
      <c r="P53" s="183"/>
      <c r="Q53" s="182">
        <f>IF(P53=0,0,IF(H53=0,((IF($R$2270=2021,VLOOKUP(A53,'SEE - 2021'!$A$6:$E$1681,5,0),(IF($R$2270=2022,VLOOKUP(A53,'SEE - 2022'!$A$6:$E$1791,5,0),(IF($R$2270=2023,VLOOKUP(A53,'SEE - 2023'!$A$6:$E$1796,5,0),0)))))*(1-$AC$5))),H53))</f>
        <v>0</v>
      </c>
      <c r="R53" s="182">
        <f>P53*Q53</f>
        <v>0</v>
      </c>
      <c r="S53" s="182">
        <f>P53</f>
        <v>0</v>
      </c>
      <c r="T53" s="182">
        <f>IF(S53=0,0,VLOOKUP(A53,'SEE - 2023'!$A$6:$E$1796,5,0))*(1-$AE$5)</f>
        <v>0</v>
      </c>
      <c r="U53" s="182">
        <f>S53*T53</f>
        <v>0</v>
      </c>
      <c r="V53" s="128"/>
      <c r="W53" s="128"/>
      <c r="X53" s="128"/>
      <c r="Y53" s="128"/>
      <c r="Z53" s="128"/>
      <c r="AA53" s="129"/>
    </row>
    <row r="54" spans="1:27" s="50" customFormat="1" ht="78.75" hidden="1" customHeight="1" x14ac:dyDescent="0.3">
      <c r="A54" s="57"/>
      <c r="B54" s="31" t="s">
        <v>991</v>
      </c>
      <c r="C54" s="39"/>
      <c r="D54" s="30"/>
      <c r="E54" s="22"/>
      <c r="F54" s="23"/>
      <c r="G54" s="30"/>
      <c r="H54" s="22"/>
      <c r="I54" s="469">
        <v>0</v>
      </c>
      <c r="J54" s="30"/>
      <c r="K54" s="22"/>
      <c r="L54" s="23"/>
      <c r="M54" s="30"/>
      <c r="N54" s="22"/>
      <c r="O54" s="23"/>
      <c r="P54" s="30"/>
      <c r="Q54" s="22"/>
      <c r="R54" s="23"/>
      <c r="S54" s="30"/>
      <c r="T54" s="22"/>
      <c r="U54" s="23"/>
      <c r="AA54" s="116"/>
    </row>
    <row r="55" spans="1:27" s="50" customFormat="1" ht="18.75" hidden="1" customHeight="1" x14ac:dyDescent="0.3">
      <c r="A55" s="24"/>
      <c r="B55" s="32"/>
      <c r="C55" s="21"/>
      <c r="D55" s="30"/>
      <c r="E55" s="33"/>
      <c r="F55" s="23"/>
      <c r="G55" s="30"/>
      <c r="H55" s="33"/>
      <c r="I55" s="469">
        <v>0</v>
      </c>
      <c r="J55" s="30"/>
      <c r="K55" s="33"/>
      <c r="L55" s="23"/>
      <c r="M55" s="30"/>
      <c r="N55" s="33"/>
      <c r="O55" s="23"/>
      <c r="P55" s="30"/>
      <c r="Q55" s="33"/>
      <c r="R55" s="23"/>
      <c r="S55" s="30"/>
      <c r="T55" s="33"/>
      <c r="U55" s="23"/>
      <c r="AA55" s="116"/>
    </row>
    <row r="56" spans="1:27" s="50" customFormat="1" ht="18.75" x14ac:dyDescent="0.25">
      <c r="A56" s="19" t="s">
        <v>1086</v>
      </c>
      <c r="B56" s="130" t="s">
        <v>1427</v>
      </c>
      <c r="C56" s="124" t="s">
        <v>8</v>
      </c>
      <c r="D56" s="183"/>
      <c r="E56" s="184">
        <f>IF(D56=0,0,(IF($R$2270=2021,VLOOKUP(A56,'SEE - 2021'!$A$6:$E$1681,5,0),(IF($R$2270=2022,VLOOKUP(A56,'SEE - 2022'!$A$6:$E$1791,5,0),(IF($R$2270=2023,VLOOKUP(A56,'SEE - 2023'!$A$6:$E$1796,5,0),0)))))))</f>
        <v>0</v>
      </c>
      <c r="F56" s="182">
        <f>D56*E56</f>
        <v>0</v>
      </c>
      <c r="G56" s="184">
        <f>D56</f>
        <v>0</v>
      </c>
      <c r="H56" s="184">
        <f>E56</f>
        <v>0</v>
      </c>
      <c r="I56" s="182">
        <f>G56*H56</f>
        <v>0</v>
      </c>
      <c r="J56" s="182">
        <f>IF(P56&gt;G56,P56-G56,0)</f>
        <v>0</v>
      </c>
      <c r="K56" s="182">
        <f>IF(P56&gt;G56,Q56,0)</f>
        <v>0</v>
      </c>
      <c r="L56" s="182">
        <f>J56*K56</f>
        <v>0</v>
      </c>
      <c r="M56" s="182">
        <f>IF(P56&lt;G56,G56-P56,0)</f>
        <v>0</v>
      </c>
      <c r="N56" s="182">
        <f>IF(P56=0,H56,IF(P56&lt;G56,Q56,0))</f>
        <v>0</v>
      </c>
      <c r="O56" s="182">
        <f>M56*N56</f>
        <v>0</v>
      </c>
      <c r="P56" s="183"/>
      <c r="Q56" s="182">
        <f>IF(P56=0,0,IF(H56=0,((IF($R$2270=2021,VLOOKUP(A56,'SEE - 2021'!$A$6:$E$1681,5,0),(IF($R$2270=2022,VLOOKUP(A56,'SEE - 2022'!$A$6:$E$1791,5,0),(IF($R$2270=2023,VLOOKUP(A56,'SEE - 2023'!$A$6:$E$1796,5,0),0)))))*(1-$AC$5))),H56))</f>
        <v>0</v>
      </c>
      <c r="R56" s="182">
        <f>P56*Q56</f>
        <v>0</v>
      </c>
      <c r="S56" s="182">
        <f>P56</f>
        <v>0</v>
      </c>
      <c r="T56" s="182">
        <f>IF(S56=0,0,VLOOKUP(A56,'SEE - 2023'!$A$6:$E$1796,5,0))*(1-$AE$5)</f>
        <v>0</v>
      </c>
      <c r="U56" s="182">
        <f>S56*T56</f>
        <v>0</v>
      </c>
      <c r="V56" s="128"/>
      <c r="W56" s="128"/>
      <c r="X56" s="128"/>
      <c r="Y56" s="128"/>
      <c r="Z56" s="128"/>
      <c r="AA56" s="129"/>
    </row>
    <row r="57" spans="1:27" s="50" customFormat="1" ht="63" hidden="1" customHeight="1" x14ac:dyDescent="0.3">
      <c r="A57" s="24"/>
      <c r="B57" s="25" t="s">
        <v>1090</v>
      </c>
      <c r="C57" s="21"/>
      <c r="D57" s="30"/>
      <c r="E57" s="33"/>
      <c r="F57" s="23"/>
      <c r="G57" s="30"/>
      <c r="H57" s="33"/>
      <c r="I57" s="469">
        <v>0</v>
      </c>
      <c r="J57" s="30"/>
      <c r="K57" s="33"/>
      <c r="L57" s="23"/>
      <c r="M57" s="30"/>
      <c r="N57" s="33"/>
      <c r="O57" s="23"/>
      <c r="P57" s="30"/>
      <c r="Q57" s="33"/>
      <c r="R57" s="23"/>
      <c r="S57" s="30"/>
      <c r="T57" s="33"/>
      <c r="U57" s="23"/>
      <c r="AA57" s="116"/>
    </row>
    <row r="58" spans="1:27" s="50" customFormat="1" ht="18.75" hidden="1" customHeight="1" x14ac:dyDescent="0.3">
      <c r="A58" s="24"/>
      <c r="B58" s="32"/>
      <c r="C58" s="21"/>
      <c r="D58" s="30"/>
      <c r="E58" s="33"/>
      <c r="F58" s="23"/>
      <c r="G58" s="30"/>
      <c r="H58" s="33"/>
      <c r="I58" s="469">
        <v>0</v>
      </c>
      <c r="J58" s="30"/>
      <c r="K58" s="33"/>
      <c r="L58" s="23"/>
      <c r="M58" s="30"/>
      <c r="N58" s="33"/>
      <c r="O58" s="23"/>
      <c r="P58" s="30"/>
      <c r="Q58" s="33"/>
      <c r="R58" s="23"/>
      <c r="S58" s="30"/>
      <c r="T58" s="33"/>
      <c r="U58" s="23"/>
      <c r="AA58" s="116"/>
    </row>
    <row r="59" spans="1:27" s="50" customFormat="1" ht="31.5" x14ac:dyDescent="0.25">
      <c r="A59" s="19" t="s">
        <v>24</v>
      </c>
      <c r="B59" s="142" t="s">
        <v>911</v>
      </c>
      <c r="C59" s="124" t="s">
        <v>1436</v>
      </c>
      <c r="D59" s="183"/>
      <c r="E59" s="184">
        <f>IF(D59=0,0,(IF($R$2270=2021,VLOOKUP(A59,'SEE - 2021'!$A$6:$E$1681,5,0),(IF($R$2270=2022,VLOOKUP(A59,'SEE - 2022'!$A$6:$E$1791,5,0),(IF($R$2270=2023,VLOOKUP(A59,'SEE - 2023'!$A$6:$E$1796,5,0),0)))))))</f>
        <v>0</v>
      </c>
      <c r="F59" s="182">
        <f>D59*E59</f>
        <v>0</v>
      </c>
      <c r="G59" s="184">
        <f>D59</f>
        <v>0</v>
      </c>
      <c r="H59" s="184">
        <f>E59</f>
        <v>0</v>
      </c>
      <c r="I59" s="182">
        <f>G59*H59</f>
        <v>0</v>
      </c>
      <c r="J59" s="182">
        <f>IF(P59&gt;G59,P59-G59,0)</f>
        <v>0</v>
      </c>
      <c r="K59" s="182">
        <f>IF(P59&gt;G59,Q59,0)</f>
        <v>0</v>
      </c>
      <c r="L59" s="182">
        <f>J59*K59</f>
        <v>0</v>
      </c>
      <c r="M59" s="182">
        <f>IF(P59&lt;G59,G59-P59,0)</f>
        <v>0</v>
      </c>
      <c r="N59" s="182">
        <f>IF(P59=0,H59,IF(P59&lt;G59,Q59,0))</f>
        <v>0</v>
      </c>
      <c r="O59" s="182">
        <f>M59*N59</f>
        <v>0</v>
      </c>
      <c r="P59" s="183"/>
      <c r="Q59" s="182">
        <f>IF(P59=0,0,IF(H59=0,((IF($R$2270=2021,VLOOKUP(A59,'SEE - 2021'!$A$6:$E$1681,5,0),(IF($R$2270=2022,VLOOKUP(A59,'SEE - 2022'!$A$6:$E$1791,5,0),(IF($R$2270=2023,VLOOKUP(A59,'SEE - 2023'!$A$6:$E$1796,5,0),0)))))*(1-$AC$5))),H59))</f>
        <v>0</v>
      </c>
      <c r="R59" s="182">
        <f>P59*Q59</f>
        <v>0</v>
      </c>
      <c r="S59" s="182">
        <f>P59</f>
        <v>0</v>
      </c>
      <c r="T59" s="182">
        <f>IF(S59=0,0,VLOOKUP(A59,'SEE - 2023'!$A$6:$E$1796,5,0))*(1-$AE$5)</f>
        <v>0</v>
      </c>
      <c r="U59" s="182">
        <f>S59*T59</f>
        <v>0</v>
      </c>
      <c r="V59" s="128"/>
      <c r="W59" s="128"/>
      <c r="X59" s="128"/>
      <c r="Y59" s="128"/>
      <c r="Z59" s="128"/>
      <c r="AA59" s="129"/>
    </row>
    <row r="60" spans="1:27" s="50" customFormat="1" ht="126.75" hidden="1" customHeight="1" x14ac:dyDescent="0.3">
      <c r="A60" s="24"/>
      <c r="B60" s="31" t="s">
        <v>25</v>
      </c>
      <c r="C60" s="21"/>
      <c r="D60" s="30"/>
      <c r="E60" s="22"/>
      <c r="F60" s="23"/>
      <c r="G60" s="30"/>
      <c r="H60" s="22"/>
      <c r="I60" s="469">
        <v>0</v>
      </c>
      <c r="J60" s="30"/>
      <c r="K60" s="22"/>
      <c r="L60" s="23"/>
      <c r="M60" s="30"/>
      <c r="N60" s="22"/>
      <c r="O60" s="23"/>
      <c r="P60" s="30"/>
      <c r="Q60" s="22"/>
      <c r="R60" s="23"/>
      <c r="S60" s="30"/>
      <c r="T60" s="22"/>
      <c r="U60" s="23"/>
      <c r="AA60" s="116"/>
    </row>
    <row r="61" spans="1:27" s="50" customFormat="1" ht="18.75" hidden="1" customHeight="1" x14ac:dyDescent="0.3">
      <c r="A61" s="24"/>
      <c r="B61" s="31"/>
      <c r="C61" s="21"/>
      <c r="D61" s="30"/>
      <c r="E61" s="22"/>
      <c r="F61" s="23"/>
      <c r="G61" s="30"/>
      <c r="H61" s="22"/>
      <c r="I61" s="469">
        <v>0</v>
      </c>
      <c r="J61" s="30"/>
      <c r="K61" s="22"/>
      <c r="L61" s="23"/>
      <c r="M61" s="30"/>
      <c r="N61" s="22"/>
      <c r="O61" s="23"/>
      <c r="P61" s="30"/>
      <c r="Q61" s="22"/>
      <c r="R61" s="23"/>
      <c r="S61" s="30"/>
      <c r="T61" s="22"/>
      <c r="U61" s="23"/>
      <c r="AA61" s="116"/>
    </row>
    <row r="62" spans="1:27" s="50" customFormat="1" ht="18.75" x14ac:dyDescent="0.25">
      <c r="A62" s="19" t="s">
        <v>26</v>
      </c>
      <c r="B62" s="142" t="s">
        <v>27</v>
      </c>
      <c r="C62" s="124" t="s">
        <v>8</v>
      </c>
      <c r="D62" s="183"/>
      <c r="E62" s="184">
        <f>IF(D62=0,0,(IF($R$2270=2021,VLOOKUP(A62,'SEE - 2021'!$A$6:$E$1681,5,0),(IF($R$2270=2022,VLOOKUP(A62,'SEE - 2022'!$A$6:$E$1791,5,0),(IF($R$2270=2023,VLOOKUP(A62,'SEE - 2023'!$A$6:$E$1796,5,0),0)))))))</f>
        <v>0</v>
      </c>
      <c r="F62" s="182">
        <f>D62*E62</f>
        <v>0</v>
      </c>
      <c r="G62" s="184">
        <f>D62</f>
        <v>0</v>
      </c>
      <c r="H62" s="184">
        <f>E62</f>
        <v>0</v>
      </c>
      <c r="I62" s="182">
        <f>G62*H62</f>
        <v>0</v>
      </c>
      <c r="J62" s="182">
        <f>IF(P62&gt;G62,P62-G62,0)</f>
        <v>0</v>
      </c>
      <c r="K62" s="182">
        <f>IF(P62&gt;G62,Q62,0)</f>
        <v>0</v>
      </c>
      <c r="L62" s="182">
        <f>J62*K62</f>
        <v>0</v>
      </c>
      <c r="M62" s="182">
        <f>IF(P62&lt;G62,G62-P62,0)</f>
        <v>0</v>
      </c>
      <c r="N62" s="182">
        <f>IF(P62=0,H62,IF(P62&lt;G62,Q62,0))</f>
        <v>0</v>
      </c>
      <c r="O62" s="182">
        <f>M62*N62</f>
        <v>0</v>
      </c>
      <c r="P62" s="183"/>
      <c r="Q62" s="182">
        <f>IF(P62=0,0,IF(H62=0,((IF($R$2270=2021,VLOOKUP(A62,'SEE - 2021'!$A$6:$E$1681,5,0),(IF($R$2270=2022,VLOOKUP(A62,'SEE - 2022'!$A$6:$E$1791,5,0),(IF($R$2270=2023,VLOOKUP(A62,'SEE - 2023'!$A$6:$E$1796,5,0),0)))))*(1-$AC$5))),H62))</f>
        <v>0</v>
      </c>
      <c r="R62" s="182">
        <f>P62*Q62</f>
        <v>0</v>
      </c>
      <c r="S62" s="182">
        <f>P62</f>
        <v>0</v>
      </c>
      <c r="T62" s="182">
        <f>IF(S62=0,0,VLOOKUP(A62,'SEE - 2023'!$A$6:$E$1796,5,0))*(1-$AE$5)</f>
        <v>0</v>
      </c>
      <c r="U62" s="182">
        <f>S62*T62</f>
        <v>0</v>
      </c>
      <c r="V62" s="128"/>
      <c r="W62" s="128"/>
      <c r="X62" s="128"/>
      <c r="Y62" s="128"/>
      <c r="Z62" s="128"/>
      <c r="AA62" s="129"/>
    </row>
    <row r="63" spans="1:27" s="50" customFormat="1" ht="141.75" hidden="1" customHeight="1" x14ac:dyDescent="0.3">
      <c r="A63" s="24"/>
      <c r="B63" s="31" t="s">
        <v>28</v>
      </c>
      <c r="C63" s="21"/>
      <c r="D63" s="30"/>
      <c r="E63" s="22"/>
      <c r="F63" s="23"/>
      <c r="G63" s="30"/>
      <c r="H63" s="22"/>
      <c r="I63" s="469">
        <v>0</v>
      </c>
      <c r="J63" s="30"/>
      <c r="K63" s="22"/>
      <c r="L63" s="23"/>
      <c r="M63" s="30"/>
      <c r="N63" s="22"/>
      <c r="O63" s="23"/>
      <c r="P63" s="30"/>
      <c r="Q63" s="22"/>
      <c r="R63" s="23"/>
      <c r="S63" s="30"/>
      <c r="T63" s="22"/>
      <c r="U63" s="23"/>
      <c r="AA63" s="116"/>
    </row>
    <row r="64" spans="1:27" s="50" customFormat="1" ht="18.75" hidden="1" customHeight="1" x14ac:dyDescent="0.3">
      <c r="A64" s="24"/>
      <c r="B64" s="34"/>
      <c r="C64" s="21"/>
      <c r="D64" s="30"/>
      <c r="E64" s="22"/>
      <c r="F64" s="23"/>
      <c r="G64" s="30"/>
      <c r="H64" s="22"/>
      <c r="I64" s="469">
        <v>0</v>
      </c>
      <c r="J64" s="30"/>
      <c r="K64" s="22"/>
      <c r="L64" s="23"/>
      <c r="M64" s="30"/>
      <c r="N64" s="22"/>
      <c r="O64" s="23"/>
      <c r="P64" s="30"/>
      <c r="Q64" s="22"/>
      <c r="R64" s="23"/>
      <c r="S64" s="30"/>
      <c r="T64" s="22"/>
      <c r="U64" s="23"/>
      <c r="AA64" s="116"/>
    </row>
    <row r="65" spans="1:27" s="50" customFormat="1" ht="21" x14ac:dyDescent="0.25">
      <c r="A65" s="19" t="s">
        <v>29</v>
      </c>
      <c r="B65" s="142" t="s">
        <v>30</v>
      </c>
      <c r="C65" s="124" t="s">
        <v>1436</v>
      </c>
      <c r="D65" s="183">
        <v>11.23</v>
      </c>
      <c r="E65" s="184">
        <f>IF(D65=0,0,(IF($R$2270=2021,VLOOKUP(A65,'SEE - 2021'!$A$6:$E$1681,5,0),(IF($R$2270=2022,VLOOKUP(A65,'SEE - 2022'!$A$6:$E$1791,5,0),(IF($R$2270=2023,VLOOKUP(A65,'SEE - 2023'!$A$6:$E$1796,5,0),0)))))))</f>
        <v>266.94</v>
      </c>
      <c r="F65" s="182">
        <f>D65*E65</f>
        <v>2997.7362000000003</v>
      </c>
      <c r="G65" s="184">
        <f>D65</f>
        <v>11.23</v>
      </c>
      <c r="H65" s="184">
        <f>E65</f>
        <v>266.94</v>
      </c>
      <c r="I65" s="182">
        <f>G65*H65</f>
        <v>2997.7362000000003</v>
      </c>
      <c r="J65" s="182">
        <f>IF(P65&gt;G65,P65-G65,0)</f>
        <v>0</v>
      </c>
      <c r="K65" s="182">
        <f>IF(P65&gt;G65,Q65,0)</f>
        <v>0</v>
      </c>
      <c r="L65" s="182">
        <f>J65*K65</f>
        <v>0</v>
      </c>
      <c r="M65" s="182">
        <f>IF(P65&lt;G65,G65-P65,0)</f>
        <v>11.23</v>
      </c>
      <c r="N65" s="182">
        <f>IF(P65=0,H65,IF(P65&lt;G65,Q65,0))</f>
        <v>266.94</v>
      </c>
      <c r="O65" s="182">
        <f>M65*N65</f>
        <v>2997.7362000000003</v>
      </c>
      <c r="P65" s="183"/>
      <c r="Q65" s="182">
        <f>IF(P65=0,0,IF(H65=0,((IF($R$2270=2021,VLOOKUP(A65,'SEE - 2021'!$A$6:$E$1681,5,0),(IF($R$2270=2022,VLOOKUP(A65,'SEE - 2022'!$A$6:$E$1791,5,0),(IF($R$2270=2023,VLOOKUP(A65,'SEE - 2023'!$A$6:$E$1796,5,0),0)))))*(1-$AC$5))),H65))</f>
        <v>0</v>
      </c>
      <c r="R65" s="182">
        <f>P65*Q65</f>
        <v>0</v>
      </c>
      <c r="S65" s="182">
        <f>P65</f>
        <v>0</v>
      </c>
      <c r="T65" s="182">
        <f>IF(S65=0,0,VLOOKUP(A65,'SEE - 2023'!$A$6:$E$1796,5,0))*(1-$AE$5)</f>
        <v>0</v>
      </c>
      <c r="U65" s="182">
        <f>S65*T65</f>
        <v>0</v>
      </c>
      <c r="V65" s="128"/>
      <c r="W65" s="128"/>
      <c r="X65" s="128"/>
      <c r="Y65" s="128"/>
      <c r="Z65" s="128"/>
      <c r="AA65" s="129"/>
    </row>
    <row r="66" spans="1:27" s="50" customFormat="1" ht="141.75" hidden="1" customHeight="1" x14ac:dyDescent="0.3">
      <c r="A66" s="24"/>
      <c r="B66" s="31" t="s">
        <v>31</v>
      </c>
      <c r="C66" s="21"/>
      <c r="D66" s="30"/>
      <c r="E66" s="22"/>
      <c r="F66" s="23"/>
      <c r="G66" s="30"/>
      <c r="H66" s="22"/>
      <c r="I66" s="469">
        <v>0</v>
      </c>
      <c r="J66" s="30"/>
      <c r="K66" s="22"/>
      <c r="L66" s="23"/>
      <c r="M66" s="30"/>
      <c r="N66" s="22"/>
      <c r="O66" s="23"/>
      <c r="P66" s="30"/>
      <c r="Q66" s="22"/>
      <c r="R66" s="23"/>
      <c r="S66" s="30"/>
      <c r="T66" s="22"/>
      <c r="U66" s="23"/>
      <c r="AA66" s="116"/>
    </row>
    <row r="67" spans="1:27" s="50" customFormat="1" ht="18.75" hidden="1" customHeight="1" x14ac:dyDescent="0.3">
      <c r="A67" s="24"/>
      <c r="B67" s="34"/>
      <c r="C67" s="21"/>
      <c r="D67" s="30"/>
      <c r="E67" s="22"/>
      <c r="F67" s="23"/>
      <c r="G67" s="30"/>
      <c r="H67" s="22"/>
      <c r="I67" s="469">
        <v>0</v>
      </c>
      <c r="J67" s="30"/>
      <c r="K67" s="22"/>
      <c r="L67" s="23"/>
      <c r="M67" s="30"/>
      <c r="N67" s="22"/>
      <c r="O67" s="23"/>
      <c r="P67" s="30"/>
      <c r="Q67" s="22"/>
      <c r="R67" s="23"/>
      <c r="S67" s="30"/>
      <c r="T67" s="22"/>
      <c r="U67" s="23"/>
      <c r="AA67" s="116"/>
    </row>
    <row r="68" spans="1:27" s="50" customFormat="1" ht="21" x14ac:dyDescent="0.25">
      <c r="A68" s="19" t="s">
        <v>32</v>
      </c>
      <c r="B68" s="142" t="s">
        <v>33</v>
      </c>
      <c r="C68" s="124" t="s">
        <v>1436</v>
      </c>
      <c r="D68" s="183"/>
      <c r="E68" s="184">
        <f>IF(D68=0,0,(IF($R$2270=2021,VLOOKUP(A68,'SEE - 2021'!$A$6:$E$1681,5,0),(IF($R$2270=2022,VLOOKUP(A68,'SEE - 2022'!$A$6:$E$1791,5,0),(IF($R$2270=2023,VLOOKUP(A68,'SEE - 2023'!$A$6:$E$1796,5,0),0)))))))</f>
        <v>0</v>
      </c>
      <c r="F68" s="182">
        <f>D68*E68</f>
        <v>0</v>
      </c>
      <c r="G68" s="184">
        <f>D68</f>
        <v>0</v>
      </c>
      <c r="H68" s="184">
        <f>E68</f>
        <v>0</v>
      </c>
      <c r="I68" s="182">
        <f>G68*H68</f>
        <v>0</v>
      </c>
      <c r="J68" s="182">
        <f>IF(P68&gt;G68,P68-G68,0)</f>
        <v>0</v>
      </c>
      <c r="K68" s="182">
        <f>IF(P68&gt;G68,Q68,0)</f>
        <v>0</v>
      </c>
      <c r="L68" s="182">
        <f>J68*K68</f>
        <v>0</v>
      </c>
      <c r="M68" s="182">
        <f>IF(P68&lt;G68,G68-P68,0)</f>
        <v>0</v>
      </c>
      <c r="N68" s="182">
        <f>IF(P68=0,H68,IF(P68&lt;G68,Q68,0))</f>
        <v>0</v>
      </c>
      <c r="O68" s="182">
        <f>M68*N68</f>
        <v>0</v>
      </c>
      <c r="P68" s="183"/>
      <c r="Q68" s="182">
        <f>IF(P68=0,0,IF(H68=0,((IF($R$2270=2021,VLOOKUP(A68,'SEE - 2021'!$A$6:$E$1681,5,0),(IF($R$2270=2022,VLOOKUP(A68,'SEE - 2022'!$A$6:$E$1791,5,0),(IF($R$2270=2023,VLOOKUP(A68,'SEE - 2023'!$A$6:$E$1796,5,0),0)))))*(1-$AC$5))),H68))</f>
        <v>0</v>
      </c>
      <c r="R68" s="182">
        <f>P68*Q68</f>
        <v>0</v>
      </c>
      <c r="S68" s="182">
        <f>P68</f>
        <v>0</v>
      </c>
      <c r="T68" s="182">
        <f>IF(S68=0,0,VLOOKUP(A68,'SEE - 2023'!$A$6:$E$1796,5,0))*(1-$AE$5)</f>
        <v>0</v>
      </c>
      <c r="U68" s="182">
        <f>S68*T68</f>
        <v>0</v>
      </c>
      <c r="V68" s="128"/>
      <c r="W68" s="128"/>
      <c r="X68" s="128"/>
      <c r="Y68" s="128"/>
      <c r="Z68" s="128"/>
      <c r="AA68" s="129"/>
    </row>
    <row r="69" spans="1:27" s="50" customFormat="1" ht="141.75" hidden="1" customHeight="1" x14ac:dyDescent="0.3">
      <c r="A69" s="24"/>
      <c r="B69" s="31" t="s">
        <v>34</v>
      </c>
      <c r="C69" s="21"/>
      <c r="D69" s="30"/>
      <c r="E69" s="22"/>
      <c r="F69" s="23"/>
      <c r="G69" s="30"/>
      <c r="H69" s="22"/>
      <c r="I69" s="469">
        <v>0</v>
      </c>
      <c r="J69" s="30"/>
      <c r="K69" s="22"/>
      <c r="L69" s="23"/>
      <c r="M69" s="30"/>
      <c r="N69" s="22"/>
      <c r="O69" s="23"/>
      <c r="P69" s="30"/>
      <c r="Q69" s="22"/>
      <c r="R69" s="23"/>
      <c r="S69" s="30"/>
      <c r="T69" s="22"/>
      <c r="U69" s="23"/>
      <c r="AA69" s="116"/>
    </row>
    <row r="70" spans="1:27" s="50" customFormat="1" ht="18.75" hidden="1" customHeight="1" x14ac:dyDescent="0.3">
      <c r="A70" s="24"/>
      <c r="B70" s="31"/>
      <c r="C70" s="21"/>
      <c r="D70" s="30"/>
      <c r="E70" s="22"/>
      <c r="F70" s="23"/>
      <c r="G70" s="30"/>
      <c r="H70" s="22"/>
      <c r="I70" s="469">
        <v>0</v>
      </c>
      <c r="J70" s="30"/>
      <c r="K70" s="22"/>
      <c r="L70" s="23"/>
      <c r="M70" s="30"/>
      <c r="N70" s="22"/>
      <c r="O70" s="23"/>
      <c r="P70" s="30"/>
      <c r="Q70" s="22"/>
      <c r="R70" s="23"/>
      <c r="S70" s="30"/>
      <c r="T70" s="22"/>
      <c r="U70" s="23"/>
      <c r="AA70" s="116"/>
    </row>
    <row r="71" spans="1:27" s="50" customFormat="1" ht="18.75" x14ac:dyDescent="0.25">
      <c r="A71" s="19" t="s">
        <v>35</v>
      </c>
      <c r="B71" s="142" t="s">
        <v>36</v>
      </c>
      <c r="C71" s="124" t="s">
        <v>8</v>
      </c>
      <c r="D71" s="183"/>
      <c r="E71" s="184">
        <f>IF(D71=0,0,(IF($R$2270=2021,VLOOKUP(A71,'SEE - 2021'!$A$6:$E$1681,5,0),(IF($R$2270=2022,VLOOKUP(A71,'SEE - 2022'!$A$6:$E$1791,5,0),(IF($R$2270=2023,VLOOKUP(A71,'SEE - 2023'!$A$6:$E$1796,5,0),0)))))))</f>
        <v>0</v>
      </c>
      <c r="F71" s="182">
        <f>D71*E71</f>
        <v>0</v>
      </c>
      <c r="G71" s="184">
        <f>D71</f>
        <v>0</v>
      </c>
      <c r="H71" s="184">
        <f>E71</f>
        <v>0</v>
      </c>
      <c r="I71" s="182">
        <f>G71*H71</f>
        <v>0</v>
      </c>
      <c r="J71" s="182">
        <f>IF(P71&gt;G71,P71-G71,0)</f>
        <v>0</v>
      </c>
      <c r="K71" s="182">
        <f>IF(P71&gt;G71,Q71,0)</f>
        <v>0</v>
      </c>
      <c r="L71" s="182">
        <f>J71*K71</f>
        <v>0</v>
      </c>
      <c r="M71" s="182">
        <f>IF(P71&lt;G71,G71-P71,0)</f>
        <v>0</v>
      </c>
      <c r="N71" s="182">
        <f>IF(P71=0,H71,IF(P71&lt;G71,Q71,0))</f>
        <v>0</v>
      </c>
      <c r="O71" s="182">
        <f>M71*N71</f>
        <v>0</v>
      </c>
      <c r="P71" s="183"/>
      <c r="Q71" s="182">
        <f>IF(P71=0,0,IF(H71=0,((IF($R$2270=2021,VLOOKUP(A71,'SEE - 2021'!$A$6:$E$1681,5,0),(IF($R$2270=2022,VLOOKUP(A71,'SEE - 2022'!$A$6:$E$1791,5,0),(IF($R$2270=2023,VLOOKUP(A71,'SEE - 2023'!$A$6:$E$1796,5,0),0)))))*(1-$AC$5))),H71))</f>
        <v>0</v>
      </c>
      <c r="R71" s="182">
        <f>P71*Q71</f>
        <v>0</v>
      </c>
      <c r="S71" s="182">
        <f>P71</f>
        <v>0</v>
      </c>
      <c r="T71" s="182">
        <f>IF(S71=0,0,VLOOKUP(A71,'SEE - 2023'!$A$6:$E$1796,5,0))*(1-$AE$5)</f>
        <v>0</v>
      </c>
      <c r="U71" s="182">
        <f>S71*T71</f>
        <v>0</v>
      </c>
      <c r="V71" s="128"/>
      <c r="W71" s="128"/>
      <c r="X71" s="128"/>
      <c r="Y71" s="128"/>
      <c r="Z71" s="128"/>
      <c r="AA71" s="129"/>
    </row>
    <row r="72" spans="1:27" s="50" customFormat="1" ht="189" hidden="1" customHeight="1" x14ac:dyDescent="0.3">
      <c r="A72" s="24"/>
      <c r="B72" s="31" t="s">
        <v>37</v>
      </c>
      <c r="C72" s="21"/>
      <c r="D72" s="30"/>
      <c r="E72" s="22"/>
      <c r="F72" s="23"/>
      <c r="G72" s="30"/>
      <c r="H72" s="22"/>
      <c r="I72" s="469">
        <v>0</v>
      </c>
      <c r="J72" s="30"/>
      <c r="K72" s="22"/>
      <c r="L72" s="23"/>
      <c r="M72" s="30"/>
      <c r="N72" s="22"/>
      <c r="O72" s="23"/>
      <c r="P72" s="30"/>
      <c r="Q72" s="22"/>
      <c r="R72" s="23"/>
      <c r="S72" s="30"/>
      <c r="T72" s="22"/>
      <c r="U72" s="23"/>
      <c r="AA72" s="116"/>
    </row>
    <row r="73" spans="1:27" s="50" customFormat="1" ht="18.75" hidden="1" customHeight="1" x14ac:dyDescent="0.3">
      <c r="A73" s="24"/>
      <c r="B73" s="34"/>
      <c r="C73" s="21"/>
      <c r="D73" s="30"/>
      <c r="E73" s="22"/>
      <c r="F73" s="23"/>
      <c r="G73" s="30"/>
      <c r="H73" s="22"/>
      <c r="I73" s="469">
        <v>0</v>
      </c>
      <c r="J73" s="30"/>
      <c r="K73" s="22"/>
      <c r="L73" s="23"/>
      <c r="M73" s="30"/>
      <c r="N73" s="22"/>
      <c r="O73" s="23"/>
      <c r="P73" s="30"/>
      <c r="Q73" s="22"/>
      <c r="R73" s="23"/>
      <c r="S73" s="30"/>
      <c r="T73" s="22"/>
      <c r="U73" s="23"/>
      <c r="AA73" s="116"/>
    </row>
    <row r="74" spans="1:27" s="50" customFormat="1" ht="18.75" x14ac:dyDescent="0.25">
      <c r="A74" s="19" t="s">
        <v>38</v>
      </c>
      <c r="B74" s="142" t="s">
        <v>39</v>
      </c>
      <c r="C74" s="124" t="s">
        <v>8</v>
      </c>
      <c r="D74" s="183"/>
      <c r="E74" s="184">
        <f>IF(D74=0,0,(IF($R$2270=2021,VLOOKUP(A74,'SEE - 2021'!$A$6:$E$1681,5,0),(IF($R$2270=2022,VLOOKUP(A74,'SEE - 2022'!$A$6:$E$1791,5,0),(IF($R$2270=2023,VLOOKUP(A74,'SEE - 2023'!$A$6:$E$1796,5,0),0)))))))</f>
        <v>0</v>
      </c>
      <c r="F74" s="182">
        <f>D74*E74</f>
        <v>0</v>
      </c>
      <c r="G74" s="184">
        <f>D74</f>
        <v>0</v>
      </c>
      <c r="H74" s="184">
        <f>E74</f>
        <v>0</v>
      </c>
      <c r="I74" s="182">
        <f>G74*H74</f>
        <v>0</v>
      </c>
      <c r="J74" s="182">
        <f>IF(P74&gt;G74,P74-G74,0)</f>
        <v>0</v>
      </c>
      <c r="K74" s="182">
        <f>IF(P74&gt;G74,Q74,0)</f>
        <v>0</v>
      </c>
      <c r="L74" s="182">
        <f>J74*K74</f>
        <v>0</v>
      </c>
      <c r="M74" s="182">
        <f>IF(P74&lt;G74,G74-P74,0)</f>
        <v>0</v>
      </c>
      <c r="N74" s="182">
        <f>IF(P74=0,H74,IF(P74&lt;G74,Q74,0))</f>
        <v>0</v>
      </c>
      <c r="O74" s="182">
        <f>M74*N74</f>
        <v>0</v>
      </c>
      <c r="P74" s="183"/>
      <c r="Q74" s="182">
        <f>IF(P74=0,0,IF(H74=0,((IF($R$2270=2021,VLOOKUP(A74,'SEE - 2021'!$A$6:$E$1681,5,0),(IF($R$2270=2022,VLOOKUP(A74,'SEE - 2022'!$A$6:$E$1791,5,0),(IF($R$2270=2023,VLOOKUP(A74,'SEE - 2023'!$A$6:$E$1796,5,0),0)))))*(1-$AC$5))),H74))</f>
        <v>0</v>
      </c>
      <c r="R74" s="182">
        <f>P74*Q74</f>
        <v>0</v>
      </c>
      <c r="S74" s="182">
        <f>P74</f>
        <v>0</v>
      </c>
      <c r="T74" s="182">
        <f>IF(S74=0,0,VLOOKUP(A74,'SEE - 2023'!$A$6:$E$1796,5,0))*(1-$AE$5)</f>
        <v>0</v>
      </c>
      <c r="U74" s="182">
        <f>S74*T74</f>
        <v>0</v>
      </c>
      <c r="V74" s="128"/>
      <c r="W74" s="128"/>
      <c r="X74" s="128"/>
      <c r="Y74" s="128"/>
      <c r="Z74" s="128"/>
      <c r="AA74" s="129"/>
    </row>
    <row r="75" spans="1:27" s="50" customFormat="1" ht="189" hidden="1" customHeight="1" x14ac:dyDescent="0.3">
      <c r="A75" s="24"/>
      <c r="B75" s="31" t="s">
        <v>37</v>
      </c>
      <c r="C75" s="21"/>
      <c r="D75" s="30"/>
      <c r="E75" s="22"/>
      <c r="F75" s="23"/>
      <c r="G75" s="30"/>
      <c r="H75" s="22"/>
      <c r="I75" s="469">
        <v>0</v>
      </c>
      <c r="J75" s="30"/>
      <c r="K75" s="22"/>
      <c r="L75" s="23"/>
      <c r="M75" s="30"/>
      <c r="N75" s="22"/>
      <c r="O75" s="23"/>
      <c r="P75" s="30"/>
      <c r="Q75" s="22"/>
      <c r="R75" s="23"/>
      <c r="S75" s="30"/>
      <c r="T75" s="22"/>
      <c r="U75" s="23"/>
      <c r="AA75" s="116"/>
    </row>
    <row r="76" spans="1:27" s="50" customFormat="1" ht="18.75" hidden="1" customHeight="1" x14ac:dyDescent="0.3">
      <c r="A76" s="24"/>
      <c r="B76" s="34"/>
      <c r="C76" s="21"/>
      <c r="D76" s="30"/>
      <c r="E76" s="22"/>
      <c r="F76" s="23"/>
      <c r="G76" s="30"/>
      <c r="H76" s="22"/>
      <c r="I76" s="469">
        <v>0</v>
      </c>
      <c r="J76" s="30"/>
      <c r="K76" s="22"/>
      <c r="L76" s="23"/>
      <c r="M76" s="30"/>
      <c r="N76" s="22"/>
      <c r="O76" s="23"/>
      <c r="P76" s="30"/>
      <c r="Q76" s="22"/>
      <c r="R76" s="23"/>
      <c r="S76" s="30"/>
      <c r="T76" s="22"/>
      <c r="U76" s="23"/>
      <c r="AA76" s="116"/>
    </row>
    <row r="77" spans="1:27" s="50" customFormat="1" ht="18.75" x14ac:dyDescent="0.25">
      <c r="A77" s="19" t="s">
        <v>40</v>
      </c>
      <c r="B77" s="142" t="s">
        <v>41</v>
      </c>
      <c r="C77" s="124" t="s">
        <v>8</v>
      </c>
      <c r="D77" s="183"/>
      <c r="E77" s="184">
        <f>IF(D77=0,0,(IF($R$2270=2021,VLOOKUP(A77,'SEE - 2021'!$A$6:$E$1681,5,0),(IF($R$2270=2022,VLOOKUP(A77,'SEE - 2022'!$A$6:$E$1791,5,0),(IF($R$2270=2023,VLOOKUP(A77,'SEE - 2023'!$A$6:$E$1796,5,0),0)))))))</f>
        <v>0</v>
      </c>
      <c r="F77" s="182">
        <f>D77*E77</f>
        <v>0</v>
      </c>
      <c r="G77" s="184">
        <f>D77</f>
        <v>0</v>
      </c>
      <c r="H77" s="184">
        <f>E77</f>
        <v>0</v>
      </c>
      <c r="I77" s="182">
        <f>G77*H77</f>
        <v>0</v>
      </c>
      <c r="J77" s="182">
        <f>IF(P77&gt;G77,P77-G77,0)</f>
        <v>0</v>
      </c>
      <c r="K77" s="182">
        <f>IF(P77&gt;G77,Q77,0)</f>
        <v>0</v>
      </c>
      <c r="L77" s="182">
        <f>J77*K77</f>
        <v>0</v>
      </c>
      <c r="M77" s="182">
        <f>IF(P77&lt;G77,G77-P77,0)</f>
        <v>0</v>
      </c>
      <c r="N77" s="182">
        <f>IF(P77=0,H77,IF(P77&lt;G77,Q77,0))</f>
        <v>0</v>
      </c>
      <c r="O77" s="182">
        <f>M77*N77</f>
        <v>0</v>
      </c>
      <c r="P77" s="183"/>
      <c r="Q77" s="182">
        <f>IF(P77=0,0,IF(H77=0,((IF($R$2270=2021,VLOOKUP(A77,'SEE - 2021'!$A$6:$E$1681,5,0),(IF($R$2270=2022,VLOOKUP(A77,'SEE - 2022'!$A$6:$E$1791,5,0),(IF($R$2270=2023,VLOOKUP(A77,'SEE - 2023'!$A$6:$E$1796,5,0),0)))))*(1-$AC$5))),H77))</f>
        <v>0</v>
      </c>
      <c r="R77" s="182">
        <f>P77*Q77</f>
        <v>0</v>
      </c>
      <c r="S77" s="182">
        <f>P77</f>
        <v>0</v>
      </c>
      <c r="T77" s="182">
        <f>IF(S77=0,0,VLOOKUP(A77,'SEE - 2023'!$A$6:$E$1796,5,0))*(1-$AE$5)</f>
        <v>0</v>
      </c>
      <c r="U77" s="182">
        <f>S77*T77</f>
        <v>0</v>
      </c>
      <c r="V77" s="128"/>
      <c r="W77" s="128"/>
      <c r="X77" s="128"/>
      <c r="Y77" s="128"/>
      <c r="Z77" s="128"/>
      <c r="AA77" s="129"/>
    </row>
    <row r="78" spans="1:27" s="50" customFormat="1" ht="123.75" hidden="1" customHeight="1" x14ac:dyDescent="0.3">
      <c r="A78" s="24"/>
      <c r="B78" s="31" t="s">
        <v>42</v>
      </c>
      <c r="C78" s="21"/>
      <c r="D78" s="30"/>
      <c r="E78" s="22"/>
      <c r="F78" s="23"/>
      <c r="G78" s="30"/>
      <c r="H78" s="22"/>
      <c r="I78" s="23"/>
      <c r="J78" s="30"/>
      <c r="K78" s="22"/>
      <c r="L78" s="23"/>
      <c r="M78" s="30"/>
      <c r="N78" s="22"/>
      <c r="O78" s="23"/>
      <c r="P78" s="30"/>
      <c r="Q78" s="22"/>
      <c r="R78" s="23"/>
      <c r="S78" s="30"/>
      <c r="T78" s="22"/>
      <c r="U78" s="23"/>
      <c r="AA78" s="116"/>
    </row>
    <row r="79" spans="1:27" s="50" customFormat="1" ht="18.75" hidden="1" customHeight="1" x14ac:dyDescent="0.3">
      <c r="A79" s="24"/>
      <c r="B79" s="34"/>
      <c r="C79" s="21"/>
      <c r="D79" s="30"/>
      <c r="E79" s="22"/>
      <c r="F79" s="23"/>
      <c r="G79" s="30"/>
      <c r="H79" s="22"/>
      <c r="I79" s="23"/>
      <c r="J79" s="30"/>
      <c r="K79" s="22"/>
      <c r="L79" s="23"/>
      <c r="M79" s="30"/>
      <c r="N79" s="22"/>
      <c r="O79" s="23"/>
      <c r="P79" s="30"/>
      <c r="Q79" s="22"/>
      <c r="R79" s="23"/>
      <c r="S79" s="30"/>
      <c r="T79" s="22"/>
      <c r="U79" s="23"/>
      <c r="AA79" s="116"/>
    </row>
    <row r="80" spans="1:27" s="50" customFormat="1" ht="31.5" x14ac:dyDescent="0.25">
      <c r="A80" s="19" t="s">
        <v>43</v>
      </c>
      <c r="B80" s="142" t="s">
        <v>44</v>
      </c>
      <c r="C80" s="124" t="s">
        <v>8</v>
      </c>
      <c r="D80" s="183"/>
      <c r="E80" s="184">
        <f>IF(D80=0,0,(IF($R$2270=2021,VLOOKUP(A80,'SEE - 2021'!$A$6:$E$1681,5,0),(IF($R$2270=2022,VLOOKUP(A80,'SEE - 2022'!$A$6:$E$1791,5,0),(IF($R$2270=2023,VLOOKUP(A80,'SEE - 2023'!$A$6:$E$1796,5,0),0)))))))</f>
        <v>0</v>
      </c>
      <c r="F80" s="182">
        <f>D80*E80</f>
        <v>0</v>
      </c>
      <c r="G80" s="184">
        <f>D80</f>
        <v>0</v>
      </c>
      <c r="H80" s="184">
        <f>E80</f>
        <v>0</v>
      </c>
      <c r="I80" s="182">
        <f>G80*H80</f>
        <v>0</v>
      </c>
      <c r="J80" s="182">
        <f>IF(P80&gt;G80,P80-G80,0)</f>
        <v>0</v>
      </c>
      <c r="K80" s="182">
        <f>IF(P80&gt;G80,Q80,0)</f>
        <v>0</v>
      </c>
      <c r="L80" s="182">
        <f>J80*K80</f>
        <v>0</v>
      </c>
      <c r="M80" s="182">
        <f>IF(P80&lt;G80,G80-P80,0)</f>
        <v>0</v>
      </c>
      <c r="N80" s="182">
        <f>IF(P80=0,H80,IF(P80&lt;G80,Q80,0))</f>
        <v>0</v>
      </c>
      <c r="O80" s="182">
        <f>M80*N80</f>
        <v>0</v>
      </c>
      <c r="P80" s="183"/>
      <c r="Q80" s="182">
        <f>IF(P80=0,0,IF(H80=0,((IF($R$2270=2021,VLOOKUP(A80,'SEE - 2021'!$A$6:$E$1681,5,0),(IF($R$2270=2022,VLOOKUP(A80,'SEE - 2022'!$A$6:$E$1791,5,0),(IF($R$2270=2023,VLOOKUP(A80,'SEE - 2023'!$A$6:$E$1796,5,0),0)))))*(1-$AC$5))),H80))</f>
        <v>0</v>
      </c>
      <c r="R80" s="182">
        <f>P80*Q80</f>
        <v>0</v>
      </c>
      <c r="S80" s="182">
        <f>P80</f>
        <v>0</v>
      </c>
      <c r="T80" s="182">
        <f>IF(S80=0,0,VLOOKUP(A80,'SEE - 2023'!$A$6:$E$1796,5,0))*(1-$AE$5)</f>
        <v>0</v>
      </c>
      <c r="U80" s="182">
        <f>S80*T80</f>
        <v>0</v>
      </c>
      <c r="V80" s="128"/>
      <c r="W80" s="128"/>
      <c r="X80" s="128"/>
      <c r="Y80" s="128"/>
      <c r="Z80" s="128"/>
      <c r="AA80" s="129"/>
    </row>
    <row r="81" spans="1:27" s="50" customFormat="1" ht="141.75" hidden="1" customHeight="1" x14ac:dyDescent="0.3">
      <c r="A81" s="24"/>
      <c r="B81" s="31" t="s">
        <v>803</v>
      </c>
      <c r="C81" s="21"/>
      <c r="D81" s="30"/>
      <c r="E81" s="22"/>
      <c r="F81" s="23"/>
      <c r="G81" s="30"/>
      <c r="H81" s="22"/>
      <c r="I81" s="23"/>
      <c r="J81" s="30"/>
      <c r="K81" s="22"/>
      <c r="L81" s="23"/>
      <c r="M81" s="30"/>
      <c r="N81" s="22"/>
      <c r="O81" s="23"/>
      <c r="P81" s="30"/>
      <c r="Q81" s="22"/>
      <c r="R81" s="23"/>
      <c r="S81" s="30"/>
      <c r="T81" s="22"/>
      <c r="U81" s="23"/>
      <c r="AA81" s="116"/>
    </row>
    <row r="82" spans="1:27" s="50" customFormat="1" ht="18.75" hidden="1" customHeight="1" x14ac:dyDescent="0.3">
      <c r="A82" s="24"/>
      <c r="B82" s="34"/>
      <c r="C82" s="21"/>
      <c r="D82" s="30"/>
      <c r="E82" s="22"/>
      <c r="F82" s="23"/>
      <c r="G82" s="30"/>
      <c r="H82" s="22"/>
      <c r="I82" s="23"/>
      <c r="J82" s="30"/>
      <c r="K82" s="22"/>
      <c r="L82" s="23"/>
      <c r="M82" s="30"/>
      <c r="N82" s="22"/>
      <c r="O82" s="23"/>
      <c r="P82" s="30"/>
      <c r="Q82" s="22"/>
      <c r="R82" s="23"/>
      <c r="S82" s="30"/>
      <c r="T82" s="22"/>
      <c r="U82" s="23"/>
      <c r="AA82" s="116"/>
    </row>
    <row r="83" spans="1:27" s="50" customFormat="1" ht="31.5" x14ac:dyDescent="0.25">
      <c r="A83" s="19" t="s">
        <v>45</v>
      </c>
      <c r="B83" s="142" t="s">
        <v>750</v>
      </c>
      <c r="C83" s="124" t="s">
        <v>8</v>
      </c>
      <c r="D83" s="183"/>
      <c r="E83" s="184">
        <f>IF(D83=0,0,(IF($R$2270=2021,VLOOKUP(A83,'SEE - 2021'!$A$6:$E$1681,5,0),(IF($R$2270=2022,VLOOKUP(A83,'SEE - 2022'!$A$6:$E$1791,5,0),(IF($R$2270=2023,VLOOKUP(A83,'SEE - 2023'!$A$6:$E$1796,5,0),0)))))))</f>
        <v>0</v>
      </c>
      <c r="F83" s="182">
        <f>D83*E83</f>
        <v>0</v>
      </c>
      <c r="G83" s="184">
        <f>D83</f>
        <v>0</v>
      </c>
      <c r="H83" s="184">
        <f>E83</f>
        <v>0</v>
      </c>
      <c r="I83" s="182">
        <f>G83*H83</f>
        <v>0</v>
      </c>
      <c r="J83" s="182">
        <f>IF(P83&gt;G83,P83-G83,0)</f>
        <v>0</v>
      </c>
      <c r="K83" s="182">
        <f>IF(P83&gt;G83,Q83,0)</f>
        <v>0</v>
      </c>
      <c r="L83" s="182">
        <f>J83*K83</f>
        <v>0</v>
      </c>
      <c r="M83" s="182">
        <f>IF(P83&lt;G83,G83-P83,0)</f>
        <v>0</v>
      </c>
      <c r="N83" s="182">
        <f>IF(P83=0,H83,IF(P83&lt;G83,Q83,0))</f>
        <v>0</v>
      </c>
      <c r="O83" s="182">
        <f>M83*N83</f>
        <v>0</v>
      </c>
      <c r="P83" s="183"/>
      <c r="Q83" s="182">
        <f>IF(P83=0,0,IF(H83=0,((IF($R$2270=2021,VLOOKUP(A83,'SEE - 2021'!$A$6:$E$1681,5,0),(IF($R$2270=2022,VLOOKUP(A83,'SEE - 2022'!$A$6:$E$1791,5,0),(IF($R$2270=2023,VLOOKUP(A83,'SEE - 2023'!$A$6:$E$1796,5,0),0)))))*(1-$AC$5))),H83))</f>
        <v>0</v>
      </c>
      <c r="R83" s="182">
        <f>P83*Q83</f>
        <v>0</v>
      </c>
      <c r="S83" s="182">
        <f>P83</f>
        <v>0</v>
      </c>
      <c r="T83" s="182">
        <f>IF(S83=0,0,VLOOKUP(A83,'SEE - 2023'!$A$6:$E$1796,5,0))*(1-$AE$5)</f>
        <v>0</v>
      </c>
      <c r="U83" s="182">
        <f>S83*T83</f>
        <v>0</v>
      </c>
      <c r="V83" s="128"/>
      <c r="W83" s="128"/>
      <c r="X83" s="128"/>
      <c r="Y83" s="128"/>
      <c r="Z83" s="128"/>
      <c r="AA83" s="129"/>
    </row>
    <row r="84" spans="1:27" s="50" customFormat="1" ht="141.75" hidden="1" customHeight="1" x14ac:dyDescent="0.3">
      <c r="A84" s="24"/>
      <c r="B84" s="31" t="s">
        <v>804</v>
      </c>
      <c r="C84" s="21"/>
      <c r="D84" s="23"/>
      <c r="E84" s="22"/>
      <c r="F84" s="23"/>
      <c r="G84" s="23"/>
      <c r="H84" s="22"/>
      <c r="I84" s="23"/>
      <c r="J84" s="23"/>
      <c r="K84" s="22"/>
      <c r="L84" s="23"/>
      <c r="M84" s="23"/>
      <c r="N84" s="22"/>
      <c r="O84" s="23"/>
      <c r="P84" s="23"/>
      <c r="Q84" s="22"/>
      <c r="R84" s="23"/>
      <c r="S84" s="23"/>
      <c r="T84" s="22"/>
      <c r="U84" s="23"/>
      <c r="AA84" s="116"/>
    </row>
    <row r="85" spans="1:27" s="50" customFormat="1" ht="18.75" hidden="1" customHeight="1" x14ac:dyDescent="0.3">
      <c r="A85" s="24"/>
      <c r="B85" s="34"/>
      <c r="C85" s="21"/>
      <c r="D85" s="30"/>
      <c r="E85" s="22"/>
      <c r="F85" s="23"/>
      <c r="G85" s="30"/>
      <c r="H85" s="22"/>
      <c r="I85" s="23"/>
      <c r="J85" s="30"/>
      <c r="K85" s="22"/>
      <c r="L85" s="23"/>
      <c r="M85" s="30"/>
      <c r="N85" s="22"/>
      <c r="O85" s="23"/>
      <c r="P85" s="30"/>
      <c r="Q85" s="22"/>
      <c r="R85" s="23"/>
      <c r="S85" s="30"/>
      <c r="T85" s="22"/>
      <c r="U85" s="23"/>
      <c r="AA85" s="116"/>
    </row>
    <row r="86" spans="1:27" s="50" customFormat="1" ht="31.5" x14ac:dyDescent="0.25">
      <c r="A86" s="19" t="s">
        <v>47</v>
      </c>
      <c r="B86" s="142" t="s">
        <v>751</v>
      </c>
      <c r="C86" s="124" t="s">
        <v>8</v>
      </c>
      <c r="D86" s="183"/>
      <c r="E86" s="184">
        <f>IF(D86=0,0,(IF($R$2270=2021,VLOOKUP(A86,'SEE - 2021'!$A$6:$E$1681,5,0),(IF($R$2270=2022,VLOOKUP(A86,'SEE - 2022'!$A$6:$E$1791,5,0),(IF($R$2270=2023,VLOOKUP(A86,'SEE - 2023'!$A$6:$E$1796,5,0),0)))))))</f>
        <v>0</v>
      </c>
      <c r="F86" s="182">
        <f>D86*E86</f>
        <v>0</v>
      </c>
      <c r="G86" s="184">
        <f>D86</f>
        <v>0</v>
      </c>
      <c r="H86" s="184">
        <f>E86</f>
        <v>0</v>
      </c>
      <c r="I86" s="182">
        <f>G86*H86</f>
        <v>0</v>
      </c>
      <c r="J86" s="182">
        <f>IF(P86&gt;G86,P86-G86,0)</f>
        <v>0</v>
      </c>
      <c r="K86" s="182">
        <f>IF(P86&gt;G86,Q86,0)</f>
        <v>0</v>
      </c>
      <c r="L86" s="182">
        <f>J86*K86</f>
        <v>0</v>
      </c>
      <c r="M86" s="182">
        <f>IF(P86&lt;G86,G86-P86,0)</f>
        <v>0</v>
      </c>
      <c r="N86" s="182">
        <f>IF(P86=0,H86,IF(P86&lt;G86,Q86,0))</f>
        <v>0</v>
      </c>
      <c r="O86" s="182">
        <f>M86*N86</f>
        <v>0</v>
      </c>
      <c r="P86" s="183"/>
      <c r="Q86" s="182">
        <f>IF(P86=0,0,IF(H86=0,((IF($R$2270=2021,VLOOKUP(A86,'SEE - 2021'!$A$6:$E$1681,5,0),(IF($R$2270=2022,VLOOKUP(A86,'SEE - 2022'!$A$6:$E$1791,5,0),(IF($R$2270=2023,VLOOKUP(A86,'SEE - 2023'!$A$6:$E$1796,5,0),0)))))*(1-$AC$5))),H86))</f>
        <v>0</v>
      </c>
      <c r="R86" s="182">
        <f>P86*Q86</f>
        <v>0</v>
      </c>
      <c r="S86" s="182">
        <f>P86</f>
        <v>0</v>
      </c>
      <c r="T86" s="182">
        <f>IF(S86=0,0,VLOOKUP(A86,'SEE - 2023'!$A$6:$E$1796,5,0))*(1-$AE$5)</f>
        <v>0</v>
      </c>
      <c r="U86" s="182">
        <f>S86*T86</f>
        <v>0</v>
      </c>
      <c r="V86" s="128"/>
      <c r="W86" s="128"/>
      <c r="X86" s="128"/>
      <c r="Y86" s="128"/>
      <c r="Z86" s="128"/>
      <c r="AA86" s="129"/>
    </row>
    <row r="87" spans="1:27" s="50" customFormat="1" ht="120" hidden="1" customHeight="1" x14ac:dyDescent="0.3">
      <c r="A87" s="24"/>
      <c r="B87" s="31" t="s">
        <v>805</v>
      </c>
      <c r="C87" s="21"/>
      <c r="D87" s="30"/>
      <c r="E87" s="22"/>
      <c r="F87" s="23"/>
      <c r="G87" s="30"/>
      <c r="H87" s="22"/>
      <c r="I87" s="23"/>
      <c r="J87" s="30"/>
      <c r="K87" s="22"/>
      <c r="L87" s="23"/>
      <c r="M87" s="30"/>
      <c r="N87" s="22"/>
      <c r="O87" s="23"/>
      <c r="P87" s="30"/>
      <c r="Q87" s="22"/>
      <c r="R87" s="23"/>
      <c r="S87" s="30"/>
      <c r="T87" s="22"/>
      <c r="U87" s="23"/>
      <c r="AA87" s="116"/>
    </row>
    <row r="88" spans="1:27" s="50" customFormat="1" ht="18.75" hidden="1" customHeight="1" x14ac:dyDescent="0.3">
      <c r="A88" s="24"/>
      <c r="B88" s="34"/>
      <c r="C88" s="21"/>
      <c r="D88" s="30"/>
      <c r="E88" s="22"/>
      <c r="F88" s="23"/>
      <c r="G88" s="30"/>
      <c r="H88" s="22"/>
      <c r="I88" s="23"/>
      <c r="J88" s="30"/>
      <c r="K88" s="22"/>
      <c r="L88" s="23"/>
      <c r="M88" s="30"/>
      <c r="N88" s="22"/>
      <c r="O88" s="23"/>
      <c r="P88" s="30"/>
      <c r="Q88" s="22"/>
      <c r="R88" s="23"/>
      <c r="S88" s="30"/>
      <c r="T88" s="22"/>
      <c r="U88" s="23"/>
      <c r="AA88" s="116"/>
    </row>
    <row r="89" spans="1:27" s="50" customFormat="1" ht="31.5" x14ac:dyDescent="0.25">
      <c r="A89" s="19" t="s">
        <v>49</v>
      </c>
      <c r="B89" s="142" t="s">
        <v>46</v>
      </c>
      <c r="C89" s="124" t="s">
        <v>8</v>
      </c>
      <c r="D89" s="183"/>
      <c r="E89" s="184">
        <f>IF(D89=0,0,(IF($R$2270=2021,VLOOKUP(A89,'SEE - 2021'!$A$6:$E$1681,5,0),(IF($R$2270=2022,VLOOKUP(A89,'SEE - 2022'!$A$6:$E$1791,5,0),(IF($R$2270=2023,VLOOKUP(A89,'SEE - 2023'!$A$6:$E$1796,5,0),0)))))))</f>
        <v>0</v>
      </c>
      <c r="F89" s="182">
        <f>D89*E89</f>
        <v>0</v>
      </c>
      <c r="G89" s="184">
        <f>D89</f>
        <v>0</v>
      </c>
      <c r="H89" s="184">
        <f>E89</f>
        <v>0</v>
      </c>
      <c r="I89" s="182">
        <f>G89*H89</f>
        <v>0</v>
      </c>
      <c r="J89" s="182">
        <f>IF(P89&gt;G89,P89-G89,0)</f>
        <v>0</v>
      </c>
      <c r="K89" s="182">
        <f>IF(P89&gt;G89,Q89,0)</f>
        <v>0</v>
      </c>
      <c r="L89" s="182">
        <f>J89*K89</f>
        <v>0</v>
      </c>
      <c r="M89" s="182">
        <f>IF(P89&lt;G89,G89-P89,0)</f>
        <v>0</v>
      </c>
      <c r="N89" s="182">
        <f>IF(P89=0,H89,IF(P89&lt;G89,Q89,0))</f>
        <v>0</v>
      </c>
      <c r="O89" s="182">
        <f>M89*N89</f>
        <v>0</v>
      </c>
      <c r="P89" s="183"/>
      <c r="Q89" s="182">
        <f>IF(P89=0,0,IF(H89=0,((IF($R$2270=2021,VLOOKUP(A89,'SEE - 2021'!$A$6:$E$1681,5,0),(IF($R$2270=2022,VLOOKUP(A89,'SEE - 2022'!$A$6:$E$1791,5,0),(IF($R$2270=2023,VLOOKUP(A89,'SEE - 2023'!$A$6:$E$1796,5,0),0)))))*(1-$AC$5))),H89))</f>
        <v>0</v>
      </c>
      <c r="R89" s="182">
        <f>P89*Q89</f>
        <v>0</v>
      </c>
      <c r="S89" s="182">
        <f>P89</f>
        <v>0</v>
      </c>
      <c r="T89" s="182">
        <f>IF(S89=0,0,VLOOKUP(A89,'SEE - 2023'!$A$6:$E$1796,5,0))*(1-$AE$5)</f>
        <v>0</v>
      </c>
      <c r="U89" s="182">
        <f>S89*T89</f>
        <v>0</v>
      </c>
      <c r="V89" s="128"/>
      <c r="W89" s="128"/>
      <c r="X89" s="128"/>
      <c r="Y89" s="128"/>
      <c r="Z89" s="128"/>
      <c r="AA89" s="129"/>
    </row>
    <row r="90" spans="1:27" s="50" customFormat="1" ht="120" hidden="1" customHeight="1" x14ac:dyDescent="0.3">
      <c r="A90" s="24"/>
      <c r="B90" s="31" t="s">
        <v>806</v>
      </c>
      <c r="C90" s="21"/>
      <c r="D90" s="30"/>
      <c r="E90" s="22"/>
      <c r="F90" s="23"/>
      <c r="G90" s="30"/>
      <c r="H90" s="22"/>
      <c r="I90" s="23"/>
      <c r="J90" s="30"/>
      <c r="K90" s="22"/>
      <c r="L90" s="23"/>
      <c r="M90" s="30"/>
      <c r="N90" s="22"/>
      <c r="O90" s="23"/>
      <c r="P90" s="30"/>
      <c r="Q90" s="22"/>
      <c r="R90" s="23"/>
      <c r="S90" s="30"/>
      <c r="T90" s="22"/>
      <c r="U90" s="23"/>
      <c r="AA90" s="116"/>
    </row>
    <row r="91" spans="1:27" s="50" customFormat="1" ht="18.75" hidden="1" customHeight="1" x14ac:dyDescent="0.3">
      <c r="A91" s="24"/>
      <c r="B91" s="31"/>
      <c r="C91" s="21"/>
      <c r="D91" s="30"/>
      <c r="E91" s="22"/>
      <c r="F91" s="23"/>
      <c r="G91" s="30"/>
      <c r="H91" s="22"/>
      <c r="I91" s="23"/>
      <c r="J91" s="30"/>
      <c r="K91" s="22"/>
      <c r="L91" s="23"/>
      <c r="M91" s="30"/>
      <c r="N91" s="22"/>
      <c r="O91" s="23"/>
      <c r="P91" s="30"/>
      <c r="Q91" s="22"/>
      <c r="R91" s="23"/>
      <c r="S91" s="30"/>
      <c r="T91" s="22"/>
      <c r="U91" s="23"/>
      <c r="AA91" s="116"/>
    </row>
    <row r="92" spans="1:27" s="50" customFormat="1" ht="31.5" x14ac:dyDescent="0.25">
      <c r="A92" s="19" t="s">
        <v>51</v>
      </c>
      <c r="B92" s="142" t="s">
        <v>48</v>
      </c>
      <c r="C92" s="124" t="s">
        <v>8</v>
      </c>
      <c r="D92" s="183"/>
      <c r="E92" s="184">
        <f>IF(D92=0,0,(IF($R$2270=2021,VLOOKUP(A92,'SEE - 2021'!$A$6:$E$1681,5,0),(IF($R$2270=2022,VLOOKUP(A92,'SEE - 2022'!$A$6:$E$1791,5,0),(IF($R$2270=2023,VLOOKUP(A92,'SEE - 2023'!$A$6:$E$1796,5,0),0)))))))</f>
        <v>0</v>
      </c>
      <c r="F92" s="182">
        <f>D92*E92</f>
        <v>0</v>
      </c>
      <c r="G92" s="184">
        <f>D92</f>
        <v>0</v>
      </c>
      <c r="H92" s="184">
        <f>E92</f>
        <v>0</v>
      </c>
      <c r="I92" s="182">
        <f>G92*H92</f>
        <v>0</v>
      </c>
      <c r="J92" s="182">
        <f>IF(P92&gt;G92,P92-G92,0)</f>
        <v>0</v>
      </c>
      <c r="K92" s="182">
        <f>IF(P92&gt;G92,Q92,0)</f>
        <v>0</v>
      </c>
      <c r="L92" s="182">
        <f>J92*K92</f>
        <v>0</v>
      </c>
      <c r="M92" s="182">
        <f>IF(P92&lt;G92,G92-P92,0)</f>
        <v>0</v>
      </c>
      <c r="N92" s="182">
        <f>IF(P92=0,H92,IF(P92&lt;G92,Q92,0))</f>
        <v>0</v>
      </c>
      <c r="O92" s="182">
        <f>M92*N92</f>
        <v>0</v>
      </c>
      <c r="P92" s="183"/>
      <c r="Q92" s="182">
        <f>IF(P92=0,0,IF(H92=0,((IF($R$2270=2021,VLOOKUP(A92,'SEE - 2021'!$A$6:$E$1681,5,0),(IF($R$2270=2022,VLOOKUP(A92,'SEE - 2022'!$A$6:$E$1791,5,0),(IF($R$2270=2023,VLOOKUP(A92,'SEE - 2023'!$A$6:$E$1796,5,0),0)))))*(1-$AC$5))),H92))</f>
        <v>0</v>
      </c>
      <c r="R92" s="182">
        <f>P92*Q92</f>
        <v>0</v>
      </c>
      <c r="S92" s="182">
        <f>P92</f>
        <v>0</v>
      </c>
      <c r="T92" s="182">
        <f>IF(S92=0,0,VLOOKUP(A92,'SEE - 2023'!$A$6:$E$1796,5,0))*(1-$AE$5)</f>
        <v>0</v>
      </c>
      <c r="U92" s="182">
        <f>S92*T92</f>
        <v>0</v>
      </c>
      <c r="V92" s="128"/>
      <c r="W92" s="128"/>
      <c r="X92" s="128"/>
      <c r="Y92" s="128"/>
      <c r="Z92" s="128"/>
      <c r="AA92" s="129"/>
    </row>
    <row r="93" spans="1:27" s="50" customFormat="1" ht="127.5" hidden="1" customHeight="1" x14ac:dyDescent="0.3">
      <c r="A93" s="24"/>
      <c r="B93" s="31" t="s">
        <v>807</v>
      </c>
      <c r="C93" s="21"/>
      <c r="D93" s="30"/>
      <c r="E93" s="22"/>
      <c r="F93" s="23"/>
      <c r="G93" s="30"/>
      <c r="H93" s="22"/>
      <c r="I93" s="23"/>
      <c r="J93" s="30"/>
      <c r="K93" s="22"/>
      <c r="L93" s="23"/>
      <c r="M93" s="30"/>
      <c r="N93" s="22"/>
      <c r="O93" s="23"/>
      <c r="P93" s="30"/>
      <c r="Q93" s="22"/>
      <c r="R93" s="23"/>
      <c r="S93" s="30"/>
      <c r="T93" s="22"/>
      <c r="U93" s="23"/>
      <c r="AA93" s="116"/>
    </row>
    <row r="94" spans="1:27" s="50" customFormat="1" ht="18.75" hidden="1" customHeight="1" x14ac:dyDescent="0.3">
      <c r="A94" s="24"/>
      <c r="B94" s="34"/>
      <c r="C94" s="21"/>
      <c r="D94" s="30"/>
      <c r="E94" s="22"/>
      <c r="F94" s="23"/>
      <c r="G94" s="30"/>
      <c r="H94" s="22"/>
      <c r="I94" s="23"/>
      <c r="J94" s="30"/>
      <c r="K94" s="22"/>
      <c r="L94" s="23"/>
      <c r="M94" s="30"/>
      <c r="N94" s="22"/>
      <c r="O94" s="23"/>
      <c r="P94" s="30"/>
      <c r="Q94" s="22"/>
      <c r="R94" s="23"/>
      <c r="S94" s="30"/>
      <c r="T94" s="22"/>
      <c r="U94" s="23"/>
      <c r="AA94" s="116"/>
    </row>
    <row r="95" spans="1:27" s="50" customFormat="1" ht="31.5" x14ac:dyDescent="0.25">
      <c r="A95" s="19" t="s">
        <v>53</v>
      </c>
      <c r="B95" s="142" t="s">
        <v>50</v>
      </c>
      <c r="C95" s="124" t="s">
        <v>8</v>
      </c>
      <c r="D95" s="183"/>
      <c r="E95" s="184">
        <f>IF(D95=0,0,(IF($R$2270=2021,VLOOKUP(A95,'SEE - 2021'!$A$6:$E$1681,5,0),(IF($R$2270=2022,VLOOKUP(A95,'SEE - 2022'!$A$6:$E$1791,5,0),(IF($R$2270=2023,VLOOKUP(A95,'SEE - 2023'!$A$6:$E$1796,5,0),0)))))))</f>
        <v>0</v>
      </c>
      <c r="F95" s="182">
        <f>D95*E95</f>
        <v>0</v>
      </c>
      <c r="G95" s="184">
        <f>D95</f>
        <v>0</v>
      </c>
      <c r="H95" s="184">
        <f>E95</f>
        <v>0</v>
      </c>
      <c r="I95" s="182">
        <f>G95*H95</f>
        <v>0</v>
      </c>
      <c r="J95" s="182">
        <f>IF(P95&gt;G95,P95-G95,0)</f>
        <v>0</v>
      </c>
      <c r="K95" s="182">
        <f>IF(P95&gt;G95,Q95,0)</f>
        <v>0</v>
      </c>
      <c r="L95" s="182">
        <f>J95*K95</f>
        <v>0</v>
      </c>
      <c r="M95" s="182">
        <f>IF(P95&lt;G95,G95-P95,0)</f>
        <v>0</v>
      </c>
      <c r="N95" s="182">
        <f>IF(P95=0,H95,IF(P95&lt;G95,Q95,0))</f>
        <v>0</v>
      </c>
      <c r="O95" s="182">
        <f>M95*N95</f>
        <v>0</v>
      </c>
      <c r="P95" s="183"/>
      <c r="Q95" s="182">
        <f>IF(P95=0,0,IF(H95=0,((IF($R$2270=2021,VLOOKUP(A95,'SEE - 2021'!$A$6:$E$1681,5,0),(IF($R$2270=2022,VLOOKUP(A95,'SEE - 2022'!$A$6:$E$1791,5,0),(IF($R$2270=2023,VLOOKUP(A95,'SEE - 2023'!$A$6:$E$1796,5,0),0)))))*(1-$AC$5))),H95))</f>
        <v>0</v>
      </c>
      <c r="R95" s="182">
        <f>P95*Q95</f>
        <v>0</v>
      </c>
      <c r="S95" s="182">
        <f>P95</f>
        <v>0</v>
      </c>
      <c r="T95" s="182">
        <f>IF(S95=0,0,VLOOKUP(A95,'SEE - 2023'!$A$6:$E$1796,5,0))*(1-$AE$5)</f>
        <v>0</v>
      </c>
      <c r="U95" s="182">
        <f>S95*T95</f>
        <v>0</v>
      </c>
      <c r="V95" s="128"/>
      <c r="W95" s="128"/>
      <c r="X95" s="128"/>
      <c r="Y95" s="128"/>
      <c r="Z95" s="128"/>
      <c r="AA95" s="129"/>
    </row>
    <row r="96" spans="1:27" s="50" customFormat="1" ht="141.75" hidden="1" customHeight="1" x14ac:dyDescent="0.3">
      <c r="A96" s="24"/>
      <c r="B96" s="31" t="s">
        <v>808</v>
      </c>
      <c r="C96" s="21"/>
      <c r="D96" s="30"/>
      <c r="E96" s="22"/>
      <c r="F96" s="23"/>
      <c r="G96" s="30"/>
      <c r="H96" s="22"/>
      <c r="I96" s="23"/>
      <c r="J96" s="30"/>
      <c r="K96" s="22"/>
      <c r="L96" s="23"/>
      <c r="M96" s="30"/>
      <c r="N96" s="22"/>
      <c r="O96" s="23"/>
      <c r="P96" s="30"/>
      <c r="Q96" s="22"/>
      <c r="R96" s="23"/>
      <c r="S96" s="30"/>
      <c r="T96" s="22"/>
      <c r="U96" s="23"/>
      <c r="AA96" s="116"/>
    </row>
    <row r="97" spans="1:27" s="50" customFormat="1" ht="18.75" hidden="1" customHeight="1" x14ac:dyDescent="0.3">
      <c r="A97" s="24"/>
      <c r="B97" s="31"/>
      <c r="C97" s="21"/>
      <c r="D97" s="30"/>
      <c r="E97" s="22"/>
      <c r="F97" s="23"/>
      <c r="G97" s="30"/>
      <c r="H97" s="22"/>
      <c r="I97" s="23"/>
      <c r="J97" s="30"/>
      <c r="K97" s="22"/>
      <c r="L97" s="23"/>
      <c r="M97" s="30"/>
      <c r="N97" s="22"/>
      <c r="O97" s="23"/>
      <c r="P97" s="30"/>
      <c r="Q97" s="22"/>
      <c r="R97" s="23"/>
      <c r="S97" s="30"/>
      <c r="T97" s="22"/>
      <c r="U97" s="23"/>
      <c r="AA97" s="116"/>
    </row>
    <row r="98" spans="1:27" s="50" customFormat="1" ht="31.5" x14ac:dyDescent="0.25">
      <c r="A98" s="19" t="s">
        <v>56</v>
      </c>
      <c r="B98" s="142" t="s">
        <v>52</v>
      </c>
      <c r="C98" s="124" t="s">
        <v>8</v>
      </c>
      <c r="D98" s="183"/>
      <c r="E98" s="184">
        <f>IF(D98=0,0,(IF($R$2270=2021,VLOOKUP(A98,'SEE - 2021'!$A$6:$E$1681,5,0),(IF($R$2270=2022,VLOOKUP(A98,'SEE - 2022'!$A$6:$E$1791,5,0),(IF($R$2270=2023,VLOOKUP(A98,'SEE - 2023'!$A$6:$E$1796,5,0),0)))))))</f>
        <v>0</v>
      </c>
      <c r="F98" s="182">
        <f>D98*E98</f>
        <v>0</v>
      </c>
      <c r="G98" s="184">
        <f>D98</f>
        <v>0</v>
      </c>
      <c r="H98" s="184">
        <f>E98</f>
        <v>0</v>
      </c>
      <c r="I98" s="182">
        <f>G98*H98</f>
        <v>0</v>
      </c>
      <c r="J98" s="182">
        <f>IF(P98&gt;G98,P98-G98,0)</f>
        <v>0</v>
      </c>
      <c r="K98" s="182">
        <f>IF(P98&gt;G98,Q98,0)</f>
        <v>0</v>
      </c>
      <c r="L98" s="182">
        <f>J98*K98</f>
        <v>0</v>
      </c>
      <c r="M98" s="182">
        <f>IF(P98&lt;G98,G98-P98,0)</f>
        <v>0</v>
      </c>
      <c r="N98" s="182">
        <f>IF(P98=0,H98,IF(P98&lt;G98,Q98,0))</f>
        <v>0</v>
      </c>
      <c r="O98" s="182">
        <f>M98*N98</f>
        <v>0</v>
      </c>
      <c r="P98" s="183"/>
      <c r="Q98" s="182">
        <f>IF(P98=0,0,IF(H98=0,((IF($R$2270=2021,VLOOKUP(A98,'SEE - 2021'!$A$6:$E$1681,5,0),(IF($R$2270=2022,VLOOKUP(A98,'SEE - 2022'!$A$6:$E$1791,5,0),(IF($R$2270=2023,VLOOKUP(A98,'SEE - 2023'!$A$6:$E$1796,5,0),0)))))*(1-$AC$5))),H98))</f>
        <v>0</v>
      </c>
      <c r="R98" s="182">
        <f>P98*Q98</f>
        <v>0</v>
      </c>
      <c r="S98" s="182">
        <f>P98</f>
        <v>0</v>
      </c>
      <c r="T98" s="182">
        <f>IF(S98=0,0,VLOOKUP(A98,'SEE - 2023'!$A$6:$E$1796,5,0))*(1-$AE$5)</f>
        <v>0</v>
      </c>
      <c r="U98" s="182">
        <f>S98*T98</f>
        <v>0</v>
      </c>
      <c r="V98" s="128"/>
      <c r="W98" s="128"/>
      <c r="X98" s="128"/>
      <c r="Y98" s="128"/>
      <c r="Z98" s="128"/>
      <c r="AA98" s="129"/>
    </row>
    <row r="99" spans="1:27" s="50" customFormat="1" ht="137.25" hidden="1" customHeight="1" x14ac:dyDescent="0.3">
      <c r="A99" s="24"/>
      <c r="B99" s="31" t="s">
        <v>990</v>
      </c>
      <c r="C99" s="21"/>
      <c r="D99" s="30"/>
      <c r="E99" s="22"/>
      <c r="F99" s="23"/>
      <c r="G99" s="30"/>
      <c r="H99" s="22"/>
      <c r="I99" s="23"/>
      <c r="J99" s="30"/>
      <c r="K99" s="22"/>
      <c r="L99" s="23"/>
      <c r="M99" s="30"/>
      <c r="N99" s="22"/>
      <c r="O99" s="23"/>
      <c r="P99" s="30"/>
      <c r="Q99" s="22"/>
      <c r="R99" s="23"/>
      <c r="S99" s="30"/>
      <c r="T99" s="22"/>
      <c r="U99" s="23"/>
      <c r="AA99" s="116"/>
    </row>
    <row r="100" spans="1:27" s="50" customFormat="1" ht="18.75" hidden="1" customHeight="1" x14ac:dyDescent="0.3">
      <c r="A100" s="24"/>
      <c r="B100" s="31"/>
      <c r="C100" s="21"/>
      <c r="D100" s="30"/>
      <c r="E100" s="22"/>
      <c r="F100" s="23"/>
      <c r="G100" s="30"/>
      <c r="H100" s="22"/>
      <c r="I100" s="23"/>
      <c r="J100" s="30"/>
      <c r="K100" s="22"/>
      <c r="L100" s="23"/>
      <c r="M100" s="30"/>
      <c r="N100" s="22"/>
      <c r="O100" s="23"/>
      <c r="P100" s="30"/>
      <c r="Q100" s="22"/>
      <c r="R100" s="23"/>
      <c r="S100" s="30"/>
      <c r="T100" s="22"/>
      <c r="U100" s="23"/>
      <c r="AA100" s="116"/>
    </row>
    <row r="101" spans="1:27" s="50" customFormat="1" ht="31.5" x14ac:dyDescent="0.25">
      <c r="A101" s="19" t="s">
        <v>59</v>
      </c>
      <c r="B101" s="142" t="s">
        <v>752</v>
      </c>
      <c r="C101" s="124" t="s">
        <v>8</v>
      </c>
      <c r="D101" s="183"/>
      <c r="E101" s="184">
        <f>IF(D101=0,0,(IF($R$2270=2021,VLOOKUP(A101,'SEE - 2021'!$A$6:$E$1681,5,0),(IF($R$2270=2022,VLOOKUP(A101,'SEE - 2022'!$A$6:$E$1791,5,0),(IF($R$2270=2023,VLOOKUP(A101,'SEE - 2023'!$A$6:$E$1796,5,0),0)))))))</f>
        <v>0</v>
      </c>
      <c r="F101" s="182">
        <f>D101*E101</f>
        <v>0</v>
      </c>
      <c r="G101" s="184">
        <f>D101</f>
        <v>0</v>
      </c>
      <c r="H101" s="184">
        <f>E101</f>
        <v>0</v>
      </c>
      <c r="I101" s="182">
        <f>G101*H101</f>
        <v>0</v>
      </c>
      <c r="J101" s="182">
        <f>IF(P101&gt;G101,P101-G101,0)</f>
        <v>0</v>
      </c>
      <c r="K101" s="182">
        <f>IF(P101&gt;G101,Q101,0)</f>
        <v>0</v>
      </c>
      <c r="L101" s="182">
        <f>J101*K101</f>
        <v>0</v>
      </c>
      <c r="M101" s="182">
        <f>IF(P101&lt;G101,G101-P101,0)</f>
        <v>0</v>
      </c>
      <c r="N101" s="182">
        <f>IF(P101=0,H101,IF(P101&lt;G101,Q101,0))</f>
        <v>0</v>
      </c>
      <c r="O101" s="182">
        <f>M101*N101</f>
        <v>0</v>
      </c>
      <c r="P101" s="183"/>
      <c r="Q101" s="182">
        <f>IF(P101=0,0,IF(H101=0,((IF($R$2270=2021,VLOOKUP(A101,'SEE - 2021'!$A$6:$E$1681,5,0),(IF($R$2270=2022,VLOOKUP(A101,'SEE - 2022'!$A$6:$E$1791,5,0),(IF($R$2270=2023,VLOOKUP(A101,'SEE - 2023'!$A$6:$E$1796,5,0),0)))))*(1-$AC$5))),H101))</f>
        <v>0</v>
      </c>
      <c r="R101" s="182">
        <f>P101*Q101</f>
        <v>0</v>
      </c>
      <c r="S101" s="182">
        <f>P101</f>
        <v>0</v>
      </c>
      <c r="T101" s="182">
        <f>IF(S101=0,0,VLOOKUP(A101,'SEE - 2023'!$A$6:$E$1796,5,0))*(1-$AE$5)</f>
        <v>0</v>
      </c>
      <c r="U101" s="182">
        <f>S101*T101</f>
        <v>0</v>
      </c>
      <c r="V101" s="128"/>
      <c r="W101" s="128"/>
      <c r="X101" s="128"/>
      <c r="Y101" s="128"/>
      <c r="Z101" s="128"/>
      <c r="AA101" s="129"/>
    </row>
    <row r="102" spans="1:27" s="50" customFormat="1" ht="141.75" hidden="1" customHeight="1" x14ac:dyDescent="0.3">
      <c r="A102" s="24"/>
      <c r="B102" s="31" t="s">
        <v>809</v>
      </c>
      <c r="C102" s="21"/>
      <c r="D102" s="30"/>
      <c r="E102" s="22"/>
      <c r="F102" s="23"/>
      <c r="G102" s="30"/>
      <c r="H102" s="22"/>
      <c r="I102" s="23"/>
      <c r="J102" s="30"/>
      <c r="K102" s="22"/>
      <c r="L102" s="23"/>
      <c r="M102" s="30"/>
      <c r="N102" s="22"/>
      <c r="O102" s="23"/>
      <c r="P102" s="30"/>
      <c r="Q102" s="22"/>
      <c r="R102" s="23"/>
      <c r="S102" s="30"/>
      <c r="T102" s="22"/>
      <c r="U102" s="23"/>
      <c r="AA102" s="116"/>
    </row>
    <row r="103" spans="1:27" s="50" customFormat="1" ht="18.75" hidden="1" customHeight="1" x14ac:dyDescent="0.3">
      <c r="A103" s="24"/>
      <c r="B103" s="34"/>
      <c r="C103" s="21"/>
      <c r="D103" s="30"/>
      <c r="E103" s="22"/>
      <c r="F103" s="23"/>
      <c r="G103" s="30"/>
      <c r="H103" s="22"/>
      <c r="I103" s="23"/>
      <c r="J103" s="30"/>
      <c r="K103" s="22"/>
      <c r="L103" s="23"/>
      <c r="M103" s="30"/>
      <c r="N103" s="22"/>
      <c r="O103" s="23"/>
      <c r="P103" s="30"/>
      <c r="Q103" s="22"/>
      <c r="R103" s="23"/>
      <c r="S103" s="30"/>
      <c r="T103" s="22"/>
      <c r="U103" s="23"/>
      <c r="AA103" s="116"/>
    </row>
    <row r="104" spans="1:27" s="50" customFormat="1" ht="31.5" x14ac:dyDescent="0.25">
      <c r="A104" s="19" t="s">
        <v>63</v>
      </c>
      <c r="B104" s="142" t="s">
        <v>753</v>
      </c>
      <c r="C104" s="124" t="s">
        <v>8</v>
      </c>
      <c r="D104" s="183"/>
      <c r="E104" s="184">
        <f>IF(D104=0,0,(IF($R$2270=2021,VLOOKUP(A104,'SEE - 2021'!$A$6:$E$1681,5,0),(IF($R$2270=2022,VLOOKUP(A104,'SEE - 2022'!$A$6:$E$1791,5,0),(IF($R$2270=2023,VLOOKUP(A104,'SEE - 2023'!$A$6:$E$1796,5,0),0)))))))</f>
        <v>0</v>
      </c>
      <c r="F104" s="182">
        <f>D104*E104</f>
        <v>0</v>
      </c>
      <c r="G104" s="184">
        <f>D104</f>
        <v>0</v>
      </c>
      <c r="H104" s="184">
        <f>E104</f>
        <v>0</v>
      </c>
      <c r="I104" s="182">
        <f>G104*H104</f>
        <v>0</v>
      </c>
      <c r="J104" s="182">
        <f>IF(P104&gt;G104,P104-G104,0)</f>
        <v>0</v>
      </c>
      <c r="K104" s="182">
        <f>IF(P104&gt;G104,Q104,0)</f>
        <v>0</v>
      </c>
      <c r="L104" s="182">
        <f>J104*K104</f>
        <v>0</v>
      </c>
      <c r="M104" s="182">
        <f>IF(P104&lt;G104,G104-P104,0)</f>
        <v>0</v>
      </c>
      <c r="N104" s="182">
        <f>IF(P104=0,H104,IF(P104&lt;G104,Q104,0))</f>
        <v>0</v>
      </c>
      <c r="O104" s="182">
        <f>M104*N104</f>
        <v>0</v>
      </c>
      <c r="P104" s="183"/>
      <c r="Q104" s="182">
        <f>IF(P104=0,0,IF(H104=0,((IF($R$2270=2021,VLOOKUP(A104,'SEE - 2021'!$A$6:$E$1681,5,0),(IF($R$2270=2022,VLOOKUP(A104,'SEE - 2022'!$A$6:$E$1791,5,0),(IF($R$2270=2023,VLOOKUP(A104,'SEE - 2023'!$A$6:$E$1796,5,0),0)))))*(1-$AC$5))),H104))</f>
        <v>0</v>
      </c>
      <c r="R104" s="182">
        <f>P104*Q104</f>
        <v>0</v>
      </c>
      <c r="S104" s="182">
        <f>P104</f>
        <v>0</v>
      </c>
      <c r="T104" s="182">
        <f>IF(S104=0,0,VLOOKUP(A104,'SEE - 2023'!$A$6:$E$1796,5,0))*(1-$AE$5)</f>
        <v>0</v>
      </c>
      <c r="U104" s="182">
        <f>S104*T104</f>
        <v>0</v>
      </c>
      <c r="V104" s="128"/>
      <c r="W104" s="128"/>
      <c r="X104" s="128"/>
      <c r="Y104" s="128"/>
      <c r="Z104" s="128"/>
      <c r="AA104" s="129"/>
    </row>
    <row r="105" spans="1:27" s="50" customFormat="1" ht="141.75" hidden="1" customHeight="1" x14ac:dyDescent="0.3">
      <c r="A105" s="24"/>
      <c r="B105" s="31" t="s">
        <v>810</v>
      </c>
      <c r="C105" s="21"/>
      <c r="D105" s="30"/>
      <c r="E105" s="22"/>
      <c r="F105" s="23"/>
      <c r="G105" s="30"/>
      <c r="H105" s="22"/>
      <c r="I105" s="23"/>
      <c r="J105" s="30"/>
      <c r="K105" s="22"/>
      <c r="L105" s="23"/>
      <c r="M105" s="30"/>
      <c r="N105" s="22"/>
      <c r="O105" s="23"/>
      <c r="P105" s="30"/>
      <c r="Q105" s="22"/>
      <c r="R105" s="23"/>
      <c r="S105" s="30"/>
      <c r="T105" s="22"/>
      <c r="U105" s="23"/>
      <c r="AA105" s="116"/>
    </row>
    <row r="106" spans="1:27" s="50" customFormat="1" ht="18.75" hidden="1" customHeight="1" x14ac:dyDescent="0.3">
      <c r="A106" s="24"/>
      <c r="B106" s="31"/>
      <c r="C106" s="21"/>
      <c r="D106" s="30"/>
      <c r="E106" s="22"/>
      <c r="F106" s="23"/>
      <c r="G106" s="30"/>
      <c r="H106" s="22"/>
      <c r="I106" s="23"/>
      <c r="J106" s="30"/>
      <c r="K106" s="22"/>
      <c r="L106" s="23"/>
      <c r="M106" s="30"/>
      <c r="N106" s="22"/>
      <c r="O106" s="23"/>
      <c r="P106" s="30"/>
      <c r="Q106" s="22"/>
      <c r="R106" s="23"/>
      <c r="S106" s="30"/>
      <c r="T106" s="22"/>
      <c r="U106" s="23"/>
      <c r="AA106" s="116"/>
    </row>
    <row r="107" spans="1:27" s="50" customFormat="1" ht="18.75" x14ac:dyDescent="0.25">
      <c r="A107" s="19" t="s">
        <v>66</v>
      </c>
      <c r="B107" s="142" t="s">
        <v>54</v>
      </c>
      <c r="C107" s="124" t="s">
        <v>8</v>
      </c>
      <c r="D107" s="183"/>
      <c r="E107" s="184">
        <f>IF(D107=0,0,(IF($R$2270=2021,VLOOKUP(A107,'SEE - 2021'!$A$6:$E$1681,5,0),(IF($R$2270=2022,VLOOKUP(A107,'SEE - 2022'!$A$6:$E$1791,5,0),(IF($R$2270=2023,VLOOKUP(A107,'SEE - 2023'!$A$6:$E$1796,5,0),0)))))))</f>
        <v>0</v>
      </c>
      <c r="F107" s="182">
        <f>D107*E107</f>
        <v>0</v>
      </c>
      <c r="G107" s="184">
        <f>D107</f>
        <v>0</v>
      </c>
      <c r="H107" s="184">
        <f>E107</f>
        <v>0</v>
      </c>
      <c r="I107" s="182">
        <f>G107*H107</f>
        <v>0</v>
      </c>
      <c r="J107" s="182">
        <f>IF(P107&gt;G107,P107-G107,0)</f>
        <v>0</v>
      </c>
      <c r="K107" s="182">
        <f>IF(P107&gt;G107,Q107,0)</f>
        <v>0</v>
      </c>
      <c r="L107" s="182">
        <f>J107*K107</f>
        <v>0</v>
      </c>
      <c r="M107" s="182">
        <f>IF(P107&lt;G107,G107-P107,0)</f>
        <v>0</v>
      </c>
      <c r="N107" s="182">
        <f>IF(P107=0,H107,IF(P107&lt;G107,Q107,0))</f>
        <v>0</v>
      </c>
      <c r="O107" s="182">
        <f>M107*N107</f>
        <v>0</v>
      </c>
      <c r="P107" s="183"/>
      <c r="Q107" s="182">
        <f>IF(P107=0,0,IF(H107=0,((IF($R$2270=2021,VLOOKUP(A107,'SEE - 2021'!$A$6:$E$1681,5,0),(IF($R$2270=2022,VLOOKUP(A107,'SEE - 2022'!$A$6:$E$1791,5,0),(IF($R$2270=2023,VLOOKUP(A107,'SEE - 2023'!$A$6:$E$1796,5,0),0)))))*(1-$AC$5))),H107))</f>
        <v>0</v>
      </c>
      <c r="R107" s="182">
        <f>P107*Q107</f>
        <v>0</v>
      </c>
      <c r="S107" s="182">
        <f>P107</f>
        <v>0</v>
      </c>
      <c r="T107" s="182">
        <f>IF(S107=0,0,VLOOKUP(A107,'SEE - 2023'!$A$6:$E$1796,5,0))*(1-$AE$5)</f>
        <v>0</v>
      </c>
      <c r="U107" s="182">
        <f>S107*T107</f>
        <v>0</v>
      </c>
      <c r="V107" s="128"/>
      <c r="W107" s="128"/>
      <c r="X107" s="128"/>
      <c r="Y107" s="128"/>
      <c r="Z107" s="128"/>
      <c r="AA107" s="129"/>
    </row>
    <row r="108" spans="1:27" s="50" customFormat="1" ht="141.75" hidden="1" customHeight="1" x14ac:dyDescent="0.3">
      <c r="A108" s="24"/>
      <c r="B108" s="31" t="s">
        <v>55</v>
      </c>
      <c r="C108" s="21"/>
      <c r="D108" s="30"/>
      <c r="E108" s="22"/>
      <c r="F108" s="23"/>
      <c r="G108" s="30"/>
      <c r="H108" s="22"/>
      <c r="I108" s="23"/>
      <c r="J108" s="30"/>
      <c r="K108" s="22"/>
      <c r="L108" s="23"/>
      <c r="M108" s="30"/>
      <c r="N108" s="22"/>
      <c r="O108" s="23"/>
      <c r="P108" s="30"/>
      <c r="Q108" s="22"/>
      <c r="R108" s="23"/>
      <c r="S108" s="30"/>
      <c r="T108" s="22"/>
      <c r="U108" s="23"/>
      <c r="AA108" s="116"/>
    </row>
    <row r="109" spans="1:27" s="50" customFormat="1" ht="18.75" hidden="1" customHeight="1" x14ac:dyDescent="0.3">
      <c r="A109" s="24"/>
      <c r="B109" s="34"/>
      <c r="C109" s="21"/>
      <c r="D109" s="30"/>
      <c r="E109" s="22"/>
      <c r="F109" s="23"/>
      <c r="G109" s="30"/>
      <c r="H109" s="22"/>
      <c r="I109" s="23"/>
      <c r="J109" s="30"/>
      <c r="K109" s="22"/>
      <c r="L109" s="23"/>
      <c r="M109" s="30"/>
      <c r="N109" s="22"/>
      <c r="O109" s="23"/>
      <c r="P109" s="30"/>
      <c r="Q109" s="22"/>
      <c r="R109" s="23"/>
      <c r="S109" s="30"/>
      <c r="T109" s="22"/>
      <c r="U109" s="23"/>
      <c r="AA109" s="116"/>
    </row>
    <row r="110" spans="1:27" s="50" customFormat="1" ht="18.75" x14ac:dyDescent="0.25">
      <c r="A110" s="19" t="s">
        <v>69</v>
      </c>
      <c r="B110" s="142" t="s">
        <v>57</v>
      </c>
      <c r="C110" s="124" t="s">
        <v>8</v>
      </c>
      <c r="D110" s="183"/>
      <c r="E110" s="184">
        <f>IF(D110=0,0,(IF($R$2270=2021,VLOOKUP(A110,'SEE - 2021'!$A$6:$E$1681,5,0),(IF($R$2270=2022,VLOOKUP(A110,'SEE - 2022'!$A$6:$E$1791,5,0),(IF($R$2270=2023,VLOOKUP(A110,'SEE - 2023'!$A$6:$E$1796,5,0),0)))))))</f>
        <v>0</v>
      </c>
      <c r="F110" s="182">
        <f>D110*E110</f>
        <v>0</v>
      </c>
      <c r="G110" s="184">
        <f>D110</f>
        <v>0</v>
      </c>
      <c r="H110" s="184">
        <f>E110</f>
        <v>0</v>
      </c>
      <c r="I110" s="182">
        <f>G110*H110</f>
        <v>0</v>
      </c>
      <c r="J110" s="182">
        <f>IF(P110&gt;G110,P110-G110,0)</f>
        <v>0</v>
      </c>
      <c r="K110" s="182">
        <f>IF(P110&gt;G110,Q110,0)</f>
        <v>0</v>
      </c>
      <c r="L110" s="182">
        <f>J110*K110</f>
        <v>0</v>
      </c>
      <c r="M110" s="182">
        <f>IF(P110&lt;G110,G110-P110,0)</f>
        <v>0</v>
      </c>
      <c r="N110" s="182">
        <f>IF(P110=0,H110,IF(P110&lt;G110,Q110,0))</f>
        <v>0</v>
      </c>
      <c r="O110" s="182">
        <f>M110*N110</f>
        <v>0</v>
      </c>
      <c r="P110" s="183"/>
      <c r="Q110" s="182">
        <f>IF(P110=0,0,IF(H110=0,((IF($R$2270=2021,VLOOKUP(A110,'SEE - 2021'!$A$6:$E$1681,5,0),(IF($R$2270=2022,VLOOKUP(A110,'SEE - 2022'!$A$6:$E$1791,5,0),(IF($R$2270=2023,VLOOKUP(A110,'SEE - 2023'!$A$6:$E$1796,5,0),0)))))*(1-$AC$5))),H110))</f>
        <v>0</v>
      </c>
      <c r="R110" s="182">
        <f>P110*Q110</f>
        <v>0</v>
      </c>
      <c r="S110" s="182">
        <f>P110</f>
        <v>0</v>
      </c>
      <c r="T110" s="182">
        <f>IF(S110=0,0,VLOOKUP(A110,'SEE - 2023'!$A$6:$E$1796,5,0))*(1-$AE$5)</f>
        <v>0</v>
      </c>
      <c r="U110" s="182">
        <f>S110*T110</f>
        <v>0</v>
      </c>
      <c r="V110" s="128"/>
      <c r="W110" s="128"/>
      <c r="X110" s="128"/>
      <c r="Y110" s="128"/>
      <c r="Z110" s="128"/>
      <c r="AA110" s="129"/>
    </row>
    <row r="111" spans="1:27" s="50" customFormat="1" ht="126" hidden="1" customHeight="1" x14ac:dyDescent="0.3">
      <c r="A111" s="24"/>
      <c r="B111" s="31" t="s">
        <v>58</v>
      </c>
      <c r="C111" s="21"/>
      <c r="D111" s="30"/>
      <c r="E111" s="22"/>
      <c r="F111" s="23"/>
      <c r="G111" s="30"/>
      <c r="H111" s="22"/>
      <c r="I111" s="23"/>
      <c r="J111" s="30"/>
      <c r="K111" s="22"/>
      <c r="L111" s="23"/>
      <c r="M111" s="30"/>
      <c r="N111" s="22"/>
      <c r="O111" s="23"/>
      <c r="P111" s="30"/>
      <c r="Q111" s="22"/>
      <c r="R111" s="23"/>
      <c r="S111" s="30"/>
      <c r="T111" s="22"/>
      <c r="U111" s="23"/>
      <c r="AA111" s="116"/>
    </row>
    <row r="112" spans="1:27" s="50" customFormat="1" ht="18.75" hidden="1" customHeight="1" x14ac:dyDescent="0.3">
      <c r="A112" s="24"/>
      <c r="B112" s="34"/>
      <c r="C112" s="21"/>
      <c r="D112" s="30"/>
      <c r="E112" s="22"/>
      <c r="F112" s="23"/>
      <c r="G112" s="30"/>
      <c r="H112" s="22"/>
      <c r="I112" s="23"/>
      <c r="J112" s="30"/>
      <c r="K112" s="22"/>
      <c r="L112" s="23"/>
      <c r="M112" s="30"/>
      <c r="N112" s="22"/>
      <c r="O112" s="23"/>
      <c r="P112" s="30"/>
      <c r="Q112" s="22"/>
      <c r="R112" s="23"/>
      <c r="S112" s="30"/>
      <c r="T112" s="22"/>
      <c r="U112" s="23"/>
      <c r="AA112" s="116"/>
    </row>
    <row r="113" spans="1:27" s="50" customFormat="1" ht="18.75" x14ac:dyDescent="0.25">
      <c r="A113" s="19" t="s">
        <v>72</v>
      </c>
      <c r="B113" s="142" t="s">
        <v>60</v>
      </c>
      <c r="C113" s="124" t="s">
        <v>61</v>
      </c>
      <c r="D113" s="183"/>
      <c r="E113" s="184">
        <f>IF(D113=0,0,(IF($R$2270=2021,VLOOKUP(A113,'SEE - 2021'!$A$6:$E$1681,5,0),(IF($R$2270=2022,VLOOKUP(A113,'SEE - 2022'!$A$6:$E$1791,5,0),(IF($R$2270=2023,VLOOKUP(A113,'SEE - 2023'!$A$6:$E$1796,5,0),0)))))))</f>
        <v>0</v>
      </c>
      <c r="F113" s="182">
        <f>D113*E113</f>
        <v>0</v>
      </c>
      <c r="G113" s="184">
        <f>D113</f>
        <v>0</v>
      </c>
      <c r="H113" s="184">
        <f>E113</f>
        <v>0</v>
      </c>
      <c r="I113" s="182">
        <f>G113*H113</f>
        <v>0</v>
      </c>
      <c r="J113" s="182">
        <f>IF(P113&gt;G113,P113-G113,0)</f>
        <v>0</v>
      </c>
      <c r="K113" s="182">
        <f>IF(P113&gt;G113,Q113,0)</f>
        <v>0</v>
      </c>
      <c r="L113" s="182">
        <f>J113*K113</f>
        <v>0</v>
      </c>
      <c r="M113" s="182">
        <f>IF(P113&lt;G113,G113-P113,0)</f>
        <v>0</v>
      </c>
      <c r="N113" s="182">
        <f>IF(P113=0,H113,IF(P113&lt;G113,Q113,0))</f>
        <v>0</v>
      </c>
      <c r="O113" s="182">
        <f>M113*N113</f>
        <v>0</v>
      </c>
      <c r="P113" s="183"/>
      <c r="Q113" s="182">
        <f>IF(P113=0,0,IF(H113=0,((IF($R$2270=2021,VLOOKUP(A113,'SEE - 2021'!$A$6:$E$1681,5,0),(IF($R$2270=2022,VLOOKUP(A113,'SEE - 2022'!$A$6:$E$1791,5,0),(IF($R$2270=2023,VLOOKUP(A113,'SEE - 2023'!$A$6:$E$1796,5,0),0)))))*(1-$AC$5))),H113))</f>
        <v>0</v>
      </c>
      <c r="R113" s="182">
        <f>P113*Q113</f>
        <v>0</v>
      </c>
      <c r="S113" s="182">
        <f>P113</f>
        <v>0</v>
      </c>
      <c r="T113" s="182">
        <f>IF(S113=0,0,VLOOKUP(A113,'SEE - 2023'!$A$6:$E$1796,5,0))*(1-$AE$5)</f>
        <v>0</v>
      </c>
      <c r="U113" s="182">
        <f>S113*T113</f>
        <v>0</v>
      </c>
      <c r="V113" s="128"/>
      <c r="W113" s="128"/>
      <c r="X113" s="128"/>
      <c r="Y113" s="128"/>
      <c r="Z113" s="128"/>
      <c r="AA113" s="129"/>
    </row>
    <row r="114" spans="1:27" s="50" customFormat="1" ht="131.25" hidden="1" customHeight="1" x14ac:dyDescent="0.3">
      <c r="A114" s="24"/>
      <c r="B114" s="31" t="s">
        <v>62</v>
      </c>
      <c r="C114" s="21"/>
      <c r="D114" s="30"/>
      <c r="E114" s="22"/>
      <c r="F114" s="23"/>
      <c r="G114" s="30"/>
      <c r="H114" s="22"/>
      <c r="I114" s="23"/>
      <c r="J114" s="30"/>
      <c r="K114" s="22"/>
      <c r="L114" s="23"/>
      <c r="M114" s="30"/>
      <c r="N114" s="22"/>
      <c r="O114" s="23"/>
      <c r="P114" s="30"/>
      <c r="Q114" s="22"/>
      <c r="R114" s="23"/>
      <c r="S114" s="30"/>
      <c r="T114" s="22"/>
      <c r="U114" s="23"/>
      <c r="AA114" s="116"/>
    </row>
    <row r="115" spans="1:27" s="50" customFormat="1" ht="18.75" hidden="1" customHeight="1" x14ac:dyDescent="0.3">
      <c r="A115" s="24"/>
      <c r="B115" s="34"/>
      <c r="C115" s="21"/>
      <c r="D115" s="30"/>
      <c r="E115" s="22"/>
      <c r="F115" s="23"/>
      <c r="G115" s="30"/>
      <c r="H115" s="22"/>
      <c r="I115" s="23"/>
      <c r="J115" s="30"/>
      <c r="K115" s="22"/>
      <c r="L115" s="23"/>
      <c r="M115" s="30"/>
      <c r="N115" s="22"/>
      <c r="O115" s="23"/>
      <c r="P115" s="30"/>
      <c r="Q115" s="22"/>
      <c r="R115" s="23"/>
      <c r="S115" s="30"/>
      <c r="T115" s="22"/>
      <c r="U115" s="23"/>
      <c r="AA115" s="116"/>
    </row>
    <row r="116" spans="1:27" s="50" customFormat="1" ht="18.75" x14ac:dyDescent="0.25">
      <c r="A116" s="19" t="s">
        <v>75</v>
      </c>
      <c r="B116" s="142" t="s">
        <v>64</v>
      </c>
      <c r="C116" s="124" t="s">
        <v>8</v>
      </c>
      <c r="D116" s="183"/>
      <c r="E116" s="184">
        <f>IF(D116=0,0,(IF($R$2270=2021,VLOOKUP(A116,'SEE - 2021'!$A$6:$E$1681,5,0),(IF($R$2270=2022,VLOOKUP(A116,'SEE - 2022'!$A$6:$E$1791,5,0),(IF($R$2270=2023,VLOOKUP(A116,'SEE - 2023'!$A$6:$E$1796,5,0),0)))))))</f>
        <v>0</v>
      </c>
      <c r="F116" s="182">
        <f>D116*E116</f>
        <v>0</v>
      </c>
      <c r="G116" s="184">
        <f>D116</f>
        <v>0</v>
      </c>
      <c r="H116" s="184">
        <f>E116</f>
        <v>0</v>
      </c>
      <c r="I116" s="182">
        <f>G116*H116</f>
        <v>0</v>
      </c>
      <c r="J116" s="182">
        <f>IF(P116&gt;G116,P116-G116,0)</f>
        <v>0</v>
      </c>
      <c r="K116" s="182">
        <f>IF(P116&gt;G116,Q116,0)</f>
        <v>0</v>
      </c>
      <c r="L116" s="182">
        <f>J116*K116</f>
        <v>0</v>
      </c>
      <c r="M116" s="182">
        <f>IF(P116&lt;G116,G116-P116,0)</f>
        <v>0</v>
      </c>
      <c r="N116" s="182">
        <f>IF(P116=0,H116,IF(P116&lt;G116,Q116,0))</f>
        <v>0</v>
      </c>
      <c r="O116" s="182">
        <f>M116*N116</f>
        <v>0</v>
      </c>
      <c r="P116" s="183"/>
      <c r="Q116" s="182">
        <f>IF(P116=0,0,IF(H116=0,((IF($R$2270=2021,VLOOKUP(A116,'SEE - 2021'!$A$6:$E$1681,5,0),(IF($R$2270=2022,VLOOKUP(A116,'SEE - 2022'!$A$6:$E$1791,5,0),(IF($R$2270=2023,VLOOKUP(A116,'SEE - 2023'!$A$6:$E$1796,5,0),0)))))*(1-$AC$5))),H116))</f>
        <v>0</v>
      </c>
      <c r="R116" s="182">
        <f>P116*Q116</f>
        <v>0</v>
      </c>
      <c r="S116" s="182">
        <f>P116</f>
        <v>0</v>
      </c>
      <c r="T116" s="182">
        <f>IF(S116=0,0,VLOOKUP(A116,'SEE - 2023'!$A$6:$E$1796,5,0))*(1-$AE$5)</f>
        <v>0</v>
      </c>
      <c r="U116" s="182">
        <f>S116*T116</f>
        <v>0</v>
      </c>
      <c r="V116" s="128"/>
      <c r="W116" s="128"/>
      <c r="X116" s="128"/>
      <c r="Y116" s="128"/>
      <c r="Z116" s="128"/>
      <c r="AA116" s="129"/>
    </row>
    <row r="117" spans="1:27" s="50" customFormat="1" ht="131.25" hidden="1" customHeight="1" x14ac:dyDescent="0.3">
      <c r="A117" s="24"/>
      <c r="B117" s="31" t="s">
        <v>65</v>
      </c>
      <c r="C117" s="21"/>
      <c r="D117" s="30"/>
      <c r="E117" s="22"/>
      <c r="F117" s="23"/>
      <c r="G117" s="30"/>
      <c r="H117" s="22"/>
      <c r="I117" s="23"/>
      <c r="J117" s="30"/>
      <c r="K117" s="22"/>
      <c r="L117" s="23"/>
      <c r="M117" s="30"/>
      <c r="N117" s="22"/>
      <c r="O117" s="23"/>
      <c r="P117" s="30"/>
      <c r="Q117" s="22"/>
      <c r="R117" s="23"/>
      <c r="S117" s="30"/>
      <c r="T117" s="22"/>
      <c r="U117" s="23"/>
      <c r="AA117" s="116"/>
    </row>
    <row r="118" spans="1:27" s="50" customFormat="1" ht="18.75" hidden="1" customHeight="1" x14ac:dyDescent="0.3">
      <c r="A118" s="24"/>
      <c r="B118" s="34"/>
      <c r="C118" s="21"/>
      <c r="D118" s="30"/>
      <c r="E118" s="22"/>
      <c r="F118" s="23"/>
      <c r="G118" s="30"/>
      <c r="H118" s="22"/>
      <c r="I118" s="23"/>
      <c r="J118" s="30"/>
      <c r="K118" s="22"/>
      <c r="L118" s="23"/>
      <c r="M118" s="30"/>
      <c r="N118" s="22"/>
      <c r="O118" s="23"/>
      <c r="P118" s="30"/>
      <c r="Q118" s="22"/>
      <c r="R118" s="23"/>
      <c r="S118" s="30"/>
      <c r="T118" s="22"/>
      <c r="U118" s="23"/>
      <c r="AA118" s="116"/>
    </row>
    <row r="119" spans="1:27" s="50" customFormat="1" ht="18.75" x14ac:dyDescent="0.25">
      <c r="A119" s="19" t="s">
        <v>77</v>
      </c>
      <c r="B119" s="142" t="s">
        <v>67</v>
      </c>
      <c r="C119" s="124" t="s">
        <v>8</v>
      </c>
      <c r="D119" s="183"/>
      <c r="E119" s="184">
        <f>IF(D119=0,0,(IF($R$2270=2021,VLOOKUP(A119,'SEE - 2021'!$A$6:$E$1681,5,0),(IF($R$2270=2022,VLOOKUP(A119,'SEE - 2022'!$A$6:$E$1791,5,0),(IF($R$2270=2023,VLOOKUP(A119,'SEE - 2023'!$A$6:$E$1796,5,0),0)))))))</f>
        <v>0</v>
      </c>
      <c r="F119" s="182">
        <f>D119*E119</f>
        <v>0</v>
      </c>
      <c r="G119" s="184">
        <f>D119</f>
        <v>0</v>
      </c>
      <c r="H119" s="184">
        <f>E119</f>
        <v>0</v>
      </c>
      <c r="I119" s="182">
        <f>G119*H119</f>
        <v>0</v>
      </c>
      <c r="J119" s="182">
        <f>IF(P119&gt;G119,P119-G119,0)</f>
        <v>0</v>
      </c>
      <c r="K119" s="182">
        <f>IF(P119&gt;G119,Q119,0)</f>
        <v>0</v>
      </c>
      <c r="L119" s="182">
        <f>J119*K119</f>
        <v>0</v>
      </c>
      <c r="M119" s="182">
        <f>IF(P119&lt;G119,G119-P119,0)</f>
        <v>0</v>
      </c>
      <c r="N119" s="182">
        <f>IF(P119=0,H119,IF(P119&lt;G119,Q119,0))</f>
        <v>0</v>
      </c>
      <c r="O119" s="182">
        <f>M119*N119</f>
        <v>0</v>
      </c>
      <c r="P119" s="183"/>
      <c r="Q119" s="182">
        <f>IF(P119=0,0,IF(H119=0,((IF($R$2270=2021,VLOOKUP(A119,'SEE - 2021'!$A$6:$E$1681,5,0),(IF($R$2270=2022,VLOOKUP(A119,'SEE - 2022'!$A$6:$E$1791,5,0),(IF($R$2270=2023,VLOOKUP(A119,'SEE - 2023'!$A$6:$E$1796,5,0),0)))))*(1-$AC$5))),H119))</f>
        <v>0</v>
      </c>
      <c r="R119" s="182">
        <f>P119*Q119</f>
        <v>0</v>
      </c>
      <c r="S119" s="182">
        <f>P119</f>
        <v>0</v>
      </c>
      <c r="T119" s="182">
        <f>IF(S119=0,0,VLOOKUP(A119,'SEE - 2023'!$A$6:$E$1796,5,0))*(1-$AE$5)</f>
        <v>0</v>
      </c>
      <c r="U119" s="182">
        <f>S119*T119</f>
        <v>0</v>
      </c>
      <c r="V119" s="128"/>
      <c r="W119" s="128"/>
      <c r="X119" s="128"/>
      <c r="Y119" s="128"/>
      <c r="Z119" s="128"/>
      <c r="AA119" s="129"/>
    </row>
    <row r="120" spans="1:27" s="50" customFormat="1" ht="138.75" hidden="1" customHeight="1" x14ac:dyDescent="0.3">
      <c r="A120" s="24"/>
      <c r="B120" s="31" t="s">
        <v>68</v>
      </c>
      <c r="C120" s="21"/>
      <c r="D120" s="30"/>
      <c r="E120" s="22"/>
      <c r="F120" s="23"/>
      <c r="G120" s="30"/>
      <c r="H120" s="22"/>
      <c r="I120" s="23"/>
      <c r="J120" s="30"/>
      <c r="K120" s="22"/>
      <c r="L120" s="23"/>
      <c r="M120" s="30"/>
      <c r="N120" s="22"/>
      <c r="O120" s="23"/>
      <c r="P120" s="30"/>
      <c r="Q120" s="22"/>
      <c r="R120" s="23"/>
      <c r="S120" s="30"/>
      <c r="T120" s="22"/>
      <c r="U120" s="23"/>
      <c r="AA120" s="116"/>
    </row>
    <row r="121" spans="1:27" s="50" customFormat="1" ht="18.75" hidden="1" customHeight="1" x14ac:dyDescent="0.3">
      <c r="A121" s="24"/>
      <c r="B121" s="34"/>
      <c r="C121" s="21"/>
      <c r="D121" s="30"/>
      <c r="E121" s="22"/>
      <c r="F121" s="23"/>
      <c r="G121" s="30"/>
      <c r="H121" s="22"/>
      <c r="I121" s="23"/>
      <c r="J121" s="30"/>
      <c r="K121" s="22"/>
      <c r="L121" s="23"/>
      <c r="M121" s="30"/>
      <c r="N121" s="22"/>
      <c r="O121" s="23"/>
      <c r="P121" s="30"/>
      <c r="Q121" s="22"/>
      <c r="R121" s="23"/>
      <c r="S121" s="30"/>
      <c r="T121" s="22"/>
      <c r="U121" s="23"/>
      <c r="AA121" s="116"/>
    </row>
    <row r="122" spans="1:27" s="50" customFormat="1" ht="18.75" x14ac:dyDescent="0.25">
      <c r="A122" s="19" t="s">
        <v>78</v>
      </c>
      <c r="B122" s="142" t="s">
        <v>70</v>
      </c>
      <c r="C122" s="124" t="s">
        <v>8</v>
      </c>
      <c r="D122" s="183"/>
      <c r="E122" s="184">
        <f>IF(D122=0,0,(IF($R$2270=2021,VLOOKUP(A122,'SEE - 2021'!$A$6:$E$1681,5,0),(IF($R$2270=2022,VLOOKUP(A122,'SEE - 2022'!$A$6:$E$1791,5,0),(IF($R$2270=2023,VLOOKUP(A122,'SEE - 2023'!$A$6:$E$1796,5,0),0)))))))</f>
        <v>0</v>
      </c>
      <c r="F122" s="182">
        <f>D122*E122</f>
        <v>0</v>
      </c>
      <c r="G122" s="184">
        <f>D122</f>
        <v>0</v>
      </c>
      <c r="H122" s="184">
        <f>E122</f>
        <v>0</v>
      </c>
      <c r="I122" s="182">
        <f>G122*H122</f>
        <v>0</v>
      </c>
      <c r="J122" s="182">
        <f>IF(P122&gt;G122,P122-G122,0)</f>
        <v>0</v>
      </c>
      <c r="K122" s="182">
        <f>IF(P122&gt;G122,Q122,0)</f>
        <v>0</v>
      </c>
      <c r="L122" s="182">
        <f>J122*K122</f>
        <v>0</v>
      </c>
      <c r="M122" s="182">
        <f>IF(P122&lt;G122,G122-P122,0)</f>
        <v>0</v>
      </c>
      <c r="N122" s="182">
        <f>IF(P122=0,H122,IF(P122&lt;G122,Q122,0))</f>
        <v>0</v>
      </c>
      <c r="O122" s="182">
        <f>M122*N122</f>
        <v>0</v>
      </c>
      <c r="P122" s="183"/>
      <c r="Q122" s="182">
        <f>IF(P122=0,0,IF(H122=0,((IF($R$2270=2021,VLOOKUP(A122,'SEE - 2021'!$A$6:$E$1681,5,0),(IF($R$2270=2022,VLOOKUP(A122,'SEE - 2022'!$A$6:$E$1791,5,0),(IF($R$2270=2023,VLOOKUP(A122,'SEE - 2023'!$A$6:$E$1796,5,0),0)))))*(1-$AC$5))),H122))</f>
        <v>0</v>
      </c>
      <c r="R122" s="182">
        <f>P122*Q122</f>
        <v>0</v>
      </c>
      <c r="S122" s="182">
        <f>P122</f>
        <v>0</v>
      </c>
      <c r="T122" s="182">
        <f>IF(S122=0,0,VLOOKUP(A122,'SEE - 2023'!$A$6:$E$1796,5,0))*(1-$AE$5)</f>
        <v>0</v>
      </c>
      <c r="U122" s="182">
        <f>S122*T122</f>
        <v>0</v>
      </c>
      <c r="V122" s="128"/>
      <c r="W122" s="128"/>
      <c r="X122" s="128"/>
      <c r="Y122" s="128"/>
      <c r="Z122" s="128"/>
      <c r="AA122" s="129"/>
    </row>
    <row r="123" spans="1:27" s="50" customFormat="1" ht="141.75" hidden="1" customHeight="1" x14ac:dyDescent="0.3">
      <c r="A123" s="24"/>
      <c r="B123" s="31" t="s">
        <v>71</v>
      </c>
      <c r="C123" s="21"/>
      <c r="D123" s="30"/>
      <c r="E123" s="22"/>
      <c r="F123" s="23"/>
      <c r="G123" s="30"/>
      <c r="H123" s="22"/>
      <c r="I123" s="23"/>
      <c r="J123" s="30"/>
      <c r="K123" s="22"/>
      <c r="L123" s="23"/>
      <c r="M123" s="30"/>
      <c r="N123" s="22"/>
      <c r="O123" s="23"/>
      <c r="P123" s="30"/>
      <c r="Q123" s="22"/>
      <c r="R123" s="23"/>
      <c r="S123" s="30"/>
      <c r="T123" s="22"/>
      <c r="U123" s="23"/>
      <c r="AA123" s="116"/>
    </row>
    <row r="124" spans="1:27" s="50" customFormat="1" ht="18.75" hidden="1" customHeight="1" x14ac:dyDescent="0.3">
      <c r="A124" s="24"/>
      <c r="B124" s="34"/>
      <c r="C124" s="21"/>
      <c r="D124" s="30"/>
      <c r="E124" s="22"/>
      <c r="F124" s="23"/>
      <c r="G124" s="30"/>
      <c r="H124" s="22"/>
      <c r="I124" s="23"/>
      <c r="J124" s="30"/>
      <c r="K124" s="22"/>
      <c r="L124" s="23"/>
      <c r="M124" s="30"/>
      <c r="N124" s="22"/>
      <c r="O124" s="23"/>
      <c r="P124" s="30"/>
      <c r="Q124" s="22"/>
      <c r="R124" s="23"/>
      <c r="S124" s="30"/>
      <c r="T124" s="22"/>
      <c r="U124" s="23"/>
      <c r="AA124" s="116"/>
    </row>
    <row r="125" spans="1:27" s="50" customFormat="1" ht="18.75" x14ac:dyDescent="0.25">
      <c r="A125" s="19" t="s">
        <v>79</v>
      </c>
      <c r="B125" s="142" t="s">
        <v>73</v>
      </c>
      <c r="C125" s="124" t="s">
        <v>8</v>
      </c>
      <c r="D125" s="183"/>
      <c r="E125" s="184">
        <f>IF(D125=0,0,(IF($R$2270=2021,VLOOKUP(A125,'SEE - 2021'!$A$6:$E$1681,5,0),(IF($R$2270=2022,VLOOKUP(A125,'SEE - 2022'!$A$6:$E$1791,5,0),(IF($R$2270=2023,VLOOKUP(A125,'SEE - 2023'!$A$6:$E$1796,5,0),0)))))))</f>
        <v>0</v>
      </c>
      <c r="F125" s="182">
        <f>D125*E125</f>
        <v>0</v>
      </c>
      <c r="G125" s="184">
        <f>D125</f>
        <v>0</v>
      </c>
      <c r="H125" s="184">
        <f>E125</f>
        <v>0</v>
      </c>
      <c r="I125" s="182">
        <f>G125*H125</f>
        <v>0</v>
      </c>
      <c r="J125" s="182">
        <f>IF(P125&gt;G125,P125-G125,0)</f>
        <v>0</v>
      </c>
      <c r="K125" s="182">
        <f>IF(P125&gt;G125,Q125,0)</f>
        <v>0</v>
      </c>
      <c r="L125" s="182">
        <f>J125*K125</f>
        <v>0</v>
      </c>
      <c r="M125" s="182">
        <f>IF(P125&lt;G125,G125-P125,0)</f>
        <v>0</v>
      </c>
      <c r="N125" s="182">
        <f>IF(P125=0,H125,IF(P125&lt;G125,Q125,0))</f>
        <v>0</v>
      </c>
      <c r="O125" s="182">
        <f>M125*N125</f>
        <v>0</v>
      </c>
      <c r="P125" s="183"/>
      <c r="Q125" s="182">
        <f>IF(P125=0,0,IF(H125=0,((IF($R$2270=2021,VLOOKUP(A125,'SEE - 2021'!$A$6:$E$1681,5,0),(IF($R$2270=2022,VLOOKUP(A125,'SEE - 2022'!$A$6:$E$1791,5,0),(IF($R$2270=2023,VLOOKUP(A125,'SEE - 2023'!$A$6:$E$1796,5,0),0)))))*(1-$AC$5))),H125))</f>
        <v>0</v>
      </c>
      <c r="R125" s="182">
        <f>P125*Q125</f>
        <v>0</v>
      </c>
      <c r="S125" s="182">
        <f>P125</f>
        <v>0</v>
      </c>
      <c r="T125" s="182">
        <f>IF(S125=0,0,VLOOKUP(A125,'SEE - 2023'!$A$6:$E$1796,5,0))*(1-$AE$5)</f>
        <v>0</v>
      </c>
      <c r="U125" s="182">
        <f>S125*T125</f>
        <v>0</v>
      </c>
      <c r="V125" s="128"/>
      <c r="W125" s="128"/>
      <c r="X125" s="128"/>
      <c r="Y125" s="128"/>
      <c r="Z125" s="128"/>
      <c r="AA125" s="129"/>
    </row>
    <row r="126" spans="1:27" s="50" customFormat="1" ht="137.25" hidden="1" customHeight="1" x14ac:dyDescent="0.3">
      <c r="A126" s="24"/>
      <c r="B126" s="31" t="s">
        <v>74</v>
      </c>
      <c r="C126" s="21"/>
      <c r="D126" s="30"/>
      <c r="E126" s="22"/>
      <c r="F126" s="23"/>
      <c r="G126" s="30"/>
      <c r="H126" s="22"/>
      <c r="I126" s="23"/>
      <c r="J126" s="30"/>
      <c r="K126" s="22"/>
      <c r="L126" s="23"/>
      <c r="M126" s="30"/>
      <c r="N126" s="22"/>
      <c r="O126" s="23"/>
      <c r="P126" s="30"/>
      <c r="Q126" s="22"/>
      <c r="R126" s="23"/>
      <c r="S126" s="30"/>
      <c r="T126" s="22"/>
      <c r="U126" s="23"/>
      <c r="AA126" s="116"/>
    </row>
    <row r="127" spans="1:27" s="50" customFormat="1" ht="18.75" hidden="1" customHeight="1" x14ac:dyDescent="0.3">
      <c r="A127" s="24"/>
      <c r="B127" s="34"/>
      <c r="C127" s="21"/>
      <c r="D127" s="30"/>
      <c r="E127" s="22"/>
      <c r="F127" s="23"/>
      <c r="G127" s="30"/>
      <c r="H127" s="22"/>
      <c r="I127" s="23"/>
      <c r="J127" s="30"/>
      <c r="K127" s="22"/>
      <c r="L127" s="23"/>
      <c r="M127" s="30"/>
      <c r="N127" s="22"/>
      <c r="O127" s="23"/>
      <c r="P127" s="30"/>
      <c r="Q127" s="22"/>
      <c r="R127" s="23"/>
      <c r="S127" s="30"/>
      <c r="T127" s="22"/>
      <c r="U127" s="23"/>
      <c r="AA127" s="116"/>
    </row>
    <row r="128" spans="1:27" s="50" customFormat="1" ht="18.75" x14ac:dyDescent="0.25">
      <c r="A128" s="19" t="s">
        <v>81</v>
      </c>
      <c r="B128" s="142" t="s">
        <v>76</v>
      </c>
      <c r="C128" s="124" t="s">
        <v>8</v>
      </c>
      <c r="D128" s="183"/>
      <c r="E128" s="184">
        <f>IF(D128=0,0,(IF($R$2270=2021,VLOOKUP(A128,'SEE - 2021'!$A$6:$E$1681,5,0),(IF($R$2270=2022,VLOOKUP(A128,'SEE - 2022'!$A$6:$E$1791,5,0),(IF($R$2270=2023,VLOOKUP(A128,'SEE - 2023'!$A$6:$E$1796,5,0),0)))))))</f>
        <v>0</v>
      </c>
      <c r="F128" s="182">
        <f>D128*E128</f>
        <v>0</v>
      </c>
      <c r="G128" s="184">
        <f>D128</f>
        <v>0</v>
      </c>
      <c r="H128" s="184">
        <f>E128</f>
        <v>0</v>
      </c>
      <c r="I128" s="182">
        <f>G128*H128</f>
        <v>0</v>
      </c>
      <c r="J128" s="182">
        <f>IF(P128&gt;G128,P128-G128,0)</f>
        <v>0</v>
      </c>
      <c r="K128" s="182">
        <f>IF(P128&gt;G128,Q128,0)</f>
        <v>0</v>
      </c>
      <c r="L128" s="182">
        <f>J128*K128</f>
        <v>0</v>
      </c>
      <c r="M128" s="182">
        <f>IF(P128&lt;G128,G128-P128,0)</f>
        <v>0</v>
      </c>
      <c r="N128" s="182">
        <f>IF(P128=0,H128,IF(P128&lt;G128,Q128,0))</f>
        <v>0</v>
      </c>
      <c r="O128" s="182">
        <f>M128*N128</f>
        <v>0</v>
      </c>
      <c r="P128" s="183"/>
      <c r="Q128" s="182">
        <f>IF(P128=0,0,IF(H128=0,((IF($R$2270=2021,VLOOKUP(A128,'SEE - 2021'!$A$6:$E$1681,5,0),(IF($R$2270=2022,VLOOKUP(A128,'SEE - 2022'!$A$6:$E$1791,5,0),(IF($R$2270=2023,VLOOKUP(A128,'SEE - 2023'!$A$6:$E$1796,5,0),0)))))*(1-$AC$5))),H128))</f>
        <v>0</v>
      </c>
      <c r="R128" s="182">
        <f>P128*Q128</f>
        <v>0</v>
      </c>
      <c r="S128" s="182">
        <f>P128</f>
        <v>0</v>
      </c>
      <c r="T128" s="182">
        <f>IF(S128=0,0,VLOOKUP(A128,'SEE - 2023'!$A$6:$E$1796,5,0))*(1-$AE$5)</f>
        <v>0</v>
      </c>
      <c r="U128" s="182">
        <f>S128*T128</f>
        <v>0</v>
      </c>
      <c r="V128" s="128"/>
      <c r="W128" s="128"/>
      <c r="X128" s="128"/>
      <c r="Y128" s="128"/>
      <c r="Z128" s="128"/>
      <c r="AA128" s="129"/>
    </row>
    <row r="129" spans="1:27" s="50" customFormat="1" ht="125.25" hidden="1" customHeight="1" x14ac:dyDescent="0.3">
      <c r="A129" s="24"/>
      <c r="B129" s="31" t="s">
        <v>912</v>
      </c>
      <c r="C129" s="21"/>
      <c r="D129" s="30"/>
      <c r="E129" s="22"/>
      <c r="F129" s="23"/>
      <c r="G129" s="30"/>
      <c r="H129" s="22"/>
      <c r="I129" s="23"/>
      <c r="J129" s="30"/>
      <c r="K129" s="22"/>
      <c r="L129" s="23"/>
      <c r="M129" s="30"/>
      <c r="N129" s="22"/>
      <c r="O129" s="23"/>
      <c r="P129" s="30"/>
      <c r="Q129" s="22"/>
      <c r="R129" s="23"/>
      <c r="S129" s="30"/>
      <c r="T129" s="22"/>
      <c r="U129" s="23"/>
      <c r="AA129" s="116"/>
    </row>
    <row r="130" spans="1:27" s="50" customFormat="1" ht="18.75" hidden="1" customHeight="1" x14ac:dyDescent="0.3">
      <c r="A130" s="24"/>
      <c r="B130" s="34"/>
      <c r="C130" s="21"/>
      <c r="D130" s="30"/>
      <c r="E130" s="22"/>
      <c r="F130" s="23"/>
      <c r="G130" s="30"/>
      <c r="H130" s="22"/>
      <c r="I130" s="23"/>
      <c r="J130" s="30"/>
      <c r="K130" s="22"/>
      <c r="L130" s="23"/>
      <c r="M130" s="30"/>
      <c r="N130" s="22"/>
      <c r="O130" s="23"/>
      <c r="P130" s="30"/>
      <c r="Q130" s="22"/>
      <c r="R130" s="23"/>
      <c r="S130" s="30"/>
      <c r="T130" s="22"/>
      <c r="U130" s="23"/>
      <c r="AA130" s="116"/>
    </row>
    <row r="131" spans="1:27" s="50" customFormat="1" ht="18.75" x14ac:dyDescent="0.25">
      <c r="A131" s="19" t="s">
        <v>82</v>
      </c>
      <c r="B131" s="142" t="s">
        <v>1254</v>
      </c>
      <c r="C131" s="124" t="s">
        <v>8</v>
      </c>
      <c r="D131" s="183"/>
      <c r="E131" s="184">
        <f>IF(D131=0,0,(IF($R$2270=2021,VLOOKUP(A131,'SEE - 2021'!$A$6:$E$1681,5,0),(IF($R$2270=2022,VLOOKUP(A131,'SEE - 2022'!$A$6:$E$1791,5,0),(IF($R$2270=2023,VLOOKUP(A131,'SEE - 2023'!$A$6:$E$1796,5,0),0)))))))</f>
        <v>0</v>
      </c>
      <c r="F131" s="182">
        <f>D131*E131</f>
        <v>0</v>
      </c>
      <c r="G131" s="184">
        <f>D131</f>
        <v>0</v>
      </c>
      <c r="H131" s="184">
        <f>E131</f>
        <v>0</v>
      </c>
      <c r="I131" s="182">
        <f>G131*H131</f>
        <v>0</v>
      </c>
      <c r="J131" s="182">
        <f>IF(P131&gt;G131,P131-G131,0)</f>
        <v>0</v>
      </c>
      <c r="K131" s="182">
        <f>IF(P131&gt;G131,Q131,0)</f>
        <v>0</v>
      </c>
      <c r="L131" s="182">
        <f>J131*K131</f>
        <v>0</v>
      </c>
      <c r="M131" s="182">
        <f>IF(P131&lt;G131,G131-P131,0)</f>
        <v>0</v>
      </c>
      <c r="N131" s="182">
        <f>IF(P131=0,H131,IF(P131&lt;G131,Q131,0))</f>
        <v>0</v>
      </c>
      <c r="O131" s="182">
        <f>M131*N131</f>
        <v>0</v>
      </c>
      <c r="P131" s="183"/>
      <c r="Q131" s="182">
        <f>IF(P131=0,0,IF(H131=0,((IF($R$2270=2021,VLOOKUP(A131,'SEE - 2021'!$A$6:$E$1681,5,0),(IF($R$2270=2022,VLOOKUP(A131,'SEE - 2022'!$A$6:$E$1791,5,0),(IF($R$2270=2023,VLOOKUP(A131,'SEE - 2023'!$A$6:$E$1796,5,0),0)))))*(1-$AC$5))),H131))</f>
        <v>0</v>
      </c>
      <c r="R131" s="182">
        <f>P131*Q131</f>
        <v>0</v>
      </c>
      <c r="S131" s="182">
        <f>P131</f>
        <v>0</v>
      </c>
      <c r="T131" s="182">
        <f>IF(S131=0,0,VLOOKUP(A131,'SEE - 2023'!$A$6:$E$1796,5,0))*(1-$AE$5)</f>
        <v>0</v>
      </c>
      <c r="U131" s="182">
        <f>S131*T131</f>
        <v>0</v>
      </c>
      <c r="V131" s="128"/>
      <c r="W131" s="128"/>
      <c r="X131" s="128"/>
      <c r="Y131" s="128"/>
      <c r="Z131" s="128"/>
      <c r="AA131" s="129"/>
    </row>
    <row r="132" spans="1:27" s="50" customFormat="1" ht="126" hidden="1" customHeight="1" x14ac:dyDescent="0.3">
      <c r="A132" s="24"/>
      <c r="B132" s="51" t="s">
        <v>811</v>
      </c>
      <c r="C132" s="21"/>
      <c r="D132" s="30"/>
      <c r="E132" s="22"/>
      <c r="F132" s="23"/>
      <c r="G132" s="30"/>
      <c r="H132" s="22"/>
      <c r="I132" s="23"/>
      <c r="J132" s="30"/>
      <c r="K132" s="22"/>
      <c r="L132" s="23"/>
      <c r="M132" s="30"/>
      <c r="N132" s="22"/>
      <c r="O132" s="23"/>
      <c r="P132" s="30"/>
      <c r="Q132" s="22"/>
      <c r="R132" s="23"/>
      <c r="S132" s="30"/>
      <c r="T132" s="22"/>
      <c r="U132" s="23"/>
      <c r="AA132" s="116"/>
    </row>
    <row r="133" spans="1:27" s="50" customFormat="1" ht="18.75" hidden="1" customHeight="1" x14ac:dyDescent="0.3">
      <c r="A133" s="24"/>
      <c r="B133" s="52"/>
      <c r="C133" s="21"/>
      <c r="D133" s="30"/>
      <c r="E133" s="22"/>
      <c r="F133" s="23"/>
      <c r="G133" s="30"/>
      <c r="H133" s="22"/>
      <c r="I133" s="23"/>
      <c r="J133" s="30"/>
      <c r="K133" s="22"/>
      <c r="L133" s="23"/>
      <c r="M133" s="30"/>
      <c r="N133" s="22"/>
      <c r="O133" s="23"/>
      <c r="P133" s="30"/>
      <c r="Q133" s="22"/>
      <c r="R133" s="23"/>
      <c r="S133" s="30"/>
      <c r="T133" s="22"/>
      <c r="U133" s="23"/>
      <c r="AA133" s="116"/>
    </row>
    <row r="134" spans="1:27" s="50" customFormat="1" ht="18.75" x14ac:dyDescent="0.25">
      <c r="A134" s="19" t="s">
        <v>84</v>
      </c>
      <c r="B134" s="141" t="s">
        <v>755</v>
      </c>
      <c r="C134" s="124" t="s">
        <v>8</v>
      </c>
      <c r="D134" s="183"/>
      <c r="E134" s="184">
        <f>IF(D134=0,0,(IF($R$2270=2021,VLOOKUP(A134,'SEE - 2021'!$A$6:$E$1681,5,0),(IF($R$2270=2022,VLOOKUP(A134,'SEE - 2022'!$A$6:$E$1791,5,0),(IF($R$2270=2023,VLOOKUP(A134,'SEE - 2023'!$A$6:$E$1796,5,0),0)))))))</f>
        <v>0</v>
      </c>
      <c r="F134" s="182">
        <f>D134*E134</f>
        <v>0</v>
      </c>
      <c r="G134" s="184">
        <f>D134</f>
        <v>0</v>
      </c>
      <c r="H134" s="184">
        <f>E134</f>
        <v>0</v>
      </c>
      <c r="I134" s="182">
        <f>G134*H134</f>
        <v>0</v>
      </c>
      <c r="J134" s="182">
        <f>IF(P134&gt;G134,P134-G134,0)</f>
        <v>0</v>
      </c>
      <c r="K134" s="182">
        <f>IF(P134&gt;G134,Q134,0)</f>
        <v>0</v>
      </c>
      <c r="L134" s="182">
        <f>J134*K134</f>
        <v>0</v>
      </c>
      <c r="M134" s="182">
        <f>IF(P134&lt;G134,G134-P134,0)</f>
        <v>0</v>
      </c>
      <c r="N134" s="182">
        <f>IF(P134=0,H134,IF(P134&lt;G134,Q134,0))</f>
        <v>0</v>
      </c>
      <c r="O134" s="182">
        <f>M134*N134</f>
        <v>0</v>
      </c>
      <c r="P134" s="183"/>
      <c r="Q134" s="182">
        <f>IF(P134=0,0,IF(H134=0,((IF($R$2270=2021,VLOOKUP(A134,'SEE - 2021'!$A$6:$E$1681,5,0),(IF($R$2270=2022,VLOOKUP(A134,'SEE - 2022'!$A$6:$E$1791,5,0),(IF($R$2270=2023,VLOOKUP(A134,'SEE - 2023'!$A$6:$E$1796,5,0),0)))))*(1-$AC$5))),H134))</f>
        <v>0</v>
      </c>
      <c r="R134" s="182">
        <f>P134*Q134</f>
        <v>0</v>
      </c>
      <c r="S134" s="182">
        <f>P134</f>
        <v>0</v>
      </c>
      <c r="T134" s="182">
        <f>IF(S134=0,0,VLOOKUP(A134,'SEE - 2023'!$A$6:$E$1796,5,0))*(1-$AE$5)</f>
        <v>0</v>
      </c>
      <c r="U134" s="182">
        <f>S134*T134</f>
        <v>0</v>
      </c>
      <c r="V134" s="128"/>
      <c r="W134" s="128"/>
      <c r="X134" s="128"/>
      <c r="Y134" s="128"/>
      <c r="Z134" s="128"/>
      <c r="AA134" s="129"/>
    </row>
    <row r="135" spans="1:27" s="50" customFormat="1" ht="141.75" hidden="1" customHeight="1" x14ac:dyDescent="0.3">
      <c r="A135" s="24"/>
      <c r="B135" s="51" t="s">
        <v>756</v>
      </c>
      <c r="C135" s="21"/>
      <c r="D135" s="30"/>
      <c r="E135" s="22"/>
      <c r="F135" s="23"/>
      <c r="G135" s="30"/>
      <c r="H135" s="22"/>
      <c r="I135" s="23"/>
      <c r="J135" s="30"/>
      <c r="K135" s="22"/>
      <c r="L135" s="23"/>
      <c r="M135" s="30"/>
      <c r="N135" s="22"/>
      <c r="O135" s="23"/>
      <c r="P135" s="30"/>
      <c r="Q135" s="22"/>
      <c r="R135" s="23"/>
      <c r="S135" s="30"/>
      <c r="T135" s="22"/>
      <c r="U135" s="23"/>
      <c r="AA135" s="116"/>
    </row>
    <row r="136" spans="1:27" s="50" customFormat="1" ht="18.75" hidden="1" customHeight="1" x14ac:dyDescent="0.3">
      <c r="A136" s="24"/>
      <c r="B136" s="51"/>
      <c r="C136" s="21"/>
      <c r="D136" s="30"/>
      <c r="E136" s="22"/>
      <c r="F136" s="23"/>
      <c r="G136" s="30"/>
      <c r="H136" s="22"/>
      <c r="I136" s="23"/>
      <c r="J136" s="30"/>
      <c r="K136" s="22"/>
      <c r="L136" s="23"/>
      <c r="M136" s="30"/>
      <c r="N136" s="22"/>
      <c r="O136" s="23"/>
      <c r="P136" s="30"/>
      <c r="Q136" s="22"/>
      <c r="R136" s="23"/>
      <c r="S136" s="30"/>
      <c r="T136" s="22"/>
      <c r="U136" s="23"/>
      <c r="AA136" s="116"/>
    </row>
    <row r="137" spans="1:27" s="50" customFormat="1" ht="31.5" x14ac:dyDescent="0.25">
      <c r="A137" s="19" t="s">
        <v>795</v>
      </c>
      <c r="B137" s="141" t="s">
        <v>758</v>
      </c>
      <c r="C137" s="124" t="s">
        <v>8</v>
      </c>
      <c r="D137" s="183"/>
      <c r="E137" s="184">
        <f>IF(D137=0,0,(IF($R$2270=2021,VLOOKUP(A137,'SEE - 2021'!$A$6:$E$1681,5,0),(IF($R$2270=2022,VLOOKUP(A137,'SEE - 2022'!$A$6:$E$1791,5,0),(IF($R$2270=2023,VLOOKUP(A137,'SEE - 2023'!$A$6:$E$1796,5,0),0)))))))</f>
        <v>0</v>
      </c>
      <c r="F137" s="182">
        <f>D137*E137</f>
        <v>0</v>
      </c>
      <c r="G137" s="184">
        <f>D137</f>
        <v>0</v>
      </c>
      <c r="H137" s="184">
        <f>E137</f>
        <v>0</v>
      </c>
      <c r="I137" s="182">
        <f>G137*H137</f>
        <v>0</v>
      </c>
      <c r="J137" s="182">
        <f>IF(P137&gt;G137,P137-G137,0)</f>
        <v>0</v>
      </c>
      <c r="K137" s="182">
        <f>IF(P137&gt;G137,Q137,0)</f>
        <v>0</v>
      </c>
      <c r="L137" s="182">
        <f>J137*K137</f>
        <v>0</v>
      </c>
      <c r="M137" s="182">
        <f>IF(P137&lt;G137,G137-P137,0)</f>
        <v>0</v>
      </c>
      <c r="N137" s="182">
        <f>IF(P137=0,H137,IF(P137&lt;G137,Q137,0))</f>
        <v>0</v>
      </c>
      <c r="O137" s="182">
        <f>M137*N137</f>
        <v>0</v>
      </c>
      <c r="P137" s="183"/>
      <c r="Q137" s="182">
        <f>IF(P137=0,0,IF(H137=0,((IF($R$2270=2021,VLOOKUP(A137,'SEE - 2021'!$A$6:$E$1681,5,0),(IF($R$2270=2022,VLOOKUP(A137,'SEE - 2022'!$A$6:$E$1791,5,0),(IF($R$2270=2023,VLOOKUP(A137,'SEE - 2023'!$A$6:$E$1796,5,0),0)))))*(1-$AC$5))),H137))</f>
        <v>0</v>
      </c>
      <c r="R137" s="182">
        <f>P137*Q137</f>
        <v>0</v>
      </c>
      <c r="S137" s="182">
        <f>P137</f>
        <v>0</v>
      </c>
      <c r="T137" s="182">
        <f>IF(S137=0,0,VLOOKUP(A137,'SEE - 2023'!$A$6:$E$1796,5,0))*(1-$AE$5)</f>
        <v>0</v>
      </c>
      <c r="U137" s="182">
        <f>S137*T137</f>
        <v>0</v>
      </c>
      <c r="V137" s="128"/>
      <c r="W137" s="128"/>
      <c r="X137" s="128"/>
      <c r="Y137" s="128"/>
      <c r="Z137" s="128"/>
      <c r="AA137" s="129"/>
    </row>
    <row r="138" spans="1:27" s="50" customFormat="1" ht="157.5" hidden="1" customHeight="1" x14ac:dyDescent="0.3">
      <c r="A138" s="24"/>
      <c r="B138" s="31" t="s">
        <v>812</v>
      </c>
      <c r="C138" s="21"/>
      <c r="D138" s="30"/>
      <c r="E138" s="22"/>
      <c r="F138" s="23"/>
      <c r="G138" s="30"/>
      <c r="H138" s="22"/>
      <c r="I138" s="23"/>
      <c r="J138" s="30"/>
      <c r="K138" s="22"/>
      <c r="L138" s="23"/>
      <c r="M138" s="30"/>
      <c r="N138" s="22"/>
      <c r="O138" s="23"/>
      <c r="P138" s="30"/>
      <c r="Q138" s="22"/>
      <c r="R138" s="23"/>
      <c r="S138" s="30"/>
      <c r="T138" s="22"/>
      <c r="U138" s="23"/>
      <c r="AA138" s="116"/>
    </row>
    <row r="139" spans="1:27" s="50" customFormat="1" ht="18.75" hidden="1" customHeight="1" x14ac:dyDescent="0.3">
      <c r="A139" s="24"/>
      <c r="B139" s="51"/>
      <c r="C139" s="21"/>
      <c r="D139" s="30"/>
      <c r="E139" s="22"/>
      <c r="F139" s="23"/>
      <c r="G139" s="30"/>
      <c r="H139" s="22"/>
      <c r="I139" s="23"/>
      <c r="J139" s="30"/>
      <c r="K139" s="22"/>
      <c r="L139" s="23"/>
      <c r="M139" s="30"/>
      <c r="N139" s="22"/>
      <c r="O139" s="23"/>
      <c r="P139" s="30"/>
      <c r="Q139" s="22"/>
      <c r="R139" s="23"/>
      <c r="S139" s="30"/>
      <c r="T139" s="22"/>
      <c r="U139" s="23"/>
      <c r="AA139" s="116"/>
    </row>
    <row r="140" spans="1:27" s="50" customFormat="1" ht="18.75" x14ac:dyDescent="0.25">
      <c r="A140" s="19" t="s">
        <v>796</v>
      </c>
      <c r="B140" s="141" t="s">
        <v>757</v>
      </c>
      <c r="C140" s="124" t="s">
        <v>8</v>
      </c>
      <c r="D140" s="183"/>
      <c r="E140" s="184">
        <f>IF(D140=0,0,(IF($R$2270=2021,VLOOKUP(A140,'SEE - 2021'!$A$6:$E$1681,5,0),(IF($R$2270=2022,VLOOKUP(A140,'SEE - 2022'!$A$6:$E$1791,5,0),(IF($R$2270=2023,VLOOKUP(A140,'SEE - 2023'!$A$6:$E$1796,5,0),0)))))))</f>
        <v>0</v>
      </c>
      <c r="F140" s="182">
        <f>D140*E140</f>
        <v>0</v>
      </c>
      <c r="G140" s="184">
        <f>D140</f>
        <v>0</v>
      </c>
      <c r="H140" s="184">
        <f>E140</f>
        <v>0</v>
      </c>
      <c r="I140" s="182">
        <f>G140*H140</f>
        <v>0</v>
      </c>
      <c r="J140" s="182">
        <f>IF(P140&gt;G140,P140-G140,0)</f>
        <v>0</v>
      </c>
      <c r="K140" s="182">
        <f>IF(P140&gt;G140,Q140,0)</f>
        <v>0</v>
      </c>
      <c r="L140" s="182">
        <f>J140*K140</f>
        <v>0</v>
      </c>
      <c r="M140" s="182">
        <f>IF(P140&lt;G140,G140-P140,0)</f>
        <v>0</v>
      </c>
      <c r="N140" s="182">
        <f>IF(P140=0,H140,IF(P140&lt;G140,Q140,0))</f>
        <v>0</v>
      </c>
      <c r="O140" s="182">
        <f>M140*N140</f>
        <v>0</v>
      </c>
      <c r="P140" s="183"/>
      <c r="Q140" s="182">
        <f>IF(P140=0,0,IF(H140=0,((IF($R$2270=2021,VLOOKUP(A140,'SEE - 2021'!$A$6:$E$1681,5,0),(IF($R$2270=2022,VLOOKUP(A140,'SEE - 2022'!$A$6:$E$1791,5,0),(IF($R$2270=2023,VLOOKUP(A140,'SEE - 2023'!$A$6:$E$1796,5,0),0)))))*(1-$AC$5))),H140))</f>
        <v>0</v>
      </c>
      <c r="R140" s="182">
        <f>P140*Q140</f>
        <v>0</v>
      </c>
      <c r="S140" s="182">
        <f>P140</f>
        <v>0</v>
      </c>
      <c r="T140" s="182">
        <f>IF(S140=0,0,VLOOKUP(A140,'SEE - 2023'!$A$6:$E$1796,5,0))*(1-$AE$5)</f>
        <v>0</v>
      </c>
      <c r="U140" s="182">
        <f>S140*T140</f>
        <v>0</v>
      </c>
      <c r="V140" s="128"/>
      <c r="W140" s="128"/>
      <c r="X140" s="128"/>
      <c r="Y140" s="128"/>
      <c r="Z140" s="128"/>
      <c r="AA140" s="129"/>
    </row>
    <row r="141" spans="1:27" s="50" customFormat="1" ht="129.75" hidden="1" customHeight="1" x14ac:dyDescent="0.3">
      <c r="A141" s="24"/>
      <c r="B141" s="31" t="s">
        <v>813</v>
      </c>
      <c r="C141" s="21"/>
      <c r="D141" s="30"/>
      <c r="E141" s="22"/>
      <c r="F141" s="23"/>
      <c r="G141" s="30"/>
      <c r="H141" s="22"/>
      <c r="I141" s="23"/>
      <c r="J141" s="30"/>
      <c r="K141" s="22"/>
      <c r="L141" s="23"/>
      <c r="M141" s="30"/>
      <c r="N141" s="22"/>
      <c r="O141" s="23"/>
      <c r="P141" s="30"/>
      <c r="Q141" s="22"/>
      <c r="R141" s="23"/>
      <c r="S141" s="30"/>
      <c r="T141" s="22"/>
      <c r="U141" s="23"/>
      <c r="AA141" s="116"/>
    </row>
    <row r="142" spans="1:27" s="50" customFormat="1" ht="18.75" hidden="1" customHeight="1" x14ac:dyDescent="0.3">
      <c r="A142" s="24"/>
      <c r="B142" s="52"/>
      <c r="C142" s="21"/>
      <c r="D142" s="30"/>
      <c r="E142" s="22"/>
      <c r="F142" s="23"/>
      <c r="G142" s="30"/>
      <c r="H142" s="22"/>
      <c r="I142" s="23"/>
      <c r="J142" s="30"/>
      <c r="K142" s="22"/>
      <c r="L142" s="23"/>
      <c r="M142" s="30"/>
      <c r="N142" s="22"/>
      <c r="O142" s="23"/>
      <c r="P142" s="30"/>
      <c r="Q142" s="22"/>
      <c r="R142" s="23"/>
      <c r="S142" s="30"/>
      <c r="T142" s="22"/>
      <c r="U142" s="23"/>
      <c r="AA142" s="116"/>
    </row>
    <row r="143" spans="1:27" s="50" customFormat="1" ht="18.75" x14ac:dyDescent="0.25">
      <c r="A143" s="19" t="s">
        <v>797</v>
      </c>
      <c r="B143" s="143" t="s">
        <v>80</v>
      </c>
      <c r="C143" s="124" t="s">
        <v>8</v>
      </c>
      <c r="D143" s="183"/>
      <c r="E143" s="184">
        <f>IF(D143=0,0,(IF($R$2270=2021,VLOOKUP(A143,'SEE - 2021'!$A$6:$E$1681,5,0),(IF($R$2270=2022,VLOOKUP(A143,'SEE - 2022'!$A$6:$E$1791,5,0),(IF($R$2270=2023,VLOOKUP(A143,'SEE - 2023'!$A$6:$E$1796,5,0),0)))))))</f>
        <v>0</v>
      </c>
      <c r="F143" s="182">
        <f>D143*E143</f>
        <v>0</v>
      </c>
      <c r="G143" s="184">
        <f>D143</f>
        <v>0</v>
      </c>
      <c r="H143" s="184">
        <f>E143</f>
        <v>0</v>
      </c>
      <c r="I143" s="182">
        <f>G143*H143</f>
        <v>0</v>
      </c>
      <c r="J143" s="182">
        <f>IF(P143&gt;G143,P143-G143,0)</f>
        <v>0</v>
      </c>
      <c r="K143" s="182">
        <f>IF(P143&gt;G143,Q143,0)</f>
        <v>0</v>
      </c>
      <c r="L143" s="182">
        <f>J143*K143</f>
        <v>0</v>
      </c>
      <c r="M143" s="182">
        <f>IF(P143&lt;G143,G143-P143,0)</f>
        <v>0</v>
      </c>
      <c r="N143" s="182">
        <f>IF(P143=0,H143,IF(P143&lt;G143,Q143,0))</f>
        <v>0</v>
      </c>
      <c r="O143" s="182">
        <f>M143*N143</f>
        <v>0</v>
      </c>
      <c r="P143" s="183"/>
      <c r="Q143" s="182">
        <f>IF(P143=0,0,IF(H143=0,((IF($R$2270=2021,VLOOKUP(A143,'SEE - 2021'!$A$6:$E$1681,5,0),(IF($R$2270=2022,VLOOKUP(A143,'SEE - 2022'!$A$6:$E$1791,5,0),(IF($R$2270=2023,VLOOKUP(A143,'SEE - 2023'!$A$6:$E$1796,5,0),0)))))*(1-$AC$5))),H143))</f>
        <v>0</v>
      </c>
      <c r="R143" s="182">
        <f>P143*Q143</f>
        <v>0</v>
      </c>
      <c r="S143" s="182">
        <f>P143</f>
        <v>0</v>
      </c>
      <c r="T143" s="182">
        <f>IF(S143=0,0,VLOOKUP(A143,'SEE - 2023'!$A$6:$E$1796,5,0))*(1-$AE$5)</f>
        <v>0</v>
      </c>
      <c r="U143" s="182">
        <f>S143*T143</f>
        <v>0</v>
      </c>
      <c r="V143" s="128"/>
      <c r="W143" s="128"/>
      <c r="X143" s="128"/>
      <c r="Y143" s="128"/>
      <c r="Z143" s="128"/>
      <c r="AA143" s="129"/>
    </row>
    <row r="144" spans="1:27" s="50" customFormat="1" ht="117.75" hidden="1" customHeight="1" x14ac:dyDescent="0.3">
      <c r="A144" s="24"/>
      <c r="B144" s="36" t="s">
        <v>814</v>
      </c>
      <c r="C144" s="21"/>
      <c r="D144" s="30"/>
      <c r="E144" s="35"/>
      <c r="F144" s="23"/>
      <c r="G144" s="30"/>
      <c r="H144" s="35"/>
      <c r="I144" s="23"/>
      <c r="J144" s="30"/>
      <c r="K144" s="35"/>
      <c r="L144" s="23"/>
      <c r="M144" s="30"/>
      <c r="N144" s="35"/>
      <c r="O144" s="23"/>
      <c r="P144" s="30"/>
      <c r="Q144" s="35"/>
      <c r="R144" s="23"/>
      <c r="S144" s="30"/>
      <c r="T144" s="35"/>
      <c r="U144" s="23"/>
      <c r="AA144" s="116"/>
    </row>
    <row r="145" spans="1:27" s="50" customFormat="1" ht="18.75" hidden="1" customHeight="1" x14ac:dyDescent="0.3">
      <c r="A145" s="24"/>
      <c r="B145" s="36"/>
      <c r="C145" s="21"/>
      <c r="D145" s="30"/>
      <c r="E145" s="35"/>
      <c r="F145" s="23"/>
      <c r="G145" s="30"/>
      <c r="H145" s="35"/>
      <c r="I145" s="23"/>
      <c r="J145" s="30"/>
      <c r="K145" s="35"/>
      <c r="L145" s="23"/>
      <c r="M145" s="30"/>
      <c r="N145" s="35"/>
      <c r="O145" s="23"/>
      <c r="P145" s="30"/>
      <c r="Q145" s="35"/>
      <c r="R145" s="23"/>
      <c r="S145" s="30"/>
      <c r="T145" s="35"/>
      <c r="U145" s="23"/>
      <c r="AA145" s="116"/>
    </row>
    <row r="146" spans="1:27" s="50" customFormat="1" ht="18.75" x14ac:dyDescent="0.25">
      <c r="A146" s="19" t="s">
        <v>798</v>
      </c>
      <c r="B146" s="143" t="s">
        <v>754</v>
      </c>
      <c r="C146" s="124" t="s">
        <v>18</v>
      </c>
      <c r="D146" s="183"/>
      <c r="E146" s="184">
        <f>IF(D146=0,0,(IF($R$2270=2021,VLOOKUP(A146,'SEE - 2021'!$A$6:$E$1681,5,0),(IF($R$2270=2022,VLOOKUP(A146,'SEE - 2022'!$A$6:$E$1791,5,0),(IF($R$2270=2023,VLOOKUP(A146,'SEE - 2023'!$A$6:$E$1796,5,0),0)))))))</f>
        <v>0</v>
      </c>
      <c r="F146" s="182">
        <f>D146*E146</f>
        <v>0</v>
      </c>
      <c r="G146" s="184">
        <f>D146</f>
        <v>0</v>
      </c>
      <c r="H146" s="184">
        <f>E146</f>
        <v>0</v>
      </c>
      <c r="I146" s="182">
        <f>G146*H146</f>
        <v>0</v>
      </c>
      <c r="J146" s="182">
        <f>IF(P146&gt;G146,P146-G146,0)</f>
        <v>0</v>
      </c>
      <c r="K146" s="182">
        <f>IF(P146&gt;G146,Q146,0)</f>
        <v>0</v>
      </c>
      <c r="L146" s="182">
        <f>J146*K146</f>
        <v>0</v>
      </c>
      <c r="M146" s="182">
        <f>IF(P146&lt;G146,G146-P146,0)</f>
        <v>0</v>
      </c>
      <c r="N146" s="182">
        <f>IF(P146=0,H146,IF(P146&lt;G146,Q146,0))</f>
        <v>0</v>
      </c>
      <c r="O146" s="182">
        <f>M146*N146</f>
        <v>0</v>
      </c>
      <c r="P146" s="183"/>
      <c r="Q146" s="182">
        <f>IF(P146=0,0,IF(H146=0,((IF($R$2270=2021,VLOOKUP(A146,'SEE - 2021'!$A$6:$E$1681,5,0),(IF($R$2270=2022,VLOOKUP(A146,'SEE - 2022'!$A$6:$E$1791,5,0),(IF($R$2270=2023,VLOOKUP(A146,'SEE - 2023'!$A$6:$E$1796,5,0),0)))))*(1-$AC$5))),H146))</f>
        <v>0</v>
      </c>
      <c r="R146" s="182">
        <f>P146*Q146</f>
        <v>0</v>
      </c>
      <c r="S146" s="182">
        <f>P146</f>
        <v>0</v>
      </c>
      <c r="T146" s="182">
        <f>IF(S146=0,0,VLOOKUP(A146,'SEE - 2023'!$A$6:$E$1796,5,0))*(1-$AE$5)</f>
        <v>0</v>
      </c>
      <c r="U146" s="182">
        <f>S146*T146</f>
        <v>0</v>
      </c>
      <c r="V146" s="128"/>
      <c r="W146" s="128"/>
      <c r="X146" s="128"/>
      <c r="Y146" s="128"/>
      <c r="Z146" s="128"/>
      <c r="AA146" s="129"/>
    </row>
    <row r="147" spans="1:27" s="50" customFormat="1" ht="125.25" hidden="1" customHeight="1" x14ac:dyDescent="0.3">
      <c r="A147" s="24"/>
      <c r="B147" s="36" t="s">
        <v>1515</v>
      </c>
      <c r="C147" s="21"/>
      <c r="D147" s="30"/>
      <c r="E147" s="35"/>
      <c r="F147" s="23"/>
      <c r="G147" s="30"/>
      <c r="H147" s="35"/>
      <c r="I147" s="23"/>
      <c r="J147" s="30"/>
      <c r="K147" s="35"/>
      <c r="L147" s="23"/>
      <c r="M147" s="30"/>
      <c r="N147" s="35"/>
      <c r="O147" s="23"/>
      <c r="P147" s="30"/>
      <c r="Q147" s="35"/>
      <c r="R147" s="23"/>
      <c r="S147" s="30"/>
      <c r="T147" s="35"/>
      <c r="U147" s="23"/>
      <c r="AA147" s="116"/>
    </row>
    <row r="148" spans="1:27" s="50" customFormat="1" ht="18.75" hidden="1" customHeight="1" x14ac:dyDescent="0.3">
      <c r="A148" s="24"/>
      <c r="B148" s="53"/>
      <c r="C148" s="21"/>
      <c r="D148" s="30"/>
      <c r="E148" s="35"/>
      <c r="F148" s="23"/>
      <c r="G148" s="30"/>
      <c r="H148" s="35"/>
      <c r="I148" s="23"/>
      <c r="J148" s="30"/>
      <c r="K148" s="35"/>
      <c r="L148" s="23"/>
      <c r="M148" s="30"/>
      <c r="N148" s="35"/>
      <c r="O148" s="23"/>
      <c r="P148" s="30"/>
      <c r="Q148" s="35"/>
      <c r="R148" s="23"/>
      <c r="S148" s="30"/>
      <c r="T148" s="35"/>
      <c r="U148" s="23"/>
      <c r="AA148" s="116"/>
    </row>
    <row r="149" spans="1:27" s="50" customFormat="1" ht="18.75" x14ac:dyDescent="0.25">
      <c r="A149" s="19" t="s">
        <v>799</v>
      </c>
      <c r="B149" s="143" t="s">
        <v>83</v>
      </c>
      <c r="C149" s="124" t="s">
        <v>8</v>
      </c>
      <c r="D149" s="183"/>
      <c r="E149" s="184">
        <f>IF(D149=0,0,(IF($R$2270=2021,VLOOKUP(A149,'SEE - 2021'!$A$6:$E$1681,5,0),(IF($R$2270=2022,VLOOKUP(A149,'SEE - 2022'!$A$6:$E$1791,5,0),(IF($R$2270=2023,VLOOKUP(A149,'SEE - 2023'!$A$6:$E$1796,5,0),0)))))))</f>
        <v>0</v>
      </c>
      <c r="F149" s="182">
        <f>D149*E149</f>
        <v>0</v>
      </c>
      <c r="G149" s="184">
        <f>D149</f>
        <v>0</v>
      </c>
      <c r="H149" s="184">
        <f>E149</f>
        <v>0</v>
      </c>
      <c r="I149" s="182">
        <f>G149*H149</f>
        <v>0</v>
      </c>
      <c r="J149" s="182">
        <f>IF(P149&gt;G149,P149-G149,0)</f>
        <v>0</v>
      </c>
      <c r="K149" s="182">
        <f>IF(P149&gt;G149,Q149,0)</f>
        <v>0</v>
      </c>
      <c r="L149" s="182">
        <f>J149*K149</f>
        <v>0</v>
      </c>
      <c r="M149" s="182">
        <f>IF(P149&lt;G149,G149-P149,0)</f>
        <v>0</v>
      </c>
      <c r="N149" s="182">
        <f>IF(P149=0,H149,IF(P149&lt;G149,Q149,0))</f>
        <v>0</v>
      </c>
      <c r="O149" s="182">
        <f>M149*N149</f>
        <v>0</v>
      </c>
      <c r="P149" s="183"/>
      <c r="Q149" s="182">
        <f>IF(P149=0,0,IF(H149=0,((IF($R$2270=2021,VLOOKUP(A149,'SEE - 2021'!$A$6:$E$1681,5,0),(IF($R$2270=2022,VLOOKUP(A149,'SEE - 2022'!$A$6:$E$1791,5,0),(IF($R$2270=2023,VLOOKUP(A149,'SEE - 2023'!$A$6:$E$1796,5,0),0)))))*(1-$AC$5))),H149))</f>
        <v>0</v>
      </c>
      <c r="R149" s="182">
        <f>P149*Q149</f>
        <v>0</v>
      </c>
      <c r="S149" s="182">
        <f>P149</f>
        <v>0</v>
      </c>
      <c r="T149" s="182">
        <f>IF(S149=0,0,VLOOKUP(A149,'SEE - 2023'!$A$6:$E$1796,5,0))*(1-$AE$5)</f>
        <v>0</v>
      </c>
      <c r="U149" s="182">
        <f>S149*T149</f>
        <v>0</v>
      </c>
      <c r="V149" s="128"/>
      <c r="W149" s="128"/>
      <c r="X149" s="128"/>
      <c r="Y149" s="128"/>
      <c r="Z149" s="128"/>
      <c r="AA149" s="129"/>
    </row>
    <row r="150" spans="1:27" s="50" customFormat="1" ht="139.5" hidden="1" customHeight="1" x14ac:dyDescent="0.3">
      <c r="A150" s="24"/>
      <c r="B150" s="36" t="s">
        <v>815</v>
      </c>
      <c r="C150" s="21"/>
      <c r="D150" s="30"/>
      <c r="E150" s="35"/>
      <c r="F150" s="23"/>
      <c r="G150" s="30"/>
      <c r="H150" s="35"/>
      <c r="I150" s="23"/>
      <c r="J150" s="30"/>
      <c r="K150" s="35"/>
      <c r="L150" s="23"/>
      <c r="M150" s="30"/>
      <c r="N150" s="35"/>
      <c r="O150" s="23"/>
      <c r="P150" s="30"/>
      <c r="Q150" s="35"/>
      <c r="R150" s="23"/>
      <c r="S150" s="30"/>
      <c r="T150" s="35"/>
      <c r="U150" s="23"/>
      <c r="AA150" s="116"/>
    </row>
    <row r="151" spans="1:27" s="50" customFormat="1" ht="18.75" hidden="1" customHeight="1" x14ac:dyDescent="0.3">
      <c r="A151" s="24"/>
      <c r="B151" s="36"/>
      <c r="C151" s="21"/>
      <c r="D151" s="30"/>
      <c r="E151" s="35"/>
      <c r="F151" s="23"/>
      <c r="G151" s="30"/>
      <c r="H151" s="35"/>
      <c r="I151" s="23"/>
      <c r="J151" s="30"/>
      <c r="K151" s="35"/>
      <c r="L151" s="23"/>
      <c r="M151" s="30"/>
      <c r="N151" s="35"/>
      <c r="O151" s="23"/>
      <c r="P151" s="30"/>
      <c r="Q151" s="35"/>
      <c r="R151" s="23"/>
      <c r="S151" s="30"/>
      <c r="T151" s="35"/>
      <c r="U151" s="23"/>
      <c r="AA151" s="116"/>
    </row>
    <row r="152" spans="1:27" s="50" customFormat="1" ht="18.75" x14ac:dyDescent="0.25">
      <c r="A152" s="19" t="s">
        <v>800</v>
      </c>
      <c r="B152" s="143" t="s">
        <v>759</v>
      </c>
      <c r="C152" s="124" t="s">
        <v>61</v>
      </c>
      <c r="D152" s="183"/>
      <c r="E152" s="184">
        <f>IF(D152=0,0,(IF($R$2270=2021,VLOOKUP(A152,'SEE - 2021'!$A$6:$E$1681,5,0),(IF($R$2270=2022,VLOOKUP(A152,'SEE - 2022'!$A$6:$E$1791,5,0),(IF($R$2270=2023,VLOOKUP(A152,'SEE - 2023'!$A$6:$E$1796,5,0),0)))))))</f>
        <v>0</v>
      </c>
      <c r="F152" s="182">
        <f>D152*E152</f>
        <v>0</v>
      </c>
      <c r="G152" s="184">
        <f>D152</f>
        <v>0</v>
      </c>
      <c r="H152" s="184">
        <f>E152</f>
        <v>0</v>
      </c>
      <c r="I152" s="182">
        <f>G152*H152</f>
        <v>0</v>
      </c>
      <c r="J152" s="182">
        <f>IF(P152&gt;G152,P152-G152,0)</f>
        <v>0</v>
      </c>
      <c r="K152" s="182">
        <f>IF(P152&gt;G152,Q152,0)</f>
        <v>0</v>
      </c>
      <c r="L152" s="182">
        <f>J152*K152</f>
        <v>0</v>
      </c>
      <c r="M152" s="182">
        <f>IF(P152&lt;G152,G152-P152,0)</f>
        <v>0</v>
      </c>
      <c r="N152" s="182">
        <f>IF(P152=0,H152,IF(P152&lt;G152,Q152,0))</f>
        <v>0</v>
      </c>
      <c r="O152" s="182">
        <f>M152*N152</f>
        <v>0</v>
      </c>
      <c r="P152" s="183"/>
      <c r="Q152" s="182">
        <f>IF(P152=0,0,IF(H152=0,((IF($R$2270=2021,VLOOKUP(A152,'SEE - 2021'!$A$6:$E$1681,5,0),(IF($R$2270=2022,VLOOKUP(A152,'SEE - 2022'!$A$6:$E$1791,5,0),(IF($R$2270=2023,VLOOKUP(A152,'SEE - 2023'!$A$6:$E$1796,5,0),0)))))*(1-$AC$5))),H152))</f>
        <v>0</v>
      </c>
      <c r="R152" s="182">
        <f>P152*Q152</f>
        <v>0</v>
      </c>
      <c r="S152" s="182">
        <f>P152</f>
        <v>0</v>
      </c>
      <c r="T152" s="182">
        <f>IF(S152=0,0,VLOOKUP(A152,'SEE - 2023'!$A$6:$E$1796,5,0))*(1-$AE$5)</f>
        <v>0</v>
      </c>
      <c r="U152" s="182">
        <f>S152*T152</f>
        <v>0</v>
      </c>
      <c r="V152" s="128"/>
      <c r="W152" s="128"/>
      <c r="X152" s="128"/>
      <c r="Y152" s="128"/>
      <c r="Z152" s="128"/>
      <c r="AA152" s="129"/>
    </row>
    <row r="153" spans="1:27" s="50" customFormat="1" ht="141.75" hidden="1" customHeight="1" x14ac:dyDescent="0.3">
      <c r="A153" s="24"/>
      <c r="B153" s="51" t="s">
        <v>816</v>
      </c>
      <c r="C153" s="21"/>
      <c r="D153" s="30"/>
      <c r="E153" s="35"/>
      <c r="F153" s="23"/>
      <c r="G153" s="30"/>
      <c r="H153" s="35"/>
      <c r="I153" s="23"/>
      <c r="J153" s="30"/>
      <c r="K153" s="35"/>
      <c r="L153" s="23"/>
      <c r="M153" s="30"/>
      <c r="N153" s="35"/>
      <c r="O153" s="23"/>
      <c r="P153" s="30"/>
      <c r="Q153" s="35"/>
      <c r="R153" s="23"/>
      <c r="S153" s="30"/>
      <c r="T153" s="35"/>
      <c r="U153" s="23"/>
      <c r="AA153" s="116"/>
    </row>
    <row r="154" spans="1:27" s="50" customFormat="1" ht="18.75" hidden="1" customHeight="1" x14ac:dyDescent="0.3">
      <c r="A154" s="24"/>
      <c r="B154" s="36"/>
      <c r="C154" s="21"/>
      <c r="D154" s="30"/>
      <c r="E154" s="35"/>
      <c r="F154" s="23"/>
      <c r="G154" s="30"/>
      <c r="H154" s="35"/>
      <c r="I154" s="23"/>
      <c r="J154" s="30"/>
      <c r="K154" s="35"/>
      <c r="L154" s="23"/>
      <c r="M154" s="30"/>
      <c r="N154" s="35"/>
      <c r="O154" s="23"/>
      <c r="P154" s="30"/>
      <c r="Q154" s="35"/>
      <c r="R154" s="23"/>
      <c r="S154" s="30"/>
      <c r="T154" s="35"/>
      <c r="U154" s="23"/>
      <c r="AA154" s="116"/>
    </row>
    <row r="155" spans="1:27" s="50" customFormat="1" ht="18.75" x14ac:dyDescent="0.25">
      <c r="A155" s="19" t="s">
        <v>801</v>
      </c>
      <c r="B155" s="143" t="s">
        <v>760</v>
      </c>
      <c r="C155" s="124" t="s">
        <v>18</v>
      </c>
      <c r="D155" s="183"/>
      <c r="E155" s="184">
        <f>IF(D155=0,0,(IF($R$2270=2021,VLOOKUP(A155,'SEE - 2021'!$A$6:$E$1681,5,0),(IF($R$2270=2022,VLOOKUP(A155,'SEE - 2022'!$A$6:$E$1791,5,0),(IF($R$2270=2023,VLOOKUP(A155,'SEE - 2023'!$A$6:$E$1796,5,0),0)))))))</f>
        <v>0</v>
      </c>
      <c r="F155" s="182">
        <f>D155*E155</f>
        <v>0</v>
      </c>
      <c r="G155" s="184">
        <f>D155</f>
        <v>0</v>
      </c>
      <c r="H155" s="184">
        <f>E155</f>
        <v>0</v>
      </c>
      <c r="I155" s="182">
        <f>G155*H155</f>
        <v>0</v>
      </c>
      <c r="J155" s="182">
        <f>IF(P155&gt;G155,P155-G155,0)</f>
        <v>0</v>
      </c>
      <c r="K155" s="182">
        <f>IF(P155&gt;G155,Q155,0)</f>
        <v>0</v>
      </c>
      <c r="L155" s="182">
        <f>J155*K155</f>
        <v>0</v>
      </c>
      <c r="M155" s="182">
        <f>IF(P155&lt;G155,G155-P155,0)</f>
        <v>0</v>
      </c>
      <c r="N155" s="182">
        <f>IF(P155=0,H155,IF(P155&lt;G155,Q155,0))</f>
        <v>0</v>
      </c>
      <c r="O155" s="182">
        <f>M155*N155</f>
        <v>0</v>
      </c>
      <c r="P155" s="183"/>
      <c r="Q155" s="182">
        <f>IF(P155=0,0,IF(H155=0,((IF($R$2270=2021,VLOOKUP(A155,'SEE - 2021'!$A$6:$E$1681,5,0),(IF($R$2270=2022,VLOOKUP(A155,'SEE - 2022'!$A$6:$E$1791,5,0),(IF($R$2270=2023,VLOOKUP(A155,'SEE - 2023'!$A$6:$E$1796,5,0),0)))))*(1-$AC$5))),H155))</f>
        <v>0</v>
      </c>
      <c r="R155" s="182">
        <f>P155*Q155</f>
        <v>0</v>
      </c>
      <c r="S155" s="182">
        <f>P155</f>
        <v>0</v>
      </c>
      <c r="T155" s="182">
        <f>IF(S155=0,0,VLOOKUP(A155,'SEE - 2023'!$A$6:$E$1796,5,0))*(1-$AE$5)</f>
        <v>0</v>
      </c>
      <c r="U155" s="182">
        <f>S155*T155</f>
        <v>0</v>
      </c>
      <c r="V155" s="128"/>
      <c r="W155" s="128"/>
      <c r="X155" s="128"/>
      <c r="Y155" s="128"/>
      <c r="Z155" s="128"/>
      <c r="AA155" s="129"/>
    </row>
    <row r="156" spans="1:27" s="50" customFormat="1" ht="135" hidden="1" customHeight="1" x14ac:dyDescent="0.3">
      <c r="A156" s="24"/>
      <c r="B156" s="51" t="s">
        <v>817</v>
      </c>
      <c r="C156" s="21"/>
      <c r="D156" s="30"/>
      <c r="E156" s="35"/>
      <c r="F156" s="23"/>
      <c r="G156" s="30"/>
      <c r="H156" s="35"/>
      <c r="I156" s="23"/>
      <c r="J156" s="30"/>
      <c r="K156" s="35"/>
      <c r="L156" s="23"/>
      <c r="M156" s="30"/>
      <c r="N156" s="35"/>
      <c r="O156" s="23"/>
      <c r="P156" s="30"/>
      <c r="Q156" s="35"/>
      <c r="R156" s="23"/>
      <c r="S156" s="30"/>
      <c r="T156" s="35"/>
      <c r="U156" s="23"/>
      <c r="AA156" s="116"/>
    </row>
    <row r="157" spans="1:27" s="50" customFormat="1" ht="18.75" hidden="1" customHeight="1" x14ac:dyDescent="0.3">
      <c r="A157" s="24"/>
      <c r="B157" s="36"/>
      <c r="C157" s="21"/>
      <c r="D157" s="30"/>
      <c r="E157" s="35"/>
      <c r="F157" s="23"/>
      <c r="G157" s="30"/>
      <c r="H157" s="35"/>
      <c r="I157" s="23"/>
      <c r="J157" s="30"/>
      <c r="K157" s="35"/>
      <c r="L157" s="23"/>
      <c r="M157" s="30"/>
      <c r="N157" s="35"/>
      <c r="O157" s="23"/>
      <c r="P157" s="30"/>
      <c r="Q157" s="35"/>
      <c r="R157" s="23"/>
      <c r="S157" s="30"/>
      <c r="T157" s="35"/>
      <c r="U157" s="23"/>
      <c r="AA157" s="116"/>
    </row>
    <row r="158" spans="1:27" s="50" customFormat="1" ht="31.5" x14ac:dyDescent="0.25">
      <c r="A158" s="19" t="s">
        <v>802</v>
      </c>
      <c r="B158" s="144" t="s">
        <v>85</v>
      </c>
      <c r="C158" s="124" t="s">
        <v>8</v>
      </c>
      <c r="D158" s="183"/>
      <c r="E158" s="184">
        <f>IF(D158=0,0,(IF($R$2270=2021,VLOOKUP(A158,'SEE - 2021'!$A$6:$E$1681,5,0),(IF($R$2270=2022,VLOOKUP(A158,'SEE - 2022'!$A$6:$E$1791,5,0),(IF($R$2270=2023,VLOOKUP(A158,'SEE - 2023'!$A$6:$E$1796,5,0),0)))))))</f>
        <v>0</v>
      </c>
      <c r="F158" s="182">
        <f>D158*E158</f>
        <v>0</v>
      </c>
      <c r="G158" s="184">
        <f>D158</f>
        <v>0</v>
      </c>
      <c r="H158" s="184">
        <f>E158</f>
        <v>0</v>
      </c>
      <c r="I158" s="182">
        <f>G158*H158</f>
        <v>0</v>
      </c>
      <c r="J158" s="182">
        <f>IF(P158&gt;G158,P158-G158,0)</f>
        <v>0</v>
      </c>
      <c r="K158" s="182">
        <f>IF(P158&gt;G158,Q158,0)</f>
        <v>0</v>
      </c>
      <c r="L158" s="182">
        <f>J158*K158</f>
        <v>0</v>
      </c>
      <c r="M158" s="182">
        <f>IF(P158&lt;G158,G158-P158,0)</f>
        <v>0</v>
      </c>
      <c r="N158" s="182">
        <f>IF(P158=0,H158,IF(P158&lt;G158,Q158,0))</f>
        <v>0</v>
      </c>
      <c r="O158" s="182">
        <f>M158*N158</f>
        <v>0</v>
      </c>
      <c r="P158" s="183"/>
      <c r="Q158" s="182">
        <f>IF(P158=0,0,IF(H158=0,((IF($R$2270=2021,VLOOKUP(A158,'SEE - 2021'!$A$6:$E$1681,5,0),(IF($R$2270=2022,VLOOKUP(A158,'SEE - 2022'!$A$6:$E$1791,5,0),(IF($R$2270=2023,VLOOKUP(A158,'SEE - 2023'!$A$6:$E$1796,5,0),0)))))*(1-$AC$5))),H158))</f>
        <v>0</v>
      </c>
      <c r="R158" s="182">
        <f>P158*Q158</f>
        <v>0</v>
      </c>
      <c r="S158" s="182">
        <f>P158</f>
        <v>0</v>
      </c>
      <c r="T158" s="182">
        <f>IF(S158=0,0,VLOOKUP(A158,'SEE - 2023'!$A$6:$E$1796,5,0))*(1-$AE$5)</f>
        <v>0</v>
      </c>
      <c r="U158" s="182">
        <f>S158*T158</f>
        <v>0</v>
      </c>
      <c r="V158" s="128"/>
      <c r="W158" s="128"/>
      <c r="X158" s="128"/>
      <c r="Y158" s="128"/>
      <c r="Z158" s="128"/>
      <c r="AA158" s="129"/>
    </row>
    <row r="159" spans="1:27" s="50" customFormat="1" ht="141.75" hidden="1" customHeight="1" x14ac:dyDescent="0.3">
      <c r="A159" s="24"/>
      <c r="B159" s="51" t="s">
        <v>86</v>
      </c>
      <c r="C159" s="21"/>
      <c r="D159" s="30"/>
      <c r="E159" s="22"/>
      <c r="F159" s="23"/>
      <c r="G159" s="30"/>
      <c r="H159" s="22"/>
      <c r="I159" s="23"/>
      <c r="J159" s="30"/>
      <c r="K159" s="22"/>
      <c r="L159" s="23"/>
      <c r="M159" s="30"/>
      <c r="N159" s="22"/>
      <c r="O159" s="23"/>
      <c r="P159" s="30"/>
      <c r="Q159" s="22"/>
      <c r="R159" s="23"/>
      <c r="S159" s="30"/>
      <c r="T159" s="22"/>
      <c r="U159" s="23"/>
      <c r="AA159" s="116"/>
    </row>
    <row r="160" spans="1:27" s="50" customFormat="1" ht="18.75" hidden="1" customHeight="1" x14ac:dyDescent="0.3">
      <c r="A160" s="37"/>
      <c r="B160" s="31"/>
      <c r="C160" s="39"/>
      <c r="D160" s="30"/>
      <c r="E160" s="22"/>
      <c r="F160" s="38"/>
      <c r="G160" s="30"/>
      <c r="H160" s="22"/>
      <c r="I160" s="38"/>
      <c r="J160" s="30"/>
      <c r="K160" s="22"/>
      <c r="L160" s="38"/>
      <c r="M160" s="30"/>
      <c r="N160" s="22"/>
      <c r="O160" s="38"/>
      <c r="P160" s="30"/>
      <c r="Q160" s="22"/>
      <c r="R160" s="38"/>
      <c r="S160" s="30"/>
      <c r="T160" s="22"/>
      <c r="U160" s="38"/>
      <c r="AA160" s="116"/>
    </row>
    <row r="161" spans="1:27" s="50" customFormat="1" ht="18.75" x14ac:dyDescent="0.25">
      <c r="A161" s="19" t="s">
        <v>1788</v>
      </c>
      <c r="B161" s="144" t="s">
        <v>1789</v>
      </c>
      <c r="C161" s="124" t="s">
        <v>8</v>
      </c>
      <c r="D161" s="183"/>
      <c r="E161" s="184">
        <f>IF(D161=0,0,(IF($R$2270=2021,VLOOKUP(A161,'SEE - 2021'!$A$6:$E$1681,5,0),(IF($R$2270=2022,VLOOKUP(A161,'SEE - 2022'!$A$6:$E$1791,5,0),(IF($R$2270=2023,VLOOKUP(A161,'SEE - 2023'!$A$6:$E$1796,5,0),0)))))))</f>
        <v>0</v>
      </c>
      <c r="F161" s="182">
        <f>D161*E161</f>
        <v>0</v>
      </c>
      <c r="G161" s="184">
        <f>D161</f>
        <v>0</v>
      </c>
      <c r="H161" s="184">
        <f>E161</f>
        <v>0</v>
      </c>
      <c r="I161" s="182">
        <f>G161*H161</f>
        <v>0</v>
      </c>
      <c r="J161" s="182">
        <f>IF(P161&gt;G161,P161-G161,0)</f>
        <v>0</v>
      </c>
      <c r="K161" s="182">
        <f>IF(P161&gt;G161,Q161,0)</f>
        <v>0</v>
      </c>
      <c r="L161" s="182">
        <f>J161*K161</f>
        <v>0</v>
      </c>
      <c r="M161" s="182">
        <f>IF(P161&lt;G161,G161-P161,0)</f>
        <v>0</v>
      </c>
      <c r="N161" s="182">
        <f>IF(P161=0,H161,IF(P161&lt;G161,Q161,0))</f>
        <v>0</v>
      </c>
      <c r="O161" s="182">
        <f>M161*N161</f>
        <v>0</v>
      </c>
      <c r="P161" s="183"/>
      <c r="Q161" s="182">
        <f>IF(P161=0,0,IF(H161=0,((IF($R$2270=2021,VLOOKUP(A161,'SEE - 2021'!$A$6:$E$1681,5,0),(IF($R$2270=2022,VLOOKUP(A161,'SEE - 2022'!$A$6:$E$1791,5,0),(IF($R$2270=2023,VLOOKUP(A161,'SEE - 2023'!$A$6:$E$1796,5,0),0)))))*(1-$AC$5))),H161))</f>
        <v>0</v>
      </c>
      <c r="R161" s="182">
        <f>P161*Q161</f>
        <v>0</v>
      </c>
      <c r="S161" s="182">
        <f>P161</f>
        <v>0</v>
      </c>
      <c r="T161" s="182">
        <f>IF(S161=0,0,VLOOKUP(A161,'SEE - 2023'!$A$6:$E$1796,5,0))*(1-$AE$5)</f>
        <v>0</v>
      </c>
      <c r="U161" s="182">
        <f>S161*T161</f>
        <v>0</v>
      </c>
      <c r="V161" s="128"/>
      <c r="W161" s="128"/>
      <c r="X161" s="128"/>
      <c r="Y161" s="128"/>
      <c r="Z161" s="128"/>
      <c r="AA161" s="129"/>
    </row>
    <row r="162" spans="1:27" s="50" customFormat="1" ht="126" hidden="1" customHeight="1" x14ac:dyDescent="0.3">
      <c r="A162" s="24"/>
      <c r="B162" s="51" t="s">
        <v>1790</v>
      </c>
      <c r="C162" s="21"/>
      <c r="D162" s="30"/>
      <c r="E162" s="22"/>
      <c r="F162" s="23"/>
      <c r="G162" s="30"/>
      <c r="H162" s="22"/>
      <c r="I162" s="23"/>
      <c r="J162" s="30"/>
      <c r="K162" s="22"/>
      <c r="L162" s="23"/>
      <c r="M162" s="30"/>
      <c r="N162" s="22"/>
      <c r="O162" s="23"/>
      <c r="P162" s="30"/>
      <c r="Q162" s="22"/>
      <c r="R162" s="23"/>
      <c r="S162" s="30"/>
      <c r="T162" s="22"/>
      <c r="U162" s="23"/>
      <c r="AA162" s="116"/>
    </row>
    <row r="163" spans="1:27" s="50" customFormat="1" ht="18.75" hidden="1" customHeight="1" x14ac:dyDescent="0.3">
      <c r="A163" s="37"/>
      <c r="B163" s="31"/>
      <c r="C163" s="39"/>
      <c r="D163" s="30"/>
      <c r="E163" s="22"/>
      <c r="F163" s="38"/>
      <c r="G163" s="30"/>
      <c r="H163" s="22"/>
      <c r="I163" s="38"/>
      <c r="J163" s="30"/>
      <c r="K163" s="22"/>
      <c r="L163" s="38"/>
      <c r="M163" s="30"/>
      <c r="N163" s="22"/>
      <c r="O163" s="38"/>
      <c r="P163" s="30"/>
      <c r="Q163" s="22"/>
      <c r="R163" s="38"/>
      <c r="S163" s="30"/>
      <c r="T163" s="22"/>
      <c r="U163" s="38"/>
      <c r="AA163" s="116"/>
    </row>
    <row r="164" spans="1:27" s="50" customFormat="1" ht="18.75" x14ac:dyDescent="0.25">
      <c r="A164" s="19" t="s">
        <v>1791</v>
      </c>
      <c r="B164" s="144" t="s">
        <v>1792</v>
      </c>
      <c r="C164" s="124" t="s">
        <v>61</v>
      </c>
      <c r="D164" s="183"/>
      <c r="E164" s="184">
        <f>IF(D164=0,0,(IF($R$2270=2021,VLOOKUP(A164,'SEE - 2021'!$A$6:$E$1681,5,0),(IF($R$2270=2022,VLOOKUP(A164,'SEE - 2022'!$A$6:$E$1791,5,0),(IF($R$2270=2023,VLOOKUP(A164,'SEE - 2023'!$A$6:$E$1796,5,0),0)))))))</f>
        <v>0</v>
      </c>
      <c r="F164" s="182">
        <f>D164*E164</f>
        <v>0</v>
      </c>
      <c r="G164" s="184">
        <f>D164</f>
        <v>0</v>
      </c>
      <c r="H164" s="184">
        <f>E164</f>
        <v>0</v>
      </c>
      <c r="I164" s="182">
        <f>G164*H164</f>
        <v>0</v>
      </c>
      <c r="J164" s="182">
        <f>IF(P164&gt;G164,P164-G164,0)</f>
        <v>0</v>
      </c>
      <c r="K164" s="182">
        <f>IF(P164&gt;G164,Q164,0)</f>
        <v>0</v>
      </c>
      <c r="L164" s="182">
        <f>J164*K164</f>
        <v>0</v>
      </c>
      <c r="M164" s="182">
        <f>IF(P164&lt;G164,G164-P164,0)</f>
        <v>0</v>
      </c>
      <c r="N164" s="182">
        <f>IF(P164=0,H164,IF(P164&lt;G164,Q164,0))</f>
        <v>0</v>
      </c>
      <c r="O164" s="182">
        <f>M164*N164</f>
        <v>0</v>
      </c>
      <c r="P164" s="183"/>
      <c r="Q164" s="182">
        <f>IF(P164=0,0,IF(H164=0,((IF($R$2270=2021,VLOOKUP(A164,'SEE - 2021'!$A$6:$E$1681,5,0),(IF($R$2270=2022,VLOOKUP(A164,'SEE - 2022'!$A$6:$E$1791,5,0),(IF($R$2270=2023,VLOOKUP(A164,'SEE - 2023'!$A$6:$E$1796,5,0),0)))))*(1-$AC$5))),H164))</f>
        <v>0</v>
      </c>
      <c r="R164" s="182">
        <f>P164*Q164</f>
        <v>0</v>
      </c>
      <c r="S164" s="182">
        <f>P164</f>
        <v>0</v>
      </c>
      <c r="T164" s="182">
        <f>IF(S164=0,0,VLOOKUP(A164,'SEE - 2023'!$A$6:$E$1796,5,0))*(1-$AE$5)</f>
        <v>0</v>
      </c>
      <c r="U164" s="182">
        <f>S164*T164</f>
        <v>0</v>
      </c>
      <c r="V164" s="128"/>
      <c r="W164" s="128"/>
      <c r="X164" s="128"/>
      <c r="Y164" s="128"/>
      <c r="Z164" s="128"/>
      <c r="AA164" s="129"/>
    </row>
    <row r="165" spans="1:27" s="50" customFormat="1" ht="141.75" hidden="1" customHeight="1" x14ac:dyDescent="0.3">
      <c r="A165" s="24"/>
      <c r="B165" s="51" t="s">
        <v>1793</v>
      </c>
      <c r="C165" s="21"/>
      <c r="D165" s="30"/>
      <c r="E165" s="22"/>
      <c r="F165" s="23"/>
      <c r="G165" s="30"/>
      <c r="H165" s="22"/>
      <c r="I165" s="23"/>
      <c r="J165" s="30"/>
      <c r="K165" s="22"/>
      <c r="L165" s="23"/>
      <c r="M165" s="30"/>
      <c r="N165" s="22"/>
      <c r="O165" s="23"/>
      <c r="P165" s="30"/>
      <c r="Q165" s="22"/>
      <c r="R165" s="23"/>
      <c r="S165" s="30"/>
      <c r="T165" s="22"/>
      <c r="U165" s="23"/>
      <c r="AA165" s="116"/>
    </row>
    <row r="166" spans="1:27" s="50" customFormat="1" ht="18.75" hidden="1" customHeight="1" x14ac:dyDescent="0.3">
      <c r="A166" s="37"/>
      <c r="B166" s="31"/>
      <c r="C166" s="39"/>
      <c r="D166" s="30"/>
      <c r="E166" s="22"/>
      <c r="F166" s="38"/>
      <c r="G166" s="30"/>
      <c r="H166" s="22"/>
      <c r="I166" s="38"/>
      <c r="J166" s="30"/>
      <c r="K166" s="22"/>
      <c r="L166" s="38"/>
      <c r="M166" s="30"/>
      <c r="N166" s="22"/>
      <c r="O166" s="38"/>
      <c r="P166" s="30"/>
      <c r="Q166" s="22"/>
      <c r="R166" s="38"/>
      <c r="S166" s="30"/>
      <c r="T166" s="22"/>
      <c r="U166" s="38"/>
      <c r="AA166" s="116"/>
    </row>
    <row r="167" spans="1:27" s="50" customFormat="1" ht="18.75" x14ac:dyDescent="0.25">
      <c r="A167" s="19" t="s">
        <v>1977</v>
      </c>
      <c r="B167" s="144" t="s">
        <v>1978</v>
      </c>
      <c r="C167" s="124" t="s">
        <v>8</v>
      </c>
      <c r="D167" s="183"/>
      <c r="E167" s="184">
        <f>IF(D167=0,0,(IF($R$2270=2021,VLOOKUP(A167,'SEE - 2021'!$A$6:$E$1681,5,0),(IF($R$2270=2022,VLOOKUP(A167,'SEE - 2022'!$A$6:$E$1791,5,0),(IF($R$2270=2023,VLOOKUP(A167,'SEE - 2023'!$A$6:$E$1796,5,0),0)))))))</f>
        <v>0</v>
      </c>
      <c r="F167" s="182">
        <f>D167*E167</f>
        <v>0</v>
      </c>
      <c r="G167" s="184">
        <f>D167</f>
        <v>0</v>
      </c>
      <c r="H167" s="184">
        <f>E167</f>
        <v>0</v>
      </c>
      <c r="I167" s="182">
        <f>G167*H167</f>
        <v>0</v>
      </c>
      <c r="J167" s="182">
        <f>IF(P167&gt;G167,P167-G167,0)</f>
        <v>0</v>
      </c>
      <c r="K167" s="182">
        <f>IF(P167&gt;G167,Q167,0)</f>
        <v>0</v>
      </c>
      <c r="L167" s="182">
        <f>J167*K167</f>
        <v>0</v>
      </c>
      <c r="M167" s="182">
        <f>IF(P167&lt;G167,G167-P167,0)</f>
        <v>0</v>
      </c>
      <c r="N167" s="182">
        <f>IF(P167=0,H167,IF(P167&lt;G167,Q167,0))</f>
        <v>0</v>
      </c>
      <c r="O167" s="182">
        <f>M167*N167</f>
        <v>0</v>
      </c>
      <c r="P167" s="183"/>
      <c r="Q167" s="182">
        <f>IF(P167=0,0,IF(H167=0,((IF($R$2270=2021,VLOOKUP(A167,'SEE - 2021'!$A$6:$E$1681,5,0),(IF($R$2270=2022,VLOOKUP(A167,'SEE - 2022'!$A$6:$E$1791,5,0),(IF($R$2270=2023,VLOOKUP(A167,'SEE - 2023'!$A$6:$E$1796,5,0),0)))))*(1-$AC$5))),H167))</f>
        <v>0</v>
      </c>
      <c r="R167" s="182">
        <f>P167*Q167</f>
        <v>0</v>
      </c>
      <c r="S167" s="182">
        <f>P167</f>
        <v>0</v>
      </c>
      <c r="T167" s="182">
        <f>IF(S167=0,0,VLOOKUP(A167,'SEE - 2023'!$A$6:$E$1796,5,0))*(1-$AE$5)</f>
        <v>0</v>
      </c>
      <c r="U167" s="182">
        <f>S167*T167</f>
        <v>0</v>
      </c>
      <c r="V167" s="128"/>
      <c r="W167" s="128"/>
      <c r="X167" s="128"/>
      <c r="Y167" s="128"/>
      <c r="Z167" s="128"/>
      <c r="AA167" s="129"/>
    </row>
    <row r="168" spans="1:27" s="50" customFormat="1" ht="141.75" hidden="1" customHeight="1" x14ac:dyDescent="0.3">
      <c r="A168" s="24"/>
      <c r="B168" s="51" t="s">
        <v>1979</v>
      </c>
      <c r="C168" s="21"/>
      <c r="D168" s="30"/>
      <c r="E168" s="22"/>
      <c r="F168" s="23"/>
      <c r="G168" s="30"/>
      <c r="H168" s="22"/>
      <c r="I168" s="23"/>
      <c r="J168" s="30"/>
      <c r="K168" s="22"/>
      <c r="L168" s="23"/>
      <c r="M168" s="30"/>
      <c r="N168" s="22"/>
      <c r="O168" s="23"/>
      <c r="P168" s="30"/>
      <c r="Q168" s="22"/>
      <c r="R168" s="23"/>
      <c r="S168" s="30"/>
      <c r="T168" s="22"/>
      <c r="U168" s="23"/>
      <c r="AA168" s="116"/>
    </row>
    <row r="169" spans="1:27" s="50" customFormat="1" ht="18.75" hidden="1" customHeight="1" x14ac:dyDescent="0.3">
      <c r="A169" s="37"/>
      <c r="B169" s="31"/>
      <c r="C169" s="39"/>
      <c r="D169" s="30"/>
      <c r="E169" s="22"/>
      <c r="F169" s="38"/>
      <c r="G169" s="30"/>
      <c r="H169" s="22"/>
      <c r="I169" s="38"/>
      <c r="J169" s="30"/>
      <c r="K169" s="22"/>
      <c r="L169" s="38"/>
      <c r="M169" s="30"/>
      <c r="N169" s="22"/>
      <c r="O169" s="38"/>
      <c r="P169" s="30"/>
      <c r="Q169" s="22"/>
      <c r="R169" s="38"/>
      <c r="S169" s="30"/>
      <c r="T169" s="22"/>
      <c r="U169" s="38"/>
      <c r="AA169" s="116"/>
    </row>
    <row r="170" spans="1:27" s="50" customFormat="1" ht="18.75" hidden="1" customHeight="1" x14ac:dyDescent="0.3">
      <c r="A170" s="19" t="s">
        <v>1027</v>
      </c>
      <c r="B170" s="135" t="s">
        <v>988</v>
      </c>
      <c r="C170" s="124"/>
      <c r="D170" s="136"/>
      <c r="E170" s="126"/>
      <c r="F170" s="127"/>
      <c r="G170" s="136"/>
      <c r="H170" s="126"/>
      <c r="I170" s="127"/>
      <c r="J170" s="136"/>
      <c r="K170" s="126"/>
      <c r="L170" s="127"/>
      <c r="M170" s="136"/>
      <c r="N170" s="126"/>
      <c r="O170" s="127"/>
      <c r="P170" s="136"/>
      <c r="Q170" s="126"/>
      <c r="R170" s="127"/>
      <c r="S170" s="136"/>
      <c r="T170" s="126"/>
      <c r="U170" s="127"/>
      <c r="V170" s="128"/>
      <c r="W170" s="128"/>
      <c r="X170" s="128"/>
      <c r="Y170" s="128"/>
      <c r="Z170" s="128"/>
      <c r="AA170" s="129"/>
    </row>
    <row r="171" spans="1:27" s="50" customFormat="1" ht="126" hidden="1" customHeight="1" x14ac:dyDescent="0.3">
      <c r="A171" s="37"/>
      <c r="B171" s="31" t="s">
        <v>989</v>
      </c>
      <c r="C171" s="39"/>
      <c r="D171" s="30"/>
      <c r="E171" s="33"/>
      <c r="F171" s="23"/>
      <c r="G171" s="30"/>
      <c r="H171" s="33"/>
      <c r="I171" s="23"/>
      <c r="J171" s="30"/>
      <c r="K171" s="33"/>
      <c r="L171" s="23"/>
      <c r="M171" s="30"/>
      <c r="N171" s="33"/>
      <c r="O171" s="23"/>
      <c r="P171" s="30"/>
      <c r="Q171" s="33"/>
      <c r="R171" s="23"/>
      <c r="S171" s="30"/>
      <c r="T171" s="33"/>
      <c r="U171" s="23"/>
      <c r="AA171" s="116"/>
    </row>
    <row r="172" spans="1:27" s="50" customFormat="1" ht="18.75" hidden="1" customHeight="1" x14ac:dyDescent="0.3">
      <c r="A172" s="37"/>
      <c r="B172" s="29"/>
      <c r="C172" s="39"/>
      <c r="D172" s="30"/>
      <c r="E172" s="33"/>
      <c r="F172" s="23"/>
      <c r="G172" s="30"/>
      <c r="H172" s="33"/>
      <c r="I172" s="23"/>
      <c r="J172" s="30"/>
      <c r="K172" s="33"/>
      <c r="L172" s="23"/>
      <c r="M172" s="30"/>
      <c r="N172" s="33"/>
      <c r="O172" s="23"/>
      <c r="P172" s="30"/>
      <c r="Q172" s="33"/>
      <c r="R172" s="23"/>
      <c r="S172" s="30"/>
      <c r="T172" s="33"/>
      <c r="U172" s="23"/>
      <c r="AA172" s="116"/>
    </row>
    <row r="173" spans="1:27" s="50" customFormat="1" ht="18.75" x14ac:dyDescent="0.25">
      <c r="A173" s="19" t="s">
        <v>1028</v>
      </c>
      <c r="B173" s="142" t="s">
        <v>1087</v>
      </c>
      <c r="C173" s="124" t="s">
        <v>8</v>
      </c>
      <c r="D173" s="183"/>
      <c r="E173" s="184">
        <f>IF(D173=0,0,(IF($R$2270=2021,VLOOKUP(A173,'SEE - 2021'!$A$6:$E$1681,5,0),(IF($R$2270=2022,VLOOKUP(A173,'SEE - 2022'!$A$6:$E$1791,5,0),(IF($R$2270=2023,VLOOKUP(A173,'SEE - 2023'!$A$6:$E$1796,5,0),0)))))))</f>
        <v>0</v>
      </c>
      <c r="F173" s="182">
        <f>D173*E173</f>
        <v>0</v>
      </c>
      <c r="G173" s="184">
        <f>D173</f>
        <v>0</v>
      </c>
      <c r="H173" s="184">
        <f>E173</f>
        <v>0</v>
      </c>
      <c r="I173" s="182">
        <f>G173*H173</f>
        <v>0</v>
      </c>
      <c r="J173" s="182">
        <f>IF(P173&gt;G173,P173-G173,0)</f>
        <v>0</v>
      </c>
      <c r="K173" s="182">
        <f>IF(P173&gt;G173,Q173,0)</f>
        <v>0</v>
      </c>
      <c r="L173" s="182">
        <f>J173*K173</f>
        <v>0</v>
      </c>
      <c r="M173" s="182">
        <f>IF(P173&lt;G173,G173-P173,0)</f>
        <v>0</v>
      </c>
      <c r="N173" s="182">
        <f>IF(P173=0,H173,IF(P173&lt;G173,Q173,0))</f>
        <v>0</v>
      </c>
      <c r="O173" s="182">
        <f>M173*N173</f>
        <v>0</v>
      </c>
      <c r="P173" s="183"/>
      <c r="Q173" s="182">
        <f>IF(P173=0,0,IF(H173=0,((IF($R$2270=2021,VLOOKUP(A173,'SEE - 2021'!$A$6:$E$1681,5,0),(IF($R$2270=2022,VLOOKUP(A173,'SEE - 2022'!$A$6:$E$1791,5,0),(IF($R$2270=2023,VLOOKUP(A173,'SEE - 2023'!$A$6:$E$1796,5,0),0)))))*(1-$AC$5))),H173))</f>
        <v>0</v>
      </c>
      <c r="R173" s="182">
        <f>P173*Q173</f>
        <v>0</v>
      </c>
      <c r="S173" s="182">
        <f>P173</f>
        <v>0</v>
      </c>
      <c r="T173" s="182">
        <f>IF(S173=0,0,VLOOKUP(A173,'SEE - 2023'!$A$6:$E$1796,5,0))*(1-$AE$5)</f>
        <v>0</v>
      </c>
      <c r="U173" s="182">
        <f>S173*T173</f>
        <v>0</v>
      </c>
      <c r="V173" s="128"/>
      <c r="W173" s="128"/>
      <c r="X173" s="128"/>
      <c r="Y173" s="128"/>
      <c r="Z173" s="128"/>
      <c r="AA173" s="129"/>
    </row>
    <row r="174" spans="1:27" s="50" customFormat="1" ht="18.75" hidden="1" customHeight="1" x14ac:dyDescent="0.3">
      <c r="A174" s="24"/>
      <c r="B174" s="34"/>
      <c r="C174" s="21"/>
      <c r="D174" s="30"/>
      <c r="E174" s="22"/>
      <c r="F174" s="23"/>
      <c r="G174" s="30"/>
      <c r="H174" s="22"/>
      <c r="I174" s="23"/>
      <c r="J174" s="30"/>
      <c r="K174" s="22"/>
      <c r="L174" s="23"/>
      <c r="M174" s="30"/>
      <c r="N174" s="22"/>
      <c r="O174" s="23"/>
      <c r="P174" s="30"/>
      <c r="Q174" s="22"/>
      <c r="R174" s="23"/>
      <c r="S174" s="30"/>
      <c r="T174" s="22"/>
      <c r="U174" s="23"/>
      <c r="AA174" s="116"/>
    </row>
    <row r="175" spans="1:27" s="50" customFormat="1" ht="18.75" x14ac:dyDescent="0.25">
      <c r="A175" s="19" t="s">
        <v>1029</v>
      </c>
      <c r="B175" s="142" t="s">
        <v>1088</v>
      </c>
      <c r="C175" s="124" t="s">
        <v>8</v>
      </c>
      <c r="D175" s="183"/>
      <c r="E175" s="184">
        <f>IF(D175=0,0,(IF($R$2270=2021,VLOOKUP(A175,'SEE - 2021'!$A$6:$E$1681,5,0),(IF($R$2270=2022,VLOOKUP(A175,'SEE - 2022'!$A$6:$E$1791,5,0),(IF($R$2270=2023,VLOOKUP(A175,'SEE - 2023'!$A$6:$E$1796,5,0),0)))))))</f>
        <v>0</v>
      </c>
      <c r="F175" s="182">
        <f>D175*E175</f>
        <v>0</v>
      </c>
      <c r="G175" s="184">
        <f>D175</f>
        <v>0</v>
      </c>
      <c r="H175" s="184">
        <f>E175</f>
        <v>0</v>
      </c>
      <c r="I175" s="182">
        <f>G175*H175</f>
        <v>0</v>
      </c>
      <c r="J175" s="182">
        <f>IF(P175&gt;G175,P175-G175,0)</f>
        <v>0</v>
      </c>
      <c r="K175" s="182">
        <f>IF(P175&gt;G175,Q175,0)</f>
        <v>0</v>
      </c>
      <c r="L175" s="182">
        <f>J175*K175</f>
        <v>0</v>
      </c>
      <c r="M175" s="182">
        <f>IF(P175&lt;G175,G175-P175,0)</f>
        <v>0</v>
      </c>
      <c r="N175" s="182">
        <f>IF(P175=0,H175,IF(P175&lt;G175,Q175,0))</f>
        <v>0</v>
      </c>
      <c r="O175" s="182">
        <f>M175*N175</f>
        <v>0</v>
      </c>
      <c r="P175" s="183"/>
      <c r="Q175" s="182">
        <f>IF(P175=0,0,IF(H175=0,((IF($R$2270=2021,VLOOKUP(A175,'SEE - 2021'!$A$6:$E$1681,5,0),(IF($R$2270=2022,VLOOKUP(A175,'SEE - 2022'!$A$6:$E$1791,5,0),(IF($R$2270=2023,VLOOKUP(A175,'SEE - 2023'!$A$6:$E$1796,5,0),0)))))*(1-$AC$5))),H175))</f>
        <v>0</v>
      </c>
      <c r="R175" s="182">
        <f>P175*Q175</f>
        <v>0</v>
      </c>
      <c r="S175" s="182">
        <f>P175</f>
        <v>0</v>
      </c>
      <c r="T175" s="182">
        <f>IF(S175=0,0,VLOOKUP(A175,'SEE - 2023'!$A$6:$E$1796,5,0))*(1-$AE$5)</f>
        <v>0</v>
      </c>
      <c r="U175" s="182">
        <f>S175*T175</f>
        <v>0</v>
      </c>
      <c r="V175" s="128"/>
      <c r="W175" s="128"/>
      <c r="X175" s="128"/>
      <c r="Y175" s="128"/>
      <c r="Z175" s="128"/>
      <c r="AA175" s="129"/>
    </row>
    <row r="176" spans="1:27" s="50" customFormat="1" ht="18.75" hidden="1" customHeight="1" x14ac:dyDescent="0.3">
      <c r="A176" s="24"/>
      <c r="B176" s="31"/>
      <c r="C176" s="21"/>
      <c r="D176" s="30"/>
      <c r="E176" s="22"/>
      <c r="F176" s="23"/>
      <c r="G176" s="30"/>
      <c r="H176" s="22"/>
      <c r="I176" s="23"/>
      <c r="J176" s="30"/>
      <c r="K176" s="22"/>
      <c r="L176" s="23"/>
      <c r="M176" s="30"/>
      <c r="N176" s="22"/>
      <c r="O176" s="23"/>
      <c r="P176" s="30"/>
      <c r="Q176" s="22"/>
      <c r="R176" s="23"/>
      <c r="S176" s="30"/>
      <c r="T176" s="22"/>
      <c r="U176" s="23"/>
      <c r="AA176" s="116"/>
    </row>
    <row r="177" spans="1:27" s="50" customFormat="1" ht="18.75" x14ac:dyDescent="0.25">
      <c r="A177" s="19" t="s">
        <v>1030</v>
      </c>
      <c r="B177" s="142" t="s">
        <v>1089</v>
      </c>
      <c r="C177" s="124" t="s">
        <v>8</v>
      </c>
      <c r="D177" s="183"/>
      <c r="E177" s="184">
        <f>IF(D177=0,0,(IF($R$2270=2021,VLOOKUP(A177,'SEE - 2021'!$A$6:$E$1681,5,0),(IF($R$2270=2022,VLOOKUP(A177,'SEE - 2022'!$A$6:$E$1791,5,0),(IF($R$2270=2023,VLOOKUP(A177,'SEE - 2023'!$A$6:$E$1796,5,0),0)))))))</f>
        <v>0</v>
      </c>
      <c r="F177" s="182">
        <f>D177*E177</f>
        <v>0</v>
      </c>
      <c r="G177" s="184">
        <f>D177</f>
        <v>0</v>
      </c>
      <c r="H177" s="184">
        <f>E177</f>
        <v>0</v>
      </c>
      <c r="I177" s="182">
        <f>G177*H177</f>
        <v>0</v>
      </c>
      <c r="J177" s="182">
        <f>IF(P177&gt;G177,P177-G177,0)</f>
        <v>0</v>
      </c>
      <c r="K177" s="182">
        <f>IF(P177&gt;G177,Q177,0)</f>
        <v>0</v>
      </c>
      <c r="L177" s="182">
        <f>J177*K177</f>
        <v>0</v>
      </c>
      <c r="M177" s="182">
        <f>IF(P177&lt;G177,G177-P177,0)</f>
        <v>0</v>
      </c>
      <c r="N177" s="182">
        <f>IF(P177=0,H177,IF(P177&lt;G177,Q177,0))</f>
        <v>0</v>
      </c>
      <c r="O177" s="182">
        <f>M177*N177</f>
        <v>0</v>
      </c>
      <c r="P177" s="183"/>
      <c r="Q177" s="182">
        <f>IF(P177=0,0,IF(H177=0,((IF($R$2270=2021,VLOOKUP(A177,'SEE - 2021'!$A$6:$E$1681,5,0),(IF($R$2270=2022,VLOOKUP(A177,'SEE - 2022'!$A$6:$E$1791,5,0),(IF($R$2270=2023,VLOOKUP(A177,'SEE - 2023'!$A$6:$E$1796,5,0),0)))))*(1-$AC$5))),H177))</f>
        <v>0</v>
      </c>
      <c r="R177" s="182">
        <f>P177*Q177</f>
        <v>0</v>
      </c>
      <c r="S177" s="182">
        <f>P177</f>
        <v>0</v>
      </c>
      <c r="T177" s="182">
        <f>IF(S177=0,0,VLOOKUP(A177,'SEE - 2023'!$A$6:$E$1796,5,0))*(1-$AE$5)</f>
        <v>0</v>
      </c>
      <c r="U177" s="182">
        <f>S177*T177</f>
        <v>0</v>
      </c>
      <c r="V177" s="128"/>
      <c r="W177" s="128"/>
      <c r="X177" s="128"/>
      <c r="Y177" s="128"/>
      <c r="Z177" s="128"/>
      <c r="AA177" s="129"/>
    </row>
    <row r="178" spans="1:27" s="50" customFormat="1" ht="18" hidden="1" customHeight="1" x14ac:dyDescent="0.3">
      <c r="A178" s="215" t="s">
        <v>21</v>
      </c>
      <c r="B178" s="137"/>
      <c r="C178" s="783" t="s">
        <v>21</v>
      </c>
      <c r="D178" s="784"/>
      <c r="E178" s="784"/>
      <c r="F178" s="469">
        <f>SUM(F52:F177)</f>
        <v>2997.7362000000003</v>
      </c>
      <c r="G178" s="783" t="s">
        <v>21</v>
      </c>
      <c r="H178" s="784"/>
      <c r="I178" s="469">
        <f>SUM(I52:I177)</f>
        <v>2997.7362000000003</v>
      </c>
      <c r="J178" s="783" t="s">
        <v>21</v>
      </c>
      <c r="K178" s="784"/>
      <c r="L178" s="470">
        <f>SUM(L52:L177)</f>
        <v>0</v>
      </c>
      <c r="M178" s="783" t="s">
        <v>21</v>
      </c>
      <c r="N178" s="784"/>
      <c r="O178" s="469">
        <f>SUM(O52:O177)</f>
        <v>2997.7362000000003</v>
      </c>
      <c r="P178" s="783" t="s">
        <v>21</v>
      </c>
      <c r="Q178" s="784"/>
      <c r="R178" s="470">
        <f>SUM(R52:R177)</f>
        <v>0</v>
      </c>
      <c r="S178" s="783" t="s">
        <v>21</v>
      </c>
      <c r="T178" s="784"/>
      <c r="U178" s="470">
        <f>SUM(U52:U177)</f>
        <v>0</v>
      </c>
      <c r="AA178" s="116"/>
    </row>
    <row r="179" spans="1:27" s="50" customFormat="1" ht="18.75" hidden="1" customHeight="1" x14ac:dyDescent="0.3">
      <c r="A179" s="19" t="s">
        <v>87</v>
      </c>
      <c r="B179" s="20" t="s">
        <v>88</v>
      </c>
      <c r="C179" s="43"/>
      <c r="D179" s="43"/>
      <c r="E179" s="84"/>
      <c r="F179" s="46"/>
      <c r="G179" s="43"/>
      <c r="H179" s="84"/>
      <c r="I179" s="46"/>
      <c r="J179" s="43"/>
      <c r="K179" s="84"/>
      <c r="L179" s="46"/>
      <c r="M179" s="43"/>
      <c r="N179" s="84"/>
      <c r="O179" s="46"/>
      <c r="P179" s="43"/>
      <c r="Q179" s="84"/>
      <c r="R179" s="46"/>
      <c r="S179" s="43"/>
      <c r="T179" s="84"/>
      <c r="U179" s="46"/>
      <c r="V179" s="128"/>
      <c r="W179" s="128"/>
      <c r="X179" s="128"/>
      <c r="Y179" s="128"/>
      <c r="Z179" s="128"/>
      <c r="AA179" s="129"/>
    </row>
    <row r="180" spans="1:27" s="50" customFormat="1" ht="21" x14ac:dyDescent="0.25">
      <c r="A180" s="19" t="s">
        <v>89</v>
      </c>
      <c r="B180" s="130" t="s">
        <v>90</v>
      </c>
      <c r="C180" s="124" t="s">
        <v>1436</v>
      </c>
      <c r="D180" s="183"/>
      <c r="E180" s="184">
        <f>IF(D180=0,0,(IF($R$2270=2021,VLOOKUP(A180,'SEE - 2021'!$A$6:$E$1681,5,0),(IF($R$2270=2022,VLOOKUP(A180,'SEE - 2022'!$A$6:$E$1791,5,0),(IF($R$2270=2023,VLOOKUP(A180,'SEE - 2023'!$A$6:$E$1796,5,0),0)))))))</f>
        <v>0</v>
      </c>
      <c r="F180" s="182">
        <f>D180*E180</f>
        <v>0</v>
      </c>
      <c r="G180" s="184">
        <f>D180</f>
        <v>0</v>
      </c>
      <c r="H180" s="184">
        <f>E180</f>
        <v>0</v>
      </c>
      <c r="I180" s="182">
        <f>G180*H180</f>
        <v>0</v>
      </c>
      <c r="J180" s="182">
        <f>IF(P180&gt;G180,P180-G180,0)</f>
        <v>0</v>
      </c>
      <c r="K180" s="182">
        <f>IF(P180&gt;G180,Q180,0)</f>
        <v>0</v>
      </c>
      <c r="L180" s="182">
        <f>J180*K180</f>
        <v>0</v>
      </c>
      <c r="M180" s="182">
        <f>IF(P180&lt;G180,G180-P180,0)</f>
        <v>0</v>
      </c>
      <c r="N180" s="182">
        <f>IF(P180=0,H180,IF(P180&lt;G180,Q180,0))</f>
        <v>0</v>
      </c>
      <c r="O180" s="182">
        <f>M180*N180</f>
        <v>0</v>
      </c>
      <c r="P180" s="183"/>
      <c r="Q180" s="182">
        <f>IF(P180=0,0,IF(H180=0,((IF($R$2270=2021,VLOOKUP(A180,'SEE - 2021'!$A$6:$E$1681,5,0),(IF($R$2270=2022,VLOOKUP(A180,'SEE - 2022'!$A$6:$E$1791,5,0),(IF($R$2270=2023,VLOOKUP(A180,'SEE - 2023'!$A$6:$E$1796,5,0),0)))))*(1-$AC$5))),H180))</f>
        <v>0</v>
      </c>
      <c r="R180" s="182">
        <f>P180*Q180</f>
        <v>0</v>
      </c>
      <c r="S180" s="182">
        <f>P180</f>
        <v>0</v>
      </c>
      <c r="T180" s="182">
        <f>IF(S180=0,0,VLOOKUP(A180,'SEE - 2023'!$A$6:$E$1796,5,0))*(1-$AE$5)</f>
        <v>0</v>
      </c>
      <c r="U180" s="182">
        <f>S180*T180</f>
        <v>0</v>
      </c>
      <c r="V180" s="128"/>
      <c r="W180" s="128"/>
      <c r="X180" s="128"/>
      <c r="Y180" s="128"/>
      <c r="Z180" s="128"/>
      <c r="AA180" s="129"/>
    </row>
    <row r="181" spans="1:27" s="50" customFormat="1" ht="63" hidden="1" customHeight="1" x14ac:dyDescent="0.3">
      <c r="A181" s="24"/>
      <c r="B181" s="25" t="s">
        <v>91</v>
      </c>
      <c r="C181" s="21"/>
      <c r="D181" s="30"/>
      <c r="E181" s="22"/>
      <c r="F181" s="23"/>
      <c r="G181" s="30"/>
      <c r="H181" s="22"/>
      <c r="I181" s="23"/>
      <c r="J181" s="30"/>
      <c r="K181" s="22"/>
      <c r="L181" s="23"/>
      <c r="M181" s="30"/>
      <c r="N181" s="22"/>
      <c r="O181" s="23"/>
      <c r="P181" s="30"/>
      <c r="Q181" s="22"/>
      <c r="R181" s="23"/>
      <c r="S181" s="30"/>
      <c r="T181" s="22"/>
      <c r="U181" s="23"/>
      <c r="AA181" s="116"/>
    </row>
    <row r="182" spans="1:27" s="50" customFormat="1" ht="18.75" hidden="1" customHeight="1" x14ac:dyDescent="0.3">
      <c r="A182" s="24"/>
      <c r="B182" s="26"/>
      <c r="C182" s="21"/>
      <c r="D182" s="30"/>
      <c r="E182" s="22"/>
      <c r="F182" s="23"/>
      <c r="G182" s="30"/>
      <c r="H182" s="22"/>
      <c r="I182" s="23"/>
      <c r="J182" s="30"/>
      <c r="K182" s="22"/>
      <c r="L182" s="23"/>
      <c r="M182" s="30"/>
      <c r="N182" s="22"/>
      <c r="O182" s="23"/>
      <c r="P182" s="30"/>
      <c r="Q182" s="22"/>
      <c r="R182" s="23"/>
      <c r="S182" s="30"/>
      <c r="T182" s="22"/>
      <c r="U182" s="23"/>
      <c r="AA182" s="116"/>
    </row>
    <row r="183" spans="1:27" s="50" customFormat="1" ht="21" x14ac:dyDescent="0.25">
      <c r="A183" s="19" t="s">
        <v>92</v>
      </c>
      <c r="B183" s="130" t="s">
        <v>1494</v>
      </c>
      <c r="C183" s="124" t="s">
        <v>1436</v>
      </c>
      <c r="D183" s="183">
        <v>102.03</v>
      </c>
      <c r="E183" s="184">
        <f>IF(D183=0,0,(IF($R$2270=2021,VLOOKUP(A183,'SEE - 2021'!$A$6:$E$1681,5,0),(IF($R$2270=2022,VLOOKUP(A183,'SEE - 2022'!$A$6:$E$1791,5,0),(IF($R$2270=2023,VLOOKUP(A183,'SEE - 2023'!$A$6:$E$1796,5,0),0)))))))</f>
        <v>61.26</v>
      </c>
      <c r="F183" s="182">
        <f>D183*E183</f>
        <v>6250.3577999999998</v>
      </c>
      <c r="G183" s="184">
        <f>D183</f>
        <v>102.03</v>
      </c>
      <c r="H183" s="184">
        <f>E183</f>
        <v>61.26</v>
      </c>
      <c r="I183" s="182">
        <f>G183*H183</f>
        <v>6250.3577999999998</v>
      </c>
      <c r="J183" s="182">
        <f>IF(P183&gt;G183,P183-G183,0)</f>
        <v>0</v>
      </c>
      <c r="K183" s="182">
        <f>IF(P183&gt;G183,Q183,0)</f>
        <v>0</v>
      </c>
      <c r="L183" s="182">
        <f>J183*K183</f>
        <v>0</v>
      </c>
      <c r="M183" s="182">
        <f>IF(P183&lt;G183,G183-P183,0)</f>
        <v>102.03</v>
      </c>
      <c r="N183" s="182">
        <f>IF(P183=0,H183,IF(P183&lt;G183,Q183,0))</f>
        <v>61.26</v>
      </c>
      <c r="O183" s="182">
        <f>M183*N183</f>
        <v>6250.3577999999998</v>
      </c>
      <c r="P183" s="183"/>
      <c r="Q183" s="182">
        <f>IF(P183=0,0,IF(H183=0,((IF($R$2270=2021,VLOOKUP(A183,'SEE - 2021'!$A$6:$E$1681,5,0),(IF($R$2270=2022,VLOOKUP(A183,'SEE - 2022'!$A$6:$E$1791,5,0),(IF($R$2270=2023,VLOOKUP(A183,'SEE - 2023'!$A$6:$E$1796,5,0),0)))))*(1-$AC$5))),H183))</f>
        <v>0</v>
      </c>
      <c r="R183" s="182">
        <f>P183*Q183</f>
        <v>0</v>
      </c>
      <c r="S183" s="182">
        <f>P183</f>
        <v>0</v>
      </c>
      <c r="T183" s="182">
        <f>IF(S183=0,0,VLOOKUP(A183,'SEE - 2023'!$A$6:$E$1796,5,0))*(1-$AE$5)</f>
        <v>0</v>
      </c>
      <c r="U183" s="182">
        <f>S183*T183</f>
        <v>0</v>
      </c>
      <c r="V183" s="128"/>
      <c r="W183" s="128"/>
      <c r="X183" s="128"/>
      <c r="Y183" s="128"/>
      <c r="Z183" s="128"/>
      <c r="AA183" s="129"/>
    </row>
    <row r="184" spans="1:27" s="50" customFormat="1" ht="63" hidden="1" customHeight="1" x14ac:dyDescent="0.3">
      <c r="A184" s="24"/>
      <c r="B184" s="25" t="s">
        <v>1495</v>
      </c>
      <c r="C184" s="21"/>
      <c r="D184" s="22"/>
      <c r="E184" s="22"/>
      <c r="F184" s="23"/>
      <c r="G184" s="22"/>
      <c r="H184" s="22"/>
      <c r="I184" s="23"/>
      <c r="J184" s="22"/>
      <c r="K184" s="22"/>
      <c r="L184" s="23"/>
      <c r="M184" s="22"/>
      <c r="N184" s="22"/>
      <c r="O184" s="23"/>
      <c r="P184" s="22"/>
      <c r="Q184" s="22"/>
      <c r="R184" s="23"/>
      <c r="S184" s="22"/>
      <c r="T184" s="22"/>
      <c r="U184" s="23"/>
      <c r="AA184" s="116"/>
    </row>
    <row r="185" spans="1:27" s="50" customFormat="1" ht="18.75" hidden="1" customHeight="1" x14ac:dyDescent="0.3">
      <c r="A185" s="24"/>
      <c r="B185" s="26"/>
      <c r="C185" s="21"/>
      <c r="D185" s="22"/>
      <c r="E185" s="22"/>
      <c r="F185" s="23"/>
      <c r="G185" s="22"/>
      <c r="H185" s="22"/>
      <c r="I185" s="23"/>
      <c r="J185" s="22"/>
      <c r="K185" s="22"/>
      <c r="L185" s="23"/>
      <c r="M185" s="22"/>
      <c r="N185" s="22"/>
      <c r="O185" s="23"/>
      <c r="P185" s="22"/>
      <c r="Q185" s="22"/>
      <c r="R185" s="23"/>
      <c r="S185" s="22"/>
      <c r="T185" s="22"/>
      <c r="U185" s="23"/>
      <c r="AA185" s="116"/>
    </row>
    <row r="186" spans="1:27" s="50" customFormat="1" ht="31.5" x14ac:dyDescent="0.25">
      <c r="A186" s="19" t="s">
        <v>93</v>
      </c>
      <c r="B186" s="130" t="s">
        <v>992</v>
      </c>
      <c r="C186" s="124" t="s">
        <v>1436</v>
      </c>
      <c r="D186" s="183"/>
      <c r="E186" s="184">
        <f>IF(D186=0,0,(IF($R$2270=2021,VLOOKUP(A186,'SEE - 2021'!$A$6:$E$1681,5,0),(IF($R$2270=2022,VLOOKUP(A186,'SEE - 2022'!$A$6:$E$1791,5,0),(IF($R$2270=2023,VLOOKUP(A186,'SEE - 2023'!$A$6:$E$1796,5,0),0)))))))</f>
        <v>0</v>
      </c>
      <c r="F186" s="182">
        <f>D186*E186</f>
        <v>0</v>
      </c>
      <c r="G186" s="184">
        <f>D186</f>
        <v>0</v>
      </c>
      <c r="H186" s="184">
        <f>E186</f>
        <v>0</v>
      </c>
      <c r="I186" s="182">
        <f>G186*H186</f>
        <v>0</v>
      </c>
      <c r="J186" s="182">
        <f>IF(P186&gt;G186,P186-G186,0)</f>
        <v>0</v>
      </c>
      <c r="K186" s="182">
        <f>IF(P186&gt;G186,Q186,0)</f>
        <v>0</v>
      </c>
      <c r="L186" s="182">
        <f>J186*K186</f>
        <v>0</v>
      </c>
      <c r="M186" s="182">
        <f>IF(P186&lt;G186,G186-P186,0)</f>
        <v>0</v>
      </c>
      <c r="N186" s="182">
        <f>IF(P186=0,H186,IF(P186&lt;G186,Q186,0))</f>
        <v>0</v>
      </c>
      <c r="O186" s="182">
        <f>M186*N186</f>
        <v>0</v>
      </c>
      <c r="P186" s="183"/>
      <c r="Q186" s="182">
        <f>IF(P186=0,0,IF(H186=0,((IF($R$2270=2021,VLOOKUP(A186,'SEE - 2021'!$A$6:$E$1681,5,0),(IF($R$2270=2022,VLOOKUP(A186,'SEE - 2022'!$A$6:$E$1791,5,0),(IF($R$2270=2023,VLOOKUP(A186,'SEE - 2023'!$A$6:$E$1796,5,0),0)))))*(1-$AC$5))),H186))</f>
        <v>0</v>
      </c>
      <c r="R186" s="182">
        <f>P186*Q186</f>
        <v>0</v>
      </c>
      <c r="S186" s="182">
        <f>P186</f>
        <v>0</v>
      </c>
      <c r="T186" s="182">
        <f>IF(S186=0,0,VLOOKUP(A186,'SEE - 2023'!$A$6:$E$1796,5,0))*(1-$AE$5)</f>
        <v>0</v>
      </c>
      <c r="U186" s="182">
        <f>S186*T186</f>
        <v>0</v>
      </c>
      <c r="V186" s="128"/>
      <c r="W186" s="128"/>
      <c r="X186" s="128"/>
      <c r="Y186" s="128"/>
      <c r="Z186" s="128"/>
      <c r="AA186" s="129"/>
    </row>
    <row r="187" spans="1:27" s="50" customFormat="1" ht="47.25" hidden="1" customHeight="1" x14ac:dyDescent="0.3">
      <c r="A187" s="24"/>
      <c r="B187" s="25" t="s">
        <v>94</v>
      </c>
      <c r="C187" s="21"/>
      <c r="D187" s="22"/>
      <c r="E187" s="22"/>
      <c r="F187" s="23"/>
      <c r="G187" s="22"/>
      <c r="H187" s="22"/>
      <c r="I187" s="23"/>
      <c r="J187" s="22"/>
      <c r="K187" s="22"/>
      <c r="L187" s="23"/>
      <c r="M187" s="22"/>
      <c r="N187" s="22"/>
      <c r="O187" s="23"/>
      <c r="P187" s="22"/>
      <c r="Q187" s="22"/>
      <c r="R187" s="23"/>
      <c r="S187" s="22"/>
      <c r="T187" s="22"/>
      <c r="U187" s="23"/>
      <c r="AA187" s="116"/>
    </row>
    <row r="188" spans="1:27" s="50" customFormat="1" ht="18.75" hidden="1" customHeight="1" x14ac:dyDescent="0.3">
      <c r="A188" s="24"/>
      <c r="B188" s="26"/>
      <c r="C188" s="21"/>
      <c r="D188" s="22"/>
      <c r="E188" s="22"/>
      <c r="F188" s="23"/>
      <c r="G188" s="22"/>
      <c r="H188" s="22"/>
      <c r="I188" s="23"/>
      <c r="J188" s="22"/>
      <c r="K188" s="22"/>
      <c r="L188" s="23"/>
      <c r="M188" s="22"/>
      <c r="N188" s="22"/>
      <c r="O188" s="23"/>
      <c r="P188" s="22"/>
      <c r="Q188" s="22"/>
      <c r="R188" s="23"/>
      <c r="S188" s="22"/>
      <c r="T188" s="22"/>
      <c r="U188" s="23"/>
      <c r="AA188" s="116"/>
    </row>
    <row r="189" spans="1:27" s="50" customFormat="1" ht="21" x14ac:dyDescent="0.25">
      <c r="A189" s="19" t="s">
        <v>95</v>
      </c>
      <c r="B189" s="130" t="s">
        <v>96</v>
      </c>
      <c r="C189" s="124" t="s">
        <v>1435</v>
      </c>
      <c r="D189" s="183">
        <v>7.61</v>
      </c>
      <c r="E189" s="184">
        <f>IF(D189=0,0,(IF($R$2270=2021,VLOOKUP(A189,'SEE - 2021'!$A$6:$E$1681,5,0),(IF($R$2270=2022,VLOOKUP(A189,'SEE - 2022'!$A$6:$E$1791,5,0),(IF($R$2270=2023,VLOOKUP(A189,'SEE - 2023'!$A$6:$E$1796,5,0),0)))))))</f>
        <v>20.72</v>
      </c>
      <c r="F189" s="182">
        <f>D189*E189</f>
        <v>157.67920000000001</v>
      </c>
      <c r="G189" s="184">
        <f>D189</f>
        <v>7.61</v>
      </c>
      <c r="H189" s="184">
        <f>E189</f>
        <v>20.72</v>
      </c>
      <c r="I189" s="182">
        <f>G189*H189</f>
        <v>157.67920000000001</v>
      </c>
      <c r="J189" s="182">
        <f>IF(P189&gt;G189,P189-G189,0)</f>
        <v>0</v>
      </c>
      <c r="K189" s="182">
        <f>IF(P189&gt;G189,Q189,0)</f>
        <v>0</v>
      </c>
      <c r="L189" s="182">
        <f>J189*K189</f>
        <v>0</v>
      </c>
      <c r="M189" s="182">
        <f>IF(P189&lt;G189,G189-P189,0)</f>
        <v>7.61</v>
      </c>
      <c r="N189" s="182">
        <f>IF(P189=0,H189,IF(P189&lt;G189,Q189,0))</f>
        <v>20.72</v>
      </c>
      <c r="O189" s="182">
        <f>M189*N189</f>
        <v>157.67920000000001</v>
      </c>
      <c r="P189" s="183"/>
      <c r="Q189" s="182">
        <f>IF(P189=0,0,IF(H189=0,((IF($R$2270=2021,VLOOKUP(A189,'SEE - 2021'!$A$6:$E$1681,5,0),(IF($R$2270=2022,VLOOKUP(A189,'SEE - 2022'!$A$6:$E$1791,5,0),(IF($R$2270=2023,VLOOKUP(A189,'SEE - 2023'!$A$6:$E$1796,5,0),0)))))*(1-$AC$5))),H189))</f>
        <v>0</v>
      </c>
      <c r="R189" s="182">
        <f>P189*Q189</f>
        <v>0</v>
      </c>
      <c r="S189" s="182">
        <f>P189</f>
        <v>0</v>
      </c>
      <c r="T189" s="182">
        <f>IF(S189=0,0,VLOOKUP(A189,'SEE - 2023'!$A$6:$E$1796,5,0))*(1-$AE$5)</f>
        <v>0</v>
      </c>
      <c r="U189" s="182">
        <f>S189*T189</f>
        <v>0</v>
      </c>
      <c r="V189" s="128"/>
      <c r="W189" s="128"/>
      <c r="X189" s="128"/>
      <c r="Y189" s="128"/>
      <c r="Z189" s="128"/>
      <c r="AA189" s="129"/>
    </row>
    <row r="190" spans="1:27" s="50" customFormat="1" ht="47.25" hidden="1" customHeight="1" x14ac:dyDescent="0.3">
      <c r="A190" s="24"/>
      <c r="B190" s="25" t="s">
        <v>97</v>
      </c>
      <c r="C190" s="21"/>
      <c r="D190" s="22"/>
      <c r="E190" s="22"/>
      <c r="F190" s="23"/>
      <c r="G190" s="22"/>
      <c r="H190" s="22"/>
      <c r="I190" s="23"/>
      <c r="J190" s="22"/>
      <c r="K190" s="22"/>
      <c r="L190" s="23"/>
      <c r="M190" s="22"/>
      <c r="N190" s="22"/>
      <c r="O190" s="23"/>
      <c r="P190" s="22"/>
      <c r="Q190" s="22"/>
      <c r="R190" s="23"/>
      <c r="S190" s="22"/>
      <c r="T190" s="22"/>
      <c r="U190" s="23"/>
      <c r="AA190" s="116"/>
    </row>
    <row r="191" spans="1:27" s="50" customFormat="1" ht="18.75" hidden="1" customHeight="1" x14ac:dyDescent="0.3">
      <c r="A191" s="24"/>
      <c r="B191" s="26"/>
      <c r="C191" s="21"/>
      <c r="D191" s="22"/>
      <c r="E191" s="22"/>
      <c r="F191" s="23"/>
      <c r="G191" s="22"/>
      <c r="H191" s="22"/>
      <c r="I191" s="23"/>
      <c r="J191" s="22"/>
      <c r="K191" s="22"/>
      <c r="L191" s="23"/>
      <c r="M191" s="22"/>
      <c r="N191" s="22"/>
      <c r="O191" s="23"/>
      <c r="P191" s="22"/>
      <c r="Q191" s="22"/>
      <c r="R191" s="23"/>
      <c r="S191" s="22"/>
      <c r="T191" s="22"/>
      <c r="U191" s="23"/>
      <c r="AA191" s="116"/>
    </row>
    <row r="192" spans="1:27" s="50" customFormat="1" ht="21" x14ac:dyDescent="0.25">
      <c r="A192" s="19" t="s">
        <v>98</v>
      </c>
      <c r="B192" s="130" t="s">
        <v>99</v>
      </c>
      <c r="C192" s="124" t="s">
        <v>1436</v>
      </c>
      <c r="D192" s="183">
        <v>27.6</v>
      </c>
      <c r="E192" s="184">
        <f>IF(D192=0,0,(IF($R$2270=2021,VLOOKUP(A192,'SEE - 2021'!$A$6:$E$1681,5,0),(IF($R$2270=2022,VLOOKUP(A192,'SEE - 2022'!$A$6:$E$1791,5,0),(IF($R$2270=2023,VLOOKUP(A192,'SEE - 2023'!$A$6:$E$1796,5,0),0)))))))</f>
        <v>61.26</v>
      </c>
      <c r="F192" s="182">
        <f>D192*E192</f>
        <v>1690.7760000000001</v>
      </c>
      <c r="G192" s="184">
        <f>D192</f>
        <v>27.6</v>
      </c>
      <c r="H192" s="184">
        <f>E192</f>
        <v>61.26</v>
      </c>
      <c r="I192" s="182">
        <f>G192*H192</f>
        <v>1690.7760000000001</v>
      </c>
      <c r="J192" s="182">
        <f>IF(P192&gt;G192,P192-G192,0)</f>
        <v>0</v>
      </c>
      <c r="K192" s="182">
        <f>IF(P192&gt;G192,Q192,0)</f>
        <v>0</v>
      </c>
      <c r="L192" s="182">
        <f>J192*K192</f>
        <v>0</v>
      </c>
      <c r="M192" s="182">
        <f>IF(P192&lt;G192,G192-P192,0)</f>
        <v>27.6</v>
      </c>
      <c r="N192" s="182">
        <f>IF(P192=0,H192,IF(P192&lt;G192,Q192,0))</f>
        <v>61.26</v>
      </c>
      <c r="O192" s="182">
        <f>M192*N192</f>
        <v>1690.7760000000001</v>
      </c>
      <c r="P192" s="183"/>
      <c r="Q192" s="182">
        <f>IF(P192=0,0,IF(H192=0,((IF($R$2270=2021,VLOOKUP(A192,'SEE - 2021'!$A$6:$E$1681,5,0),(IF($R$2270=2022,VLOOKUP(A192,'SEE - 2022'!$A$6:$E$1791,5,0),(IF($R$2270=2023,VLOOKUP(A192,'SEE - 2023'!$A$6:$E$1796,5,0),0)))))*(1-$AC$5))),H192))</f>
        <v>0</v>
      </c>
      <c r="R192" s="182">
        <f>P192*Q192</f>
        <v>0</v>
      </c>
      <c r="S192" s="182">
        <f>P192</f>
        <v>0</v>
      </c>
      <c r="T192" s="182">
        <f>IF(S192=0,0,VLOOKUP(A192,'SEE - 2023'!$A$6:$E$1796,5,0))*(1-$AE$5)</f>
        <v>0</v>
      </c>
      <c r="U192" s="182">
        <f>S192*T192</f>
        <v>0</v>
      </c>
      <c r="V192" s="128"/>
      <c r="W192" s="128"/>
      <c r="X192" s="128"/>
      <c r="Y192" s="128"/>
      <c r="Z192" s="128"/>
      <c r="AA192" s="129"/>
    </row>
    <row r="193" spans="1:27" s="50" customFormat="1" ht="46.5" hidden="1" customHeight="1" x14ac:dyDescent="0.3">
      <c r="A193" s="24"/>
      <c r="B193" s="25" t="s">
        <v>100</v>
      </c>
      <c r="C193" s="21"/>
      <c r="D193" s="22"/>
      <c r="E193" s="22"/>
      <c r="F193" s="23"/>
      <c r="G193" s="22"/>
      <c r="H193" s="22"/>
      <c r="I193" s="23"/>
      <c r="J193" s="22"/>
      <c r="K193" s="22"/>
      <c r="L193" s="23"/>
      <c r="M193" s="22"/>
      <c r="N193" s="22"/>
      <c r="O193" s="23"/>
      <c r="P193" s="22"/>
      <c r="Q193" s="22"/>
      <c r="R193" s="23"/>
      <c r="S193" s="22"/>
      <c r="T193" s="22"/>
      <c r="U193" s="23"/>
      <c r="AA193" s="116"/>
    </row>
    <row r="194" spans="1:27" s="50" customFormat="1" ht="18.75" hidden="1" customHeight="1" x14ac:dyDescent="0.3">
      <c r="A194" s="24"/>
      <c r="B194" s="26"/>
      <c r="C194" s="21"/>
      <c r="D194" s="22"/>
      <c r="E194" s="22"/>
      <c r="F194" s="23"/>
      <c r="G194" s="22"/>
      <c r="H194" s="22"/>
      <c r="I194" s="23"/>
      <c r="J194" s="22"/>
      <c r="K194" s="22"/>
      <c r="L194" s="23"/>
      <c r="M194" s="22"/>
      <c r="N194" s="22"/>
      <c r="O194" s="23"/>
      <c r="P194" s="22"/>
      <c r="Q194" s="22"/>
      <c r="R194" s="23"/>
      <c r="S194" s="22"/>
      <c r="T194" s="22"/>
      <c r="U194" s="23"/>
      <c r="AA194" s="116"/>
    </row>
    <row r="195" spans="1:27" s="50" customFormat="1" ht="31.5" x14ac:dyDescent="0.25">
      <c r="A195" s="19" t="s">
        <v>101</v>
      </c>
      <c r="B195" s="130" t="s">
        <v>102</v>
      </c>
      <c r="C195" s="124" t="s">
        <v>1436</v>
      </c>
      <c r="D195" s="183"/>
      <c r="E195" s="184">
        <f>IF(D195=0,0,(IF($R$2270=2021,VLOOKUP(A195,'SEE - 2021'!$A$6:$E$1681,5,0),(IF($R$2270=2022,VLOOKUP(A195,'SEE - 2022'!$A$6:$E$1791,5,0),(IF($R$2270=2023,VLOOKUP(A195,'SEE - 2023'!$A$6:$E$1796,5,0),0)))))))</f>
        <v>0</v>
      </c>
      <c r="F195" s="182">
        <f>D195*E195</f>
        <v>0</v>
      </c>
      <c r="G195" s="184">
        <f>D195</f>
        <v>0</v>
      </c>
      <c r="H195" s="184">
        <f>E195</f>
        <v>0</v>
      </c>
      <c r="I195" s="182">
        <f>G195*H195</f>
        <v>0</v>
      </c>
      <c r="J195" s="182">
        <f>IF(P195&gt;G195,P195-G195,0)</f>
        <v>0</v>
      </c>
      <c r="K195" s="182">
        <f>IF(P195&gt;G195,Q195,0)</f>
        <v>0</v>
      </c>
      <c r="L195" s="182">
        <f>J195*K195</f>
        <v>0</v>
      </c>
      <c r="M195" s="182">
        <f>IF(P195&lt;G195,G195-P195,0)</f>
        <v>0</v>
      </c>
      <c r="N195" s="182">
        <f>IF(P195=0,H195,IF(P195&lt;G195,Q195,0))</f>
        <v>0</v>
      </c>
      <c r="O195" s="182">
        <f>M195*N195</f>
        <v>0</v>
      </c>
      <c r="P195" s="183"/>
      <c r="Q195" s="182">
        <f>IF(P195=0,0,IF(H195=0,((IF($R$2270=2021,VLOOKUP(A195,'SEE - 2021'!$A$6:$E$1681,5,0),(IF($R$2270=2022,VLOOKUP(A195,'SEE - 2022'!$A$6:$E$1791,5,0),(IF($R$2270=2023,VLOOKUP(A195,'SEE - 2023'!$A$6:$E$1796,5,0),0)))))*(1-$AC$5))),H195))</f>
        <v>0</v>
      </c>
      <c r="R195" s="182">
        <f>P195*Q195</f>
        <v>0</v>
      </c>
      <c r="S195" s="182">
        <f>P195</f>
        <v>0</v>
      </c>
      <c r="T195" s="182">
        <f>IF(S195=0,0,VLOOKUP(A195,'SEE - 2023'!$A$6:$E$1796,5,0))*(1-$AE$5)</f>
        <v>0</v>
      </c>
      <c r="U195" s="182">
        <f>S195*T195</f>
        <v>0</v>
      </c>
      <c r="V195" s="128"/>
      <c r="W195" s="128"/>
      <c r="X195" s="128"/>
      <c r="Y195" s="128"/>
      <c r="Z195" s="128"/>
      <c r="AA195" s="129"/>
    </row>
    <row r="196" spans="1:27" s="50" customFormat="1" ht="66" hidden="1" customHeight="1" x14ac:dyDescent="0.3">
      <c r="A196" s="24"/>
      <c r="B196" s="25" t="s">
        <v>103</v>
      </c>
      <c r="C196" s="21"/>
      <c r="D196" s="30"/>
      <c r="E196" s="22"/>
      <c r="F196" s="23"/>
      <c r="G196" s="30"/>
      <c r="H196" s="22"/>
      <c r="I196" s="23"/>
      <c r="J196" s="30"/>
      <c r="K196" s="22"/>
      <c r="L196" s="23"/>
      <c r="M196" s="30"/>
      <c r="N196" s="22"/>
      <c r="O196" s="23"/>
      <c r="P196" s="30"/>
      <c r="Q196" s="22"/>
      <c r="R196" s="23"/>
      <c r="S196" s="30"/>
      <c r="T196" s="22"/>
      <c r="U196" s="23"/>
      <c r="AA196" s="116"/>
    </row>
    <row r="197" spans="1:27" s="50" customFormat="1" ht="18.75" hidden="1" customHeight="1" x14ac:dyDescent="0.3">
      <c r="A197" s="24"/>
      <c r="B197" s="25"/>
      <c r="C197" s="21"/>
      <c r="D197" s="30"/>
      <c r="E197" s="22"/>
      <c r="F197" s="23"/>
      <c r="G197" s="30"/>
      <c r="H197" s="22"/>
      <c r="I197" s="23"/>
      <c r="J197" s="30"/>
      <c r="K197" s="22"/>
      <c r="L197" s="23"/>
      <c r="M197" s="30"/>
      <c r="N197" s="22"/>
      <c r="O197" s="23"/>
      <c r="P197" s="30"/>
      <c r="Q197" s="22"/>
      <c r="R197" s="23"/>
      <c r="S197" s="30"/>
      <c r="T197" s="22"/>
      <c r="U197" s="23"/>
      <c r="AA197" s="116"/>
    </row>
    <row r="198" spans="1:27" s="50" customFormat="1" ht="21" x14ac:dyDescent="0.25">
      <c r="A198" s="19" t="s">
        <v>104</v>
      </c>
      <c r="B198" s="130" t="s">
        <v>105</v>
      </c>
      <c r="C198" s="124" t="s">
        <v>1436</v>
      </c>
      <c r="D198" s="183"/>
      <c r="E198" s="184">
        <f>IF(D198=0,0,(IF($R$2270=2021,VLOOKUP(A198,'SEE - 2021'!$A$6:$E$1681,5,0),(IF($R$2270=2022,VLOOKUP(A198,'SEE - 2022'!$A$6:$E$1791,5,0),(IF($R$2270=2023,VLOOKUP(A198,'SEE - 2023'!$A$6:$E$1796,5,0),0)))))))</f>
        <v>0</v>
      </c>
      <c r="F198" s="182">
        <f>D198*E198</f>
        <v>0</v>
      </c>
      <c r="G198" s="184">
        <f>D198</f>
        <v>0</v>
      </c>
      <c r="H198" s="184">
        <f>E198</f>
        <v>0</v>
      </c>
      <c r="I198" s="182">
        <f>G198*H198</f>
        <v>0</v>
      </c>
      <c r="J198" s="182">
        <f>IF(P198&gt;G198,P198-G198,0)</f>
        <v>0</v>
      </c>
      <c r="K198" s="182">
        <f>IF(P198&gt;G198,Q198,0)</f>
        <v>0</v>
      </c>
      <c r="L198" s="182">
        <f>J198*K198</f>
        <v>0</v>
      </c>
      <c r="M198" s="182">
        <f>IF(P198&lt;G198,G198-P198,0)</f>
        <v>0</v>
      </c>
      <c r="N198" s="182">
        <f>IF(P198=0,H198,IF(P198&lt;G198,Q198,0))</f>
        <v>0</v>
      </c>
      <c r="O198" s="182">
        <f>M198*N198</f>
        <v>0</v>
      </c>
      <c r="P198" s="183"/>
      <c r="Q198" s="182">
        <f>IF(P198=0,0,IF(H198=0,((IF($R$2270=2021,VLOOKUP(A198,'SEE - 2021'!$A$6:$E$1681,5,0),(IF($R$2270=2022,VLOOKUP(A198,'SEE - 2022'!$A$6:$E$1791,5,0),(IF($R$2270=2023,VLOOKUP(A198,'SEE - 2023'!$A$6:$E$1796,5,0),0)))))*(1-$AC$5))),H198))</f>
        <v>0</v>
      </c>
      <c r="R198" s="182">
        <f>P198*Q198</f>
        <v>0</v>
      </c>
      <c r="S198" s="182">
        <f>P198</f>
        <v>0</v>
      </c>
      <c r="T198" s="182">
        <f>IF(S198=0,0,VLOOKUP(A198,'SEE - 2023'!$A$6:$E$1796,5,0))*(1-$AE$5)</f>
        <v>0</v>
      </c>
      <c r="U198" s="182">
        <f>S198*T198</f>
        <v>0</v>
      </c>
      <c r="V198" s="128"/>
      <c r="W198" s="128"/>
      <c r="X198" s="128"/>
      <c r="Y198" s="128"/>
      <c r="Z198" s="128"/>
      <c r="AA198" s="129"/>
    </row>
    <row r="199" spans="1:27" s="50" customFormat="1" ht="78.75" hidden="1" customHeight="1" x14ac:dyDescent="0.3">
      <c r="A199" s="24"/>
      <c r="B199" s="25" t="s">
        <v>106</v>
      </c>
      <c r="C199" s="21"/>
      <c r="D199" s="22"/>
      <c r="E199" s="22"/>
      <c r="F199" s="23"/>
      <c r="G199" s="22"/>
      <c r="H199" s="22"/>
      <c r="I199" s="23"/>
      <c r="J199" s="22"/>
      <c r="K199" s="22"/>
      <c r="L199" s="23"/>
      <c r="M199" s="22"/>
      <c r="N199" s="22"/>
      <c r="O199" s="23"/>
      <c r="P199" s="22"/>
      <c r="Q199" s="22"/>
      <c r="R199" s="23"/>
      <c r="S199" s="22"/>
      <c r="T199" s="22"/>
      <c r="U199" s="23"/>
      <c r="AA199" s="116"/>
    </row>
    <row r="200" spans="1:27" s="50" customFormat="1" ht="18.75" hidden="1" customHeight="1" x14ac:dyDescent="0.3">
      <c r="A200" s="24"/>
      <c r="B200" s="26"/>
      <c r="C200" s="21"/>
      <c r="D200" s="22"/>
      <c r="E200" s="22"/>
      <c r="F200" s="23"/>
      <c r="G200" s="22"/>
      <c r="H200" s="22"/>
      <c r="I200" s="23"/>
      <c r="J200" s="22"/>
      <c r="K200" s="22"/>
      <c r="L200" s="23"/>
      <c r="M200" s="22"/>
      <c r="N200" s="22"/>
      <c r="O200" s="23"/>
      <c r="P200" s="22"/>
      <c r="Q200" s="22"/>
      <c r="R200" s="23"/>
      <c r="S200" s="22"/>
      <c r="T200" s="22"/>
      <c r="U200" s="23"/>
      <c r="AA200" s="116"/>
    </row>
    <row r="201" spans="1:27" s="50" customFormat="1" ht="31.5" x14ac:dyDescent="0.25">
      <c r="A201" s="19" t="s">
        <v>107</v>
      </c>
      <c r="B201" s="130" t="s">
        <v>108</v>
      </c>
      <c r="C201" s="124" t="s">
        <v>1435</v>
      </c>
      <c r="D201" s="183"/>
      <c r="E201" s="184">
        <f>IF(D201=0,0,(IF($R$2270=2021,VLOOKUP(A201,'SEE - 2021'!$A$6:$E$1681,5,0),(IF($R$2270=2022,VLOOKUP(A201,'SEE - 2022'!$A$6:$E$1791,5,0),(IF($R$2270=2023,VLOOKUP(A201,'SEE - 2023'!$A$6:$E$1796,5,0),0)))))))</f>
        <v>0</v>
      </c>
      <c r="F201" s="182">
        <f>D201*E201</f>
        <v>0</v>
      </c>
      <c r="G201" s="184">
        <f>D201</f>
        <v>0</v>
      </c>
      <c r="H201" s="184">
        <f>E201</f>
        <v>0</v>
      </c>
      <c r="I201" s="182">
        <f>G201*H201</f>
        <v>0</v>
      </c>
      <c r="J201" s="182">
        <f>IF(P201&gt;G201,P201-G201,0)</f>
        <v>0</v>
      </c>
      <c r="K201" s="182">
        <f>IF(P201&gt;G201,Q201,0)</f>
        <v>0</v>
      </c>
      <c r="L201" s="182">
        <f>J201*K201</f>
        <v>0</v>
      </c>
      <c r="M201" s="182">
        <f>IF(P201&lt;G201,G201-P201,0)</f>
        <v>0</v>
      </c>
      <c r="N201" s="182">
        <f>IF(P201=0,H201,IF(P201&lt;G201,Q201,0))</f>
        <v>0</v>
      </c>
      <c r="O201" s="182">
        <f>M201*N201</f>
        <v>0</v>
      </c>
      <c r="P201" s="183"/>
      <c r="Q201" s="182">
        <f>IF(P201=0,0,IF(H201=0,((IF($R$2270=2021,VLOOKUP(A201,'SEE - 2021'!$A$6:$E$1681,5,0),(IF($R$2270=2022,VLOOKUP(A201,'SEE - 2022'!$A$6:$E$1791,5,0),(IF($R$2270=2023,VLOOKUP(A201,'SEE - 2023'!$A$6:$E$1796,5,0),0)))))*(1-$AC$5))),H201))</f>
        <v>0</v>
      </c>
      <c r="R201" s="182">
        <f>P201*Q201</f>
        <v>0</v>
      </c>
      <c r="S201" s="182">
        <f>P201</f>
        <v>0</v>
      </c>
      <c r="T201" s="182">
        <f>IF(S201=0,0,VLOOKUP(A201,'SEE - 2023'!$A$6:$E$1796,5,0))*(1-$AE$5)</f>
        <v>0</v>
      </c>
      <c r="U201" s="182">
        <f>S201*T201</f>
        <v>0</v>
      </c>
      <c r="V201" s="128"/>
      <c r="W201" s="128"/>
      <c r="X201" s="128"/>
      <c r="Y201" s="128"/>
      <c r="Z201" s="128"/>
      <c r="AA201" s="129"/>
    </row>
    <row r="202" spans="1:27" s="50" customFormat="1" ht="110.25" hidden="1" customHeight="1" x14ac:dyDescent="0.3">
      <c r="A202" s="24"/>
      <c r="B202" s="25" t="s">
        <v>748</v>
      </c>
      <c r="C202" s="21"/>
      <c r="D202" s="22"/>
      <c r="E202" s="22"/>
      <c r="F202" s="23"/>
      <c r="G202" s="22"/>
      <c r="H202" s="22"/>
      <c r="I202" s="23"/>
      <c r="J202" s="22"/>
      <c r="K202" s="22"/>
      <c r="L202" s="23"/>
      <c r="M202" s="22"/>
      <c r="N202" s="22"/>
      <c r="O202" s="23"/>
      <c r="P202" s="22"/>
      <c r="Q202" s="22"/>
      <c r="R202" s="23"/>
      <c r="S202" s="22"/>
      <c r="T202" s="22"/>
      <c r="U202" s="23"/>
      <c r="AA202" s="116"/>
    </row>
    <row r="203" spans="1:27" s="50" customFormat="1" ht="18.75" hidden="1" customHeight="1" x14ac:dyDescent="0.3">
      <c r="A203" s="40"/>
      <c r="B203" s="26"/>
      <c r="C203" s="21"/>
      <c r="D203" s="22"/>
      <c r="E203" s="22"/>
      <c r="F203" s="23"/>
      <c r="G203" s="22"/>
      <c r="H203" s="22"/>
      <c r="I203" s="23"/>
      <c r="J203" s="22"/>
      <c r="K203" s="22"/>
      <c r="L203" s="23"/>
      <c r="M203" s="22"/>
      <c r="N203" s="22"/>
      <c r="O203" s="23"/>
      <c r="P203" s="22"/>
      <c r="Q203" s="22"/>
      <c r="R203" s="23"/>
      <c r="S203" s="22"/>
      <c r="T203" s="22"/>
      <c r="U203" s="23"/>
      <c r="AA203" s="116"/>
    </row>
    <row r="204" spans="1:27" s="50" customFormat="1" ht="18" customHeight="1" x14ac:dyDescent="0.25">
      <c r="A204" s="19" t="s">
        <v>109</v>
      </c>
      <c r="B204" s="145" t="s">
        <v>110</v>
      </c>
      <c r="C204" s="124" t="s">
        <v>1436</v>
      </c>
      <c r="D204" s="183"/>
      <c r="E204" s="184">
        <f>IF(D204=0,0,(IF($R$2270=2021,VLOOKUP(A204,'SEE - 2021'!$A$6:$E$1681,5,0),(IF($R$2270=2022,VLOOKUP(A204,'SEE - 2022'!$A$6:$E$1791,5,0),(IF($R$2270=2023,VLOOKUP(A204,'SEE - 2023'!$A$6:$E$1796,5,0),0)))))))</f>
        <v>0</v>
      </c>
      <c r="F204" s="182">
        <f>D204*E204</f>
        <v>0</v>
      </c>
      <c r="G204" s="184">
        <f>D204</f>
        <v>0</v>
      </c>
      <c r="H204" s="184">
        <f>E204</f>
        <v>0</v>
      </c>
      <c r="I204" s="182">
        <f>G204*H204</f>
        <v>0</v>
      </c>
      <c r="J204" s="182">
        <f>IF(P204&gt;G204,P204-G204,0)</f>
        <v>0</v>
      </c>
      <c r="K204" s="182">
        <f>IF(P204&gt;G204,Q204,0)</f>
        <v>0</v>
      </c>
      <c r="L204" s="182">
        <f>J204*K204</f>
        <v>0</v>
      </c>
      <c r="M204" s="182">
        <f>IF(P204&lt;G204,G204-P204,0)</f>
        <v>0</v>
      </c>
      <c r="N204" s="182">
        <f>IF(P204=0,H204,IF(P204&lt;G204,Q204,0))</f>
        <v>0</v>
      </c>
      <c r="O204" s="182">
        <f>M204*N204</f>
        <v>0</v>
      </c>
      <c r="P204" s="183"/>
      <c r="Q204" s="182">
        <f>IF(P204=0,0,IF(H204=0,((IF($R$2270=2021,VLOOKUP(A204,'SEE - 2021'!$A$6:$E$1681,5,0),(IF($R$2270=2022,VLOOKUP(A204,'SEE - 2022'!$A$6:$E$1791,5,0),(IF($R$2270=2023,VLOOKUP(A204,'SEE - 2023'!$A$6:$E$1796,5,0),0)))))*(1-$AC$5))),H204))</f>
        <v>0</v>
      </c>
      <c r="R204" s="182">
        <f>P204*Q204</f>
        <v>0</v>
      </c>
      <c r="S204" s="182">
        <f>P204</f>
        <v>0</v>
      </c>
      <c r="T204" s="182">
        <f>IF(S204=0,0,VLOOKUP(A204,'SEE - 2023'!$A$6:$E$1796,5,0))*(1-$AE$5)</f>
        <v>0</v>
      </c>
      <c r="U204" s="182">
        <f>S204*T204</f>
        <v>0</v>
      </c>
      <c r="V204" s="128"/>
      <c r="W204" s="128"/>
      <c r="X204" s="128"/>
      <c r="Y204" s="128"/>
      <c r="Z204" s="128"/>
      <c r="AA204" s="129"/>
    </row>
    <row r="205" spans="1:27" s="50" customFormat="1" ht="96.75" hidden="1" customHeight="1" x14ac:dyDescent="0.3">
      <c r="A205" s="24"/>
      <c r="B205" s="25" t="s">
        <v>111</v>
      </c>
      <c r="C205" s="41"/>
      <c r="D205" s="22"/>
      <c r="E205" s="22"/>
      <c r="F205" s="23"/>
      <c r="G205" s="22"/>
      <c r="H205" s="22"/>
      <c r="I205" s="23"/>
      <c r="J205" s="22"/>
      <c r="K205" s="22"/>
      <c r="L205" s="23"/>
      <c r="M205" s="22"/>
      <c r="N205" s="22"/>
      <c r="O205" s="23"/>
      <c r="P205" s="22"/>
      <c r="Q205" s="22"/>
      <c r="R205" s="23"/>
      <c r="S205" s="22"/>
      <c r="T205" s="22"/>
      <c r="U205" s="23"/>
      <c r="AA205" s="116"/>
    </row>
    <row r="206" spans="1:27" s="50" customFormat="1" ht="18" hidden="1" customHeight="1" x14ac:dyDescent="0.3">
      <c r="A206" s="215" t="s">
        <v>21</v>
      </c>
      <c r="B206" s="138" t="s">
        <v>112</v>
      </c>
      <c r="C206" s="783" t="s">
        <v>21</v>
      </c>
      <c r="D206" s="784"/>
      <c r="E206" s="784"/>
      <c r="F206" s="469">
        <f>SUM(F180:F205)</f>
        <v>8098.8129999999992</v>
      </c>
      <c r="G206" s="783" t="s">
        <v>21</v>
      </c>
      <c r="H206" s="784"/>
      <c r="I206" s="469">
        <f>SUM(I180:I205)</f>
        <v>8098.8129999999992</v>
      </c>
      <c r="J206" s="783" t="s">
        <v>21</v>
      </c>
      <c r="K206" s="784"/>
      <c r="L206" s="470">
        <f>SUM(L180:L205)</f>
        <v>0</v>
      </c>
      <c r="M206" s="783" t="s">
        <v>21</v>
      </c>
      <c r="N206" s="784"/>
      <c r="O206" s="469">
        <f>SUM(O180:O205)</f>
        <v>8098.8129999999992</v>
      </c>
      <c r="P206" s="783" t="s">
        <v>21</v>
      </c>
      <c r="Q206" s="784"/>
      <c r="R206" s="470">
        <f>SUM(R180:R205)</f>
        <v>0</v>
      </c>
      <c r="S206" s="783" t="s">
        <v>21</v>
      </c>
      <c r="T206" s="784"/>
      <c r="U206" s="470">
        <f>SUM(U180:U205)</f>
        <v>0</v>
      </c>
      <c r="AA206" s="116"/>
    </row>
    <row r="207" spans="1:27" s="50" customFormat="1" ht="18.75" hidden="1" customHeight="1" x14ac:dyDescent="0.3">
      <c r="A207" s="19" t="s">
        <v>113</v>
      </c>
      <c r="B207" s="20" t="s">
        <v>1564</v>
      </c>
      <c r="C207" s="43"/>
      <c r="D207" s="84"/>
      <c r="E207" s="45"/>
      <c r="F207" s="46"/>
      <c r="G207" s="84"/>
      <c r="H207" s="45"/>
      <c r="I207" s="46"/>
      <c r="J207" s="84"/>
      <c r="K207" s="45"/>
      <c r="L207" s="46"/>
      <c r="M207" s="84"/>
      <c r="N207" s="45"/>
      <c r="O207" s="46"/>
      <c r="P207" s="84"/>
      <c r="Q207" s="45"/>
      <c r="R207" s="46"/>
      <c r="S207" s="84"/>
      <c r="T207" s="45"/>
      <c r="U207" s="46"/>
      <c r="V207" s="128"/>
      <c r="W207" s="128"/>
      <c r="X207" s="128"/>
      <c r="Y207" s="128"/>
      <c r="Z207" s="128"/>
      <c r="AA207" s="129"/>
    </row>
    <row r="208" spans="1:27" s="50" customFormat="1" ht="18.75" x14ac:dyDescent="0.25">
      <c r="A208" s="19" t="s">
        <v>114</v>
      </c>
      <c r="B208" s="130" t="s">
        <v>1630</v>
      </c>
      <c r="C208" s="124" t="s">
        <v>115</v>
      </c>
      <c r="D208" s="183">
        <v>696.98</v>
      </c>
      <c r="E208" s="184">
        <f>IF(D208=0,0,(IF($R$2270=2021,VLOOKUP(A208,'SEE - 2021'!$A$6:$E$1681,5,0),(IF($R$2270=2022,VLOOKUP(A208,'SEE - 2022'!$A$6:$E$1791,5,0),(IF($R$2270=2023,VLOOKUP(A208,'SEE - 2023'!$A$6:$E$1796,5,0),0)))))))</f>
        <v>13.22</v>
      </c>
      <c r="F208" s="182">
        <f>D208*E208</f>
        <v>9214.0756000000001</v>
      </c>
      <c r="G208" s="184">
        <f>D208</f>
        <v>696.98</v>
      </c>
      <c r="H208" s="184">
        <f>E208</f>
        <v>13.22</v>
      </c>
      <c r="I208" s="182">
        <f>G208*H208</f>
        <v>9214.0756000000001</v>
      </c>
      <c r="J208" s="182">
        <f>IF(P208&gt;G208,P208-G208,0)</f>
        <v>0</v>
      </c>
      <c r="K208" s="182">
        <f>IF(P208&gt;G208,Q208,0)</f>
        <v>0</v>
      </c>
      <c r="L208" s="182">
        <f>J208*K208</f>
        <v>0</v>
      </c>
      <c r="M208" s="182">
        <f>IF(P208&lt;G208,G208-P208,0)</f>
        <v>696.98</v>
      </c>
      <c r="N208" s="182">
        <f>IF(P208=0,H208,IF(P208&lt;G208,Q208,0))</f>
        <v>13.22</v>
      </c>
      <c r="O208" s="182">
        <f>M208*N208</f>
        <v>9214.0756000000001</v>
      </c>
      <c r="P208" s="183"/>
      <c r="Q208" s="182">
        <f>IF(P208=0,0,IF(H208=0,((IF($R$2270=2021,VLOOKUP(A208,'SEE - 2021'!$A$6:$E$1681,5,0),(IF($R$2270=2022,VLOOKUP(A208,'SEE - 2022'!$A$6:$E$1791,5,0),(IF($R$2270=2023,VLOOKUP(A208,'SEE - 2023'!$A$6:$E$1796,5,0),0)))))*(1-$AC$5))),H208))</f>
        <v>0</v>
      </c>
      <c r="R208" s="182">
        <f>P208*Q208</f>
        <v>0</v>
      </c>
      <c r="S208" s="182">
        <f>P208</f>
        <v>0</v>
      </c>
      <c r="T208" s="182">
        <f>IF(S208=0,0,VLOOKUP(A208,'SEE - 2023'!$A$6:$E$1796,5,0))*(1-$AE$5)</f>
        <v>0</v>
      </c>
      <c r="U208" s="182">
        <f>S208*T208</f>
        <v>0</v>
      </c>
      <c r="V208" s="128"/>
      <c r="W208" s="128"/>
      <c r="X208" s="128"/>
      <c r="Y208" s="128"/>
      <c r="Z208" s="128"/>
      <c r="AA208" s="129"/>
    </row>
    <row r="209" spans="1:27" s="50" customFormat="1" ht="78.75" hidden="1" customHeight="1" x14ac:dyDescent="0.3">
      <c r="A209" s="24"/>
      <c r="B209" s="25" t="s">
        <v>913</v>
      </c>
      <c r="C209" s="21"/>
      <c r="D209" s="55"/>
      <c r="E209" s="22"/>
      <c r="F209" s="23"/>
      <c r="G209" s="55"/>
      <c r="H209" s="22"/>
      <c r="I209" s="23"/>
      <c r="J209" s="55"/>
      <c r="K209" s="22"/>
      <c r="L209" s="23"/>
      <c r="M209" s="55"/>
      <c r="N209" s="22"/>
      <c r="O209" s="23"/>
      <c r="P209" s="55"/>
      <c r="Q209" s="22"/>
      <c r="R209" s="23"/>
      <c r="S209" s="55"/>
      <c r="T209" s="22"/>
      <c r="U209" s="23"/>
      <c r="AA209" s="116"/>
    </row>
    <row r="210" spans="1:27" s="50" customFormat="1" ht="18.75" hidden="1" customHeight="1" x14ac:dyDescent="0.3">
      <c r="A210" s="24"/>
      <c r="B210" s="25"/>
      <c r="C210" s="21"/>
      <c r="D210" s="55"/>
      <c r="E210" s="22"/>
      <c r="F210" s="23"/>
      <c r="G210" s="55"/>
      <c r="H210" s="22"/>
      <c r="I210" s="23"/>
      <c r="J210" s="55"/>
      <c r="K210" s="22"/>
      <c r="L210" s="23"/>
      <c r="M210" s="55"/>
      <c r="N210" s="22"/>
      <c r="O210" s="23"/>
      <c r="P210" s="55"/>
      <c r="Q210" s="22"/>
      <c r="R210" s="23"/>
      <c r="S210" s="55"/>
      <c r="T210" s="22"/>
      <c r="U210" s="23"/>
      <c r="AA210" s="116"/>
    </row>
    <row r="211" spans="1:27" s="50" customFormat="1" ht="21" x14ac:dyDescent="0.25">
      <c r="A211" s="19" t="s">
        <v>117</v>
      </c>
      <c r="B211" s="130" t="s">
        <v>118</v>
      </c>
      <c r="C211" s="124" t="s">
        <v>1435</v>
      </c>
      <c r="D211" s="183">
        <v>246.43</v>
      </c>
      <c r="E211" s="184">
        <f>IF(D211=0,0,(IF($R$2270=2021,VLOOKUP(A211,'SEE - 2021'!$A$6:$E$1681,5,0),(IF($R$2270=2022,VLOOKUP(A211,'SEE - 2022'!$A$6:$E$1791,5,0),(IF($R$2270=2023,VLOOKUP(A211,'SEE - 2023'!$A$6:$E$1796,5,0),0)))))))</f>
        <v>61.82</v>
      </c>
      <c r="F211" s="182">
        <f>D211*E211</f>
        <v>15234.302600000001</v>
      </c>
      <c r="G211" s="184">
        <f>D211</f>
        <v>246.43</v>
      </c>
      <c r="H211" s="184">
        <f>E211</f>
        <v>61.82</v>
      </c>
      <c r="I211" s="182">
        <f>G211*H211</f>
        <v>15234.302600000001</v>
      </c>
      <c r="J211" s="182">
        <f>IF(P211&gt;G211,P211-G211,0)</f>
        <v>0</v>
      </c>
      <c r="K211" s="182">
        <f>IF(P211&gt;G211,Q211,0)</f>
        <v>0</v>
      </c>
      <c r="L211" s="182">
        <f>J211*K211</f>
        <v>0</v>
      </c>
      <c r="M211" s="182">
        <f>IF(P211&lt;G211,G211-P211,0)</f>
        <v>246.43</v>
      </c>
      <c r="N211" s="182">
        <f>IF(P211=0,H211,IF(P211&lt;G211,Q211,0))</f>
        <v>61.82</v>
      </c>
      <c r="O211" s="182">
        <f>M211*N211</f>
        <v>15234.302600000001</v>
      </c>
      <c r="P211" s="183"/>
      <c r="Q211" s="182">
        <f>IF(P211=0,0,IF(H211=0,((IF($R$2270=2021,VLOOKUP(A211,'SEE - 2021'!$A$6:$E$1681,5,0),(IF($R$2270=2022,VLOOKUP(A211,'SEE - 2022'!$A$6:$E$1791,5,0),(IF($R$2270=2023,VLOOKUP(A211,'SEE - 2023'!$A$6:$E$1796,5,0),0)))))*(1-$AC$5))),H211))</f>
        <v>0</v>
      </c>
      <c r="R211" s="182">
        <f>P211*Q211</f>
        <v>0</v>
      </c>
      <c r="S211" s="182">
        <f>P211</f>
        <v>0</v>
      </c>
      <c r="T211" s="182">
        <f>IF(S211=0,0,VLOOKUP(A211,'SEE - 2023'!$A$6:$E$1796,5,0))*(1-$AE$5)</f>
        <v>0</v>
      </c>
      <c r="U211" s="182">
        <f>S211*T211</f>
        <v>0</v>
      </c>
      <c r="V211" s="128"/>
      <c r="W211" s="128"/>
      <c r="X211" s="128"/>
      <c r="Y211" s="128"/>
      <c r="Z211" s="128"/>
      <c r="AA211" s="129"/>
    </row>
    <row r="212" spans="1:27" s="50" customFormat="1" ht="64.5" hidden="1" customHeight="1" x14ac:dyDescent="0.3">
      <c r="A212" s="24"/>
      <c r="B212" s="25" t="s">
        <v>119</v>
      </c>
      <c r="C212" s="21"/>
      <c r="D212" s="22"/>
      <c r="E212" s="22"/>
      <c r="F212" s="23"/>
      <c r="G212" s="22"/>
      <c r="H212" s="22"/>
      <c r="I212" s="23"/>
      <c r="J212" s="22"/>
      <c r="K212" s="22"/>
      <c r="L212" s="23"/>
      <c r="M212" s="22"/>
      <c r="N212" s="22"/>
      <c r="O212" s="23"/>
      <c r="P212" s="22"/>
      <c r="Q212" s="22"/>
      <c r="R212" s="23"/>
      <c r="S212" s="22"/>
      <c r="T212" s="22"/>
      <c r="U212" s="23"/>
      <c r="AA212" s="116"/>
    </row>
    <row r="213" spans="1:27" s="50" customFormat="1" ht="18.75" hidden="1" customHeight="1" x14ac:dyDescent="0.3">
      <c r="A213" s="24"/>
      <c r="B213" s="25"/>
      <c r="C213" s="21"/>
      <c r="D213" s="22"/>
      <c r="E213" s="22"/>
      <c r="F213" s="23"/>
      <c r="G213" s="22"/>
      <c r="H213" s="22"/>
      <c r="I213" s="23"/>
      <c r="J213" s="22"/>
      <c r="K213" s="22"/>
      <c r="L213" s="23"/>
      <c r="M213" s="22"/>
      <c r="N213" s="22"/>
      <c r="O213" s="23"/>
      <c r="P213" s="22"/>
      <c r="Q213" s="22"/>
      <c r="R213" s="23"/>
      <c r="S213" s="22"/>
      <c r="T213" s="22"/>
      <c r="U213" s="23"/>
      <c r="AA213" s="116"/>
    </row>
    <row r="214" spans="1:27" s="50" customFormat="1" ht="31.5" x14ac:dyDescent="0.25">
      <c r="A214" s="146" t="s">
        <v>120</v>
      </c>
      <c r="B214" s="130" t="s">
        <v>762</v>
      </c>
      <c r="C214" s="124" t="s">
        <v>1436</v>
      </c>
      <c r="D214" s="183"/>
      <c r="E214" s="184">
        <f>IF(D214=0,0,(IF($R$2270=2021,VLOOKUP(A214,'SEE - 2021'!$A$6:$E$1681,5,0),(IF($R$2270=2022,VLOOKUP(A214,'SEE - 2022'!$A$6:$E$1791,5,0),(IF($R$2270=2023,VLOOKUP(A214,'SEE - 2023'!$A$6:$E$1796,5,0),0)))))))</f>
        <v>0</v>
      </c>
      <c r="F214" s="182">
        <f>D214*E214</f>
        <v>0</v>
      </c>
      <c r="G214" s="184">
        <f>D214</f>
        <v>0</v>
      </c>
      <c r="H214" s="184">
        <f>E214</f>
        <v>0</v>
      </c>
      <c r="I214" s="182">
        <f>G214*H214</f>
        <v>0</v>
      </c>
      <c r="J214" s="182">
        <f>IF(P214&gt;G214,P214-G214,0)</f>
        <v>0</v>
      </c>
      <c r="K214" s="182">
        <f>IF(P214&gt;G214,Q214,0)</f>
        <v>0</v>
      </c>
      <c r="L214" s="182">
        <f>J214*K214</f>
        <v>0</v>
      </c>
      <c r="M214" s="182">
        <f>IF(P214&lt;G214,G214-P214,0)</f>
        <v>0</v>
      </c>
      <c r="N214" s="182">
        <f>IF(P214=0,H214,IF(P214&lt;G214,Q214,0))</f>
        <v>0</v>
      </c>
      <c r="O214" s="182">
        <f>M214*N214</f>
        <v>0</v>
      </c>
      <c r="P214" s="183"/>
      <c r="Q214" s="182">
        <f>IF(P214=0,0,IF(H214=0,((IF($R$2270=2021,VLOOKUP(A214,'SEE - 2021'!$A$6:$E$1681,5,0),(IF($R$2270=2022,VLOOKUP(A214,'SEE - 2022'!$A$6:$E$1791,5,0),(IF($R$2270=2023,VLOOKUP(A214,'SEE - 2023'!$A$6:$E$1796,5,0),0)))))*(1-$AC$5))),H214))</f>
        <v>0</v>
      </c>
      <c r="R214" s="182">
        <f>P214*Q214</f>
        <v>0</v>
      </c>
      <c r="S214" s="182">
        <f>P214</f>
        <v>0</v>
      </c>
      <c r="T214" s="182">
        <f>IF(S214=0,0,VLOOKUP(A214,'SEE - 2023'!$A$6:$E$1796,5,0))*(1-$AE$5)</f>
        <v>0</v>
      </c>
      <c r="U214" s="182">
        <f>S214*T214</f>
        <v>0</v>
      </c>
      <c r="V214" s="128"/>
      <c r="W214" s="128"/>
      <c r="X214" s="128"/>
      <c r="Y214" s="128"/>
      <c r="Z214" s="128"/>
      <c r="AA214" s="129"/>
    </row>
    <row r="215" spans="1:27" s="50" customFormat="1" ht="174.75" hidden="1" customHeight="1" x14ac:dyDescent="0.3">
      <c r="A215" s="24"/>
      <c r="B215" s="25" t="s">
        <v>761</v>
      </c>
      <c r="C215" s="21"/>
      <c r="D215" s="22"/>
      <c r="E215" s="22"/>
      <c r="F215" s="38"/>
      <c r="G215" s="22"/>
      <c r="H215" s="22"/>
      <c r="I215" s="38"/>
      <c r="J215" s="22"/>
      <c r="K215" s="22"/>
      <c r="L215" s="38"/>
      <c r="M215" s="22"/>
      <c r="N215" s="22"/>
      <c r="O215" s="38"/>
      <c r="P215" s="22"/>
      <c r="Q215" s="22"/>
      <c r="R215" s="38"/>
      <c r="S215" s="22"/>
      <c r="T215" s="22"/>
      <c r="U215" s="38"/>
      <c r="AA215" s="116"/>
    </row>
    <row r="216" spans="1:27" s="50" customFormat="1" ht="18.75" hidden="1" customHeight="1" x14ac:dyDescent="0.3">
      <c r="A216" s="24"/>
      <c r="B216" s="56"/>
      <c r="C216" s="21"/>
      <c r="D216" s="22"/>
      <c r="E216" s="22"/>
      <c r="F216" s="38"/>
      <c r="G216" s="22"/>
      <c r="H216" s="22"/>
      <c r="I216" s="38"/>
      <c r="J216" s="22"/>
      <c r="K216" s="22"/>
      <c r="L216" s="38"/>
      <c r="M216" s="22"/>
      <c r="N216" s="22"/>
      <c r="O216" s="38"/>
      <c r="P216" s="22"/>
      <c r="Q216" s="22"/>
      <c r="R216" s="38"/>
      <c r="S216" s="22"/>
      <c r="T216" s="22"/>
      <c r="U216" s="38"/>
      <c r="AA216" s="116"/>
    </row>
    <row r="217" spans="1:27" s="50" customFormat="1" ht="31.5" x14ac:dyDescent="0.25">
      <c r="A217" s="19" t="s">
        <v>121</v>
      </c>
      <c r="B217" s="130" t="s">
        <v>1620</v>
      </c>
      <c r="C217" s="124" t="s">
        <v>125</v>
      </c>
      <c r="D217" s="183">
        <v>23.07</v>
      </c>
      <c r="E217" s="184">
        <f>IF(D217=0,0,(IF($R$2270=2021,VLOOKUP(A217,'SEE - 2021'!$A$6:$E$1681,5,0),(IF($R$2270=2022,VLOOKUP(A217,'SEE - 2022'!$A$6:$E$1791,5,0),(IF($R$2270=2023,VLOOKUP(A217,'SEE - 2023'!$A$6:$E$1796,5,0),0)))))))</f>
        <v>607.13</v>
      </c>
      <c r="F217" s="182">
        <f>D217*E217</f>
        <v>14006.489100000001</v>
      </c>
      <c r="G217" s="184">
        <f>D217</f>
        <v>23.07</v>
      </c>
      <c r="H217" s="184">
        <f>E217</f>
        <v>607.13</v>
      </c>
      <c r="I217" s="182">
        <f>G217*H217</f>
        <v>14006.489100000001</v>
      </c>
      <c r="J217" s="182">
        <f>IF(P217&gt;G217,P217-G217,0)</f>
        <v>0</v>
      </c>
      <c r="K217" s="182">
        <f>IF(P217&gt;G217,Q217,0)</f>
        <v>0</v>
      </c>
      <c r="L217" s="182">
        <f>J217*K217</f>
        <v>0</v>
      </c>
      <c r="M217" s="182">
        <f>IF(P217&lt;G217,G217-P217,0)</f>
        <v>23.07</v>
      </c>
      <c r="N217" s="182">
        <f>IF(P217=0,H217,IF(P217&lt;G217,Q217,0))</f>
        <v>607.13</v>
      </c>
      <c r="O217" s="182">
        <f>M217*N217</f>
        <v>14006.489100000001</v>
      </c>
      <c r="P217" s="183"/>
      <c r="Q217" s="182">
        <f>IF(P217=0,0,IF(H217=0,((IF($R$2270=2021,VLOOKUP(A217,'SEE - 2021'!$A$6:$E$1681,5,0),(IF($R$2270=2022,VLOOKUP(A217,'SEE - 2022'!$A$6:$E$1791,5,0),(IF($R$2270=2023,VLOOKUP(A217,'SEE - 2023'!$A$6:$E$1796,5,0),0)))))*(1-$AC$5))),H217))</f>
        <v>0</v>
      </c>
      <c r="R217" s="182">
        <f>P217*Q217</f>
        <v>0</v>
      </c>
      <c r="S217" s="182">
        <f>P217</f>
        <v>0</v>
      </c>
      <c r="T217" s="182">
        <f>IF(S217=0,0,VLOOKUP(A217,'SEE - 2023'!$A$6:$E$1796,5,0))*(1-$AE$5)</f>
        <v>0</v>
      </c>
      <c r="U217" s="182">
        <f>S217*T217</f>
        <v>0</v>
      </c>
      <c r="V217" s="128"/>
      <c r="W217" s="128"/>
      <c r="X217" s="128"/>
      <c r="Y217" s="128"/>
      <c r="Z217" s="128"/>
      <c r="AA217" s="129"/>
    </row>
    <row r="218" spans="1:27" s="50" customFormat="1" ht="78" hidden="1" customHeight="1" x14ac:dyDescent="0.3">
      <c r="A218" s="24"/>
      <c r="B218" s="25" t="s">
        <v>1369</v>
      </c>
      <c r="C218" s="21"/>
      <c r="D218" s="22"/>
      <c r="E218" s="22"/>
      <c r="F218" s="23"/>
      <c r="G218" s="22"/>
      <c r="H218" s="22"/>
      <c r="I218" s="23"/>
      <c r="J218" s="22"/>
      <c r="K218" s="22"/>
      <c r="L218" s="23"/>
      <c r="M218" s="22"/>
      <c r="N218" s="22"/>
      <c r="O218" s="23"/>
      <c r="P218" s="22"/>
      <c r="Q218" s="22"/>
      <c r="R218" s="23"/>
      <c r="S218" s="22"/>
      <c r="T218" s="22"/>
      <c r="U218" s="23"/>
      <c r="AA218" s="116"/>
    </row>
    <row r="219" spans="1:27" s="50" customFormat="1" ht="18.75" hidden="1" customHeight="1" x14ac:dyDescent="0.3">
      <c r="A219" s="24"/>
      <c r="B219" s="25"/>
      <c r="C219" s="21"/>
      <c r="D219" s="22"/>
      <c r="E219" s="22"/>
      <c r="F219" s="23"/>
      <c r="G219" s="22"/>
      <c r="H219" s="22"/>
      <c r="I219" s="23"/>
      <c r="J219" s="22"/>
      <c r="K219" s="22"/>
      <c r="L219" s="23"/>
      <c r="M219" s="22"/>
      <c r="N219" s="22"/>
      <c r="O219" s="23"/>
      <c r="P219" s="22"/>
      <c r="Q219" s="22"/>
      <c r="R219" s="23"/>
      <c r="S219" s="22"/>
      <c r="T219" s="22"/>
      <c r="U219" s="23"/>
      <c r="AA219" s="116"/>
    </row>
    <row r="220" spans="1:27" s="50" customFormat="1" ht="21" x14ac:dyDescent="0.25">
      <c r="A220" s="19" t="s">
        <v>123</v>
      </c>
      <c r="B220" s="130" t="s">
        <v>126</v>
      </c>
      <c r="C220" s="124" t="s">
        <v>1435</v>
      </c>
      <c r="D220" s="183">
        <v>14.76</v>
      </c>
      <c r="E220" s="184">
        <f>IF(D220=0,0,(IF($R$2270=2021,VLOOKUP(A220,'SEE - 2021'!$A$6:$E$1681,5,0),(IF($R$2270=2022,VLOOKUP(A220,'SEE - 2022'!$A$6:$E$1791,5,0),(IF($R$2270=2023,VLOOKUP(A220,'SEE - 2023'!$A$6:$E$1796,5,0),0)))))))</f>
        <v>51.68</v>
      </c>
      <c r="F220" s="182">
        <f>D220*E220</f>
        <v>762.79679999999996</v>
      </c>
      <c r="G220" s="184">
        <f>D220</f>
        <v>14.76</v>
      </c>
      <c r="H220" s="184">
        <f>E220</f>
        <v>51.68</v>
      </c>
      <c r="I220" s="182">
        <f>G220*H220</f>
        <v>762.79679999999996</v>
      </c>
      <c r="J220" s="182">
        <f>IF(P220&gt;G220,P220-G220,0)</f>
        <v>0</v>
      </c>
      <c r="K220" s="182">
        <f>IF(P220&gt;G220,Q220,0)</f>
        <v>0</v>
      </c>
      <c r="L220" s="182">
        <f>J220*K220</f>
        <v>0</v>
      </c>
      <c r="M220" s="182">
        <f>IF(P220&lt;G220,G220-P220,0)</f>
        <v>14.76</v>
      </c>
      <c r="N220" s="182">
        <f>IF(P220=0,H220,IF(P220&lt;G220,Q220,0))</f>
        <v>51.68</v>
      </c>
      <c r="O220" s="182">
        <f>M220*N220</f>
        <v>762.79679999999996</v>
      </c>
      <c r="P220" s="183"/>
      <c r="Q220" s="182">
        <f>IF(P220=0,0,IF(H220=0,((IF($R$2270=2021,VLOOKUP(A220,'SEE - 2021'!$A$6:$E$1681,5,0),(IF($R$2270=2022,VLOOKUP(A220,'SEE - 2022'!$A$6:$E$1791,5,0),(IF($R$2270=2023,VLOOKUP(A220,'SEE - 2023'!$A$6:$E$1796,5,0),0)))))*(1-$AC$5))),H220))</f>
        <v>0</v>
      </c>
      <c r="R220" s="182">
        <f>P220*Q220</f>
        <v>0</v>
      </c>
      <c r="S220" s="182">
        <f>P220</f>
        <v>0</v>
      </c>
      <c r="T220" s="182">
        <f>IF(S220=0,0,VLOOKUP(A220,'SEE - 2023'!$A$6:$E$1796,5,0))*(1-$AE$5)</f>
        <v>0</v>
      </c>
      <c r="U220" s="182">
        <f>S220*T220</f>
        <v>0</v>
      </c>
      <c r="V220" s="128"/>
      <c r="W220" s="128"/>
      <c r="X220" s="128"/>
      <c r="Y220" s="128"/>
      <c r="Z220" s="128"/>
      <c r="AA220" s="129"/>
    </row>
    <row r="221" spans="1:27" s="50" customFormat="1" ht="47.25" hidden="1" customHeight="1" x14ac:dyDescent="0.3">
      <c r="A221" s="24"/>
      <c r="B221" s="25" t="s">
        <v>993</v>
      </c>
      <c r="C221" s="21"/>
      <c r="D221" s="22"/>
      <c r="E221" s="22"/>
      <c r="F221" s="23"/>
      <c r="G221" s="22"/>
      <c r="H221" s="22"/>
      <c r="I221" s="23"/>
      <c r="J221" s="22"/>
      <c r="K221" s="22"/>
      <c r="L221" s="23"/>
      <c r="M221" s="22"/>
      <c r="N221" s="22"/>
      <c r="O221" s="23"/>
      <c r="P221" s="22"/>
      <c r="Q221" s="22"/>
      <c r="R221" s="23"/>
      <c r="S221" s="22"/>
      <c r="T221" s="22"/>
      <c r="U221" s="23"/>
      <c r="AA221" s="116"/>
    </row>
    <row r="222" spans="1:27" s="50" customFormat="1" ht="18.75" hidden="1" customHeight="1" x14ac:dyDescent="0.3">
      <c r="A222" s="24"/>
      <c r="B222" s="25"/>
      <c r="C222" s="21"/>
      <c r="D222" s="22"/>
      <c r="E222" s="22"/>
      <c r="F222" s="23"/>
      <c r="G222" s="22"/>
      <c r="H222" s="22"/>
      <c r="I222" s="23"/>
      <c r="J222" s="22"/>
      <c r="K222" s="22"/>
      <c r="L222" s="23"/>
      <c r="M222" s="22"/>
      <c r="N222" s="22"/>
      <c r="O222" s="23"/>
      <c r="P222" s="22"/>
      <c r="Q222" s="22"/>
      <c r="R222" s="23"/>
      <c r="S222" s="22"/>
      <c r="T222" s="22"/>
      <c r="U222" s="23"/>
      <c r="AA222" s="116"/>
    </row>
    <row r="223" spans="1:27" s="50" customFormat="1" ht="18.75" x14ac:dyDescent="0.25">
      <c r="A223" s="19" t="s">
        <v>124</v>
      </c>
      <c r="B223" s="130" t="s">
        <v>127</v>
      </c>
      <c r="C223" s="124" t="s">
        <v>61</v>
      </c>
      <c r="D223" s="183">
        <v>240</v>
      </c>
      <c r="E223" s="184">
        <f>IF(D223=0,0,(IF($R$2270=2021,VLOOKUP(A223,'SEE - 2021'!$A$6:$E$1681,5,0),(IF($R$2270=2022,VLOOKUP(A223,'SEE - 2022'!$A$6:$E$1791,5,0),(IF($R$2270=2023,VLOOKUP(A223,'SEE - 2023'!$A$6:$E$1796,5,0),0)))))))</f>
        <v>69.09</v>
      </c>
      <c r="F223" s="182">
        <f>D223*E223</f>
        <v>16581.600000000002</v>
      </c>
      <c r="G223" s="184">
        <f>D223</f>
        <v>240</v>
      </c>
      <c r="H223" s="184">
        <f>E223</f>
        <v>69.09</v>
      </c>
      <c r="I223" s="182">
        <f>G223*H223</f>
        <v>16581.600000000002</v>
      </c>
      <c r="J223" s="182">
        <f>IF(P223&gt;G223,P223-G223,0)</f>
        <v>0</v>
      </c>
      <c r="K223" s="182">
        <f>IF(P223&gt;G223,Q223,0)</f>
        <v>0</v>
      </c>
      <c r="L223" s="182">
        <f>J223*K223</f>
        <v>0</v>
      </c>
      <c r="M223" s="182">
        <f>IF(P223&lt;G223,G223-P223,0)</f>
        <v>240</v>
      </c>
      <c r="N223" s="182">
        <f>IF(P223=0,H223,IF(P223&lt;G223,Q223,0))</f>
        <v>69.09</v>
      </c>
      <c r="O223" s="182">
        <f>M223*N223</f>
        <v>16581.600000000002</v>
      </c>
      <c r="P223" s="183"/>
      <c r="Q223" s="182">
        <f>IF(P223=0,0,IF(H223=0,((IF($R$2270=2021,VLOOKUP(A223,'SEE - 2021'!$A$6:$E$1681,5,0),(IF($R$2270=2022,VLOOKUP(A223,'SEE - 2022'!$A$6:$E$1791,5,0),(IF($R$2270=2023,VLOOKUP(A223,'SEE - 2023'!$A$6:$E$1796,5,0),0)))))*(1-$AC$5))),H223))</f>
        <v>0</v>
      </c>
      <c r="R223" s="182">
        <f>P223*Q223</f>
        <v>0</v>
      </c>
      <c r="S223" s="182">
        <f>P223</f>
        <v>0</v>
      </c>
      <c r="T223" s="182">
        <f>IF(S223=0,0,VLOOKUP(A223,'SEE - 2023'!$A$6:$E$1796,5,0))*(1-$AE$5)</f>
        <v>0</v>
      </c>
      <c r="U223" s="182">
        <f>S223*T223</f>
        <v>0</v>
      </c>
      <c r="V223" s="128"/>
      <c r="W223" s="128"/>
      <c r="X223" s="128"/>
      <c r="Y223" s="128"/>
      <c r="Z223" s="128"/>
      <c r="AA223" s="129"/>
    </row>
    <row r="224" spans="1:27" s="50" customFormat="1" ht="78.75" hidden="1" customHeight="1" x14ac:dyDescent="0.3">
      <c r="A224" s="24"/>
      <c r="B224" s="25" t="s">
        <v>1261</v>
      </c>
      <c r="C224" s="21"/>
      <c r="D224" s="22"/>
      <c r="E224" s="22"/>
      <c r="F224" s="23"/>
      <c r="G224" s="22"/>
      <c r="H224" s="22"/>
      <c r="I224" s="23"/>
      <c r="J224" s="22"/>
      <c r="K224" s="22"/>
      <c r="L224" s="23"/>
      <c r="M224" s="22"/>
      <c r="N224" s="22"/>
      <c r="O224" s="23"/>
      <c r="P224" s="22"/>
      <c r="Q224" s="22"/>
      <c r="R224" s="23"/>
      <c r="S224" s="22"/>
      <c r="T224" s="22"/>
      <c r="U224" s="23"/>
      <c r="AA224" s="116"/>
    </row>
    <row r="225" spans="1:27" s="50" customFormat="1" ht="18.75" hidden="1" customHeight="1" x14ac:dyDescent="0.3">
      <c r="A225" s="24"/>
      <c r="B225" s="26"/>
      <c r="C225" s="21"/>
      <c r="D225" s="22"/>
      <c r="E225" s="22"/>
      <c r="F225" s="23"/>
      <c r="G225" s="22"/>
      <c r="H225" s="22"/>
      <c r="I225" s="23"/>
      <c r="J225" s="22"/>
      <c r="K225" s="22"/>
      <c r="L225" s="23"/>
      <c r="M225" s="22"/>
      <c r="N225" s="22"/>
      <c r="O225" s="23"/>
      <c r="P225" s="22"/>
      <c r="Q225" s="22"/>
      <c r="R225" s="23"/>
      <c r="S225" s="22"/>
      <c r="T225" s="22"/>
      <c r="U225" s="23"/>
      <c r="AA225" s="116"/>
    </row>
    <row r="226" spans="1:27" s="50" customFormat="1" ht="31.5" x14ac:dyDescent="0.25">
      <c r="A226" s="132" t="s">
        <v>1636</v>
      </c>
      <c r="B226" s="133" t="s">
        <v>1637</v>
      </c>
      <c r="C226" s="134" t="s">
        <v>125</v>
      </c>
      <c r="D226" s="183"/>
      <c r="E226" s="184">
        <f>IF(D226=0,0,(IF($R$2270=2021,VLOOKUP(A226,'SEE - 2021'!$A$6:$E$1681,5,0),(IF($R$2270=2022,VLOOKUP(A226,'SEE - 2022'!$A$6:$E$1791,5,0),(IF($R$2270=2023,VLOOKUP(A226,'SEE - 2023'!$A$6:$E$1796,5,0),0)))))))</f>
        <v>0</v>
      </c>
      <c r="F226" s="182">
        <f>D226*E226</f>
        <v>0</v>
      </c>
      <c r="G226" s="184">
        <f>D226</f>
        <v>0</v>
      </c>
      <c r="H226" s="184">
        <f>E226</f>
        <v>0</v>
      </c>
      <c r="I226" s="182">
        <f>G226*H226</f>
        <v>0</v>
      </c>
      <c r="J226" s="182">
        <f>IF(P226&gt;G226,P226-G226,0)</f>
        <v>0</v>
      </c>
      <c r="K226" s="182">
        <f>IF(P226&gt;G226,Q226,0)</f>
        <v>0</v>
      </c>
      <c r="L226" s="182">
        <f>J226*K226</f>
        <v>0</v>
      </c>
      <c r="M226" s="182">
        <f>IF(P226&lt;G226,G226-P226,0)</f>
        <v>0</v>
      </c>
      <c r="N226" s="182">
        <f>IF(P226=0,H226,IF(P226&lt;G226,Q226,0))</f>
        <v>0</v>
      </c>
      <c r="O226" s="182">
        <f>M226*N226</f>
        <v>0</v>
      </c>
      <c r="P226" s="183"/>
      <c r="Q226" s="182">
        <f>IF(P226=0,0,IF(H226=0,((IF($R$2270=2021,VLOOKUP(A226,'SEE - 2021'!$A$6:$E$1681,5,0),(IF($R$2270=2022,VLOOKUP(A226,'SEE - 2022'!$A$6:$E$1791,5,0),(IF($R$2270=2023,VLOOKUP(A226,'SEE - 2023'!$A$6:$E$1796,5,0),0)))))*(1-$AC$5))),H226))</f>
        <v>0</v>
      </c>
      <c r="R226" s="182">
        <f>P226*Q226</f>
        <v>0</v>
      </c>
      <c r="S226" s="182">
        <f>P226</f>
        <v>0</v>
      </c>
      <c r="T226" s="182">
        <f>IF(S226=0,0,VLOOKUP(A226,'SEE - 2023'!$A$6:$E$1796,5,0))*(1-$AE$5)</f>
        <v>0</v>
      </c>
      <c r="U226" s="182">
        <f>S226*T226</f>
        <v>0</v>
      </c>
      <c r="V226" s="128"/>
      <c r="W226" s="128"/>
      <c r="X226" s="128"/>
      <c r="Y226" s="128"/>
      <c r="Z226" s="128"/>
      <c r="AA226" s="129"/>
    </row>
    <row r="227" spans="1:27" s="50" customFormat="1" ht="63" hidden="1" customHeight="1" x14ac:dyDescent="0.3">
      <c r="A227" s="66"/>
      <c r="B227" s="82" t="s">
        <v>1638</v>
      </c>
      <c r="C227" s="67"/>
      <c r="D227" s="22"/>
      <c r="E227" s="22"/>
      <c r="F227" s="23"/>
      <c r="G227" s="22"/>
      <c r="H227" s="22"/>
      <c r="I227" s="23"/>
      <c r="J227" s="22"/>
      <c r="K227" s="22"/>
      <c r="L227" s="23"/>
      <c r="M227" s="22"/>
      <c r="N227" s="22"/>
      <c r="O227" s="23"/>
      <c r="P227" s="22"/>
      <c r="Q227" s="22"/>
      <c r="R227" s="23"/>
      <c r="S227" s="22"/>
      <c r="T227" s="22"/>
      <c r="U227" s="23"/>
      <c r="AA227" s="116"/>
    </row>
    <row r="228" spans="1:27" s="50" customFormat="1" ht="18.75" hidden="1" customHeight="1" x14ac:dyDescent="0.3">
      <c r="A228" s="24"/>
      <c r="B228" s="26"/>
      <c r="C228" s="21"/>
      <c r="D228" s="22"/>
      <c r="E228" s="22"/>
      <c r="F228" s="23"/>
      <c r="G228" s="22"/>
      <c r="H228" s="22"/>
      <c r="I228" s="23"/>
      <c r="J228" s="22"/>
      <c r="K228" s="22"/>
      <c r="L228" s="23"/>
      <c r="M228" s="22"/>
      <c r="N228" s="22"/>
      <c r="O228" s="23"/>
      <c r="P228" s="22"/>
      <c r="Q228" s="22"/>
      <c r="R228" s="23"/>
      <c r="S228" s="22"/>
      <c r="T228" s="22"/>
      <c r="U228" s="23"/>
      <c r="AA228" s="116"/>
    </row>
    <row r="229" spans="1:27" s="50" customFormat="1" ht="18.75" x14ac:dyDescent="0.25">
      <c r="A229" s="132" t="s">
        <v>1794</v>
      </c>
      <c r="B229" s="133" t="s">
        <v>1795</v>
      </c>
      <c r="C229" s="134" t="s">
        <v>61</v>
      </c>
      <c r="D229" s="183"/>
      <c r="E229" s="184">
        <f>IF(D229=0,0,(IF($R$2270=2021,VLOOKUP(A229,'SEE - 2021'!$A$6:$E$1681,5,0),(IF($R$2270=2022,VLOOKUP(A229,'SEE - 2022'!$A$6:$E$1791,5,0),(IF($R$2270=2023,VLOOKUP(A229,'SEE - 2023'!$A$6:$E$1796,5,0),0)))))))</f>
        <v>0</v>
      </c>
      <c r="F229" s="182">
        <f>D229*E229</f>
        <v>0</v>
      </c>
      <c r="G229" s="184">
        <f>D229</f>
        <v>0</v>
      </c>
      <c r="H229" s="184">
        <f>E229</f>
        <v>0</v>
      </c>
      <c r="I229" s="182">
        <f>G229*H229</f>
        <v>0</v>
      </c>
      <c r="J229" s="182">
        <f>IF(P229&gt;G229,P229-G229,0)</f>
        <v>0</v>
      </c>
      <c r="K229" s="182">
        <f>IF(P229&gt;G229,Q229,0)</f>
        <v>0</v>
      </c>
      <c r="L229" s="182">
        <f>J229*K229</f>
        <v>0</v>
      </c>
      <c r="M229" s="182">
        <f>IF(P229&lt;G229,G229-P229,0)</f>
        <v>0</v>
      </c>
      <c r="N229" s="182">
        <f>IF(P229=0,H229,IF(P229&lt;G229,Q229,0))</f>
        <v>0</v>
      </c>
      <c r="O229" s="182">
        <f>M229*N229</f>
        <v>0</v>
      </c>
      <c r="P229" s="183"/>
      <c r="Q229" s="182">
        <f>IF(P229=0,0,IF(H229=0,((IF($R$2270=2021,VLOOKUP(A229,'SEE - 2021'!$A$6:$E$1681,5,0),(IF($R$2270=2022,VLOOKUP(A229,'SEE - 2022'!$A$6:$E$1791,5,0),(IF($R$2270=2023,VLOOKUP(A229,'SEE - 2023'!$A$6:$E$1796,5,0),0)))))*(1-$AC$5))),H229))</f>
        <v>0</v>
      </c>
      <c r="R229" s="182">
        <f>P229*Q229</f>
        <v>0</v>
      </c>
      <c r="S229" s="182">
        <f>P229</f>
        <v>0</v>
      </c>
      <c r="T229" s="182">
        <f>IF(S229=0,0,VLOOKUP(A229,'SEE - 2023'!$A$6:$E$1796,5,0))*(1-$AE$5)</f>
        <v>0</v>
      </c>
      <c r="U229" s="182">
        <f>S229*T229</f>
        <v>0</v>
      </c>
      <c r="V229" s="128"/>
      <c r="W229" s="128"/>
      <c r="X229" s="128"/>
      <c r="Y229" s="128"/>
      <c r="Z229" s="128"/>
      <c r="AA229" s="129"/>
    </row>
    <row r="230" spans="1:27" s="50" customFormat="1" ht="78.75" hidden="1" customHeight="1" x14ac:dyDescent="0.3">
      <c r="A230" s="66"/>
      <c r="B230" s="82" t="s">
        <v>1796</v>
      </c>
      <c r="C230" s="67"/>
      <c r="D230" s="22"/>
      <c r="E230" s="22"/>
      <c r="F230" s="23"/>
      <c r="G230" s="22"/>
      <c r="H230" s="22"/>
      <c r="I230" s="23"/>
      <c r="J230" s="22"/>
      <c r="K230" s="22"/>
      <c r="L230" s="23"/>
      <c r="M230" s="22"/>
      <c r="N230" s="22"/>
      <c r="O230" s="23"/>
      <c r="P230" s="22"/>
      <c r="Q230" s="22"/>
      <c r="R230" s="23"/>
      <c r="S230" s="22"/>
      <c r="T230" s="22"/>
      <c r="U230" s="23"/>
      <c r="AA230" s="116"/>
    </row>
    <row r="231" spans="1:27" s="50" customFormat="1" ht="18.75" hidden="1" customHeight="1" x14ac:dyDescent="0.3">
      <c r="A231" s="24"/>
      <c r="B231" s="26"/>
      <c r="C231" s="21"/>
      <c r="D231" s="22"/>
      <c r="E231" s="22"/>
      <c r="F231" s="23"/>
      <c r="G231" s="22"/>
      <c r="H231" s="22"/>
      <c r="I231" s="23"/>
      <c r="J231" s="22"/>
      <c r="K231" s="22"/>
      <c r="L231" s="23"/>
      <c r="M231" s="22"/>
      <c r="N231" s="22"/>
      <c r="O231" s="23"/>
      <c r="P231" s="22"/>
      <c r="Q231" s="22"/>
      <c r="R231" s="23"/>
      <c r="S231" s="22"/>
      <c r="T231" s="22"/>
      <c r="U231" s="23"/>
      <c r="AA231" s="116"/>
    </row>
    <row r="232" spans="1:27" s="50" customFormat="1" ht="18.75" hidden="1" customHeight="1" x14ac:dyDescent="0.3">
      <c r="A232" s="19" t="s">
        <v>128</v>
      </c>
      <c r="B232" s="135" t="s">
        <v>1262</v>
      </c>
      <c r="C232" s="124"/>
      <c r="D232" s="125"/>
      <c r="E232" s="125"/>
      <c r="F232" s="127"/>
      <c r="G232" s="125"/>
      <c r="H232" s="125"/>
      <c r="I232" s="127"/>
      <c r="J232" s="125"/>
      <c r="K232" s="125"/>
      <c r="L232" s="127"/>
      <c r="M232" s="125"/>
      <c r="N232" s="125"/>
      <c r="O232" s="127"/>
      <c r="P232" s="125"/>
      <c r="Q232" s="125"/>
      <c r="R232" s="127"/>
      <c r="S232" s="125"/>
      <c r="T232" s="125"/>
      <c r="U232" s="127"/>
      <c r="V232" s="128"/>
      <c r="W232" s="128"/>
      <c r="X232" s="128"/>
      <c r="Y232" s="128"/>
      <c r="Z232" s="128"/>
      <c r="AA232" s="129"/>
    </row>
    <row r="233" spans="1:27" s="50" customFormat="1" ht="63" x14ac:dyDescent="0.25">
      <c r="A233" s="19" t="s">
        <v>129</v>
      </c>
      <c r="B233" s="130" t="s">
        <v>763</v>
      </c>
      <c r="C233" s="124" t="s">
        <v>61</v>
      </c>
      <c r="D233" s="183"/>
      <c r="E233" s="184">
        <f>IF(D233=0,0,(IF($R$2270=2021,VLOOKUP(A233,'SEE - 2021'!$A$6:$E$1681,5,0),(IF($R$2270=2022,VLOOKUP(A233,'SEE - 2022'!$A$6:$E$1791,5,0),(IF($R$2270=2023,VLOOKUP(A233,'SEE - 2023'!$A$6:$E$1796,5,0),0)))))))</f>
        <v>0</v>
      </c>
      <c r="F233" s="182">
        <f>D233*E233</f>
        <v>0</v>
      </c>
      <c r="G233" s="184">
        <f>D233</f>
        <v>0</v>
      </c>
      <c r="H233" s="184">
        <f>E233</f>
        <v>0</v>
      </c>
      <c r="I233" s="182">
        <f>G233*H233</f>
        <v>0</v>
      </c>
      <c r="J233" s="182">
        <f>IF(P233&gt;G233,P233-G233,0)</f>
        <v>0</v>
      </c>
      <c r="K233" s="182">
        <f>IF(P233&gt;G233,Q233,0)</f>
        <v>0</v>
      </c>
      <c r="L233" s="182">
        <f>J233*K233</f>
        <v>0</v>
      </c>
      <c r="M233" s="182">
        <f>IF(P233&lt;G233,G233-P233,0)</f>
        <v>0</v>
      </c>
      <c r="N233" s="182">
        <f>IF(P233=0,H233,IF(P233&lt;G233,Q233,0))</f>
        <v>0</v>
      </c>
      <c r="O233" s="182">
        <f>M233*N233</f>
        <v>0</v>
      </c>
      <c r="P233" s="183"/>
      <c r="Q233" s="182">
        <f>IF(P233=0,0,IF(H233=0,((IF($R$2270=2021,VLOOKUP(A233,'SEE - 2021'!$A$6:$E$1681,5,0),(IF($R$2270=2022,VLOOKUP(A233,'SEE - 2022'!$A$6:$E$1791,5,0),(IF($R$2270=2023,VLOOKUP(A233,'SEE - 2023'!$A$6:$E$1796,5,0),0)))))*(1-$AC$5))),H233))</f>
        <v>0</v>
      </c>
      <c r="R233" s="182">
        <f>P233*Q233</f>
        <v>0</v>
      </c>
      <c r="S233" s="182">
        <f>P233</f>
        <v>0</v>
      </c>
      <c r="T233" s="182">
        <f>IF(S233=0,0,VLOOKUP(A233,'SEE - 2023'!$A$6:$E$1796,5,0))*(1-$AE$5)</f>
        <v>0</v>
      </c>
      <c r="U233" s="182">
        <f>S233*T233</f>
        <v>0</v>
      </c>
      <c r="V233" s="128"/>
      <c r="W233" s="128"/>
      <c r="X233" s="128"/>
      <c r="Y233" s="128"/>
      <c r="Z233" s="128"/>
      <c r="AA233" s="129"/>
    </row>
    <row r="234" spans="1:27" s="50" customFormat="1" ht="188.25" hidden="1" customHeight="1" x14ac:dyDescent="0.3">
      <c r="A234" s="24"/>
      <c r="B234" s="25" t="s">
        <v>914</v>
      </c>
      <c r="C234" s="21"/>
      <c r="D234" s="30"/>
      <c r="E234" s="22"/>
      <c r="F234" s="23"/>
      <c r="G234" s="30"/>
      <c r="H234" s="22"/>
      <c r="I234" s="23"/>
      <c r="J234" s="30"/>
      <c r="K234" s="22"/>
      <c r="L234" s="23"/>
      <c r="M234" s="30"/>
      <c r="N234" s="22"/>
      <c r="O234" s="23"/>
      <c r="P234" s="30"/>
      <c r="Q234" s="22"/>
      <c r="R234" s="23"/>
      <c r="S234" s="30"/>
      <c r="T234" s="22"/>
      <c r="U234" s="23"/>
      <c r="AA234" s="116"/>
    </row>
    <row r="235" spans="1:27" s="50" customFormat="1" ht="18.75" hidden="1" customHeight="1" x14ac:dyDescent="0.3">
      <c r="A235" s="24"/>
      <c r="B235" s="25"/>
      <c r="C235" s="21"/>
      <c r="D235" s="30"/>
      <c r="E235" s="22"/>
      <c r="F235" s="23"/>
      <c r="G235" s="30"/>
      <c r="H235" s="22"/>
      <c r="I235" s="23"/>
      <c r="J235" s="30"/>
      <c r="K235" s="22"/>
      <c r="L235" s="23"/>
      <c r="M235" s="30"/>
      <c r="N235" s="22"/>
      <c r="O235" s="23"/>
      <c r="P235" s="30"/>
      <c r="Q235" s="22"/>
      <c r="R235" s="23"/>
      <c r="S235" s="30"/>
      <c r="T235" s="22"/>
      <c r="U235" s="23"/>
      <c r="AA235" s="116"/>
    </row>
    <row r="236" spans="1:27" s="96" customFormat="1" ht="47.25" x14ac:dyDescent="0.25">
      <c r="A236" s="19" t="s">
        <v>130</v>
      </c>
      <c r="B236" s="130" t="s">
        <v>915</v>
      </c>
      <c r="C236" s="124" t="s">
        <v>61</v>
      </c>
      <c r="D236" s="183"/>
      <c r="E236" s="184">
        <f>IF(D236=0,0,(IF($R$2270=2021,VLOOKUP(A236,'SEE - 2021'!$A$6:$E$1681,5,0),(IF($R$2270=2022,VLOOKUP(A236,'SEE - 2022'!$A$6:$E$1791,5,0),(IF($R$2270=2023,VLOOKUP(A236,'SEE - 2023'!$A$6:$E$1796,5,0),0)))))))</f>
        <v>0</v>
      </c>
      <c r="F236" s="182">
        <f>D236*E236</f>
        <v>0</v>
      </c>
      <c r="G236" s="184">
        <f>D236</f>
        <v>0</v>
      </c>
      <c r="H236" s="184">
        <f>E236</f>
        <v>0</v>
      </c>
      <c r="I236" s="182">
        <f>G236*H236</f>
        <v>0</v>
      </c>
      <c r="J236" s="182">
        <f>IF(P236&gt;G236,P236-G236,0)</f>
        <v>0</v>
      </c>
      <c r="K236" s="182">
        <f>IF(P236&gt;G236,Q236,0)</f>
        <v>0</v>
      </c>
      <c r="L236" s="182">
        <f>J236*K236</f>
        <v>0</v>
      </c>
      <c r="M236" s="182">
        <f>IF(P236&lt;G236,G236-P236,0)</f>
        <v>0</v>
      </c>
      <c r="N236" s="182">
        <f>IF(P236=0,H236,IF(P236&lt;G236,Q236,0))</f>
        <v>0</v>
      </c>
      <c r="O236" s="182">
        <f>M236*N236</f>
        <v>0</v>
      </c>
      <c r="P236" s="183"/>
      <c r="Q236" s="182">
        <f>IF(P236=0,0,IF(H236=0,((IF($R$2270=2021,VLOOKUP(A236,'SEE - 2021'!$A$6:$E$1681,5,0),(IF($R$2270=2022,VLOOKUP(A236,'SEE - 2022'!$A$6:$E$1791,5,0),(IF($R$2270=2023,VLOOKUP(A236,'SEE - 2023'!$A$6:$E$1796,5,0),0)))))*(1-$AC$5))),H236))</f>
        <v>0</v>
      </c>
      <c r="R236" s="182">
        <f>P236*Q236</f>
        <v>0</v>
      </c>
      <c r="S236" s="182">
        <f>P236</f>
        <v>0</v>
      </c>
      <c r="T236" s="182">
        <f>IF(S236=0,0,VLOOKUP(A236,'SEE - 2023'!$A$6:$E$1796,5,0))*(1-$AE$5)</f>
        <v>0</v>
      </c>
      <c r="U236" s="182">
        <f>S236*T236</f>
        <v>0</v>
      </c>
      <c r="V236" s="147"/>
      <c r="W236" s="147"/>
      <c r="X236" s="147"/>
      <c r="Y236" s="147"/>
      <c r="Z236" s="147"/>
      <c r="AA236" s="148"/>
    </row>
    <row r="237" spans="1:27" s="96" customFormat="1" ht="157.5" hidden="1" customHeight="1" x14ac:dyDescent="0.3">
      <c r="A237" s="24"/>
      <c r="B237" s="25" t="s">
        <v>1572</v>
      </c>
      <c r="C237" s="21"/>
      <c r="D237" s="30"/>
      <c r="E237" s="22"/>
      <c r="F237" s="23"/>
      <c r="G237" s="30"/>
      <c r="H237" s="22"/>
      <c r="I237" s="23"/>
      <c r="J237" s="30"/>
      <c r="K237" s="22"/>
      <c r="L237" s="23"/>
      <c r="M237" s="30"/>
      <c r="N237" s="22"/>
      <c r="O237" s="23"/>
      <c r="P237" s="30"/>
      <c r="Q237" s="22"/>
      <c r="R237" s="23"/>
      <c r="S237" s="30"/>
      <c r="T237" s="22"/>
      <c r="U237" s="23"/>
      <c r="AA237" s="117"/>
    </row>
    <row r="238" spans="1:27" s="96" customFormat="1" ht="18.75" hidden="1" customHeight="1" x14ac:dyDescent="0.3">
      <c r="A238" s="24"/>
      <c r="B238" s="25"/>
      <c r="C238" s="21"/>
      <c r="D238" s="30"/>
      <c r="E238" s="22"/>
      <c r="F238" s="23"/>
      <c r="G238" s="30"/>
      <c r="H238" s="22"/>
      <c r="I238" s="23"/>
      <c r="J238" s="30"/>
      <c r="K238" s="22"/>
      <c r="L238" s="23"/>
      <c r="M238" s="30"/>
      <c r="N238" s="22"/>
      <c r="O238" s="23"/>
      <c r="P238" s="30"/>
      <c r="Q238" s="22"/>
      <c r="R238" s="23"/>
      <c r="S238" s="30"/>
      <c r="T238" s="22"/>
      <c r="U238" s="23"/>
      <c r="AA238" s="117"/>
    </row>
    <row r="239" spans="1:27" s="96" customFormat="1" ht="31.5" x14ac:dyDescent="0.25">
      <c r="A239" s="19" t="s">
        <v>131</v>
      </c>
      <c r="B239" s="130" t="s">
        <v>916</v>
      </c>
      <c r="C239" s="124" t="s">
        <v>61</v>
      </c>
      <c r="D239" s="183"/>
      <c r="E239" s="184">
        <f>IF(D239=0,0,(IF($R$2270=2021,VLOOKUP(A239,'SEE - 2021'!$A$6:$E$1681,5,0),(IF($R$2270=2022,VLOOKUP(A239,'SEE - 2022'!$A$6:$E$1791,5,0),(IF($R$2270=2023,VLOOKUP(A239,'SEE - 2023'!$A$6:$E$1796,5,0),0)))))))</f>
        <v>0</v>
      </c>
      <c r="F239" s="182">
        <f>D239*E239</f>
        <v>0</v>
      </c>
      <c r="G239" s="184">
        <f>D239</f>
        <v>0</v>
      </c>
      <c r="H239" s="184">
        <f>E239</f>
        <v>0</v>
      </c>
      <c r="I239" s="182">
        <f>G239*H239</f>
        <v>0</v>
      </c>
      <c r="J239" s="182">
        <f>IF(P239&gt;G239,P239-G239,0)</f>
        <v>0</v>
      </c>
      <c r="K239" s="182">
        <f>IF(P239&gt;G239,Q239,0)</f>
        <v>0</v>
      </c>
      <c r="L239" s="182">
        <f>J239*K239</f>
        <v>0</v>
      </c>
      <c r="M239" s="182">
        <f>IF(P239&lt;G239,G239-P239,0)</f>
        <v>0</v>
      </c>
      <c r="N239" s="182">
        <f>IF(P239=0,H239,IF(P239&lt;G239,Q239,0))</f>
        <v>0</v>
      </c>
      <c r="O239" s="182">
        <f>M239*N239</f>
        <v>0</v>
      </c>
      <c r="P239" s="183"/>
      <c r="Q239" s="182">
        <f>IF(P239=0,0,IF(H239=0,((IF($R$2270=2021,VLOOKUP(A239,'SEE - 2021'!$A$6:$E$1681,5,0),(IF($R$2270=2022,VLOOKUP(A239,'SEE - 2022'!$A$6:$E$1791,5,0),(IF($R$2270=2023,VLOOKUP(A239,'SEE - 2023'!$A$6:$E$1796,5,0),0)))))*(1-$AC$5))),H239))</f>
        <v>0</v>
      </c>
      <c r="R239" s="182">
        <f>P239*Q239</f>
        <v>0</v>
      </c>
      <c r="S239" s="182">
        <f>P239</f>
        <v>0</v>
      </c>
      <c r="T239" s="182">
        <f>IF(S239=0,0,VLOOKUP(A239,'SEE - 2023'!$A$6:$E$1796,5,0))*(1-$AE$5)</f>
        <v>0</v>
      </c>
      <c r="U239" s="182">
        <f>S239*T239</f>
        <v>0</v>
      </c>
      <c r="V239" s="147"/>
      <c r="W239" s="147"/>
      <c r="X239" s="147"/>
      <c r="Y239" s="147"/>
      <c r="Z239" s="147"/>
      <c r="AA239" s="148"/>
    </row>
    <row r="240" spans="1:27" s="96" customFormat="1" ht="47.25" hidden="1" customHeight="1" x14ac:dyDescent="0.3">
      <c r="A240" s="24"/>
      <c r="B240" s="25" t="s">
        <v>818</v>
      </c>
      <c r="C240" s="21"/>
      <c r="D240" s="30"/>
      <c r="E240" s="22"/>
      <c r="F240" s="23"/>
      <c r="G240" s="30"/>
      <c r="H240" s="22"/>
      <c r="I240" s="23"/>
      <c r="J240" s="30"/>
      <c r="K240" s="22"/>
      <c r="L240" s="23"/>
      <c r="M240" s="30"/>
      <c r="N240" s="22"/>
      <c r="O240" s="23"/>
      <c r="P240" s="30"/>
      <c r="Q240" s="22"/>
      <c r="R240" s="23"/>
      <c r="S240" s="30"/>
      <c r="T240" s="22"/>
      <c r="U240" s="23"/>
      <c r="AA240" s="117"/>
    </row>
    <row r="241" spans="1:27" s="50" customFormat="1" ht="18.75" hidden="1" customHeight="1" x14ac:dyDescent="0.3">
      <c r="A241" s="40"/>
      <c r="B241" s="25"/>
      <c r="C241" s="21"/>
      <c r="D241" s="30"/>
      <c r="E241" s="22"/>
      <c r="F241" s="23"/>
      <c r="G241" s="30"/>
      <c r="H241" s="22"/>
      <c r="I241" s="23"/>
      <c r="J241" s="30"/>
      <c r="K241" s="22"/>
      <c r="L241" s="23"/>
      <c r="M241" s="30"/>
      <c r="N241" s="22"/>
      <c r="O241" s="23"/>
      <c r="P241" s="30"/>
      <c r="Q241" s="22"/>
      <c r="R241" s="23"/>
      <c r="S241" s="30"/>
      <c r="T241" s="22"/>
      <c r="U241" s="23"/>
      <c r="AA241" s="116"/>
    </row>
    <row r="242" spans="1:27" s="50" customFormat="1" ht="18.75" hidden="1" customHeight="1" x14ac:dyDescent="0.3">
      <c r="A242" s="19" t="s">
        <v>132</v>
      </c>
      <c r="B242" s="135" t="s">
        <v>133</v>
      </c>
      <c r="C242" s="124"/>
      <c r="D242" s="125"/>
      <c r="E242" s="125"/>
      <c r="F242" s="149"/>
      <c r="G242" s="125"/>
      <c r="H242" s="125"/>
      <c r="I242" s="149"/>
      <c r="J242" s="125"/>
      <c r="K242" s="125"/>
      <c r="L242" s="149"/>
      <c r="M242" s="125"/>
      <c r="N242" s="125"/>
      <c r="O242" s="149"/>
      <c r="P242" s="125"/>
      <c r="Q242" s="125"/>
      <c r="R242" s="149"/>
      <c r="S242" s="125"/>
      <c r="T242" s="125"/>
      <c r="U242" s="149"/>
      <c r="V242" s="128"/>
      <c r="W242" s="128"/>
      <c r="X242" s="128"/>
      <c r="Y242" s="128"/>
      <c r="Z242" s="128"/>
      <c r="AA242" s="129"/>
    </row>
    <row r="243" spans="1:27" s="50" customFormat="1" ht="31.5" x14ac:dyDescent="0.25">
      <c r="A243" s="146" t="s">
        <v>134</v>
      </c>
      <c r="B243" s="150" t="s">
        <v>745</v>
      </c>
      <c r="C243" s="124" t="s">
        <v>8</v>
      </c>
      <c r="D243" s="183">
        <v>484.75</v>
      </c>
      <c r="E243" s="184">
        <f>IF(D243=0,0,(IF($R$2270=2021,VLOOKUP(A243,'SEE - 2021'!$A$6:$E$1681,5,0),(IF($R$2270=2022,VLOOKUP(A243,'SEE - 2022'!$A$6:$E$1791,5,0),(IF($R$2270=2023,VLOOKUP(A243,'SEE - 2023'!$A$6:$E$1796,5,0),0)))))))</f>
        <v>12.96</v>
      </c>
      <c r="F243" s="182">
        <f>D243*E243</f>
        <v>6282.3600000000006</v>
      </c>
      <c r="G243" s="184">
        <f>D243</f>
        <v>484.75</v>
      </c>
      <c r="H243" s="184">
        <f>E243</f>
        <v>12.96</v>
      </c>
      <c r="I243" s="182">
        <f>G243*H243</f>
        <v>6282.3600000000006</v>
      </c>
      <c r="J243" s="182">
        <f>IF(P243&gt;G243,P243-G243,0)</f>
        <v>0</v>
      </c>
      <c r="K243" s="182">
        <f>IF(P243&gt;G243,Q243,0)</f>
        <v>0</v>
      </c>
      <c r="L243" s="182">
        <f>J243*K243</f>
        <v>0</v>
      </c>
      <c r="M243" s="182">
        <f>IF(P243&lt;G243,G243-P243,0)</f>
        <v>484.75</v>
      </c>
      <c r="N243" s="182">
        <f>IF(P243=0,H243,IF(P243&lt;G243,Q243,0))</f>
        <v>12.96</v>
      </c>
      <c r="O243" s="182">
        <f>M243*N243</f>
        <v>6282.3600000000006</v>
      </c>
      <c r="P243" s="183"/>
      <c r="Q243" s="182">
        <f>IF(P243=0,0,IF(H243=0,((IF($R$2270=2021,VLOOKUP(A243,'SEE - 2021'!$A$6:$E$1681,5,0),(IF($R$2270=2022,VLOOKUP(A243,'SEE - 2022'!$A$6:$E$1791,5,0),(IF($R$2270=2023,VLOOKUP(A243,'SEE - 2023'!$A$6:$E$1796,5,0),0)))))*(1-$AC$5))),H243))</f>
        <v>0</v>
      </c>
      <c r="R243" s="182">
        <f>P243*Q243</f>
        <v>0</v>
      </c>
      <c r="S243" s="182">
        <f>P243</f>
        <v>0</v>
      </c>
      <c r="T243" s="182">
        <f>IF(S243=0,0,VLOOKUP(A243,'SEE - 2023'!$A$6:$E$1796,5,0))*(1-$AE$5)</f>
        <v>0</v>
      </c>
      <c r="U243" s="182">
        <f>S243*T243</f>
        <v>0</v>
      </c>
      <c r="V243" s="128"/>
      <c r="W243" s="128"/>
      <c r="X243" s="128"/>
      <c r="Y243" s="128"/>
      <c r="Z243" s="128"/>
      <c r="AA243" s="129"/>
    </row>
    <row r="244" spans="1:27" s="50" customFormat="1" ht="78.75" hidden="1" customHeight="1" x14ac:dyDescent="0.3">
      <c r="A244" s="42"/>
      <c r="B244" s="27" t="s">
        <v>135</v>
      </c>
      <c r="C244" s="21"/>
      <c r="D244" s="21"/>
      <c r="E244" s="22"/>
      <c r="F244" s="38"/>
      <c r="G244" s="21"/>
      <c r="H244" s="22"/>
      <c r="I244" s="38"/>
      <c r="J244" s="21"/>
      <c r="K244" s="22"/>
      <c r="L244" s="38"/>
      <c r="M244" s="21"/>
      <c r="N244" s="22"/>
      <c r="O244" s="38"/>
      <c r="P244" s="21"/>
      <c r="Q244" s="22"/>
      <c r="R244" s="38"/>
      <c r="S244" s="21"/>
      <c r="T244" s="22"/>
      <c r="U244" s="38"/>
      <c r="AA244" s="116"/>
    </row>
    <row r="245" spans="1:27" s="50" customFormat="1" ht="18.75" hidden="1" customHeight="1" x14ac:dyDescent="0.3">
      <c r="A245" s="42"/>
      <c r="B245" s="27"/>
      <c r="C245" s="21"/>
      <c r="D245" s="21"/>
      <c r="E245" s="22"/>
      <c r="F245" s="38"/>
      <c r="G245" s="21"/>
      <c r="H245" s="22"/>
      <c r="I245" s="38"/>
      <c r="J245" s="21"/>
      <c r="K245" s="22"/>
      <c r="L245" s="38"/>
      <c r="M245" s="21"/>
      <c r="N245" s="22"/>
      <c r="O245" s="38"/>
      <c r="P245" s="21"/>
      <c r="Q245" s="22"/>
      <c r="R245" s="38"/>
      <c r="S245" s="21"/>
      <c r="T245" s="22"/>
      <c r="U245" s="38"/>
      <c r="AA245" s="116"/>
    </row>
    <row r="246" spans="1:27" s="50" customFormat="1" ht="18.75" x14ac:dyDescent="0.25">
      <c r="A246" s="146" t="s">
        <v>821</v>
      </c>
      <c r="B246" s="150" t="s">
        <v>789</v>
      </c>
      <c r="C246" s="124" t="s">
        <v>125</v>
      </c>
      <c r="D246" s="183"/>
      <c r="E246" s="184">
        <f>IF(D246=0,0,(IF($R$2270=2021,VLOOKUP(A246,'SEE - 2021'!$A$6:$E$1681,5,0),(IF($R$2270=2022,VLOOKUP(A246,'SEE - 2022'!$A$6:$E$1791,5,0),(IF($R$2270=2023,VLOOKUP(A246,'SEE - 2023'!$A$6:$E$1796,5,0),0)))))))</f>
        <v>0</v>
      </c>
      <c r="F246" s="182">
        <f>D246*E246</f>
        <v>0</v>
      </c>
      <c r="G246" s="184">
        <f>D246</f>
        <v>0</v>
      </c>
      <c r="H246" s="184">
        <f>E246</f>
        <v>0</v>
      </c>
      <c r="I246" s="182">
        <f>G246*H246</f>
        <v>0</v>
      </c>
      <c r="J246" s="182">
        <f>IF(P246&gt;G246,P246-G246,0)</f>
        <v>0</v>
      </c>
      <c r="K246" s="182">
        <f>IF(P246&gt;G246,Q246,0)</f>
        <v>0</v>
      </c>
      <c r="L246" s="182">
        <f>J246*K246</f>
        <v>0</v>
      </c>
      <c r="M246" s="182">
        <f>IF(P246&lt;G246,G246-P246,0)</f>
        <v>0</v>
      </c>
      <c r="N246" s="182">
        <f>IF(P246=0,H246,IF(P246&lt;G246,Q246,0))</f>
        <v>0</v>
      </c>
      <c r="O246" s="182">
        <f>M246*N246</f>
        <v>0</v>
      </c>
      <c r="P246" s="183"/>
      <c r="Q246" s="182">
        <f>IF(P246=0,0,IF(H246=0,((IF($R$2270=2021,VLOOKUP(A246,'SEE - 2021'!$A$6:$E$1681,5,0),(IF($R$2270=2022,VLOOKUP(A246,'SEE - 2022'!$A$6:$E$1791,5,0),(IF($R$2270=2023,VLOOKUP(A246,'SEE - 2023'!$A$6:$E$1796,5,0),0)))))*(1-$AC$5))),H246))</f>
        <v>0</v>
      </c>
      <c r="R246" s="182">
        <f>P246*Q246</f>
        <v>0</v>
      </c>
      <c r="S246" s="182">
        <f>P246</f>
        <v>0</v>
      </c>
      <c r="T246" s="182">
        <f>IF(S246=0,0,VLOOKUP(A246,'SEE - 2023'!$A$6:$E$1796,5,0))*(1-$AE$5)</f>
        <v>0</v>
      </c>
      <c r="U246" s="182">
        <f>S246*T246</f>
        <v>0</v>
      </c>
      <c r="V246" s="128"/>
      <c r="W246" s="128"/>
      <c r="X246" s="128"/>
      <c r="Y246" s="128"/>
      <c r="Z246" s="128"/>
      <c r="AA246" s="129"/>
    </row>
    <row r="247" spans="1:27" s="50" customFormat="1" ht="63" hidden="1" customHeight="1" x14ac:dyDescent="0.3">
      <c r="A247" s="42"/>
      <c r="B247" s="27" t="s">
        <v>819</v>
      </c>
      <c r="C247" s="21"/>
      <c r="D247" s="22"/>
      <c r="E247" s="22"/>
      <c r="F247" s="38"/>
      <c r="G247" s="22"/>
      <c r="H247" s="22"/>
      <c r="I247" s="38"/>
      <c r="J247" s="22"/>
      <c r="K247" s="22"/>
      <c r="L247" s="38"/>
      <c r="M247" s="22"/>
      <c r="N247" s="22"/>
      <c r="O247" s="38"/>
      <c r="P247" s="22"/>
      <c r="Q247" s="22"/>
      <c r="R247" s="38"/>
      <c r="S247" s="22"/>
      <c r="T247" s="22"/>
      <c r="U247" s="38"/>
      <c r="AA247" s="116"/>
    </row>
    <row r="248" spans="1:27" s="50" customFormat="1" ht="18.75" hidden="1" customHeight="1" x14ac:dyDescent="0.3">
      <c r="A248" s="42"/>
      <c r="B248" s="27"/>
      <c r="C248" s="21"/>
      <c r="D248" s="21"/>
      <c r="E248" s="22"/>
      <c r="F248" s="38"/>
      <c r="G248" s="21"/>
      <c r="H248" s="22"/>
      <c r="I248" s="38"/>
      <c r="J248" s="21"/>
      <c r="K248" s="22"/>
      <c r="L248" s="38"/>
      <c r="M248" s="21"/>
      <c r="N248" s="22"/>
      <c r="O248" s="38"/>
      <c r="P248" s="21"/>
      <c r="Q248" s="22"/>
      <c r="R248" s="38"/>
      <c r="S248" s="21"/>
      <c r="T248" s="22"/>
      <c r="U248" s="38"/>
      <c r="AA248" s="116"/>
    </row>
    <row r="249" spans="1:27" s="50" customFormat="1" ht="18.75" x14ac:dyDescent="0.25">
      <c r="A249" s="146" t="s">
        <v>136</v>
      </c>
      <c r="B249" s="150" t="s">
        <v>790</v>
      </c>
      <c r="C249" s="124" t="s">
        <v>125</v>
      </c>
      <c r="D249" s="183"/>
      <c r="E249" s="184">
        <f>IF(D249=0,0,(IF($R$2270=2021,VLOOKUP(A249,'SEE - 2021'!$A$6:$E$1681,5,0),(IF($R$2270=2022,VLOOKUP(A249,'SEE - 2022'!$A$6:$E$1791,5,0),(IF($R$2270=2023,VLOOKUP(A249,'SEE - 2023'!$A$6:$E$1796,5,0),0)))))))</f>
        <v>0</v>
      </c>
      <c r="F249" s="182">
        <f>D249*E249</f>
        <v>0</v>
      </c>
      <c r="G249" s="184">
        <f>D249</f>
        <v>0</v>
      </c>
      <c r="H249" s="184">
        <f>E249</f>
        <v>0</v>
      </c>
      <c r="I249" s="182">
        <f>G249*H249</f>
        <v>0</v>
      </c>
      <c r="J249" s="182">
        <f>IF(P249&gt;G249,P249-G249,0)</f>
        <v>0</v>
      </c>
      <c r="K249" s="182">
        <f>IF(P249&gt;G249,Q249,0)</f>
        <v>0</v>
      </c>
      <c r="L249" s="182">
        <f>J249*K249</f>
        <v>0</v>
      </c>
      <c r="M249" s="182">
        <f>IF(P249&lt;G249,G249-P249,0)</f>
        <v>0</v>
      </c>
      <c r="N249" s="182">
        <f>IF(P249=0,H249,IF(P249&lt;G249,Q249,0))</f>
        <v>0</v>
      </c>
      <c r="O249" s="182">
        <f>M249*N249</f>
        <v>0</v>
      </c>
      <c r="P249" s="183"/>
      <c r="Q249" s="182">
        <f>IF(P249=0,0,IF(H249=0,((IF($R$2270=2021,VLOOKUP(A249,'SEE - 2021'!$A$6:$E$1681,5,0),(IF($R$2270=2022,VLOOKUP(A249,'SEE - 2022'!$A$6:$E$1791,5,0),(IF($R$2270=2023,VLOOKUP(A249,'SEE - 2023'!$A$6:$E$1796,5,0),0)))))*(1-$AC$5))),H249))</f>
        <v>0</v>
      </c>
      <c r="R249" s="182">
        <f>P249*Q249</f>
        <v>0</v>
      </c>
      <c r="S249" s="182">
        <f>P249</f>
        <v>0</v>
      </c>
      <c r="T249" s="182">
        <f>IF(S249=0,0,VLOOKUP(A249,'SEE - 2023'!$A$6:$E$1796,5,0))*(1-$AE$5)</f>
        <v>0</v>
      </c>
      <c r="U249" s="182">
        <f>S249*T249</f>
        <v>0</v>
      </c>
      <c r="V249" s="128"/>
      <c r="W249" s="128"/>
      <c r="X249" s="128"/>
      <c r="Y249" s="128"/>
      <c r="Z249" s="128"/>
      <c r="AA249" s="129"/>
    </row>
    <row r="250" spans="1:27" s="50" customFormat="1" ht="81.75" hidden="1" customHeight="1" x14ac:dyDescent="0.3">
      <c r="A250" s="42"/>
      <c r="B250" s="47" t="s">
        <v>994</v>
      </c>
      <c r="C250" s="21"/>
      <c r="D250" s="21"/>
      <c r="E250" s="22"/>
      <c r="F250" s="38"/>
      <c r="G250" s="21"/>
      <c r="H250" s="22"/>
      <c r="I250" s="38"/>
      <c r="J250" s="21"/>
      <c r="K250" s="22"/>
      <c r="L250" s="38"/>
      <c r="M250" s="21"/>
      <c r="N250" s="22"/>
      <c r="O250" s="38"/>
      <c r="P250" s="21"/>
      <c r="Q250" s="22"/>
      <c r="R250" s="38"/>
      <c r="S250" s="21"/>
      <c r="T250" s="22"/>
      <c r="U250" s="38"/>
      <c r="AA250" s="116"/>
    </row>
    <row r="251" spans="1:27" s="50" customFormat="1" ht="18.75" hidden="1" customHeight="1" x14ac:dyDescent="0.3">
      <c r="A251" s="42"/>
      <c r="B251" s="47"/>
      <c r="C251" s="21"/>
      <c r="D251" s="21"/>
      <c r="E251" s="22"/>
      <c r="F251" s="38"/>
      <c r="G251" s="21"/>
      <c r="H251" s="22"/>
      <c r="I251" s="38"/>
      <c r="J251" s="21"/>
      <c r="K251" s="22"/>
      <c r="L251" s="38"/>
      <c r="M251" s="21"/>
      <c r="N251" s="22"/>
      <c r="O251" s="38"/>
      <c r="P251" s="21"/>
      <c r="Q251" s="22"/>
      <c r="R251" s="38"/>
      <c r="S251" s="21"/>
      <c r="T251" s="22"/>
      <c r="U251" s="38"/>
      <c r="AA251" s="116"/>
    </row>
    <row r="252" spans="1:27" s="50" customFormat="1" ht="18.75" x14ac:dyDescent="0.25">
      <c r="A252" s="146" t="s">
        <v>822</v>
      </c>
      <c r="B252" s="150" t="s">
        <v>791</v>
      </c>
      <c r="C252" s="124" t="s">
        <v>61</v>
      </c>
      <c r="D252" s="183"/>
      <c r="E252" s="184">
        <f>IF(D252=0,0,(IF($R$2270=2021,VLOOKUP(A252,'SEE - 2021'!$A$6:$E$1681,5,0),(IF($R$2270=2022,VLOOKUP(A252,'SEE - 2022'!$A$6:$E$1791,5,0),(IF($R$2270=2023,VLOOKUP(A252,'SEE - 2023'!$A$6:$E$1796,5,0),0)))))))</f>
        <v>0</v>
      </c>
      <c r="F252" s="182">
        <f>D252*E252</f>
        <v>0</v>
      </c>
      <c r="G252" s="184">
        <f>D252</f>
        <v>0</v>
      </c>
      <c r="H252" s="184">
        <f>E252</f>
        <v>0</v>
      </c>
      <c r="I252" s="182">
        <f>G252*H252</f>
        <v>0</v>
      </c>
      <c r="J252" s="182">
        <f>IF(P252&gt;G252,P252-G252,0)</f>
        <v>0</v>
      </c>
      <c r="K252" s="182">
        <f>IF(P252&gt;G252,Q252,0)</f>
        <v>0</v>
      </c>
      <c r="L252" s="182">
        <f>J252*K252</f>
        <v>0</v>
      </c>
      <c r="M252" s="182">
        <f>IF(P252&lt;G252,G252-P252,0)</f>
        <v>0</v>
      </c>
      <c r="N252" s="182">
        <f>IF(P252=0,H252,IF(P252&lt;G252,Q252,0))</f>
        <v>0</v>
      </c>
      <c r="O252" s="182">
        <f>M252*N252</f>
        <v>0</v>
      </c>
      <c r="P252" s="183"/>
      <c r="Q252" s="182">
        <f>IF(P252=0,0,IF(H252=0,((IF($R$2270=2021,VLOOKUP(A252,'SEE - 2021'!$A$6:$E$1681,5,0),(IF($R$2270=2022,VLOOKUP(A252,'SEE - 2022'!$A$6:$E$1791,5,0),(IF($R$2270=2023,VLOOKUP(A252,'SEE - 2023'!$A$6:$E$1796,5,0),0)))))*(1-$AC$5))),H252))</f>
        <v>0</v>
      </c>
      <c r="R252" s="182">
        <f>P252*Q252</f>
        <v>0</v>
      </c>
      <c r="S252" s="182">
        <f>P252</f>
        <v>0</v>
      </c>
      <c r="T252" s="182">
        <f>IF(S252=0,0,VLOOKUP(A252,'SEE - 2023'!$A$6:$E$1796,5,0))*(1-$AE$5)</f>
        <v>0</v>
      </c>
      <c r="U252" s="182">
        <f>S252*T252</f>
        <v>0</v>
      </c>
      <c r="V252" s="128"/>
      <c r="W252" s="128"/>
      <c r="X252" s="128"/>
      <c r="Y252" s="128"/>
      <c r="Z252" s="128"/>
      <c r="AA252" s="129"/>
    </row>
    <row r="253" spans="1:27" s="50" customFormat="1" ht="63" hidden="1" customHeight="1" x14ac:dyDescent="0.3">
      <c r="A253" s="42"/>
      <c r="B253" s="27" t="s">
        <v>820</v>
      </c>
      <c r="C253" s="21"/>
      <c r="D253" s="22"/>
      <c r="E253" s="22"/>
      <c r="F253" s="38"/>
      <c r="G253" s="22"/>
      <c r="H253" s="22"/>
      <c r="I253" s="38"/>
      <c r="J253" s="22"/>
      <c r="K253" s="22"/>
      <c r="L253" s="38"/>
      <c r="M253" s="22"/>
      <c r="N253" s="22"/>
      <c r="O253" s="38"/>
      <c r="P253" s="22"/>
      <c r="Q253" s="22"/>
      <c r="R253" s="38"/>
      <c r="S253" s="22"/>
      <c r="T253" s="22"/>
      <c r="U253" s="38"/>
      <c r="AA253" s="116"/>
    </row>
    <row r="254" spans="1:27" s="50" customFormat="1" ht="18.75" hidden="1" customHeight="1" x14ac:dyDescent="0.3">
      <c r="A254" s="42"/>
      <c r="B254" s="27"/>
      <c r="C254" s="21"/>
      <c r="D254" s="22"/>
      <c r="E254" s="22"/>
      <c r="F254" s="38"/>
      <c r="G254" s="22"/>
      <c r="H254" s="22"/>
      <c r="I254" s="38"/>
      <c r="J254" s="22"/>
      <c r="K254" s="22"/>
      <c r="L254" s="38"/>
      <c r="M254" s="22"/>
      <c r="N254" s="22"/>
      <c r="O254" s="38"/>
      <c r="P254" s="22"/>
      <c r="Q254" s="22"/>
      <c r="R254" s="38"/>
      <c r="S254" s="22"/>
      <c r="T254" s="22"/>
      <c r="U254" s="38"/>
      <c r="AA254" s="116"/>
    </row>
    <row r="255" spans="1:27" s="50" customFormat="1" ht="18.75" x14ac:dyDescent="0.25">
      <c r="A255" s="146" t="s">
        <v>823</v>
      </c>
      <c r="B255" s="151" t="s">
        <v>1542</v>
      </c>
      <c r="C255" s="124" t="s">
        <v>61</v>
      </c>
      <c r="D255" s="183"/>
      <c r="E255" s="184">
        <f>IF(D255=0,0,(IF($R$2270=2021,VLOOKUP(A255,'SEE - 2021'!$A$6:$E$1681,5,0),(IF($R$2270=2022,VLOOKUP(A255,'SEE - 2022'!$A$6:$E$1791,5,0),(IF($R$2270=2023,VLOOKUP(A255,'SEE - 2023'!$A$6:$E$1796,5,0),0)))))))</f>
        <v>0</v>
      </c>
      <c r="F255" s="182">
        <f>D255*E255</f>
        <v>0</v>
      </c>
      <c r="G255" s="184">
        <f>D255</f>
        <v>0</v>
      </c>
      <c r="H255" s="184">
        <f>E255</f>
        <v>0</v>
      </c>
      <c r="I255" s="182">
        <f>G255*H255</f>
        <v>0</v>
      </c>
      <c r="J255" s="182">
        <f>IF(P255&gt;G255,P255-G255,0)</f>
        <v>0</v>
      </c>
      <c r="K255" s="182">
        <f>IF(P255&gt;G255,Q255,0)</f>
        <v>0</v>
      </c>
      <c r="L255" s="182">
        <f>J255*K255</f>
        <v>0</v>
      </c>
      <c r="M255" s="182">
        <f>IF(P255&lt;G255,G255-P255,0)</f>
        <v>0</v>
      </c>
      <c r="N255" s="182">
        <f>IF(P255=0,H255,IF(P255&lt;G255,Q255,0))</f>
        <v>0</v>
      </c>
      <c r="O255" s="182">
        <f>M255*N255</f>
        <v>0</v>
      </c>
      <c r="P255" s="183"/>
      <c r="Q255" s="182">
        <f>IF(P255=0,0,IF(H255=0,((IF($R$2270=2021,VLOOKUP(A255,'SEE - 2021'!$A$6:$E$1681,5,0),(IF($R$2270=2022,VLOOKUP(A255,'SEE - 2022'!$A$6:$E$1791,5,0),(IF($R$2270=2023,VLOOKUP(A255,'SEE - 2023'!$A$6:$E$1796,5,0),0)))))*(1-$AC$5))),H255))</f>
        <v>0</v>
      </c>
      <c r="R255" s="182">
        <f>P255*Q255</f>
        <v>0</v>
      </c>
      <c r="S255" s="182">
        <f>P255</f>
        <v>0</v>
      </c>
      <c r="T255" s="182">
        <f>IF(S255=0,0,VLOOKUP(A255,'SEE - 2023'!$A$6:$E$1796,5,0))*(1-$AE$5)</f>
        <v>0</v>
      </c>
      <c r="U255" s="182">
        <f>S255*T255</f>
        <v>0</v>
      </c>
      <c r="V255" s="128"/>
      <c r="W255" s="128"/>
      <c r="X255" s="128"/>
      <c r="Y255" s="128"/>
      <c r="Z255" s="128"/>
      <c r="AA255" s="129"/>
    </row>
    <row r="256" spans="1:27" s="50" customFormat="1" ht="63" hidden="1" customHeight="1" x14ac:dyDescent="0.3">
      <c r="A256" s="42"/>
      <c r="B256" s="60" t="s">
        <v>1543</v>
      </c>
      <c r="C256" s="21"/>
      <c r="D256" s="22"/>
      <c r="E256" s="22"/>
      <c r="F256" s="38"/>
      <c r="G256" s="22"/>
      <c r="H256" s="22"/>
      <c r="I256" s="38"/>
      <c r="J256" s="22"/>
      <c r="K256" s="22"/>
      <c r="L256" s="38"/>
      <c r="M256" s="22"/>
      <c r="N256" s="22"/>
      <c r="O256" s="38"/>
      <c r="P256" s="22"/>
      <c r="Q256" s="22"/>
      <c r="R256" s="38"/>
      <c r="S256" s="22"/>
      <c r="T256" s="22"/>
      <c r="U256" s="38"/>
      <c r="AA256" s="116"/>
    </row>
    <row r="257" spans="1:27" s="50" customFormat="1" ht="18.75" hidden="1" customHeight="1" x14ac:dyDescent="0.3">
      <c r="A257" s="42"/>
      <c r="B257" s="56"/>
      <c r="C257" s="21"/>
      <c r="D257" s="22"/>
      <c r="E257" s="22"/>
      <c r="F257" s="38"/>
      <c r="G257" s="22"/>
      <c r="H257" s="22"/>
      <c r="I257" s="38"/>
      <c r="J257" s="22"/>
      <c r="K257" s="22"/>
      <c r="L257" s="38"/>
      <c r="M257" s="22"/>
      <c r="N257" s="22"/>
      <c r="O257" s="38"/>
      <c r="P257" s="22"/>
      <c r="Q257" s="22"/>
      <c r="R257" s="38"/>
      <c r="S257" s="22"/>
      <c r="T257" s="22"/>
      <c r="U257" s="38"/>
      <c r="AA257" s="116"/>
    </row>
    <row r="258" spans="1:27" s="50" customFormat="1" ht="18.75" x14ac:dyDescent="0.25">
      <c r="A258" s="146" t="s">
        <v>824</v>
      </c>
      <c r="B258" s="150" t="s">
        <v>794</v>
      </c>
      <c r="C258" s="124" t="s">
        <v>8</v>
      </c>
      <c r="D258" s="183"/>
      <c r="E258" s="184">
        <f>IF(D258=0,0,(IF($R$2270=2021,VLOOKUP(A258,'SEE - 2021'!$A$6:$E$1681,5,0),(IF($R$2270=2022,VLOOKUP(A258,'SEE - 2022'!$A$6:$E$1791,5,0),(IF($R$2270=2023,VLOOKUP(A258,'SEE - 2023'!$A$6:$E$1796,5,0),0)))))))</f>
        <v>0</v>
      </c>
      <c r="F258" s="182">
        <f>D258*E258</f>
        <v>0</v>
      </c>
      <c r="G258" s="184">
        <f>D258</f>
        <v>0</v>
      </c>
      <c r="H258" s="184">
        <f>E258</f>
        <v>0</v>
      </c>
      <c r="I258" s="182">
        <f>G258*H258</f>
        <v>0</v>
      </c>
      <c r="J258" s="182">
        <f>IF(P258&gt;G258,P258-G258,0)</f>
        <v>0</v>
      </c>
      <c r="K258" s="182">
        <f>IF(P258&gt;G258,Q258,0)</f>
        <v>0</v>
      </c>
      <c r="L258" s="182">
        <f>J258*K258</f>
        <v>0</v>
      </c>
      <c r="M258" s="182">
        <f>IF(P258&lt;G258,G258-P258,0)</f>
        <v>0</v>
      </c>
      <c r="N258" s="182">
        <f>IF(P258=0,H258,IF(P258&lt;G258,Q258,0))</f>
        <v>0</v>
      </c>
      <c r="O258" s="182">
        <f>M258*N258</f>
        <v>0</v>
      </c>
      <c r="P258" s="183"/>
      <c r="Q258" s="182">
        <f>IF(P258=0,0,IF(H258=0,((IF($R$2270=2021,VLOOKUP(A258,'SEE - 2021'!$A$6:$E$1681,5,0),(IF($R$2270=2022,VLOOKUP(A258,'SEE - 2022'!$A$6:$E$1791,5,0),(IF($R$2270=2023,VLOOKUP(A258,'SEE - 2023'!$A$6:$E$1796,5,0),0)))))*(1-$AC$5))),H258))</f>
        <v>0</v>
      </c>
      <c r="R258" s="182">
        <f>P258*Q258</f>
        <v>0</v>
      </c>
      <c r="S258" s="182">
        <f>P258</f>
        <v>0</v>
      </c>
      <c r="T258" s="182">
        <f>IF(S258=0,0,VLOOKUP(A258,'SEE - 2023'!$A$6:$E$1796,5,0))*(1-$AE$5)</f>
        <v>0</v>
      </c>
      <c r="U258" s="182">
        <f>S258*T258</f>
        <v>0</v>
      </c>
      <c r="V258" s="128"/>
      <c r="W258" s="128"/>
      <c r="X258" s="128"/>
      <c r="Y258" s="128"/>
      <c r="Z258" s="128"/>
      <c r="AA258" s="129"/>
    </row>
    <row r="259" spans="1:27" s="50" customFormat="1" ht="63" hidden="1" customHeight="1" x14ac:dyDescent="0.3">
      <c r="A259" s="42"/>
      <c r="B259" s="27" t="s">
        <v>826</v>
      </c>
      <c r="C259" s="21"/>
      <c r="D259" s="22"/>
      <c r="E259" s="22"/>
      <c r="F259" s="38"/>
      <c r="G259" s="22"/>
      <c r="H259" s="22"/>
      <c r="I259" s="38"/>
      <c r="J259" s="22"/>
      <c r="K259" s="22"/>
      <c r="L259" s="38"/>
      <c r="M259" s="22"/>
      <c r="N259" s="22"/>
      <c r="O259" s="38"/>
      <c r="P259" s="22"/>
      <c r="Q259" s="22"/>
      <c r="R259" s="38"/>
      <c r="S259" s="22"/>
      <c r="T259" s="22"/>
      <c r="U259" s="38"/>
      <c r="AA259" s="116"/>
    </row>
    <row r="260" spans="1:27" s="50" customFormat="1" ht="18.75" hidden="1" customHeight="1" x14ac:dyDescent="0.3">
      <c r="A260" s="42"/>
      <c r="B260" s="56"/>
      <c r="C260" s="21"/>
      <c r="D260" s="22"/>
      <c r="E260" s="22"/>
      <c r="F260" s="38"/>
      <c r="G260" s="22"/>
      <c r="H260" s="22"/>
      <c r="I260" s="38"/>
      <c r="J260" s="22"/>
      <c r="K260" s="22"/>
      <c r="L260" s="38"/>
      <c r="M260" s="22"/>
      <c r="N260" s="22"/>
      <c r="O260" s="38"/>
      <c r="P260" s="22"/>
      <c r="Q260" s="22"/>
      <c r="R260" s="38"/>
      <c r="S260" s="22"/>
      <c r="T260" s="22"/>
      <c r="U260" s="38"/>
      <c r="AA260" s="116"/>
    </row>
    <row r="261" spans="1:27" s="50" customFormat="1" ht="18.75" x14ac:dyDescent="0.25">
      <c r="A261" s="146" t="s">
        <v>825</v>
      </c>
      <c r="B261" s="143" t="s">
        <v>1507</v>
      </c>
      <c r="C261" s="124" t="s">
        <v>18</v>
      </c>
      <c r="D261" s="183"/>
      <c r="E261" s="184">
        <f>IF(D261=0,0,(IF($R$2270=2021,VLOOKUP(A261,'SEE - 2021'!$A$6:$E$1681,5,0),(IF($R$2270=2022,VLOOKUP(A261,'SEE - 2022'!$A$6:$E$1791,5,0),(IF($R$2270=2023,VLOOKUP(A261,'SEE - 2023'!$A$6:$E$1796,5,0),0)))))))</f>
        <v>0</v>
      </c>
      <c r="F261" s="182">
        <f>D261*E261</f>
        <v>0</v>
      </c>
      <c r="G261" s="184">
        <f>D261</f>
        <v>0</v>
      </c>
      <c r="H261" s="184">
        <f>E261</f>
        <v>0</v>
      </c>
      <c r="I261" s="182">
        <f>G261*H261</f>
        <v>0</v>
      </c>
      <c r="J261" s="182">
        <f>IF(P261&gt;G261,P261-G261,0)</f>
        <v>0</v>
      </c>
      <c r="K261" s="182">
        <f>IF(P261&gt;G261,Q261,0)</f>
        <v>0</v>
      </c>
      <c r="L261" s="182">
        <f>J261*K261</f>
        <v>0</v>
      </c>
      <c r="M261" s="182">
        <f>IF(P261&lt;G261,G261-P261,0)</f>
        <v>0</v>
      </c>
      <c r="N261" s="182">
        <f>IF(P261=0,H261,IF(P261&lt;G261,Q261,0))</f>
        <v>0</v>
      </c>
      <c r="O261" s="182">
        <f>M261*N261</f>
        <v>0</v>
      </c>
      <c r="P261" s="183"/>
      <c r="Q261" s="182">
        <f>IF(P261=0,0,IF(H261=0,((IF($R$2270=2021,VLOOKUP(A261,'SEE - 2021'!$A$6:$E$1681,5,0),(IF($R$2270=2022,VLOOKUP(A261,'SEE - 2022'!$A$6:$E$1791,5,0),(IF($R$2270=2023,VLOOKUP(A261,'SEE - 2023'!$A$6:$E$1796,5,0),0)))))*(1-$AC$5))),H261))</f>
        <v>0</v>
      </c>
      <c r="R261" s="182">
        <f>P261*Q261</f>
        <v>0</v>
      </c>
      <c r="S261" s="182">
        <f>P261</f>
        <v>0</v>
      </c>
      <c r="T261" s="182">
        <f>IF(S261=0,0,VLOOKUP(A261,'SEE - 2023'!$A$6:$E$1796,5,0))*(1-$AE$5)</f>
        <v>0</v>
      </c>
      <c r="U261" s="182">
        <f>S261*T261</f>
        <v>0</v>
      </c>
      <c r="V261" s="128"/>
      <c r="W261" s="128"/>
      <c r="X261" s="128"/>
      <c r="Y261" s="128"/>
      <c r="Z261" s="128"/>
      <c r="AA261" s="129"/>
    </row>
    <row r="262" spans="1:27" s="50" customFormat="1" ht="63" hidden="1" customHeight="1" x14ac:dyDescent="0.3">
      <c r="A262" s="24"/>
      <c r="B262" s="111" t="s">
        <v>1639</v>
      </c>
      <c r="C262" s="41"/>
      <c r="D262" s="28"/>
      <c r="E262" s="22"/>
      <c r="F262" s="38"/>
      <c r="G262" s="28"/>
      <c r="H262" s="22"/>
      <c r="I262" s="38"/>
      <c r="J262" s="28"/>
      <c r="K262" s="22"/>
      <c r="L262" s="38"/>
      <c r="M262" s="28"/>
      <c r="N262" s="22"/>
      <c r="O262" s="38"/>
      <c r="P262" s="28"/>
      <c r="Q262" s="22"/>
      <c r="R262" s="38"/>
      <c r="S262" s="28"/>
      <c r="T262" s="22"/>
      <c r="U262" s="38"/>
      <c r="AA262" s="116"/>
    </row>
    <row r="263" spans="1:27" s="50" customFormat="1" ht="18.75" hidden="1" customHeight="1" x14ac:dyDescent="0.3">
      <c r="A263" s="24"/>
      <c r="B263" s="27"/>
      <c r="C263" s="41"/>
      <c r="D263" s="28"/>
      <c r="E263" s="22"/>
      <c r="F263" s="38"/>
      <c r="G263" s="28"/>
      <c r="H263" s="22"/>
      <c r="I263" s="38"/>
      <c r="J263" s="28"/>
      <c r="K263" s="22"/>
      <c r="L263" s="38"/>
      <c r="M263" s="28"/>
      <c r="N263" s="22"/>
      <c r="O263" s="38"/>
      <c r="P263" s="28"/>
      <c r="Q263" s="22"/>
      <c r="R263" s="38"/>
      <c r="S263" s="28"/>
      <c r="T263" s="22"/>
      <c r="U263" s="38"/>
      <c r="AA263" s="116"/>
    </row>
    <row r="264" spans="1:27" s="50" customFormat="1" ht="18.75" hidden="1" customHeight="1" x14ac:dyDescent="0.3">
      <c r="A264" s="19" t="s">
        <v>1565</v>
      </c>
      <c r="B264" s="135" t="s">
        <v>889</v>
      </c>
      <c r="C264" s="124"/>
      <c r="D264" s="136"/>
      <c r="E264" s="125"/>
      <c r="F264" s="127"/>
      <c r="G264" s="136"/>
      <c r="H264" s="125"/>
      <c r="I264" s="127"/>
      <c r="J264" s="136"/>
      <c r="K264" s="125"/>
      <c r="L264" s="127"/>
      <c r="M264" s="136"/>
      <c r="N264" s="125"/>
      <c r="O264" s="127"/>
      <c r="P264" s="136"/>
      <c r="Q264" s="125"/>
      <c r="R264" s="127"/>
      <c r="S264" s="136"/>
      <c r="T264" s="125"/>
      <c r="U264" s="127"/>
      <c r="V264" s="128"/>
      <c r="W264" s="128"/>
      <c r="X264" s="128"/>
      <c r="Y264" s="128"/>
      <c r="Z264" s="128"/>
      <c r="AA264" s="129"/>
    </row>
    <row r="265" spans="1:27" s="50" customFormat="1" ht="18.75" x14ac:dyDescent="0.25">
      <c r="A265" s="19" t="s">
        <v>1566</v>
      </c>
      <c r="B265" s="130" t="s">
        <v>785</v>
      </c>
      <c r="C265" s="124" t="s">
        <v>18</v>
      </c>
      <c r="D265" s="183"/>
      <c r="E265" s="184">
        <f>IF(D265=0,0,(IF($R$2270=2021,VLOOKUP(A265,'SEE - 2021'!$A$6:$E$1681,5,0),(IF($R$2270=2022,VLOOKUP(A265,'SEE - 2022'!$A$6:$E$1791,5,0),(IF($R$2270=2023,VLOOKUP(A265,'SEE - 2023'!$A$6:$E$1796,5,0),0)))))))</f>
        <v>0</v>
      </c>
      <c r="F265" s="182">
        <f>D265*E265</f>
        <v>0</v>
      </c>
      <c r="G265" s="184">
        <f>D265</f>
        <v>0</v>
      </c>
      <c r="H265" s="184">
        <f>E265</f>
        <v>0</v>
      </c>
      <c r="I265" s="182">
        <f>G265*H265</f>
        <v>0</v>
      </c>
      <c r="J265" s="182">
        <f>IF(P265&gt;G265,P265-G265,0)</f>
        <v>0</v>
      </c>
      <c r="K265" s="182">
        <f>IF(P265&gt;G265,Q265,0)</f>
        <v>0</v>
      </c>
      <c r="L265" s="182">
        <f>J265*K265</f>
        <v>0</v>
      </c>
      <c r="M265" s="182">
        <f>IF(P265&lt;G265,G265-P265,0)</f>
        <v>0</v>
      </c>
      <c r="N265" s="182">
        <f>IF(P265=0,H265,IF(P265&lt;G265,Q265,0))</f>
        <v>0</v>
      </c>
      <c r="O265" s="182">
        <f>M265*N265</f>
        <v>0</v>
      </c>
      <c r="P265" s="183"/>
      <c r="Q265" s="182">
        <f>IF(P265=0,0,IF(H265=0,((IF($R$2270=2021,VLOOKUP(A265,'SEE - 2021'!$A$6:$E$1681,5,0),(IF($R$2270=2022,VLOOKUP(A265,'SEE - 2022'!$A$6:$E$1791,5,0),(IF($R$2270=2023,VLOOKUP(A265,'SEE - 2023'!$A$6:$E$1796,5,0),0)))))*(1-$AC$5))),H265))</f>
        <v>0</v>
      </c>
      <c r="R265" s="182">
        <f>P265*Q265</f>
        <v>0</v>
      </c>
      <c r="S265" s="182">
        <f>P265</f>
        <v>0</v>
      </c>
      <c r="T265" s="182">
        <f>IF(S265=0,0,VLOOKUP(A265,'SEE - 2023'!$A$6:$E$1796,5,0))*(1-$AE$5)</f>
        <v>0</v>
      </c>
      <c r="U265" s="182">
        <f>S265*T265</f>
        <v>0</v>
      </c>
      <c r="V265" s="128"/>
      <c r="W265" s="128"/>
      <c r="X265" s="128"/>
      <c r="Y265" s="128"/>
      <c r="Z265" s="128"/>
      <c r="AA265" s="129"/>
    </row>
    <row r="266" spans="1:27" s="50" customFormat="1" ht="63" hidden="1" customHeight="1" x14ac:dyDescent="0.3">
      <c r="A266" s="24"/>
      <c r="B266" s="25" t="s">
        <v>886</v>
      </c>
      <c r="C266" s="21"/>
      <c r="D266" s="30"/>
      <c r="E266" s="22"/>
      <c r="F266" s="23"/>
      <c r="G266" s="30"/>
      <c r="H266" s="22"/>
      <c r="I266" s="23"/>
      <c r="J266" s="30"/>
      <c r="K266" s="22"/>
      <c r="L266" s="23"/>
      <c r="M266" s="30"/>
      <c r="N266" s="22"/>
      <c r="O266" s="23"/>
      <c r="P266" s="30"/>
      <c r="Q266" s="22"/>
      <c r="R266" s="23"/>
      <c r="S266" s="30"/>
      <c r="T266" s="22"/>
      <c r="U266" s="23"/>
      <c r="AA266" s="116"/>
    </row>
    <row r="267" spans="1:27" s="50" customFormat="1" ht="18.75" hidden="1" customHeight="1" x14ac:dyDescent="0.3">
      <c r="A267" s="24"/>
      <c r="B267" s="25"/>
      <c r="C267" s="21"/>
      <c r="D267" s="30"/>
      <c r="E267" s="22"/>
      <c r="F267" s="23"/>
      <c r="G267" s="30"/>
      <c r="H267" s="22"/>
      <c r="I267" s="23"/>
      <c r="J267" s="30"/>
      <c r="K267" s="22"/>
      <c r="L267" s="23"/>
      <c r="M267" s="30"/>
      <c r="N267" s="22"/>
      <c r="O267" s="23"/>
      <c r="P267" s="30"/>
      <c r="Q267" s="22"/>
      <c r="R267" s="23"/>
      <c r="S267" s="30"/>
      <c r="T267" s="22"/>
      <c r="U267" s="23"/>
      <c r="AA267" s="116"/>
    </row>
    <row r="268" spans="1:27" s="50" customFormat="1" ht="18.75" x14ac:dyDescent="0.25">
      <c r="A268" s="19" t="s">
        <v>1567</v>
      </c>
      <c r="B268" s="130" t="s">
        <v>888</v>
      </c>
      <c r="C268" s="124" t="s">
        <v>61</v>
      </c>
      <c r="D268" s="183"/>
      <c r="E268" s="184">
        <f>IF(D268=0,0,(IF($R$2270=2021,VLOOKUP(A268,'SEE - 2021'!$A$6:$E$1681,5,0),(IF($R$2270=2022,VLOOKUP(A268,'SEE - 2022'!$A$6:$E$1791,5,0),(IF($R$2270=2023,VLOOKUP(A268,'SEE - 2023'!$A$6:$E$1796,5,0),0)))))))</f>
        <v>0</v>
      </c>
      <c r="F268" s="182">
        <f>D268*E268</f>
        <v>0</v>
      </c>
      <c r="G268" s="184">
        <f>D268</f>
        <v>0</v>
      </c>
      <c r="H268" s="184">
        <f>E268</f>
        <v>0</v>
      </c>
      <c r="I268" s="182">
        <f>G268*H268</f>
        <v>0</v>
      </c>
      <c r="J268" s="182">
        <f>IF(P268&gt;G268,P268-G268,0)</f>
        <v>0</v>
      </c>
      <c r="K268" s="182">
        <f>IF(P268&gt;G268,Q268,0)</f>
        <v>0</v>
      </c>
      <c r="L268" s="182">
        <f>J268*K268</f>
        <v>0</v>
      </c>
      <c r="M268" s="182">
        <f>IF(P268&lt;G268,G268-P268,0)</f>
        <v>0</v>
      </c>
      <c r="N268" s="182">
        <f>IF(P268=0,H268,IF(P268&lt;G268,Q268,0))</f>
        <v>0</v>
      </c>
      <c r="O268" s="182">
        <f>M268*N268</f>
        <v>0</v>
      </c>
      <c r="P268" s="183"/>
      <c r="Q268" s="182">
        <f>IF(P268=0,0,IF(H268=0,((IF($R$2270=2021,VLOOKUP(A268,'SEE - 2021'!$A$6:$E$1681,5,0),(IF($R$2270=2022,VLOOKUP(A268,'SEE - 2022'!$A$6:$E$1791,5,0),(IF($R$2270=2023,VLOOKUP(A268,'SEE - 2023'!$A$6:$E$1796,5,0),0)))))*(1-$AC$5))),H268))</f>
        <v>0</v>
      </c>
      <c r="R268" s="182">
        <f>P268*Q268</f>
        <v>0</v>
      </c>
      <c r="S268" s="182">
        <f>P268</f>
        <v>0</v>
      </c>
      <c r="T268" s="182">
        <f>IF(S268=0,0,VLOOKUP(A268,'SEE - 2023'!$A$6:$E$1796,5,0))*(1-$AE$5)</f>
        <v>0</v>
      </c>
      <c r="U268" s="182">
        <f>S268*T268</f>
        <v>0</v>
      </c>
      <c r="V268" s="128"/>
      <c r="W268" s="128"/>
      <c r="X268" s="128"/>
      <c r="Y268" s="128"/>
      <c r="Z268" s="128"/>
      <c r="AA268" s="129"/>
    </row>
    <row r="269" spans="1:27" s="50" customFormat="1" ht="63" hidden="1" customHeight="1" x14ac:dyDescent="0.3">
      <c r="A269" s="24"/>
      <c r="B269" s="25" t="s">
        <v>887</v>
      </c>
      <c r="C269" s="21"/>
      <c r="D269" s="30"/>
      <c r="E269" s="22"/>
      <c r="F269" s="23"/>
      <c r="G269" s="30"/>
      <c r="H269" s="22"/>
      <c r="I269" s="23"/>
      <c r="J269" s="30"/>
      <c r="K269" s="22"/>
      <c r="L269" s="23"/>
      <c r="M269" s="30"/>
      <c r="N269" s="22"/>
      <c r="O269" s="23"/>
      <c r="P269" s="30"/>
      <c r="Q269" s="22"/>
      <c r="R269" s="23"/>
      <c r="S269" s="30"/>
      <c r="T269" s="22"/>
      <c r="U269" s="23"/>
      <c r="AA269" s="116"/>
    </row>
    <row r="270" spans="1:27" s="50" customFormat="1" ht="18" hidden="1" customHeight="1" x14ac:dyDescent="0.3">
      <c r="A270" s="215" t="s">
        <v>21</v>
      </c>
      <c r="B270" s="54"/>
      <c r="C270" s="783" t="s">
        <v>21</v>
      </c>
      <c r="D270" s="784"/>
      <c r="E270" s="784"/>
      <c r="F270" s="469">
        <f>SUM(F208:F269)</f>
        <v>62081.624100000001</v>
      </c>
      <c r="G270" s="783" t="s">
        <v>21</v>
      </c>
      <c r="H270" s="784"/>
      <c r="I270" s="469">
        <f>SUM(I208:I269)</f>
        <v>62081.624100000001</v>
      </c>
      <c r="J270" s="783" t="s">
        <v>21</v>
      </c>
      <c r="K270" s="784"/>
      <c r="L270" s="470">
        <f>SUM(L208:L269)</f>
        <v>0</v>
      </c>
      <c r="M270" s="783" t="s">
        <v>21</v>
      </c>
      <c r="N270" s="784"/>
      <c r="O270" s="469">
        <f>SUM(O208:O269)</f>
        <v>62081.624100000001</v>
      </c>
      <c r="P270" s="783" t="s">
        <v>21</v>
      </c>
      <c r="Q270" s="784"/>
      <c r="R270" s="470">
        <f>SUM(R208:R269)</f>
        <v>0</v>
      </c>
      <c r="S270" s="783" t="s">
        <v>21</v>
      </c>
      <c r="T270" s="784"/>
      <c r="U270" s="470">
        <f>SUM(U208:U269)</f>
        <v>0</v>
      </c>
      <c r="AA270" s="116"/>
    </row>
    <row r="271" spans="1:27" s="50" customFormat="1" ht="18.75" hidden="1" customHeight="1" x14ac:dyDescent="0.3">
      <c r="A271" s="19" t="s">
        <v>137</v>
      </c>
      <c r="B271" s="20" t="s">
        <v>138</v>
      </c>
      <c r="C271" s="43"/>
      <c r="D271" s="43"/>
      <c r="E271" s="84"/>
      <c r="F271" s="46"/>
      <c r="G271" s="43"/>
      <c r="H271" s="84"/>
      <c r="I271" s="46"/>
      <c r="J271" s="43"/>
      <c r="K271" s="84"/>
      <c r="L271" s="46"/>
      <c r="M271" s="43"/>
      <c r="N271" s="84"/>
      <c r="O271" s="46"/>
      <c r="P271" s="43"/>
      <c r="Q271" s="84"/>
      <c r="R271" s="46"/>
      <c r="S271" s="43"/>
      <c r="T271" s="84"/>
      <c r="U271" s="46"/>
      <c r="V271" s="128"/>
      <c r="W271" s="128"/>
      <c r="X271" s="128"/>
      <c r="Y271" s="128"/>
      <c r="Z271" s="128"/>
      <c r="AA271" s="129"/>
    </row>
    <row r="272" spans="1:27" s="50" customFormat="1" ht="18.75" x14ac:dyDescent="0.25">
      <c r="A272" s="19" t="s">
        <v>139</v>
      </c>
      <c r="B272" s="130" t="s">
        <v>1621</v>
      </c>
      <c r="C272" s="124" t="s">
        <v>115</v>
      </c>
      <c r="D272" s="183"/>
      <c r="E272" s="184">
        <f>IF(D272=0,0,(IF($R$2270=2021,VLOOKUP(A272,'SEE - 2021'!$A$6:$E$1681,5,0),(IF($R$2270=2022,VLOOKUP(A272,'SEE - 2022'!$A$6:$E$1791,5,0),(IF($R$2270=2023,VLOOKUP(A272,'SEE - 2023'!$A$6:$E$1796,5,0),0)))))))</f>
        <v>0</v>
      </c>
      <c r="F272" s="182">
        <f>D272*E272</f>
        <v>0</v>
      </c>
      <c r="G272" s="184">
        <f>D272</f>
        <v>0</v>
      </c>
      <c r="H272" s="184">
        <f>E272</f>
        <v>0</v>
      </c>
      <c r="I272" s="182">
        <f>G272*H272</f>
        <v>0</v>
      </c>
      <c r="J272" s="182">
        <f>IF(P272&gt;G272,P272-G272,0)</f>
        <v>0</v>
      </c>
      <c r="K272" s="182">
        <f>IF(P272&gt;G272,Q272,0)</f>
        <v>0</v>
      </c>
      <c r="L272" s="182">
        <f>J272*K272</f>
        <v>0</v>
      </c>
      <c r="M272" s="182">
        <f>IF(P272&lt;G272,G272-P272,0)</f>
        <v>0</v>
      </c>
      <c r="N272" s="182">
        <f>IF(P272=0,H272,IF(P272&lt;G272,Q272,0))</f>
        <v>0</v>
      </c>
      <c r="O272" s="182">
        <f>M272*N272</f>
        <v>0</v>
      </c>
      <c r="P272" s="183"/>
      <c r="Q272" s="182">
        <f>IF(P272=0,0,IF(H272=0,((IF($R$2270=2021,VLOOKUP(A272,'SEE - 2021'!$A$6:$E$1681,5,0),(IF($R$2270=2022,VLOOKUP(A272,'SEE - 2022'!$A$6:$E$1791,5,0),(IF($R$2270=2023,VLOOKUP(A272,'SEE - 2023'!$A$6:$E$1796,5,0),0)))))*(1-$AC$5))),H272))</f>
        <v>0</v>
      </c>
      <c r="R272" s="182">
        <f>P272*Q272</f>
        <v>0</v>
      </c>
      <c r="S272" s="182">
        <f>P272</f>
        <v>0</v>
      </c>
      <c r="T272" s="182">
        <f>IF(S272=0,0,VLOOKUP(A272,'SEE - 2023'!$A$6:$E$1796,5,0))*(1-$AE$5)</f>
        <v>0</v>
      </c>
      <c r="U272" s="182">
        <f>S272*T272</f>
        <v>0</v>
      </c>
      <c r="V272" s="128"/>
      <c r="W272" s="128"/>
      <c r="X272" s="128"/>
      <c r="Y272" s="128"/>
      <c r="Z272" s="128"/>
      <c r="AA272" s="129"/>
    </row>
    <row r="273" spans="1:27" s="50" customFormat="1" ht="84.75" hidden="1" customHeight="1" x14ac:dyDescent="0.3">
      <c r="A273" s="24"/>
      <c r="B273" s="25" t="s">
        <v>116</v>
      </c>
      <c r="C273" s="21"/>
      <c r="D273" s="30"/>
      <c r="E273" s="22"/>
      <c r="F273" s="23"/>
      <c r="G273" s="30"/>
      <c r="H273" s="22"/>
      <c r="I273" s="23"/>
      <c r="J273" s="30"/>
      <c r="K273" s="22"/>
      <c r="L273" s="23"/>
      <c r="M273" s="30"/>
      <c r="N273" s="22"/>
      <c r="O273" s="23"/>
      <c r="P273" s="30"/>
      <c r="Q273" s="22"/>
      <c r="R273" s="23"/>
      <c r="S273" s="30"/>
      <c r="T273" s="22"/>
      <c r="U273" s="23"/>
      <c r="AA273" s="116"/>
    </row>
    <row r="274" spans="1:27" s="50" customFormat="1" ht="18.75" hidden="1" customHeight="1" x14ac:dyDescent="0.3">
      <c r="A274" s="24"/>
      <c r="B274" s="26"/>
      <c r="C274" s="21"/>
      <c r="D274" s="30"/>
      <c r="E274" s="22"/>
      <c r="F274" s="23"/>
      <c r="G274" s="30"/>
      <c r="H274" s="22"/>
      <c r="I274" s="23"/>
      <c r="J274" s="30"/>
      <c r="K274" s="22"/>
      <c r="L274" s="23"/>
      <c r="M274" s="30"/>
      <c r="N274" s="22"/>
      <c r="O274" s="23"/>
      <c r="P274" s="30"/>
      <c r="Q274" s="22"/>
      <c r="R274" s="23"/>
      <c r="S274" s="30"/>
      <c r="T274" s="22"/>
      <c r="U274" s="23"/>
      <c r="AA274" s="116"/>
    </row>
    <row r="275" spans="1:27" s="50" customFormat="1" ht="31.5" x14ac:dyDescent="0.25">
      <c r="A275" s="19" t="s">
        <v>140</v>
      </c>
      <c r="B275" s="130" t="s">
        <v>141</v>
      </c>
      <c r="C275" s="124" t="s">
        <v>1435</v>
      </c>
      <c r="D275" s="183">
        <v>110.9</v>
      </c>
      <c r="E275" s="184">
        <f>IF(D275=0,0,(IF($R$2270=2021,VLOOKUP(A275,'SEE - 2021'!$A$6:$E$1681,5,0),(IF($R$2270=2022,VLOOKUP(A275,'SEE - 2022'!$A$6:$E$1791,5,0),(IF($R$2270=2023,VLOOKUP(A275,'SEE - 2023'!$A$6:$E$1796,5,0),0)))))))</f>
        <v>77.010000000000005</v>
      </c>
      <c r="F275" s="182">
        <f>D275*E275</f>
        <v>8540.4090000000015</v>
      </c>
      <c r="G275" s="184">
        <f>D275</f>
        <v>110.9</v>
      </c>
      <c r="H275" s="184">
        <f>E275</f>
        <v>77.010000000000005</v>
      </c>
      <c r="I275" s="182">
        <f>G275*H275</f>
        <v>8540.4090000000015</v>
      </c>
      <c r="J275" s="182">
        <f>IF(P275&gt;G275,P275-G275,0)</f>
        <v>0</v>
      </c>
      <c r="K275" s="182">
        <f>IF(P275&gt;G275,Q275,0)</f>
        <v>0</v>
      </c>
      <c r="L275" s="182">
        <f>J275*K275</f>
        <v>0</v>
      </c>
      <c r="M275" s="182">
        <f>IF(P275&lt;G275,G275-P275,0)</f>
        <v>110.9</v>
      </c>
      <c r="N275" s="182">
        <f>IF(P275=0,H275,IF(P275&lt;G275,Q275,0))</f>
        <v>77.010000000000005</v>
      </c>
      <c r="O275" s="182">
        <f>M275*N275</f>
        <v>8540.4090000000015</v>
      </c>
      <c r="P275" s="183"/>
      <c r="Q275" s="182">
        <f>IF(P275=0,0,IF(H275=0,((IF($R$2270=2021,VLOOKUP(A275,'SEE - 2021'!$A$6:$E$1681,5,0),(IF($R$2270=2022,VLOOKUP(A275,'SEE - 2022'!$A$6:$E$1791,5,0),(IF($R$2270=2023,VLOOKUP(A275,'SEE - 2023'!$A$6:$E$1796,5,0),0)))))*(1-$AC$5))),H275))</f>
        <v>0</v>
      </c>
      <c r="R275" s="182">
        <f>P275*Q275</f>
        <v>0</v>
      </c>
      <c r="S275" s="182">
        <f>P275</f>
        <v>0</v>
      </c>
      <c r="T275" s="182">
        <f>IF(S275=0,0,VLOOKUP(A275,'SEE - 2023'!$A$6:$E$1796,5,0))*(1-$AE$5)</f>
        <v>0</v>
      </c>
      <c r="U275" s="182">
        <f>S275*T275</f>
        <v>0</v>
      </c>
      <c r="V275" s="128"/>
      <c r="W275" s="128"/>
      <c r="X275" s="128"/>
      <c r="Y275" s="128"/>
      <c r="Z275" s="128"/>
      <c r="AA275" s="129"/>
    </row>
    <row r="276" spans="1:27" s="50" customFormat="1" ht="93" hidden="1" customHeight="1" x14ac:dyDescent="0.3">
      <c r="A276" s="24"/>
      <c r="B276" s="25" t="s">
        <v>142</v>
      </c>
      <c r="C276" s="21"/>
      <c r="D276" s="30"/>
      <c r="E276" s="22"/>
      <c r="F276" s="23"/>
      <c r="G276" s="30"/>
      <c r="H276" s="22"/>
      <c r="I276" s="23"/>
      <c r="J276" s="30"/>
      <c r="K276" s="22"/>
      <c r="L276" s="23"/>
      <c r="M276" s="30"/>
      <c r="N276" s="22"/>
      <c r="O276" s="23"/>
      <c r="P276" s="30"/>
      <c r="Q276" s="22"/>
      <c r="R276" s="23"/>
      <c r="S276" s="30"/>
      <c r="T276" s="22"/>
      <c r="U276" s="23"/>
      <c r="AA276" s="116"/>
    </row>
    <row r="277" spans="1:27" s="50" customFormat="1" ht="18.75" hidden="1" customHeight="1" x14ac:dyDescent="0.3">
      <c r="A277" s="24"/>
      <c r="B277" s="25"/>
      <c r="C277" s="21"/>
      <c r="D277" s="30"/>
      <c r="E277" s="22"/>
      <c r="F277" s="23"/>
      <c r="G277" s="30"/>
      <c r="H277" s="22"/>
      <c r="I277" s="23"/>
      <c r="J277" s="30"/>
      <c r="K277" s="22"/>
      <c r="L277" s="23"/>
      <c r="M277" s="30"/>
      <c r="N277" s="22"/>
      <c r="O277" s="23"/>
      <c r="P277" s="30"/>
      <c r="Q277" s="22"/>
      <c r="R277" s="23"/>
      <c r="S277" s="30"/>
      <c r="T277" s="22"/>
      <c r="U277" s="23"/>
      <c r="AA277" s="116"/>
    </row>
    <row r="278" spans="1:27" s="50" customFormat="1" ht="31.5" x14ac:dyDescent="0.25">
      <c r="A278" s="19" t="s">
        <v>143</v>
      </c>
      <c r="B278" s="130" t="s">
        <v>144</v>
      </c>
      <c r="C278" s="124" t="s">
        <v>1435</v>
      </c>
      <c r="D278" s="183"/>
      <c r="E278" s="184">
        <f>IF(D278=0,0,(IF($R$2270=2021,VLOOKUP(A278,'SEE - 2021'!$A$6:$E$1681,5,0),(IF($R$2270=2022,VLOOKUP(A278,'SEE - 2022'!$A$6:$E$1791,5,0),(IF($R$2270=2023,VLOOKUP(A278,'SEE - 2023'!$A$6:$E$1796,5,0),0)))))))</f>
        <v>0</v>
      </c>
      <c r="F278" s="182">
        <f>D278*E278</f>
        <v>0</v>
      </c>
      <c r="G278" s="184">
        <f>D278</f>
        <v>0</v>
      </c>
      <c r="H278" s="184">
        <f>E278</f>
        <v>0</v>
      </c>
      <c r="I278" s="182">
        <f>G278*H278</f>
        <v>0</v>
      </c>
      <c r="J278" s="182">
        <f>IF(P278&gt;G278,P278-G278,0)</f>
        <v>0</v>
      </c>
      <c r="K278" s="182">
        <f>IF(P278&gt;G278,Q278,0)</f>
        <v>0</v>
      </c>
      <c r="L278" s="182">
        <f>J278*K278</f>
        <v>0</v>
      </c>
      <c r="M278" s="182">
        <f>IF(P278&lt;G278,G278-P278,0)</f>
        <v>0</v>
      </c>
      <c r="N278" s="182">
        <f>IF(P278=0,H278,IF(P278&lt;G278,Q278,0))</f>
        <v>0</v>
      </c>
      <c r="O278" s="182">
        <f>M278*N278</f>
        <v>0</v>
      </c>
      <c r="P278" s="183"/>
      <c r="Q278" s="182">
        <f>IF(P278=0,0,IF(H278=0,((IF($R$2270=2021,VLOOKUP(A278,'SEE - 2021'!$A$6:$E$1681,5,0),(IF($R$2270=2022,VLOOKUP(A278,'SEE - 2022'!$A$6:$E$1791,5,0),(IF($R$2270=2023,VLOOKUP(A278,'SEE - 2023'!$A$6:$E$1796,5,0),0)))))*(1-$AC$5))),H278))</f>
        <v>0</v>
      </c>
      <c r="R278" s="182">
        <f>P278*Q278</f>
        <v>0</v>
      </c>
      <c r="S278" s="182">
        <f>P278</f>
        <v>0</v>
      </c>
      <c r="T278" s="182">
        <f>IF(S278=0,0,VLOOKUP(A278,'SEE - 2023'!$A$6:$E$1796,5,0))*(1-$AE$5)</f>
        <v>0</v>
      </c>
      <c r="U278" s="182">
        <f>S278*T278</f>
        <v>0</v>
      </c>
      <c r="V278" s="128"/>
      <c r="W278" s="128"/>
      <c r="X278" s="128"/>
      <c r="Y278" s="128"/>
      <c r="Z278" s="128"/>
      <c r="AA278" s="129"/>
    </row>
    <row r="279" spans="1:27" s="50" customFormat="1" ht="94.5" hidden="1" customHeight="1" x14ac:dyDescent="0.3">
      <c r="A279" s="24"/>
      <c r="B279" s="25" t="s">
        <v>145</v>
      </c>
      <c r="C279" s="21"/>
      <c r="D279" s="30"/>
      <c r="E279" s="22"/>
      <c r="F279" s="23"/>
      <c r="G279" s="30"/>
      <c r="H279" s="22"/>
      <c r="I279" s="23"/>
      <c r="J279" s="30"/>
      <c r="K279" s="22"/>
      <c r="L279" s="23"/>
      <c r="M279" s="30"/>
      <c r="N279" s="22"/>
      <c r="O279" s="23"/>
      <c r="P279" s="30"/>
      <c r="Q279" s="22"/>
      <c r="R279" s="23"/>
      <c r="S279" s="30"/>
      <c r="T279" s="22"/>
      <c r="U279" s="23"/>
      <c r="AA279" s="116"/>
    </row>
    <row r="280" spans="1:27" s="50" customFormat="1" ht="18.75" hidden="1" customHeight="1" x14ac:dyDescent="0.3">
      <c r="A280" s="24"/>
      <c r="B280" s="25"/>
      <c r="C280" s="21"/>
      <c r="D280" s="30"/>
      <c r="E280" s="22"/>
      <c r="F280" s="23"/>
      <c r="G280" s="30"/>
      <c r="H280" s="22"/>
      <c r="I280" s="23"/>
      <c r="J280" s="30"/>
      <c r="K280" s="22"/>
      <c r="L280" s="23"/>
      <c r="M280" s="30"/>
      <c r="N280" s="22"/>
      <c r="O280" s="23"/>
      <c r="P280" s="30"/>
      <c r="Q280" s="22"/>
      <c r="R280" s="23"/>
      <c r="S280" s="30"/>
      <c r="T280" s="22"/>
      <c r="U280" s="23"/>
      <c r="AA280" s="116"/>
    </row>
    <row r="281" spans="1:27" s="50" customFormat="1" ht="31.5" x14ac:dyDescent="0.25">
      <c r="A281" s="19" t="s">
        <v>146</v>
      </c>
      <c r="B281" s="130" t="s">
        <v>147</v>
      </c>
      <c r="C281" s="124" t="s">
        <v>1435</v>
      </c>
      <c r="D281" s="183"/>
      <c r="E281" s="184">
        <f>IF(D281=0,0,(IF($R$2270=2021,VLOOKUP(A281,'SEE - 2021'!$A$6:$E$1681,5,0),(IF($R$2270=2022,VLOOKUP(A281,'SEE - 2022'!$A$6:$E$1791,5,0),(IF($R$2270=2023,VLOOKUP(A281,'SEE - 2023'!$A$6:$E$1796,5,0),0)))))))</f>
        <v>0</v>
      </c>
      <c r="F281" s="182">
        <f>D281*E281</f>
        <v>0</v>
      </c>
      <c r="G281" s="184">
        <f>D281</f>
        <v>0</v>
      </c>
      <c r="H281" s="184">
        <f>E281</f>
        <v>0</v>
      </c>
      <c r="I281" s="182">
        <f>G281*H281</f>
        <v>0</v>
      </c>
      <c r="J281" s="182">
        <f>IF(P281&gt;G281,P281-G281,0)</f>
        <v>0</v>
      </c>
      <c r="K281" s="182">
        <f>IF(P281&gt;G281,Q281,0)</f>
        <v>0</v>
      </c>
      <c r="L281" s="182">
        <f>J281*K281</f>
        <v>0</v>
      </c>
      <c r="M281" s="182">
        <f>IF(P281&lt;G281,G281-P281,0)</f>
        <v>0</v>
      </c>
      <c r="N281" s="182">
        <f>IF(P281=0,H281,IF(P281&lt;G281,Q281,0))</f>
        <v>0</v>
      </c>
      <c r="O281" s="182">
        <f>M281*N281</f>
        <v>0</v>
      </c>
      <c r="P281" s="183"/>
      <c r="Q281" s="182">
        <f>IF(P281=0,0,IF(H281=0,((IF($R$2270=2021,VLOOKUP(A281,'SEE - 2021'!$A$6:$E$1681,5,0),(IF($R$2270=2022,VLOOKUP(A281,'SEE - 2022'!$A$6:$E$1791,5,0),(IF($R$2270=2023,VLOOKUP(A281,'SEE - 2023'!$A$6:$E$1796,5,0),0)))))*(1-$AC$5))),H281))</f>
        <v>0</v>
      </c>
      <c r="R281" s="182">
        <f>P281*Q281</f>
        <v>0</v>
      </c>
      <c r="S281" s="182">
        <f>P281</f>
        <v>0</v>
      </c>
      <c r="T281" s="182">
        <f>IF(S281=0,0,VLOOKUP(A281,'SEE - 2023'!$A$6:$E$1796,5,0))*(1-$AE$5)</f>
        <v>0</v>
      </c>
      <c r="U281" s="182">
        <f>S281*T281</f>
        <v>0</v>
      </c>
      <c r="V281" s="128"/>
      <c r="W281" s="128"/>
      <c r="X281" s="128"/>
      <c r="Y281" s="128"/>
      <c r="Z281" s="128"/>
      <c r="AA281" s="129"/>
    </row>
    <row r="282" spans="1:27" s="50" customFormat="1" ht="94.5" hidden="1" customHeight="1" x14ac:dyDescent="0.3">
      <c r="A282" s="24"/>
      <c r="B282" s="25" t="s">
        <v>148</v>
      </c>
      <c r="C282" s="21"/>
      <c r="D282" s="30"/>
      <c r="E282" s="22"/>
      <c r="F282" s="23"/>
      <c r="G282" s="30"/>
      <c r="H282" s="22"/>
      <c r="I282" s="23"/>
      <c r="J282" s="30"/>
      <c r="K282" s="22"/>
      <c r="L282" s="23"/>
      <c r="M282" s="30"/>
      <c r="N282" s="22"/>
      <c r="O282" s="23"/>
      <c r="P282" s="30"/>
      <c r="Q282" s="22"/>
      <c r="R282" s="23"/>
      <c r="S282" s="30"/>
      <c r="T282" s="22"/>
      <c r="U282" s="23"/>
      <c r="AA282" s="116"/>
    </row>
    <row r="283" spans="1:27" s="50" customFormat="1" ht="18.75" hidden="1" customHeight="1" x14ac:dyDescent="0.3">
      <c r="A283" s="24"/>
      <c r="B283" s="25"/>
      <c r="C283" s="21"/>
      <c r="D283" s="30"/>
      <c r="E283" s="22"/>
      <c r="F283" s="23"/>
      <c r="G283" s="30"/>
      <c r="H283" s="22"/>
      <c r="I283" s="23"/>
      <c r="J283" s="30"/>
      <c r="K283" s="22"/>
      <c r="L283" s="23"/>
      <c r="M283" s="30"/>
      <c r="N283" s="22"/>
      <c r="O283" s="23"/>
      <c r="P283" s="30"/>
      <c r="Q283" s="22"/>
      <c r="R283" s="23"/>
      <c r="S283" s="30"/>
      <c r="T283" s="22"/>
      <c r="U283" s="23"/>
      <c r="AA283" s="116"/>
    </row>
    <row r="284" spans="1:27" s="50" customFormat="1" ht="21" x14ac:dyDescent="0.25">
      <c r="A284" s="19" t="s">
        <v>149</v>
      </c>
      <c r="B284" s="130" t="s">
        <v>122</v>
      </c>
      <c r="C284" s="124" t="s">
        <v>1436</v>
      </c>
      <c r="D284" s="183"/>
      <c r="E284" s="184">
        <f>IF(D284=0,0,(IF($R$2270=2021,VLOOKUP(A284,'SEE - 2021'!$A$6:$E$1681,5,0),(IF($R$2270=2022,VLOOKUP(A284,'SEE - 2022'!$A$6:$E$1791,5,0),(IF($R$2270=2023,VLOOKUP(A284,'SEE - 2023'!$A$6:$E$1796,5,0),0)))))))</f>
        <v>0</v>
      </c>
      <c r="F284" s="182">
        <f>D284*E284</f>
        <v>0</v>
      </c>
      <c r="G284" s="184">
        <f>D284</f>
        <v>0</v>
      </c>
      <c r="H284" s="184">
        <f>E284</f>
        <v>0</v>
      </c>
      <c r="I284" s="182">
        <f>G284*H284</f>
        <v>0</v>
      </c>
      <c r="J284" s="182">
        <f>IF(P284&gt;G284,P284-G284,0)</f>
        <v>0</v>
      </c>
      <c r="K284" s="182">
        <f>IF(P284&gt;G284,Q284,0)</f>
        <v>0</v>
      </c>
      <c r="L284" s="182">
        <f>J284*K284</f>
        <v>0</v>
      </c>
      <c r="M284" s="182">
        <f>IF(P284&lt;G284,G284-P284,0)</f>
        <v>0</v>
      </c>
      <c r="N284" s="182">
        <f>IF(P284=0,H284,IF(P284&lt;G284,Q284,0))</f>
        <v>0</v>
      </c>
      <c r="O284" s="182">
        <f>M284*N284</f>
        <v>0</v>
      </c>
      <c r="P284" s="183"/>
      <c r="Q284" s="182">
        <f>IF(P284=0,0,IF(H284=0,((IF($R$2270=2021,VLOOKUP(A284,'SEE - 2021'!$A$6:$E$1681,5,0),(IF($R$2270=2022,VLOOKUP(A284,'SEE - 2022'!$A$6:$E$1791,5,0),(IF($R$2270=2023,VLOOKUP(A284,'SEE - 2023'!$A$6:$E$1796,5,0),0)))))*(1-$AC$5))),H284))</f>
        <v>0</v>
      </c>
      <c r="R284" s="182">
        <f>P284*Q284</f>
        <v>0</v>
      </c>
      <c r="S284" s="182">
        <f>P284</f>
        <v>0</v>
      </c>
      <c r="T284" s="182">
        <f>IF(S284=0,0,VLOOKUP(A284,'SEE - 2023'!$A$6:$E$1796,5,0))*(1-$AE$5)</f>
        <v>0</v>
      </c>
      <c r="U284" s="182">
        <f>S284*T284</f>
        <v>0</v>
      </c>
      <c r="V284" s="128"/>
      <c r="W284" s="128"/>
      <c r="X284" s="128"/>
      <c r="Y284" s="128"/>
      <c r="Z284" s="128"/>
      <c r="AA284" s="129"/>
    </row>
    <row r="285" spans="1:27" s="50" customFormat="1" ht="180" hidden="1" customHeight="1" x14ac:dyDescent="0.3">
      <c r="A285" s="24"/>
      <c r="B285" s="25" t="s">
        <v>1373</v>
      </c>
      <c r="C285" s="21"/>
      <c r="D285" s="22"/>
      <c r="E285" s="22"/>
      <c r="F285" s="23"/>
      <c r="G285" s="22"/>
      <c r="H285" s="22"/>
      <c r="I285" s="23"/>
      <c r="J285" s="22"/>
      <c r="K285" s="22"/>
      <c r="L285" s="23"/>
      <c r="M285" s="22"/>
      <c r="N285" s="22"/>
      <c r="O285" s="23"/>
      <c r="P285" s="22"/>
      <c r="Q285" s="22"/>
      <c r="R285" s="23"/>
      <c r="S285" s="22"/>
      <c r="T285" s="22"/>
      <c r="U285" s="23"/>
      <c r="AA285" s="116"/>
    </row>
    <row r="286" spans="1:27" s="50" customFormat="1" ht="18.75" hidden="1" customHeight="1" x14ac:dyDescent="0.3">
      <c r="A286" s="24"/>
      <c r="B286" s="26"/>
      <c r="C286" s="21"/>
      <c r="D286" s="22"/>
      <c r="E286" s="22"/>
      <c r="F286" s="23"/>
      <c r="G286" s="22"/>
      <c r="H286" s="22"/>
      <c r="I286" s="23"/>
      <c r="J286" s="22"/>
      <c r="K286" s="22"/>
      <c r="L286" s="23"/>
      <c r="M286" s="22"/>
      <c r="N286" s="22"/>
      <c r="O286" s="23"/>
      <c r="P286" s="22"/>
      <c r="Q286" s="22"/>
      <c r="R286" s="23"/>
      <c r="S286" s="22"/>
      <c r="T286" s="22"/>
      <c r="U286" s="23"/>
      <c r="AA286" s="116"/>
    </row>
    <row r="287" spans="1:27" s="50" customFormat="1" ht="31.5" x14ac:dyDescent="0.25">
      <c r="A287" s="19" t="s">
        <v>1099</v>
      </c>
      <c r="B287" s="152" t="s">
        <v>1622</v>
      </c>
      <c r="C287" s="124" t="s">
        <v>1436</v>
      </c>
      <c r="D287" s="183"/>
      <c r="E287" s="184">
        <f>IF(D287=0,0,(IF($R$2270=2021,VLOOKUP(A287,'SEE - 2021'!$A$6:$E$1681,5,0),(IF($R$2270=2022,VLOOKUP(A287,'SEE - 2022'!$A$6:$E$1791,5,0),(IF($R$2270=2023,VLOOKUP(A287,'SEE - 2023'!$A$6:$E$1796,5,0),0)))))))</f>
        <v>0</v>
      </c>
      <c r="F287" s="182">
        <f>D287*E287</f>
        <v>0</v>
      </c>
      <c r="G287" s="184">
        <f>D287</f>
        <v>0</v>
      </c>
      <c r="H287" s="184">
        <f>E287</f>
        <v>0</v>
      </c>
      <c r="I287" s="182">
        <f>G287*H287</f>
        <v>0</v>
      </c>
      <c r="J287" s="182">
        <f>IF(P287&gt;G287,P287-G287,0)</f>
        <v>0</v>
      </c>
      <c r="K287" s="182">
        <f>IF(P287&gt;G287,Q287,0)</f>
        <v>0</v>
      </c>
      <c r="L287" s="182">
        <f>J287*K287</f>
        <v>0</v>
      </c>
      <c r="M287" s="182">
        <f>IF(P287&lt;G287,G287-P287,0)</f>
        <v>0</v>
      </c>
      <c r="N287" s="182">
        <f>IF(P287=0,H287,IF(P287&lt;G287,Q287,0))</f>
        <v>0</v>
      </c>
      <c r="O287" s="182">
        <f>M287*N287</f>
        <v>0</v>
      </c>
      <c r="P287" s="183"/>
      <c r="Q287" s="182">
        <f>IF(P287=0,0,IF(H287=0,((IF($R$2270=2021,VLOOKUP(A287,'SEE - 2021'!$A$6:$E$1681,5,0),(IF($R$2270=2022,VLOOKUP(A287,'SEE - 2022'!$A$6:$E$1791,5,0),(IF($R$2270=2023,VLOOKUP(A287,'SEE - 2023'!$A$6:$E$1796,5,0),0)))))*(1-$AC$5))),H287))</f>
        <v>0</v>
      </c>
      <c r="R287" s="182">
        <f>P287*Q287</f>
        <v>0</v>
      </c>
      <c r="S287" s="182">
        <f>P287</f>
        <v>0</v>
      </c>
      <c r="T287" s="182">
        <f>IF(S287=0,0,VLOOKUP(A287,'SEE - 2023'!$A$6:$E$1796,5,0))*(1-$AE$5)</f>
        <v>0</v>
      </c>
      <c r="U287" s="182">
        <f>S287*T287</f>
        <v>0</v>
      </c>
      <c r="V287" s="128"/>
      <c r="W287" s="128"/>
      <c r="X287" s="128"/>
      <c r="Y287" s="128"/>
      <c r="Z287" s="128"/>
      <c r="AA287" s="129"/>
    </row>
    <row r="288" spans="1:27" s="50" customFormat="1" ht="81.75" hidden="1" customHeight="1" x14ac:dyDescent="0.3">
      <c r="A288" s="24"/>
      <c r="B288" s="61" t="s">
        <v>1480</v>
      </c>
      <c r="C288" s="21"/>
      <c r="D288" s="30"/>
      <c r="E288" s="22"/>
      <c r="F288" s="23"/>
      <c r="G288" s="30"/>
      <c r="H288" s="22"/>
      <c r="I288" s="23"/>
      <c r="J288" s="30"/>
      <c r="K288" s="22"/>
      <c r="L288" s="23"/>
      <c r="M288" s="30"/>
      <c r="N288" s="22"/>
      <c r="O288" s="23"/>
      <c r="P288" s="30"/>
      <c r="Q288" s="22"/>
      <c r="R288" s="23"/>
      <c r="S288" s="30"/>
      <c r="T288" s="22"/>
      <c r="U288" s="23"/>
      <c r="AA288" s="116"/>
    </row>
    <row r="289" spans="1:27" s="50" customFormat="1" ht="18.75" hidden="1" customHeight="1" x14ac:dyDescent="0.3">
      <c r="A289" s="24"/>
      <c r="B289" s="61"/>
      <c r="C289" s="21"/>
      <c r="D289" s="30"/>
      <c r="E289" s="22"/>
      <c r="F289" s="23"/>
      <c r="G289" s="30"/>
      <c r="H289" s="22"/>
      <c r="I289" s="23"/>
      <c r="J289" s="30"/>
      <c r="K289" s="22"/>
      <c r="L289" s="23"/>
      <c r="M289" s="30"/>
      <c r="N289" s="22"/>
      <c r="O289" s="23"/>
      <c r="P289" s="30"/>
      <c r="Q289" s="22"/>
      <c r="R289" s="23"/>
      <c r="S289" s="30"/>
      <c r="T289" s="22"/>
      <c r="U289" s="23"/>
      <c r="AA289" s="116"/>
    </row>
    <row r="290" spans="1:27" s="50" customFormat="1" ht="31.5" x14ac:dyDescent="0.25">
      <c r="A290" s="19" t="s">
        <v>150</v>
      </c>
      <c r="B290" s="152" t="s">
        <v>1623</v>
      </c>
      <c r="C290" s="124" t="s">
        <v>125</v>
      </c>
      <c r="D290" s="183">
        <v>12.5</v>
      </c>
      <c r="E290" s="184">
        <f>IF(D290=0,0,(IF($R$2270=2021,VLOOKUP(A290,'SEE - 2021'!$A$6:$E$1681,5,0),(IF($R$2270=2022,VLOOKUP(A290,'SEE - 2022'!$A$6:$E$1791,5,0),(IF($R$2270=2023,VLOOKUP(A290,'SEE - 2023'!$A$6:$E$1796,5,0),0)))))))</f>
        <v>637.64</v>
      </c>
      <c r="F290" s="182">
        <f>D290*E290</f>
        <v>7970.5</v>
      </c>
      <c r="G290" s="184">
        <f>D290</f>
        <v>12.5</v>
      </c>
      <c r="H290" s="184">
        <f>E290</f>
        <v>637.64</v>
      </c>
      <c r="I290" s="182">
        <f>G290*H290</f>
        <v>7970.5</v>
      </c>
      <c r="J290" s="182">
        <f>IF(P290&gt;G290,P290-G290,0)</f>
        <v>0</v>
      </c>
      <c r="K290" s="182">
        <f>IF(P290&gt;G290,Q290,0)</f>
        <v>0</v>
      </c>
      <c r="L290" s="182">
        <f>J290*K290</f>
        <v>0</v>
      </c>
      <c r="M290" s="182">
        <f>IF(P290&lt;G290,G290-P290,0)</f>
        <v>12.5</v>
      </c>
      <c r="N290" s="182">
        <f>IF(P290=0,H290,IF(P290&lt;G290,Q290,0))</f>
        <v>637.64</v>
      </c>
      <c r="O290" s="182">
        <f>M290*N290</f>
        <v>7970.5</v>
      </c>
      <c r="P290" s="183"/>
      <c r="Q290" s="182">
        <f>IF(P290=0,0,IF(H290=0,((IF($R$2270=2021,VLOOKUP(A290,'SEE - 2021'!$A$6:$E$1681,5,0),(IF($R$2270=2022,VLOOKUP(A290,'SEE - 2022'!$A$6:$E$1791,5,0),(IF($R$2270=2023,VLOOKUP(A290,'SEE - 2023'!$A$6:$E$1796,5,0),0)))))*(1-$AC$5))),H290))</f>
        <v>0</v>
      </c>
      <c r="R290" s="182">
        <f>P290*Q290</f>
        <v>0</v>
      </c>
      <c r="S290" s="182">
        <f>P290</f>
        <v>0</v>
      </c>
      <c r="T290" s="182">
        <f>IF(S290=0,0,VLOOKUP(A290,'SEE - 2023'!$A$6:$E$1796,5,0))*(1-$AE$5)</f>
        <v>0</v>
      </c>
      <c r="U290" s="182">
        <f>S290*T290</f>
        <v>0</v>
      </c>
      <c r="V290" s="128"/>
      <c r="W290" s="128"/>
      <c r="X290" s="128"/>
      <c r="Y290" s="128"/>
      <c r="Z290" s="128"/>
      <c r="AA290" s="129"/>
    </row>
    <row r="291" spans="1:27" s="50" customFormat="1" ht="81" hidden="1" customHeight="1" x14ac:dyDescent="0.3">
      <c r="A291" s="24"/>
      <c r="B291" s="61" t="s">
        <v>1481</v>
      </c>
      <c r="C291" s="21"/>
      <c r="D291" s="30"/>
      <c r="E291" s="22"/>
      <c r="F291" s="23"/>
      <c r="G291" s="30"/>
      <c r="H291" s="22"/>
      <c r="I291" s="23"/>
      <c r="J291" s="30"/>
      <c r="K291" s="22"/>
      <c r="L291" s="23"/>
      <c r="M291" s="30"/>
      <c r="N291" s="22"/>
      <c r="O291" s="23"/>
      <c r="P291" s="30"/>
      <c r="Q291" s="22"/>
      <c r="R291" s="23"/>
      <c r="S291" s="30"/>
      <c r="T291" s="22"/>
      <c r="U291" s="23"/>
      <c r="AA291" s="116"/>
    </row>
    <row r="292" spans="1:27" s="50" customFormat="1" ht="18.75" hidden="1" customHeight="1" x14ac:dyDescent="0.3">
      <c r="A292" s="24"/>
      <c r="B292" s="25"/>
      <c r="C292" s="21"/>
      <c r="D292" s="30"/>
      <c r="E292" s="22"/>
      <c r="F292" s="23"/>
      <c r="G292" s="30"/>
      <c r="H292" s="22"/>
      <c r="I292" s="23"/>
      <c r="J292" s="30"/>
      <c r="K292" s="22"/>
      <c r="L292" s="23"/>
      <c r="M292" s="30"/>
      <c r="N292" s="22"/>
      <c r="O292" s="23"/>
      <c r="P292" s="30"/>
      <c r="Q292" s="22"/>
      <c r="R292" s="23"/>
      <c r="S292" s="30"/>
      <c r="T292" s="22"/>
      <c r="U292" s="23"/>
      <c r="AA292" s="116"/>
    </row>
    <row r="293" spans="1:27" s="50" customFormat="1" ht="31.5" x14ac:dyDescent="0.25">
      <c r="A293" s="19" t="s">
        <v>151</v>
      </c>
      <c r="B293" s="153" t="s">
        <v>1405</v>
      </c>
      <c r="C293" s="124" t="s">
        <v>1435</v>
      </c>
      <c r="D293" s="183"/>
      <c r="E293" s="184">
        <f>IF(D293=0,0,(IF($R$2270=2021,VLOOKUP(A293,'SEE - 2021'!$A$6:$E$1681,5,0),(IF($R$2270=2022,VLOOKUP(A293,'SEE - 2022'!$A$6:$E$1791,5,0),(IF($R$2270=2023,VLOOKUP(A293,'SEE - 2023'!$A$6:$E$1796,5,0),0)))))))</f>
        <v>0</v>
      </c>
      <c r="F293" s="182">
        <f>D293*E293</f>
        <v>0</v>
      </c>
      <c r="G293" s="184">
        <f>D293</f>
        <v>0</v>
      </c>
      <c r="H293" s="184">
        <f>E293</f>
        <v>0</v>
      </c>
      <c r="I293" s="182">
        <f>G293*H293</f>
        <v>0</v>
      </c>
      <c r="J293" s="182">
        <f>IF(P293&gt;G293,P293-G293,0)</f>
        <v>0</v>
      </c>
      <c r="K293" s="182">
        <f>IF(P293&gt;G293,Q293,0)</f>
        <v>0</v>
      </c>
      <c r="L293" s="182">
        <f>J293*K293</f>
        <v>0</v>
      </c>
      <c r="M293" s="182">
        <f>IF(P293&lt;G293,G293-P293,0)</f>
        <v>0</v>
      </c>
      <c r="N293" s="182">
        <f>IF(P293=0,H293,IF(P293&lt;G293,Q293,0))</f>
        <v>0</v>
      </c>
      <c r="O293" s="182">
        <f>M293*N293</f>
        <v>0</v>
      </c>
      <c r="P293" s="183"/>
      <c r="Q293" s="182">
        <f>IF(P293=0,0,IF(H293=0,((IF($R$2270=2021,VLOOKUP(A293,'SEE - 2021'!$A$6:$E$1681,5,0),(IF($R$2270=2022,VLOOKUP(A293,'SEE - 2022'!$A$6:$E$1791,5,0),(IF($R$2270=2023,VLOOKUP(A293,'SEE - 2023'!$A$6:$E$1796,5,0),0)))))*(1-$AC$5))),H293))</f>
        <v>0</v>
      </c>
      <c r="R293" s="182">
        <f>P293*Q293</f>
        <v>0</v>
      </c>
      <c r="S293" s="182">
        <f>P293</f>
        <v>0</v>
      </c>
      <c r="T293" s="182">
        <f>IF(S293=0,0,VLOOKUP(A293,'SEE - 2023'!$A$6:$E$1796,5,0))*(1-$AE$5)</f>
        <v>0</v>
      </c>
      <c r="U293" s="182">
        <f>S293*T293</f>
        <v>0</v>
      </c>
      <c r="V293" s="128"/>
      <c r="W293" s="128"/>
      <c r="X293" s="128"/>
      <c r="Y293" s="128"/>
      <c r="Z293" s="128"/>
      <c r="AA293" s="129"/>
    </row>
    <row r="294" spans="1:27" s="50" customFormat="1" ht="141.75" hidden="1" customHeight="1" x14ac:dyDescent="0.3">
      <c r="A294" s="24"/>
      <c r="B294" s="61" t="s">
        <v>1032</v>
      </c>
      <c r="C294" s="21"/>
      <c r="D294" s="30"/>
      <c r="E294" s="22"/>
      <c r="F294" s="23"/>
      <c r="G294" s="30"/>
      <c r="H294" s="22"/>
      <c r="I294" s="23"/>
      <c r="J294" s="30"/>
      <c r="K294" s="22"/>
      <c r="L294" s="23"/>
      <c r="M294" s="30"/>
      <c r="N294" s="22"/>
      <c r="O294" s="23"/>
      <c r="P294" s="30"/>
      <c r="Q294" s="22"/>
      <c r="R294" s="23"/>
      <c r="S294" s="30"/>
      <c r="T294" s="22"/>
      <c r="U294" s="23"/>
      <c r="AA294" s="116"/>
    </row>
    <row r="295" spans="1:27" s="50" customFormat="1" ht="18.75" hidden="1" customHeight="1" x14ac:dyDescent="0.3">
      <c r="A295" s="24"/>
      <c r="B295" s="61"/>
      <c r="C295" s="21"/>
      <c r="D295" s="30"/>
      <c r="E295" s="22"/>
      <c r="F295" s="23"/>
      <c r="G295" s="30"/>
      <c r="H295" s="22"/>
      <c r="I295" s="23"/>
      <c r="J295" s="30"/>
      <c r="K295" s="22"/>
      <c r="L295" s="23"/>
      <c r="M295" s="30"/>
      <c r="N295" s="22"/>
      <c r="O295" s="23"/>
      <c r="P295" s="30"/>
      <c r="Q295" s="22"/>
      <c r="R295" s="23"/>
      <c r="S295" s="30"/>
      <c r="T295" s="22"/>
      <c r="U295" s="23"/>
      <c r="AA295" s="116"/>
    </row>
    <row r="296" spans="1:27" s="50" customFormat="1" ht="31.5" x14ac:dyDescent="0.25">
      <c r="A296" s="19" t="s">
        <v>152</v>
      </c>
      <c r="B296" s="153" t="s">
        <v>1544</v>
      </c>
      <c r="C296" s="124" t="s">
        <v>1435</v>
      </c>
      <c r="D296" s="183"/>
      <c r="E296" s="184">
        <f>IF(D296=0,0,(IF($R$2270=2021,VLOOKUP(A296,'SEE - 2021'!$A$6:$E$1681,5,0),(IF($R$2270=2022,VLOOKUP(A296,'SEE - 2022'!$A$6:$E$1791,5,0),(IF($R$2270=2023,VLOOKUP(A296,'SEE - 2023'!$A$6:$E$1796,5,0),0)))))))</f>
        <v>0</v>
      </c>
      <c r="F296" s="182">
        <f>D296*E296</f>
        <v>0</v>
      </c>
      <c r="G296" s="184">
        <f>D296</f>
        <v>0</v>
      </c>
      <c r="H296" s="184">
        <f>E296</f>
        <v>0</v>
      </c>
      <c r="I296" s="182">
        <f>G296*H296</f>
        <v>0</v>
      </c>
      <c r="J296" s="182">
        <f>IF(P296&gt;G296,P296-G296,0)</f>
        <v>0</v>
      </c>
      <c r="K296" s="182">
        <f>IF(P296&gt;G296,Q296,0)</f>
        <v>0</v>
      </c>
      <c r="L296" s="182">
        <f>J296*K296</f>
        <v>0</v>
      </c>
      <c r="M296" s="182">
        <f>IF(P296&lt;G296,G296-P296,0)</f>
        <v>0</v>
      </c>
      <c r="N296" s="182">
        <f>IF(P296=0,H296,IF(P296&lt;G296,Q296,0))</f>
        <v>0</v>
      </c>
      <c r="O296" s="182">
        <f>M296*N296</f>
        <v>0</v>
      </c>
      <c r="P296" s="183"/>
      <c r="Q296" s="182">
        <f>IF(P296=0,0,IF(H296=0,((IF($R$2270=2021,VLOOKUP(A296,'SEE - 2021'!$A$6:$E$1681,5,0),(IF($R$2270=2022,VLOOKUP(A296,'SEE - 2022'!$A$6:$E$1791,5,0),(IF($R$2270=2023,VLOOKUP(A296,'SEE - 2023'!$A$6:$E$1796,5,0),0)))))*(1-$AC$5))),H296))</f>
        <v>0</v>
      </c>
      <c r="R296" s="182">
        <f>P296*Q296</f>
        <v>0</v>
      </c>
      <c r="S296" s="182">
        <f>P296</f>
        <v>0</v>
      </c>
      <c r="T296" s="182">
        <f>IF(S296=0,0,VLOOKUP(A296,'SEE - 2023'!$A$6:$E$1796,5,0))*(1-$AE$5)</f>
        <v>0</v>
      </c>
      <c r="U296" s="182">
        <f>S296*T296</f>
        <v>0</v>
      </c>
      <c r="V296" s="128"/>
      <c r="W296" s="128"/>
      <c r="X296" s="128"/>
      <c r="Y296" s="128"/>
      <c r="Z296" s="128"/>
      <c r="AA296" s="129"/>
    </row>
    <row r="297" spans="1:27" s="50" customFormat="1" ht="141.75" hidden="1" customHeight="1" x14ac:dyDescent="0.3">
      <c r="A297" s="24"/>
      <c r="B297" s="61" t="s">
        <v>1033</v>
      </c>
      <c r="C297" s="21"/>
      <c r="D297" s="30"/>
      <c r="E297" s="22"/>
      <c r="F297" s="23"/>
      <c r="G297" s="30"/>
      <c r="H297" s="22"/>
      <c r="I297" s="23"/>
      <c r="J297" s="30"/>
      <c r="K297" s="22"/>
      <c r="L297" s="23"/>
      <c r="M297" s="30"/>
      <c r="N297" s="22"/>
      <c r="O297" s="23"/>
      <c r="P297" s="30"/>
      <c r="Q297" s="22"/>
      <c r="R297" s="23"/>
      <c r="S297" s="30"/>
      <c r="T297" s="22"/>
      <c r="U297" s="23"/>
      <c r="AA297" s="116"/>
    </row>
    <row r="298" spans="1:27" s="50" customFormat="1" ht="18.75" hidden="1" customHeight="1" x14ac:dyDescent="0.3">
      <c r="A298" s="24"/>
      <c r="B298" s="25"/>
      <c r="C298" s="21"/>
      <c r="D298" s="30"/>
      <c r="E298" s="22"/>
      <c r="F298" s="23"/>
      <c r="G298" s="30"/>
      <c r="H298" s="22"/>
      <c r="I298" s="23"/>
      <c r="J298" s="30"/>
      <c r="K298" s="22"/>
      <c r="L298" s="23"/>
      <c r="M298" s="30"/>
      <c r="N298" s="22"/>
      <c r="O298" s="23"/>
      <c r="P298" s="30"/>
      <c r="Q298" s="22"/>
      <c r="R298" s="23"/>
      <c r="S298" s="30"/>
      <c r="T298" s="22"/>
      <c r="U298" s="23"/>
      <c r="AA298" s="116"/>
    </row>
    <row r="299" spans="1:27" s="50" customFormat="1" ht="18.75" x14ac:dyDescent="0.25">
      <c r="A299" s="19" t="s">
        <v>153</v>
      </c>
      <c r="B299" s="130" t="s">
        <v>155</v>
      </c>
      <c r="C299" s="124" t="s">
        <v>125</v>
      </c>
      <c r="D299" s="183"/>
      <c r="E299" s="184">
        <f>IF(D299=0,0,(IF($R$2270=2021,VLOOKUP(A299,'SEE - 2021'!$A$6:$E$1681,5,0),(IF($R$2270=2022,VLOOKUP(A299,'SEE - 2022'!$A$6:$E$1791,5,0),(IF($R$2270=2023,VLOOKUP(A299,'SEE - 2023'!$A$6:$E$1796,5,0),0)))))))</f>
        <v>0</v>
      </c>
      <c r="F299" s="182">
        <f>D299*E299</f>
        <v>0</v>
      </c>
      <c r="G299" s="184">
        <f>D299</f>
        <v>0</v>
      </c>
      <c r="H299" s="184">
        <f>E299</f>
        <v>0</v>
      </c>
      <c r="I299" s="182">
        <f>G299*H299</f>
        <v>0</v>
      </c>
      <c r="J299" s="182">
        <f>IF(P299&gt;G299,P299-G299,0)</f>
        <v>0</v>
      </c>
      <c r="K299" s="182">
        <f>IF(P299&gt;G299,Q299,0)</f>
        <v>0</v>
      </c>
      <c r="L299" s="182">
        <f>J299*K299</f>
        <v>0</v>
      </c>
      <c r="M299" s="182">
        <f>IF(P299&lt;G299,G299-P299,0)</f>
        <v>0</v>
      </c>
      <c r="N299" s="182">
        <f>IF(P299=0,H299,IF(P299&lt;G299,Q299,0))</f>
        <v>0</v>
      </c>
      <c r="O299" s="182">
        <f>M299*N299</f>
        <v>0</v>
      </c>
      <c r="P299" s="183"/>
      <c r="Q299" s="182">
        <f>IF(P299=0,0,IF(H299=0,((IF($R$2270=2021,VLOOKUP(A299,'SEE - 2021'!$A$6:$E$1681,5,0),(IF($R$2270=2022,VLOOKUP(A299,'SEE - 2022'!$A$6:$E$1791,5,0),(IF($R$2270=2023,VLOOKUP(A299,'SEE - 2023'!$A$6:$E$1796,5,0),0)))))*(1-$AC$5))),H299))</f>
        <v>0</v>
      </c>
      <c r="R299" s="182">
        <f>P299*Q299</f>
        <v>0</v>
      </c>
      <c r="S299" s="182">
        <f>P299</f>
        <v>0</v>
      </c>
      <c r="T299" s="182">
        <f>IF(S299=0,0,VLOOKUP(A299,'SEE - 2023'!$A$6:$E$1796,5,0))*(1-$AE$5)</f>
        <v>0</v>
      </c>
      <c r="U299" s="182">
        <f>S299*T299</f>
        <v>0</v>
      </c>
      <c r="V299" s="128"/>
      <c r="W299" s="128"/>
      <c r="X299" s="128"/>
      <c r="Y299" s="128"/>
      <c r="Z299" s="128"/>
      <c r="AA299" s="129"/>
    </row>
    <row r="300" spans="1:27" s="50" customFormat="1" ht="81" hidden="1" customHeight="1" x14ac:dyDescent="0.3">
      <c r="A300" s="24"/>
      <c r="B300" s="25" t="s">
        <v>995</v>
      </c>
      <c r="C300" s="21"/>
      <c r="D300" s="30"/>
      <c r="E300" s="22"/>
      <c r="F300" s="23"/>
      <c r="G300" s="30"/>
      <c r="H300" s="22"/>
      <c r="I300" s="23"/>
      <c r="J300" s="30"/>
      <c r="K300" s="22"/>
      <c r="L300" s="23"/>
      <c r="M300" s="30"/>
      <c r="N300" s="22"/>
      <c r="O300" s="23"/>
      <c r="P300" s="30"/>
      <c r="Q300" s="22"/>
      <c r="R300" s="23"/>
      <c r="S300" s="30"/>
      <c r="T300" s="22"/>
      <c r="U300" s="23"/>
      <c r="AA300" s="116"/>
    </row>
    <row r="301" spans="1:27" s="50" customFormat="1" ht="18.75" hidden="1" customHeight="1" x14ac:dyDescent="0.3">
      <c r="A301" s="24"/>
      <c r="B301" s="25"/>
      <c r="C301" s="21"/>
      <c r="D301" s="30"/>
      <c r="E301" s="22"/>
      <c r="F301" s="23"/>
      <c r="G301" s="30"/>
      <c r="H301" s="22"/>
      <c r="I301" s="23"/>
      <c r="J301" s="30"/>
      <c r="K301" s="22"/>
      <c r="L301" s="23"/>
      <c r="M301" s="30"/>
      <c r="N301" s="22"/>
      <c r="O301" s="23"/>
      <c r="P301" s="30"/>
      <c r="Q301" s="22"/>
      <c r="R301" s="23"/>
      <c r="S301" s="30"/>
      <c r="T301" s="22"/>
      <c r="U301" s="23"/>
      <c r="AA301" s="116"/>
    </row>
    <row r="302" spans="1:27" s="50" customFormat="1" ht="18.75" x14ac:dyDescent="0.25">
      <c r="A302" s="19" t="s">
        <v>154</v>
      </c>
      <c r="B302" s="130" t="s">
        <v>1255</v>
      </c>
      <c r="C302" s="124" t="s">
        <v>8</v>
      </c>
      <c r="D302" s="183"/>
      <c r="E302" s="184">
        <f>IF(D302=0,0,(IF($R$2270=2021,VLOOKUP(A302,'SEE - 2021'!$A$6:$E$1681,5,0),(IF($R$2270=2022,VLOOKUP(A302,'SEE - 2022'!$A$6:$E$1791,5,0),(IF($R$2270=2023,VLOOKUP(A302,'SEE - 2023'!$A$6:$E$1796,5,0),0)))))))</f>
        <v>0</v>
      </c>
      <c r="F302" s="182">
        <f>D302*E302</f>
        <v>0</v>
      </c>
      <c r="G302" s="184">
        <f>D302</f>
        <v>0</v>
      </c>
      <c r="H302" s="184">
        <f>E302</f>
        <v>0</v>
      </c>
      <c r="I302" s="182">
        <f>G302*H302</f>
        <v>0</v>
      </c>
      <c r="J302" s="182">
        <f>IF(P302&gt;G302,P302-G302,0)</f>
        <v>0</v>
      </c>
      <c r="K302" s="182">
        <f>IF(P302&gt;G302,Q302,0)</f>
        <v>0</v>
      </c>
      <c r="L302" s="182">
        <f>J302*K302</f>
        <v>0</v>
      </c>
      <c r="M302" s="182">
        <f>IF(P302&lt;G302,G302-P302,0)</f>
        <v>0</v>
      </c>
      <c r="N302" s="182">
        <f>IF(P302=0,H302,IF(P302&lt;G302,Q302,0))</f>
        <v>0</v>
      </c>
      <c r="O302" s="182">
        <f>M302*N302</f>
        <v>0</v>
      </c>
      <c r="P302" s="183"/>
      <c r="Q302" s="182">
        <f>IF(P302=0,0,IF(H302=0,((IF($R$2270=2021,VLOOKUP(A302,'SEE - 2021'!$A$6:$E$1681,5,0),(IF($R$2270=2022,VLOOKUP(A302,'SEE - 2022'!$A$6:$E$1791,5,0),(IF($R$2270=2023,VLOOKUP(A302,'SEE - 2023'!$A$6:$E$1796,5,0),0)))))*(1-$AC$5))),H302))</f>
        <v>0</v>
      </c>
      <c r="R302" s="182">
        <f>P302*Q302</f>
        <v>0</v>
      </c>
      <c r="S302" s="182">
        <f>P302</f>
        <v>0</v>
      </c>
      <c r="T302" s="182">
        <f>IF(S302=0,0,VLOOKUP(A302,'SEE - 2023'!$A$6:$E$1796,5,0))*(1-$AE$5)</f>
        <v>0</v>
      </c>
      <c r="U302" s="182">
        <f>S302*T302</f>
        <v>0</v>
      </c>
      <c r="V302" s="128"/>
      <c r="W302" s="128"/>
      <c r="X302" s="128"/>
      <c r="Y302" s="128"/>
      <c r="Z302" s="128"/>
      <c r="AA302" s="129"/>
    </row>
    <row r="303" spans="1:27" s="50" customFormat="1" ht="63" hidden="1" customHeight="1" x14ac:dyDescent="0.3">
      <c r="A303" s="24"/>
      <c r="B303" s="25" t="s">
        <v>1256</v>
      </c>
      <c r="C303" s="21"/>
      <c r="D303" s="30"/>
      <c r="E303" s="22"/>
      <c r="F303" s="23"/>
      <c r="G303" s="30"/>
      <c r="H303" s="22"/>
      <c r="I303" s="23"/>
      <c r="J303" s="30"/>
      <c r="K303" s="22"/>
      <c r="L303" s="23"/>
      <c r="M303" s="30"/>
      <c r="N303" s="22"/>
      <c r="O303" s="23"/>
      <c r="P303" s="30"/>
      <c r="Q303" s="22"/>
      <c r="R303" s="23"/>
      <c r="S303" s="30"/>
      <c r="T303" s="22"/>
      <c r="U303" s="23"/>
      <c r="AA303" s="116"/>
    </row>
    <row r="304" spans="1:27" s="50" customFormat="1" ht="18.75" hidden="1" customHeight="1" x14ac:dyDescent="0.3">
      <c r="A304" s="24"/>
      <c r="B304" s="25"/>
      <c r="C304" s="21"/>
      <c r="D304" s="30"/>
      <c r="E304" s="22"/>
      <c r="F304" s="23"/>
      <c r="G304" s="30"/>
      <c r="H304" s="22"/>
      <c r="I304" s="23"/>
      <c r="J304" s="30"/>
      <c r="K304" s="22"/>
      <c r="L304" s="23"/>
      <c r="M304" s="30"/>
      <c r="N304" s="22"/>
      <c r="O304" s="23"/>
      <c r="P304" s="30"/>
      <c r="Q304" s="22"/>
      <c r="R304" s="23"/>
      <c r="S304" s="30"/>
      <c r="T304" s="22"/>
      <c r="U304" s="23"/>
      <c r="AA304" s="116"/>
    </row>
    <row r="305" spans="1:27" s="50" customFormat="1" ht="18.75" x14ac:dyDescent="0.25">
      <c r="A305" s="19" t="s">
        <v>156</v>
      </c>
      <c r="B305" s="130" t="s">
        <v>958</v>
      </c>
      <c r="C305" s="124" t="s">
        <v>125</v>
      </c>
      <c r="D305" s="183"/>
      <c r="E305" s="184">
        <f>IF(D305=0,0,(IF($R$2270=2021,VLOOKUP(A305,'SEE - 2021'!$A$6:$E$1681,5,0),(IF($R$2270=2022,VLOOKUP(A305,'SEE - 2022'!$A$6:$E$1791,5,0),(IF($R$2270=2023,VLOOKUP(A305,'SEE - 2023'!$A$6:$E$1796,5,0),0)))))))</f>
        <v>0</v>
      </c>
      <c r="F305" s="182">
        <f>D305*E305</f>
        <v>0</v>
      </c>
      <c r="G305" s="184">
        <f>D305</f>
        <v>0</v>
      </c>
      <c r="H305" s="184">
        <f>E305</f>
        <v>0</v>
      </c>
      <c r="I305" s="182">
        <f>G305*H305</f>
        <v>0</v>
      </c>
      <c r="J305" s="182">
        <f>IF(P305&gt;G305,P305-G305,0)</f>
        <v>0</v>
      </c>
      <c r="K305" s="182">
        <f>IF(P305&gt;G305,Q305,0)</f>
        <v>0</v>
      </c>
      <c r="L305" s="182">
        <f>J305*K305</f>
        <v>0</v>
      </c>
      <c r="M305" s="182">
        <f>IF(P305&lt;G305,G305-P305,0)</f>
        <v>0</v>
      </c>
      <c r="N305" s="182">
        <f>IF(P305=0,H305,IF(P305&lt;G305,Q305,0))</f>
        <v>0</v>
      </c>
      <c r="O305" s="182">
        <f>M305*N305</f>
        <v>0</v>
      </c>
      <c r="P305" s="183"/>
      <c r="Q305" s="182">
        <f>IF(P305=0,0,IF(H305=0,((IF($R$2270=2021,VLOOKUP(A305,'SEE - 2021'!$A$6:$E$1681,5,0),(IF($R$2270=2022,VLOOKUP(A305,'SEE - 2022'!$A$6:$E$1791,5,0),(IF($R$2270=2023,VLOOKUP(A305,'SEE - 2023'!$A$6:$E$1796,5,0),0)))))*(1-$AC$5))),H305))</f>
        <v>0</v>
      </c>
      <c r="R305" s="182">
        <f>P305*Q305</f>
        <v>0</v>
      </c>
      <c r="S305" s="182">
        <f>P305</f>
        <v>0</v>
      </c>
      <c r="T305" s="182">
        <f>IF(S305=0,0,VLOOKUP(A305,'SEE - 2023'!$A$6:$E$1796,5,0))*(1-$AE$5)</f>
        <v>0</v>
      </c>
      <c r="U305" s="182">
        <f>S305*T305</f>
        <v>0</v>
      </c>
      <c r="V305" s="128"/>
      <c r="W305" s="128"/>
      <c r="X305" s="128"/>
      <c r="Y305" s="128"/>
      <c r="Z305" s="128"/>
      <c r="AA305" s="129"/>
    </row>
    <row r="306" spans="1:27" s="50" customFormat="1" ht="81" hidden="1" customHeight="1" x14ac:dyDescent="0.3">
      <c r="A306" s="24"/>
      <c r="B306" s="25" t="s">
        <v>157</v>
      </c>
      <c r="C306" s="21"/>
      <c r="D306" s="30"/>
      <c r="E306" s="22"/>
      <c r="F306" s="23"/>
      <c r="G306" s="30"/>
      <c r="H306" s="22"/>
      <c r="I306" s="23"/>
      <c r="J306" s="30"/>
      <c r="K306" s="22"/>
      <c r="L306" s="23"/>
      <c r="M306" s="30"/>
      <c r="N306" s="22"/>
      <c r="O306" s="23"/>
      <c r="P306" s="30"/>
      <c r="Q306" s="22"/>
      <c r="R306" s="23"/>
      <c r="S306" s="30"/>
      <c r="T306" s="22"/>
      <c r="U306" s="23"/>
      <c r="AA306" s="116"/>
    </row>
    <row r="307" spans="1:27" s="50" customFormat="1" ht="18" hidden="1" customHeight="1" x14ac:dyDescent="0.3">
      <c r="A307" s="215" t="s">
        <v>21</v>
      </c>
      <c r="B307" s="26"/>
      <c r="C307" s="783" t="s">
        <v>21</v>
      </c>
      <c r="D307" s="784"/>
      <c r="E307" s="784"/>
      <c r="F307" s="469">
        <f>SUM(F272:F306)</f>
        <v>16510.909</v>
      </c>
      <c r="G307" s="783" t="s">
        <v>21</v>
      </c>
      <c r="H307" s="784"/>
      <c r="I307" s="469">
        <f>SUM(I272:I306)</f>
        <v>16510.909</v>
      </c>
      <c r="J307" s="783" t="s">
        <v>21</v>
      </c>
      <c r="K307" s="784"/>
      <c r="L307" s="470">
        <f>SUM(L272:L306)</f>
        <v>0</v>
      </c>
      <c r="M307" s="783" t="s">
        <v>21</v>
      </c>
      <c r="N307" s="784"/>
      <c r="O307" s="469">
        <f>SUM(O272:O306)</f>
        <v>16510.909</v>
      </c>
      <c r="P307" s="783" t="s">
        <v>21</v>
      </c>
      <c r="Q307" s="784"/>
      <c r="R307" s="470">
        <f>SUM(R272:R306)</f>
        <v>0</v>
      </c>
      <c r="S307" s="783" t="s">
        <v>21</v>
      </c>
      <c r="T307" s="784"/>
      <c r="U307" s="470">
        <f>SUM(U272:U306)</f>
        <v>0</v>
      </c>
      <c r="AA307" s="116"/>
    </row>
    <row r="308" spans="1:27" s="50" customFormat="1" ht="18.75" hidden="1" customHeight="1" x14ac:dyDescent="0.3">
      <c r="A308" s="19" t="s">
        <v>158</v>
      </c>
      <c r="B308" s="20" t="s">
        <v>159</v>
      </c>
      <c r="C308" s="467"/>
      <c r="D308" s="44"/>
      <c r="E308" s="45"/>
      <c r="F308" s="46"/>
      <c r="G308" s="44"/>
      <c r="H308" s="45"/>
      <c r="I308" s="46"/>
      <c r="J308" s="44"/>
      <c r="K308" s="45"/>
      <c r="L308" s="46"/>
      <c r="M308" s="44"/>
      <c r="N308" s="45"/>
      <c r="O308" s="46"/>
      <c r="P308" s="44"/>
      <c r="Q308" s="45"/>
      <c r="R308" s="46"/>
      <c r="S308" s="44"/>
      <c r="T308" s="45"/>
      <c r="U308" s="46"/>
      <c r="V308" s="128"/>
      <c r="W308" s="128"/>
      <c r="X308" s="128"/>
      <c r="Y308" s="128"/>
      <c r="Z308" s="128"/>
      <c r="AA308" s="129"/>
    </row>
    <row r="309" spans="1:27" s="50" customFormat="1" ht="18.75" hidden="1" customHeight="1" x14ac:dyDescent="0.3">
      <c r="A309" s="19" t="s">
        <v>160</v>
      </c>
      <c r="B309" s="135" t="s">
        <v>161</v>
      </c>
      <c r="C309" s="124"/>
      <c r="D309" s="136"/>
      <c r="E309" s="126"/>
      <c r="F309" s="127"/>
      <c r="G309" s="136"/>
      <c r="H309" s="126"/>
      <c r="I309" s="127"/>
      <c r="J309" s="136"/>
      <c r="K309" s="126"/>
      <c r="L309" s="127"/>
      <c r="M309" s="136"/>
      <c r="N309" s="126"/>
      <c r="O309" s="127"/>
      <c r="P309" s="136"/>
      <c r="Q309" s="126"/>
      <c r="R309" s="127"/>
      <c r="S309" s="136"/>
      <c r="T309" s="126"/>
      <c r="U309" s="127"/>
      <c r="V309" s="128"/>
      <c r="W309" s="128"/>
      <c r="X309" s="128"/>
      <c r="Y309" s="128"/>
      <c r="Z309" s="128"/>
      <c r="AA309" s="129"/>
    </row>
    <row r="310" spans="1:27" s="50" customFormat="1" ht="47.25" x14ac:dyDescent="0.25">
      <c r="A310" s="19" t="s">
        <v>162</v>
      </c>
      <c r="B310" s="130" t="s">
        <v>1234</v>
      </c>
      <c r="C310" s="124" t="s">
        <v>1435</v>
      </c>
      <c r="D310" s="183"/>
      <c r="E310" s="184">
        <f>IF(D310=0,0,(IF($R$2270=2021,VLOOKUP(A310,'SEE - 2021'!$A$6:$E$1681,5,0),(IF($R$2270=2022,VLOOKUP(A310,'SEE - 2022'!$A$6:$E$1791,5,0),(IF($R$2270=2023,VLOOKUP(A310,'SEE - 2023'!$A$6:$E$1796,5,0),0)))))))</f>
        <v>0</v>
      </c>
      <c r="F310" s="182">
        <f>D310*E310</f>
        <v>0</v>
      </c>
      <c r="G310" s="184">
        <f>D310</f>
        <v>0</v>
      </c>
      <c r="H310" s="184">
        <f>E310</f>
        <v>0</v>
      </c>
      <c r="I310" s="182">
        <f>G310*H310</f>
        <v>0</v>
      </c>
      <c r="J310" s="182">
        <f>IF(P310&gt;G310,P310-G310,0)</f>
        <v>0</v>
      </c>
      <c r="K310" s="182">
        <f>IF(P310&gt;G310,Q310,0)</f>
        <v>0</v>
      </c>
      <c r="L310" s="182">
        <f>J310*K310</f>
        <v>0</v>
      </c>
      <c r="M310" s="182">
        <f>IF(P310&lt;G310,G310-P310,0)</f>
        <v>0</v>
      </c>
      <c r="N310" s="182">
        <f>IF(P310=0,H310,IF(P310&lt;G310,Q310,0))</f>
        <v>0</v>
      </c>
      <c r="O310" s="182">
        <f>M310*N310</f>
        <v>0</v>
      </c>
      <c r="P310" s="183"/>
      <c r="Q310" s="182">
        <f>IF(P310=0,0,IF(H310=0,((IF($R$2270=2021,VLOOKUP(A310,'SEE - 2021'!$A$6:$E$1681,5,0),(IF($R$2270=2022,VLOOKUP(A310,'SEE - 2022'!$A$6:$E$1791,5,0),(IF($R$2270=2023,VLOOKUP(A310,'SEE - 2023'!$A$6:$E$1796,5,0),0)))))*(1-$AC$5))),H310))</f>
        <v>0</v>
      </c>
      <c r="R310" s="182">
        <f>P310*Q310</f>
        <v>0</v>
      </c>
      <c r="S310" s="182">
        <f>P310</f>
        <v>0</v>
      </c>
      <c r="T310" s="182">
        <f>IF(S310=0,0,VLOOKUP(A310,'SEE - 2023'!$A$6:$E$1796,5,0))*(1-$AE$5)</f>
        <v>0</v>
      </c>
      <c r="U310" s="182">
        <f>S310*T310</f>
        <v>0</v>
      </c>
      <c r="V310" s="128"/>
      <c r="W310" s="128"/>
      <c r="X310" s="128"/>
      <c r="Y310" s="128"/>
      <c r="Z310" s="128"/>
      <c r="AA310" s="129"/>
    </row>
    <row r="311" spans="1:27" s="50" customFormat="1" ht="94.5" hidden="1" customHeight="1" x14ac:dyDescent="0.3">
      <c r="A311" s="24"/>
      <c r="B311" s="25" t="s">
        <v>163</v>
      </c>
      <c r="C311" s="21"/>
      <c r="D311" s="30"/>
      <c r="E311" s="22"/>
      <c r="F311" s="23"/>
      <c r="G311" s="30"/>
      <c r="H311" s="22"/>
      <c r="I311" s="23"/>
      <c r="J311" s="30"/>
      <c r="K311" s="22"/>
      <c r="L311" s="23"/>
      <c r="M311" s="30"/>
      <c r="N311" s="22"/>
      <c r="O311" s="23"/>
      <c r="P311" s="30"/>
      <c r="Q311" s="22"/>
      <c r="R311" s="23"/>
      <c r="S311" s="30"/>
      <c r="T311" s="22"/>
      <c r="U311" s="23"/>
      <c r="AA311" s="116"/>
    </row>
    <row r="312" spans="1:27" s="50" customFormat="1" ht="18.75" hidden="1" customHeight="1" x14ac:dyDescent="0.3">
      <c r="A312" s="24"/>
      <c r="B312" s="25"/>
      <c r="C312" s="21"/>
      <c r="D312" s="30"/>
      <c r="E312" s="22"/>
      <c r="F312" s="23"/>
      <c r="G312" s="30"/>
      <c r="H312" s="22"/>
      <c r="I312" s="23"/>
      <c r="J312" s="30"/>
      <c r="K312" s="22"/>
      <c r="L312" s="23"/>
      <c r="M312" s="30"/>
      <c r="N312" s="22"/>
      <c r="O312" s="23"/>
      <c r="P312" s="30"/>
      <c r="Q312" s="22"/>
      <c r="R312" s="23"/>
      <c r="S312" s="30"/>
      <c r="T312" s="22"/>
      <c r="U312" s="23"/>
      <c r="AA312" s="116"/>
    </row>
    <row r="313" spans="1:27" s="50" customFormat="1" ht="37.5" customHeight="1" x14ac:dyDescent="0.25">
      <c r="A313" s="19" t="s">
        <v>164</v>
      </c>
      <c r="B313" s="130" t="s">
        <v>959</v>
      </c>
      <c r="C313" s="124" t="s">
        <v>1435</v>
      </c>
      <c r="D313" s="183"/>
      <c r="E313" s="184">
        <f>IF(D313=0,0,(IF($R$2270=2021,VLOOKUP(A313,'SEE - 2021'!$A$6:$E$1681,5,0),(IF($R$2270=2022,VLOOKUP(A313,'SEE - 2022'!$A$6:$E$1791,5,0),(IF($R$2270=2023,VLOOKUP(A313,'SEE - 2023'!$A$6:$E$1796,5,0),0)))))))</f>
        <v>0</v>
      </c>
      <c r="F313" s="182">
        <f>D313*E313</f>
        <v>0</v>
      </c>
      <c r="G313" s="184">
        <f>D313</f>
        <v>0</v>
      </c>
      <c r="H313" s="184">
        <f>E313</f>
        <v>0</v>
      </c>
      <c r="I313" s="182">
        <f>G313*H313</f>
        <v>0</v>
      </c>
      <c r="J313" s="182">
        <f>IF(P313&gt;G313,P313-G313,0)</f>
        <v>0</v>
      </c>
      <c r="K313" s="182">
        <f>IF(P313&gt;G313,Q313,0)</f>
        <v>0</v>
      </c>
      <c r="L313" s="182">
        <f>J313*K313</f>
        <v>0</v>
      </c>
      <c r="M313" s="182">
        <f>IF(P313&lt;G313,G313-P313,0)</f>
        <v>0</v>
      </c>
      <c r="N313" s="182">
        <f>IF(P313=0,H313,IF(P313&lt;G313,Q313,0))</f>
        <v>0</v>
      </c>
      <c r="O313" s="182">
        <f>M313*N313</f>
        <v>0</v>
      </c>
      <c r="P313" s="183"/>
      <c r="Q313" s="182">
        <f>IF(P313=0,0,IF(H313=0,((IF($R$2270=2021,VLOOKUP(A313,'SEE - 2021'!$A$6:$E$1681,5,0),(IF($R$2270=2022,VLOOKUP(A313,'SEE - 2022'!$A$6:$E$1791,5,0),(IF($R$2270=2023,VLOOKUP(A313,'SEE - 2023'!$A$6:$E$1796,5,0),0)))))*(1-$AC$5))),H313))</f>
        <v>0</v>
      </c>
      <c r="R313" s="182">
        <f>P313*Q313</f>
        <v>0</v>
      </c>
      <c r="S313" s="182">
        <f>P313</f>
        <v>0</v>
      </c>
      <c r="T313" s="182">
        <f>IF(S313=0,0,VLOOKUP(A313,'SEE - 2023'!$A$6:$E$1796,5,0))*(1-$AE$5)</f>
        <v>0</v>
      </c>
      <c r="U313" s="182">
        <f>S313*T313</f>
        <v>0</v>
      </c>
      <c r="V313" s="128"/>
      <c r="W313" s="128"/>
      <c r="X313" s="128"/>
      <c r="Y313" s="128"/>
      <c r="Z313" s="128"/>
      <c r="AA313" s="129"/>
    </row>
    <row r="314" spans="1:27" s="50" customFormat="1" ht="94.5" hidden="1" customHeight="1" x14ac:dyDescent="0.3">
      <c r="A314" s="24"/>
      <c r="B314" s="25" t="s">
        <v>749</v>
      </c>
      <c r="C314" s="21"/>
      <c r="D314" s="30"/>
      <c r="E314" s="22"/>
      <c r="F314" s="23"/>
      <c r="G314" s="30"/>
      <c r="H314" s="22"/>
      <c r="I314" s="23"/>
      <c r="J314" s="30"/>
      <c r="K314" s="22"/>
      <c r="L314" s="23"/>
      <c r="M314" s="30"/>
      <c r="N314" s="22"/>
      <c r="O314" s="23"/>
      <c r="P314" s="30"/>
      <c r="Q314" s="22"/>
      <c r="R314" s="23"/>
      <c r="S314" s="30"/>
      <c r="T314" s="22"/>
      <c r="U314" s="23"/>
      <c r="AA314" s="116"/>
    </row>
    <row r="315" spans="1:27" s="50" customFormat="1" ht="18.75" hidden="1" customHeight="1" x14ac:dyDescent="0.3">
      <c r="A315" s="24"/>
      <c r="B315" s="25"/>
      <c r="C315" s="21"/>
      <c r="D315" s="30"/>
      <c r="E315" s="22"/>
      <c r="F315" s="23"/>
      <c r="G315" s="30"/>
      <c r="H315" s="22"/>
      <c r="I315" s="23"/>
      <c r="J315" s="30"/>
      <c r="K315" s="22"/>
      <c r="L315" s="23"/>
      <c r="M315" s="30"/>
      <c r="N315" s="22"/>
      <c r="O315" s="23"/>
      <c r="P315" s="30"/>
      <c r="Q315" s="22"/>
      <c r="R315" s="23"/>
      <c r="S315" s="30"/>
      <c r="T315" s="22"/>
      <c r="U315" s="23"/>
      <c r="AA315" s="116"/>
    </row>
    <row r="316" spans="1:27" s="50" customFormat="1" ht="47.25" x14ac:dyDescent="0.25">
      <c r="A316" s="19" t="s">
        <v>165</v>
      </c>
      <c r="B316" s="130" t="s">
        <v>960</v>
      </c>
      <c r="C316" s="124" t="s">
        <v>1435</v>
      </c>
      <c r="D316" s="183"/>
      <c r="E316" s="184">
        <f>IF(D316=0,0,(IF($R$2270=2021,VLOOKUP(A316,'SEE - 2021'!$A$6:$E$1681,5,0),(IF($R$2270=2022,VLOOKUP(A316,'SEE - 2022'!$A$6:$E$1791,5,0),(IF($R$2270=2023,VLOOKUP(A316,'SEE - 2023'!$A$6:$E$1796,5,0),0)))))))</f>
        <v>0</v>
      </c>
      <c r="F316" s="182">
        <f>D316*E316</f>
        <v>0</v>
      </c>
      <c r="G316" s="184">
        <f>D316</f>
        <v>0</v>
      </c>
      <c r="H316" s="184">
        <f>E316</f>
        <v>0</v>
      </c>
      <c r="I316" s="182">
        <f>G316*H316</f>
        <v>0</v>
      </c>
      <c r="J316" s="182">
        <f>IF(P316&gt;G316,P316-G316,0)</f>
        <v>0</v>
      </c>
      <c r="K316" s="182">
        <f>IF(P316&gt;G316,Q316,0)</f>
        <v>0</v>
      </c>
      <c r="L316" s="182">
        <f>J316*K316</f>
        <v>0</v>
      </c>
      <c r="M316" s="182">
        <f>IF(P316&lt;G316,G316-P316,0)</f>
        <v>0</v>
      </c>
      <c r="N316" s="182">
        <f>IF(P316=0,H316,IF(P316&lt;G316,Q316,0))</f>
        <v>0</v>
      </c>
      <c r="O316" s="182">
        <f>M316*N316</f>
        <v>0</v>
      </c>
      <c r="P316" s="183"/>
      <c r="Q316" s="182">
        <f>IF(P316=0,0,IF(H316=0,((IF($R$2270=2021,VLOOKUP(A316,'SEE - 2021'!$A$6:$E$1681,5,0),(IF($R$2270=2022,VLOOKUP(A316,'SEE - 2022'!$A$6:$E$1791,5,0),(IF($R$2270=2023,VLOOKUP(A316,'SEE - 2023'!$A$6:$E$1796,5,0),0)))))*(1-$AC$5))),H316))</f>
        <v>0</v>
      </c>
      <c r="R316" s="182">
        <f>P316*Q316</f>
        <v>0</v>
      </c>
      <c r="S316" s="182">
        <f>P316</f>
        <v>0</v>
      </c>
      <c r="T316" s="182">
        <f>IF(S316=0,0,VLOOKUP(A316,'SEE - 2023'!$A$6:$E$1796,5,0))*(1-$AE$5)</f>
        <v>0</v>
      </c>
      <c r="U316" s="182">
        <f>S316*T316</f>
        <v>0</v>
      </c>
      <c r="V316" s="128"/>
      <c r="W316" s="128"/>
      <c r="X316" s="128"/>
      <c r="Y316" s="128"/>
      <c r="Z316" s="128"/>
      <c r="AA316" s="129"/>
    </row>
    <row r="317" spans="1:27" s="50" customFormat="1" ht="94.5" hidden="1" customHeight="1" x14ac:dyDescent="0.3">
      <c r="A317" s="24"/>
      <c r="B317" s="25" t="s">
        <v>764</v>
      </c>
      <c r="C317" s="21"/>
      <c r="D317" s="30"/>
      <c r="E317" s="22"/>
      <c r="F317" s="23"/>
      <c r="G317" s="30"/>
      <c r="H317" s="22"/>
      <c r="I317" s="23"/>
      <c r="J317" s="30"/>
      <c r="K317" s="22"/>
      <c r="L317" s="23"/>
      <c r="M317" s="30"/>
      <c r="N317" s="22"/>
      <c r="O317" s="23"/>
      <c r="P317" s="30"/>
      <c r="Q317" s="22"/>
      <c r="R317" s="23"/>
      <c r="S317" s="30"/>
      <c r="T317" s="22"/>
      <c r="U317" s="23"/>
      <c r="AA317" s="116"/>
    </row>
    <row r="318" spans="1:27" s="50" customFormat="1" ht="18.75" hidden="1" customHeight="1" x14ac:dyDescent="0.3">
      <c r="A318" s="24"/>
      <c r="B318" s="25"/>
      <c r="C318" s="21"/>
      <c r="D318" s="30"/>
      <c r="E318" s="22"/>
      <c r="F318" s="23"/>
      <c r="G318" s="30"/>
      <c r="H318" s="22"/>
      <c r="I318" s="23"/>
      <c r="J318" s="30"/>
      <c r="K318" s="22"/>
      <c r="L318" s="23"/>
      <c r="M318" s="30"/>
      <c r="N318" s="22"/>
      <c r="O318" s="23"/>
      <c r="P318" s="30"/>
      <c r="Q318" s="22"/>
      <c r="R318" s="23"/>
      <c r="S318" s="30"/>
      <c r="T318" s="22"/>
      <c r="U318" s="23"/>
      <c r="AA318" s="116"/>
    </row>
    <row r="319" spans="1:27" s="50" customFormat="1" ht="31.5" customHeight="1" x14ac:dyDescent="0.25">
      <c r="A319" s="19" t="s">
        <v>166</v>
      </c>
      <c r="B319" s="153" t="s">
        <v>1545</v>
      </c>
      <c r="C319" s="124" t="s">
        <v>1435</v>
      </c>
      <c r="D319" s="183"/>
      <c r="E319" s="184">
        <f>IF(D319=0,0,(IF($R$2270=2021,VLOOKUP(A319,'SEE - 2021'!$A$6:$E$1681,5,0),(IF($R$2270=2022,VLOOKUP(A319,'SEE - 2022'!$A$6:$E$1791,5,0),(IF($R$2270=2023,VLOOKUP(A319,'SEE - 2023'!$A$6:$E$1796,5,0),0)))))))</f>
        <v>0</v>
      </c>
      <c r="F319" s="182">
        <f>D319*E319</f>
        <v>0</v>
      </c>
      <c r="G319" s="184">
        <f>D319</f>
        <v>0</v>
      </c>
      <c r="H319" s="184">
        <f>E319</f>
        <v>0</v>
      </c>
      <c r="I319" s="182">
        <f>G319*H319</f>
        <v>0</v>
      </c>
      <c r="J319" s="182">
        <f>IF(P319&gt;G319,P319-G319,0)</f>
        <v>0</v>
      </c>
      <c r="K319" s="182">
        <f>IF(P319&gt;G319,Q319,0)</f>
        <v>0</v>
      </c>
      <c r="L319" s="182">
        <f>J319*K319</f>
        <v>0</v>
      </c>
      <c r="M319" s="182">
        <f>IF(P319&lt;G319,G319-P319,0)</f>
        <v>0</v>
      </c>
      <c r="N319" s="182">
        <f>IF(P319=0,H319,IF(P319&lt;G319,Q319,0))</f>
        <v>0</v>
      </c>
      <c r="O319" s="182">
        <f>M319*N319</f>
        <v>0</v>
      </c>
      <c r="P319" s="183"/>
      <c r="Q319" s="182">
        <f>IF(P319=0,0,IF(H319=0,((IF($R$2270=2021,VLOOKUP(A319,'SEE - 2021'!$A$6:$E$1681,5,0),(IF($R$2270=2022,VLOOKUP(A319,'SEE - 2022'!$A$6:$E$1791,5,0),(IF($R$2270=2023,VLOOKUP(A319,'SEE - 2023'!$A$6:$E$1796,5,0),0)))))*(1-$AC$5))),H319))</f>
        <v>0</v>
      </c>
      <c r="R319" s="182">
        <f>P319*Q319</f>
        <v>0</v>
      </c>
      <c r="S319" s="182">
        <f>P319</f>
        <v>0</v>
      </c>
      <c r="T319" s="182">
        <f>IF(S319=0,0,VLOOKUP(A319,'SEE - 2023'!$A$6:$E$1796,5,0))*(1-$AE$5)</f>
        <v>0</v>
      </c>
      <c r="U319" s="182">
        <f>S319*T319</f>
        <v>0</v>
      </c>
      <c r="V319" s="128"/>
      <c r="W319" s="128"/>
      <c r="X319" s="128"/>
      <c r="Y319" s="128"/>
      <c r="Z319" s="128"/>
      <c r="AA319" s="129"/>
    </row>
    <row r="320" spans="1:27" s="50" customFormat="1" ht="63" hidden="1" customHeight="1" x14ac:dyDescent="0.3">
      <c r="A320" s="24"/>
      <c r="B320" s="61" t="s">
        <v>167</v>
      </c>
      <c r="C320" s="21"/>
      <c r="D320" s="30"/>
      <c r="E320" s="22"/>
      <c r="F320" s="23"/>
      <c r="G320" s="30"/>
      <c r="H320" s="22"/>
      <c r="I320" s="23"/>
      <c r="J320" s="30"/>
      <c r="K320" s="22"/>
      <c r="L320" s="23"/>
      <c r="M320" s="30"/>
      <c r="N320" s="22"/>
      <c r="O320" s="23"/>
      <c r="P320" s="30"/>
      <c r="Q320" s="22"/>
      <c r="R320" s="23"/>
      <c r="S320" s="30"/>
      <c r="T320" s="22"/>
      <c r="U320" s="23"/>
      <c r="AA320" s="116"/>
    </row>
    <row r="321" spans="1:27" s="50" customFormat="1" ht="18.75" hidden="1" customHeight="1" x14ac:dyDescent="0.3">
      <c r="A321" s="24"/>
      <c r="B321" s="25"/>
      <c r="C321" s="21"/>
      <c r="D321" s="30"/>
      <c r="E321" s="22"/>
      <c r="F321" s="23"/>
      <c r="G321" s="30"/>
      <c r="H321" s="22"/>
      <c r="I321" s="23"/>
      <c r="J321" s="30"/>
      <c r="K321" s="22"/>
      <c r="L321" s="23"/>
      <c r="M321" s="30"/>
      <c r="N321" s="22"/>
      <c r="O321" s="23"/>
      <c r="P321" s="30"/>
      <c r="Q321" s="22"/>
      <c r="R321" s="23"/>
      <c r="S321" s="30"/>
      <c r="T321" s="22"/>
      <c r="U321" s="23"/>
      <c r="AA321" s="116"/>
    </row>
    <row r="322" spans="1:27" s="50" customFormat="1" ht="47.25" x14ac:dyDescent="0.25">
      <c r="A322" s="19" t="s">
        <v>168</v>
      </c>
      <c r="B322" s="130" t="s">
        <v>169</v>
      </c>
      <c r="C322" s="124" t="s">
        <v>1435</v>
      </c>
      <c r="D322" s="183"/>
      <c r="E322" s="184">
        <f>IF(D322=0,0,(IF($R$2270=2021,VLOOKUP(A322,'SEE - 2021'!$A$6:$E$1681,5,0),(IF($R$2270=2022,VLOOKUP(A322,'SEE - 2022'!$A$6:$E$1791,5,0),(IF($R$2270=2023,VLOOKUP(A322,'SEE - 2023'!$A$6:$E$1796,5,0),0)))))))</f>
        <v>0</v>
      </c>
      <c r="F322" s="182">
        <f>D322*E322</f>
        <v>0</v>
      </c>
      <c r="G322" s="184">
        <f>D322</f>
        <v>0</v>
      </c>
      <c r="H322" s="184">
        <f>E322</f>
        <v>0</v>
      </c>
      <c r="I322" s="182">
        <f>G322*H322</f>
        <v>0</v>
      </c>
      <c r="J322" s="182">
        <f>IF(P322&gt;G322,P322-G322,0)</f>
        <v>0</v>
      </c>
      <c r="K322" s="182">
        <f>IF(P322&gt;G322,Q322,0)</f>
        <v>0</v>
      </c>
      <c r="L322" s="182">
        <f>J322*K322</f>
        <v>0</v>
      </c>
      <c r="M322" s="182">
        <f>IF(P322&lt;G322,G322-P322,0)</f>
        <v>0</v>
      </c>
      <c r="N322" s="182">
        <f>IF(P322=0,H322,IF(P322&lt;G322,Q322,0))</f>
        <v>0</v>
      </c>
      <c r="O322" s="182">
        <f>M322*N322</f>
        <v>0</v>
      </c>
      <c r="P322" s="183"/>
      <c r="Q322" s="182">
        <f>IF(P322=0,0,IF(H322=0,((IF($R$2270=2021,VLOOKUP(A322,'SEE - 2021'!$A$6:$E$1681,5,0),(IF($R$2270=2022,VLOOKUP(A322,'SEE - 2022'!$A$6:$E$1791,5,0),(IF($R$2270=2023,VLOOKUP(A322,'SEE - 2023'!$A$6:$E$1796,5,0),0)))))*(1-$AC$5))),H322))</f>
        <v>0</v>
      </c>
      <c r="R322" s="182">
        <f>P322*Q322</f>
        <v>0</v>
      </c>
      <c r="S322" s="182">
        <f>P322</f>
        <v>0</v>
      </c>
      <c r="T322" s="182">
        <f>IF(S322=0,0,VLOOKUP(A322,'SEE - 2023'!$A$6:$E$1796,5,0))*(1-$AE$5)</f>
        <v>0</v>
      </c>
      <c r="U322" s="182">
        <f>S322*T322</f>
        <v>0</v>
      </c>
      <c r="V322" s="128"/>
      <c r="W322" s="128"/>
      <c r="X322" s="128"/>
      <c r="Y322" s="128"/>
      <c r="Z322" s="128"/>
      <c r="AA322" s="129"/>
    </row>
    <row r="323" spans="1:27" s="50" customFormat="1" ht="94.5" hidden="1" customHeight="1" x14ac:dyDescent="0.3">
      <c r="A323" s="24"/>
      <c r="B323" s="25" t="s">
        <v>1454</v>
      </c>
      <c r="C323" s="21"/>
      <c r="D323" s="30"/>
      <c r="E323" s="22"/>
      <c r="F323" s="23"/>
      <c r="G323" s="30"/>
      <c r="H323" s="22"/>
      <c r="I323" s="23"/>
      <c r="J323" s="30"/>
      <c r="K323" s="22"/>
      <c r="L323" s="23"/>
      <c r="M323" s="30"/>
      <c r="N323" s="22"/>
      <c r="O323" s="23"/>
      <c r="P323" s="30"/>
      <c r="Q323" s="22"/>
      <c r="R323" s="23"/>
      <c r="S323" s="30"/>
      <c r="T323" s="22"/>
      <c r="U323" s="23"/>
      <c r="AA323" s="116"/>
    </row>
    <row r="324" spans="1:27" s="50" customFormat="1" ht="18.75" hidden="1" customHeight="1" x14ac:dyDescent="0.3">
      <c r="A324" s="24"/>
      <c r="B324" s="25"/>
      <c r="C324" s="21"/>
      <c r="D324" s="30"/>
      <c r="E324" s="22"/>
      <c r="F324" s="23"/>
      <c r="G324" s="30"/>
      <c r="H324" s="22"/>
      <c r="I324" s="23"/>
      <c r="J324" s="30"/>
      <c r="K324" s="22"/>
      <c r="L324" s="23"/>
      <c r="M324" s="30"/>
      <c r="N324" s="22"/>
      <c r="O324" s="23"/>
      <c r="P324" s="30"/>
      <c r="Q324" s="22"/>
      <c r="R324" s="23"/>
      <c r="S324" s="30"/>
      <c r="T324" s="22"/>
      <c r="U324" s="23"/>
      <c r="AA324" s="116"/>
    </row>
    <row r="325" spans="1:27" s="50" customFormat="1" ht="31.5" x14ac:dyDescent="0.25">
      <c r="A325" s="19" t="s">
        <v>170</v>
      </c>
      <c r="B325" s="130" t="s">
        <v>171</v>
      </c>
      <c r="C325" s="124" t="s">
        <v>1435</v>
      </c>
      <c r="D325" s="183"/>
      <c r="E325" s="184">
        <f>IF(D325=0,0,(IF($R$2270=2021,VLOOKUP(A325,'SEE - 2021'!$A$6:$E$1681,5,0),(IF($R$2270=2022,VLOOKUP(A325,'SEE - 2022'!$A$6:$E$1791,5,0),(IF($R$2270=2023,VLOOKUP(A325,'SEE - 2023'!$A$6:$E$1796,5,0),0)))))))</f>
        <v>0</v>
      </c>
      <c r="F325" s="182">
        <f>D325*E325</f>
        <v>0</v>
      </c>
      <c r="G325" s="184">
        <f>D325</f>
        <v>0</v>
      </c>
      <c r="H325" s="184">
        <f>E325</f>
        <v>0</v>
      </c>
      <c r="I325" s="182">
        <f>G325*H325</f>
        <v>0</v>
      </c>
      <c r="J325" s="182">
        <f>IF(P325&gt;G325,P325-G325,0)</f>
        <v>0</v>
      </c>
      <c r="K325" s="182">
        <f>IF(P325&gt;G325,Q325,0)</f>
        <v>0</v>
      </c>
      <c r="L325" s="182">
        <f>J325*K325</f>
        <v>0</v>
      </c>
      <c r="M325" s="182">
        <f>IF(P325&lt;G325,G325-P325,0)</f>
        <v>0</v>
      </c>
      <c r="N325" s="182">
        <f>IF(P325=0,H325,IF(P325&lt;G325,Q325,0))</f>
        <v>0</v>
      </c>
      <c r="O325" s="182">
        <f>M325*N325</f>
        <v>0</v>
      </c>
      <c r="P325" s="183"/>
      <c r="Q325" s="182">
        <f>IF(P325=0,0,IF(H325=0,((IF($R$2270=2021,VLOOKUP(A325,'SEE - 2021'!$A$6:$E$1681,5,0),(IF($R$2270=2022,VLOOKUP(A325,'SEE - 2022'!$A$6:$E$1791,5,0),(IF($R$2270=2023,VLOOKUP(A325,'SEE - 2023'!$A$6:$E$1796,5,0),0)))))*(1-$AC$5))),H325))</f>
        <v>0</v>
      </c>
      <c r="R325" s="182">
        <f>P325*Q325</f>
        <v>0</v>
      </c>
      <c r="S325" s="182">
        <f>P325</f>
        <v>0</v>
      </c>
      <c r="T325" s="182">
        <f>IF(S325=0,0,VLOOKUP(A325,'SEE - 2023'!$A$6:$E$1796,5,0))*(1-$AE$5)</f>
        <v>0</v>
      </c>
      <c r="U325" s="182">
        <f>S325*T325</f>
        <v>0</v>
      </c>
      <c r="V325" s="128"/>
      <c r="W325" s="128"/>
      <c r="X325" s="128"/>
      <c r="Y325" s="128"/>
      <c r="Z325" s="128"/>
      <c r="AA325" s="129"/>
    </row>
    <row r="326" spans="1:27" s="50" customFormat="1" ht="96" hidden="1" customHeight="1" x14ac:dyDescent="0.3">
      <c r="A326" s="24"/>
      <c r="B326" s="25" t="s">
        <v>1455</v>
      </c>
      <c r="C326" s="21"/>
      <c r="D326" s="30"/>
      <c r="E326" s="22"/>
      <c r="F326" s="23"/>
      <c r="G326" s="30"/>
      <c r="H326" s="22"/>
      <c r="I326" s="23"/>
      <c r="J326" s="30"/>
      <c r="K326" s="22"/>
      <c r="L326" s="23"/>
      <c r="M326" s="30"/>
      <c r="N326" s="22"/>
      <c r="O326" s="23"/>
      <c r="P326" s="30"/>
      <c r="Q326" s="22"/>
      <c r="R326" s="23"/>
      <c r="S326" s="30"/>
      <c r="T326" s="22"/>
      <c r="U326" s="23"/>
      <c r="AA326" s="116"/>
    </row>
    <row r="327" spans="1:27" s="50" customFormat="1" ht="18.75" hidden="1" customHeight="1" x14ac:dyDescent="0.3">
      <c r="A327" s="24"/>
      <c r="B327" s="25"/>
      <c r="C327" s="21"/>
      <c r="D327" s="30"/>
      <c r="E327" s="22"/>
      <c r="F327" s="23"/>
      <c r="G327" s="30"/>
      <c r="H327" s="22"/>
      <c r="I327" s="23"/>
      <c r="J327" s="30"/>
      <c r="K327" s="22"/>
      <c r="L327" s="23"/>
      <c r="M327" s="30"/>
      <c r="N327" s="22"/>
      <c r="O327" s="23"/>
      <c r="P327" s="30"/>
      <c r="Q327" s="22"/>
      <c r="R327" s="23"/>
      <c r="S327" s="30"/>
      <c r="T327" s="22"/>
      <c r="U327" s="23"/>
      <c r="AA327" s="116"/>
    </row>
    <row r="328" spans="1:27" s="50" customFormat="1" ht="47.25" x14ac:dyDescent="0.25">
      <c r="A328" s="19" t="s">
        <v>172</v>
      </c>
      <c r="B328" s="130" t="s">
        <v>765</v>
      </c>
      <c r="C328" s="124" t="s">
        <v>1435</v>
      </c>
      <c r="D328" s="183"/>
      <c r="E328" s="184">
        <f>IF(D328=0,0,(IF($R$2270=2021,VLOOKUP(A328,'SEE - 2021'!$A$6:$E$1681,5,0),(IF($R$2270=2022,VLOOKUP(A328,'SEE - 2022'!$A$6:$E$1791,5,0),(IF($R$2270=2023,VLOOKUP(A328,'SEE - 2023'!$A$6:$E$1796,5,0),0)))))))</f>
        <v>0</v>
      </c>
      <c r="F328" s="182">
        <f>D328*E328</f>
        <v>0</v>
      </c>
      <c r="G328" s="184">
        <f>D328</f>
        <v>0</v>
      </c>
      <c r="H328" s="184">
        <f>E328</f>
        <v>0</v>
      </c>
      <c r="I328" s="182">
        <f>G328*H328</f>
        <v>0</v>
      </c>
      <c r="J328" s="182">
        <f>IF(P328&gt;G328,P328-G328,0)</f>
        <v>0</v>
      </c>
      <c r="K328" s="182">
        <f>IF(P328&gt;G328,Q328,0)</f>
        <v>0</v>
      </c>
      <c r="L328" s="182">
        <f>J328*K328</f>
        <v>0</v>
      </c>
      <c r="M328" s="182">
        <f>IF(P328&lt;G328,G328-P328,0)</f>
        <v>0</v>
      </c>
      <c r="N328" s="182">
        <f>IF(P328=0,H328,IF(P328&lt;G328,Q328,0))</f>
        <v>0</v>
      </c>
      <c r="O328" s="182">
        <f>M328*N328</f>
        <v>0</v>
      </c>
      <c r="P328" s="183"/>
      <c r="Q328" s="182">
        <f>IF(P328=0,0,IF(H328=0,((IF($R$2270=2021,VLOOKUP(A328,'SEE - 2021'!$A$6:$E$1681,5,0),(IF($R$2270=2022,VLOOKUP(A328,'SEE - 2022'!$A$6:$E$1791,5,0),(IF($R$2270=2023,VLOOKUP(A328,'SEE - 2023'!$A$6:$E$1796,5,0),0)))))*(1-$AC$5))),H328))</f>
        <v>0</v>
      </c>
      <c r="R328" s="182">
        <f>P328*Q328</f>
        <v>0</v>
      </c>
      <c r="S328" s="182">
        <f>P328</f>
        <v>0</v>
      </c>
      <c r="T328" s="182">
        <f>IF(S328=0,0,VLOOKUP(A328,'SEE - 2023'!$A$6:$E$1796,5,0))*(1-$AE$5)</f>
        <v>0</v>
      </c>
      <c r="U328" s="182">
        <f>S328*T328</f>
        <v>0</v>
      </c>
      <c r="V328" s="128"/>
      <c r="W328" s="128"/>
      <c r="X328" s="128"/>
      <c r="Y328" s="128"/>
      <c r="Z328" s="128"/>
      <c r="AA328" s="129"/>
    </row>
    <row r="329" spans="1:27" s="96" customFormat="1" ht="94.5" hidden="1" customHeight="1" x14ac:dyDescent="0.3">
      <c r="A329" s="24"/>
      <c r="B329" s="25" t="s">
        <v>1456</v>
      </c>
      <c r="C329" s="21"/>
      <c r="D329" s="30"/>
      <c r="E329" s="22"/>
      <c r="F329" s="23"/>
      <c r="G329" s="30"/>
      <c r="H329" s="22"/>
      <c r="I329" s="23"/>
      <c r="J329" s="30"/>
      <c r="K329" s="22"/>
      <c r="L329" s="23"/>
      <c r="M329" s="30"/>
      <c r="N329" s="22"/>
      <c r="O329" s="23"/>
      <c r="P329" s="30"/>
      <c r="Q329" s="22"/>
      <c r="R329" s="23"/>
      <c r="S329" s="30"/>
      <c r="T329" s="22"/>
      <c r="U329" s="23"/>
      <c r="AA329" s="117"/>
    </row>
    <row r="330" spans="1:27" s="96" customFormat="1" ht="18.75" hidden="1" customHeight="1" x14ac:dyDescent="0.3">
      <c r="A330" s="24"/>
      <c r="B330" s="25"/>
      <c r="C330" s="21"/>
      <c r="D330" s="30"/>
      <c r="E330" s="22"/>
      <c r="F330" s="23"/>
      <c r="G330" s="30"/>
      <c r="H330" s="22"/>
      <c r="I330" s="23"/>
      <c r="J330" s="30"/>
      <c r="K330" s="22"/>
      <c r="L330" s="23"/>
      <c r="M330" s="30"/>
      <c r="N330" s="22"/>
      <c r="O330" s="23"/>
      <c r="P330" s="30"/>
      <c r="Q330" s="22"/>
      <c r="R330" s="23"/>
      <c r="S330" s="30"/>
      <c r="T330" s="22"/>
      <c r="U330" s="23"/>
      <c r="AA330" s="117"/>
    </row>
    <row r="331" spans="1:27" s="50" customFormat="1" ht="47.25" x14ac:dyDescent="0.25">
      <c r="A331" s="19" t="s">
        <v>173</v>
      </c>
      <c r="B331" s="130" t="s">
        <v>1457</v>
      </c>
      <c r="C331" s="124" t="s">
        <v>1435</v>
      </c>
      <c r="D331" s="183"/>
      <c r="E331" s="184">
        <f>IF(D331=0,0,(IF($R$2270=2021,VLOOKUP(A331,'SEE - 2021'!$A$6:$E$1681,5,0),(IF($R$2270=2022,VLOOKUP(A331,'SEE - 2022'!$A$6:$E$1791,5,0),(IF($R$2270=2023,VLOOKUP(A331,'SEE - 2023'!$A$6:$E$1796,5,0),0)))))))</f>
        <v>0</v>
      </c>
      <c r="F331" s="182">
        <f>D331*E331</f>
        <v>0</v>
      </c>
      <c r="G331" s="184">
        <f>D331</f>
        <v>0</v>
      </c>
      <c r="H331" s="184">
        <f>E331</f>
        <v>0</v>
      </c>
      <c r="I331" s="182">
        <f>G331*H331</f>
        <v>0</v>
      </c>
      <c r="J331" s="182">
        <f>IF(P331&gt;G331,P331-G331,0)</f>
        <v>0</v>
      </c>
      <c r="K331" s="182">
        <f>IF(P331&gt;G331,Q331,0)</f>
        <v>0</v>
      </c>
      <c r="L331" s="182">
        <f>J331*K331</f>
        <v>0</v>
      </c>
      <c r="M331" s="182">
        <f>IF(P331&lt;G331,G331-P331,0)</f>
        <v>0</v>
      </c>
      <c r="N331" s="182">
        <f>IF(P331=0,H331,IF(P331&lt;G331,Q331,0))</f>
        <v>0</v>
      </c>
      <c r="O331" s="182">
        <f>M331*N331</f>
        <v>0</v>
      </c>
      <c r="P331" s="183"/>
      <c r="Q331" s="182">
        <f>IF(P331=0,0,IF(H331=0,((IF($R$2270=2021,VLOOKUP(A331,'SEE - 2021'!$A$6:$E$1681,5,0),(IF($R$2270=2022,VLOOKUP(A331,'SEE - 2022'!$A$6:$E$1791,5,0),(IF($R$2270=2023,VLOOKUP(A331,'SEE - 2023'!$A$6:$E$1796,5,0),0)))))*(1-$AC$5))),H331))</f>
        <v>0</v>
      </c>
      <c r="R331" s="182">
        <f>P331*Q331</f>
        <v>0</v>
      </c>
      <c r="S331" s="182">
        <f>P331</f>
        <v>0</v>
      </c>
      <c r="T331" s="182">
        <f>IF(S331=0,0,VLOOKUP(A331,'SEE - 2023'!$A$6:$E$1796,5,0))*(1-$AE$5)</f>
        <v>0</v>
      </c>
      <c r="U331" s="182">
        <f>S331*T331</f>
        <v>0</v>
      </c>
      <c r="V331" s="128"/>
      <c r="W331" s="128"/>
      <c r="X331" s="128"/>
      <c r="Y331" s="128"/>
      <c r="Z331" s="128"/>
      <c r="AA331" s="129"/>
    </row>
    <row r="332" spans="1:27" s="50" customFormat="1" ht="81" hidden="1" customHeight="1" x14ac:dyDescent="0.3">
      <c r="A332" s="24"/>
      <c r="B332" s="25" t="s">
        <v>1458</v>
      </c>
      <c r="C332" s="21"/>
      <c r="D332" s="22"/>
      <c r="E332" s="22"/>
      <c r="F332" s="23"/>
      <c r="G332" s="22"/>
      <c r="H332" s="22"/>
      <c r="I332" s="23"/>
      <c r="J332" s="22"/>
      <c r="K332" s="22"/>
      <c r="L332" s="23"/>
      <c r="M332" s="22"/>
      <c r="N332" s="22"/>
      <c r="O332" s="23"/>
      <c r="P332" s="22"/>
      <c r="Q332" s="22"/>
      <c r="R332" s="23"/>
      <c r="S332" s="22"/>
      <c r="T332" s="22"/>
      <c r="U332" s="23"/>
      <c r="AA332" s="116"/>
    </row>
    <row r="333" spans="1:27" s="50" customFormat="1" ht="18.75" hidden="1" customHeight="1" x14ac:dyDescent="0.3">
      <c r="A333" s="24"/>
      <c r="B333" s="25"/>
      <c r="C333" s="21"/>
      <c r="D333" s="22"/>
      <c r="E333" s="22"/>
      <c r="F333" s="23"/>
      <c r="G333" s="22"/>
      <c r="H333" s="22"/>
      <c r="I333" s="23"/>
      <c r="J333" s="22"/>
      <c r="K333" s="22"/>
      <c r="L333" s="23"/>
      <c r="M333" s="22"/>
      <c r="N333" s="22"/>
      <c r="O333" s="23"/>
      <c r="P333" s="22"/>
      <c r="Q333" s="22"/>
      <c r="R333" s="23"/>
      <c r="S333" s="22"/>
      <c r="T333" s="22"/>
      <c r="U333" s="23"/>
      <c r="AA333" s="116"/>
    </row>
    <row r="334" spans="1:27" s="50" customFormat="1" ht="21" customHeight="1" x14ac:dyDescent="0.25">
      <c r="A334" s="19" t="s">
        <v>174</v>
      </c>
      <c r="B334" s="130" t="s">
        <v>766</v>
      </c>
      <c r="C334" s="124" t="s">
        <v>8</v>
      </c>
      <c r="D334" s="183"/>
      <c r="E334" s="184">
        <f>IF(D334=0,0,(IF($R$2270=2021,VLOOKUP(A334,'SEE - 2021'!$A$6:$E$1681,5,0),(IF($R$2270=2022,VLOOKUP(A334,'SEE - 2022'!$A$6:$E$1791,5,0),(IF($R$2270=2023,VLOOKUP(A334,'SEE - 2023'!$A$6:$E$1796,5,0),0)))))))</f>
        <v>0</v>
      </c>
      <c r="F334" s="182">
        <f>D334*E334</f>
        <v>0</v>
      </c>
      <c r="G334" s="184">
        <f>D334</f>
        <v>0</v>
      </c>
      <c r="H334" s="184">
        <f>E334</f>
        <v>0</v>
      </c>
      <c r="I334" s="182">
        <f>G334*H334</f>
        <v>0</v>
      </c>
      <c r="J334" s="182">
        <f>IF(P334&gt;G334,P334-G334,0)</f>
        <v>0</v>
      </c>
      <c r="K334" s="182">
        <f>IF(P334&gt;G334,Q334,0)</f>
        <v>0</v>
      </c>
      <c r="L334" s="182">
        <f>J334*K334</f>
        <v>0</v>
      </c>
      <c r="M334" s="182">
        <f>IF(P334&lt;G334,G334-P334,0)</f>
        <v>0</v>
      </c>
      <c r="N334" s="182">
        <f>IF(P334=0,H334,IF(P334&lt;G334,Q334,0))</f>
        <v>0</v>
      </c>
      <c r="O334" s="182">
        <f>M334*N334</f>
        <v>0</v>
      </c>
      <c r="P334" s="183"/>
      <c r="Q334" s="182">
        <f>IF(P334=0,0,IF(H334=0,((IF($R$2270=2021,VLOOKUP(A334,'SEE - 2021'!$A$6:$E$1681,5,0),(IF($R$2270=2022,VLOOKUP(A334,'SEE - 2022'!$A$6:$E$1791,5,0),(IF($R$2270=2023,VLOOKUP(A334,'SEE - 2023'!$A$6:$E$1796,5,0),0)))))*(1-$AC$5))),H334))</f>
        <v>0</v>
      </c>
      <c r="R334" s="182">
        <f>P334*Q334</f>
        <v>0</v>
      </c>
      <c r="S334" s="182">
        <f>P334</f>
        <v>0</v>
      </c>
      <c r="T334" s="182">
        <f>IF(S334=0,0,VLOOKUP(A334,'SEE - 2023'!$A$6:$E$1796,5,0))*(1-$AE$5)</f>
        <v>0</v>
      </c>
      <c r="U334" s="182">
        <f>S334*T334</f>
        <v>0</v>
      </c>
      <c r="V334" s="128"/>
      <c r="W334" s="128"/>
      <c r="X334" s="128"/>
      <c r="Y334" s="128"/>
      <c r="Z334" s="128"/>
      <c r="AA334" s="129"/>
    </row>
    <row r="335" spans="1:27" s="50" customFormat="1" ht="98.25" hidden="1" customHeight="1" x14ac:dyDescent="0.3">
      <c r="A335" s="24"/>
      <c r="B335" s="25" t="s">
        <v>786</v>
      </c>
      <c r="C335" s="21"/>
      <c r="D335" s="21"/>
      <c r="E335" s="22"/>
      <c r="F335" s="23"/>
      <c r="G335" s="21"/>
      <c r="H335" s="22"/>
      <c r="I335" s="23"/>
      <c r="J335" s="21"/>
      <c r="K335" s="22"/>
      <c r="L335" s="23"/>
      <c r="M335" s="21"/>
      <c r="N335" s="22"/>
      <c r="O335" s="23"/>
      <c r="P335" s="21"/>
      <c r="Q335" s="22"/>
      <c r="R335" s="23"/>
      <c r="S335" s="21"/>
      <c r="T335" s="22"/>
      <c r="U335" s="23"/>
      <c r="AA335" s="116"/>
    </row>
    <row r="336" spans="1:27" s="50" customFormat="1" ht="18" hidden="1" customHeight="1" x14ac:dyDescent="0.3">
      <c r="A336" s="215" t="s">
        <v>21</v>
      </c>
      <c r="B336" s="26"/>
      <c r="C336" s="783" t="s">
        <v>21</v>
      </c>
      <c r="D336" s="784"/>
      <c r="E336" s="784"/>
      <c r="F336" s="469">
        <f>SUM(F309:F335)</f>
        <v>0</v>
      </c>
      <c r="G336" s="783" t="s">
        <v>21</v>
      </c>
      <c r="H336" s="784"/>
      <c r="I336" s="469">
        <f>SUM(I309:I335)</f>
        <v>0</v>
      </c>
      <c r="J336" s="783" t="s">
        <v>21</v>
      </c>
      <c r="K336" s="784"/>
      <c r="L336" s="470">
        <f>SUM(L309:L335)</f>
        <v>0</v>
      </c>
      <c r="M336" s="783" t="s">
        <v>21</v>
      </c>
      <c r="N336" s="784"/>
      <c r="O336" s="469">
        <f>SUM(O309:O335)</f>
        <v>0</v>
      </c>
      <c r="P336" s="783" t="s">
        <v>21</v>
      </c>
      <c r="Q336" s="784"/>
      <c r="R336" s="470">
        <f>SUM(R309:R335)</f>
        <v>0</v>
      </c>
      <c r="S336" s="783" t="s">
        <v>21</v>
      </c>
      <c r="T336" s="784"/>
      <c r="U336" s="470">
        <f>SUM(U309:U335)</f>
        <v>0</v>
      </c>
      <c r="AA336" s="116"/>
    </row>
    <row r="337" spans="1:27" s="50" customFormat="1" ht="18.75" hidden="1" customHeight="1" x14ac:dyDescent="0.3">
      <c r="A337" s="19" t="s">
        <v>175</v>
      </c>
      <c r="B337" s="20" t="s">
        <v>176</v>
      </c>
      <c r="C337" s="43"/>
      <c r="D337" s="44"/>
      <c r="E337" s="84"/>
      <c r="F337" s="46"/>
      <c r="G337" s="44"/>
      <c r="H337" s="84"/>
      <c r="I337" s="46"/>
      <c r="J337" s="44"/>
      <c r="K337" s="84"/>
      <c r="L337" s="46"/>
      <c r="M337" s="44"/>
      <c r="N337" s="84"/>
      <c r="O337" s="46"/>
      <c r="P337" s="44"/>
      <c r="Q337" s="84"/>
      <c r="R337" s="46"/>
      <c r="S337" s="44"/>
      <c r="T337" s="84"/>
      <c r="U337" s="46"/>
      <c r="V337" s="128"/>
      <c r="W337" s="128"/>
      <c r="X337" s="128"/>
      <c r="Y337" s="128"/>
      <c r="Z337" s="128"/>
      <c r="AA337" s="129"/>
    </row>
    <row r="338" spans="1:27" s="50" customFormat="1" ht="18.75" hidden="1" customHeight="1" x14ac:dyDescent="0.3">
      <c r="A338" s="19" t="s">
        <v>177</v>
      </c>
      <c r="B338" s="135" t="s">
        <v>178</v>
      </c>
      <c r="C338" s="124"/>
      <c r="D338" s="136"/>
      <c r="E338" s="125"/>
      <c r="F338" s="127"/>
      <c r="G338" s="136"/>
      <c r="H338" s="125"/>
      <c r="I338" s="127"/>
      <c r="J338" s="136"/>
      <c r="K338" s="125"/>
      <c r="L338" s="127"/>
      <c r="M338" s="136"/>
      <c r="N338" s="125"/>
      <c r="O338" s="127"/>
      <c r="P338" s="136"/>
      <c r="Q338" s="125"/>
      <c r="R338" s="127"/>
      <c r="S338" s="136"/>
      <c r="T338" s="125"/>
      <c r="U338" s="127"/>
      <c r="V338" s="128"/>
      <c r="W338" s="128"/>
      <c r="X338" s="128"/>
      <c r="Y338" s="128"/>
      <c r="Z338" s="128"/>
      <c r="AA338" s="129"/>
    </row>
    <row r="339" spans="1:27" s="50" customFormat="1" ht="31.5" x14ac:dyDescent="0.25">
      <c r="A339" s="19" t="s">
        <v>179</v>
      </c>
      <c r="B339" s="130" t="s">
        <v>180</v>
      </c>
      <c r="C339" s="124" t="s">
        <v>8</v>
      </c>
      <c r="D339" s="183"/>
      <c r="E339" s="184">
        <f>IF(D339=0,0,(IF($R$2270=2021,VLOOKUP(A339,'SEE - 2021'!$A$6:$E$1681,5,0),(IF($R$2270=2022,VLOOKUP(A339,'SEE - 2022'!$A$6:$E$1791,5,0),(IF($R$2270=2023,VLOOKUP(A339,'SEE - 2023'!$A$6:$E$1796,5,0),0)))))))</f>
        <v>0</v>
      </c>
      <c r="F339" s="182">
        <f>D339*E339</f>
        <v>0</v>
      </c>
      <c r="G339" s="184">
        <f>D339</f>
        <v>0</v>
      </c>
      <c r="H339" s="184">
        <f>E339</f>
        <v>0</v>
      </c>
      <c r="I339" s="182">
        <f>G339*H339</f>
        <v>0</v>
      </c>
      <c r="J339" s="182">
        <f>IF(P339&gt;G339,P339-G339,0)</f>
        <v>0</v>
      </c>
      <c r="K339" s="182">
        <f>IF(P339&gt;G339,Q339,0)</f>
        <v>0</v>
      </c>
      <c r="L339" s="182">
        <f>J339*K339</f>
        <v>0</v>
      </c>
      <c r="M339" s="182">
        <f>IF(P339&lt;G339,G339-P339,0)</f>
        <v>0</v>
      </c>
      <c r="N339" s="182">
        <f>IF(P339=0,H339,IF(P339&lt;G339,Q339,0))</f>
        <v>0</v>
      </c>
      <c r="O339" s="182">
        <f>M339*N339</f>
        <v>0</v>
      </c>
      <c r="P339" s="183"/>
      <c r="Q339" s="182">
        <f>IF(P339=0,0,IF(H339=0,((IF($R$2270=2021,VLOOKUP(A339,'SEE - 2021'!$A$6:$E$1681,5,0),(IF($R$2270=2022,VLOOKUP(A339,'SEE - 2022'!$A$6:$E$1791,5,0),(IF($R$2270=2023,VLOOKUP(A339,'SEE - 2023'!$A$6:$E$1796,5,0),0)))))*(1-$AC$5))),H339))</f>
        <v>0</v>
      </c>
      <c r="R339" s="182">
        <f>P339*Q339</f>
        <v>0</v>
      </c>
      <c r="S339" s="182">
        <f>P339</f>
        <v>0</v>
      </c>
      <c r="T339" s="182">
        <f>IF(S339=0,0,VLOOKUP(A339,'SEE - 2023'!$A$6:$E$1796,5,0))*(1-$AE$5)</f>
        <v>0</v>
      </c>
      <c r="U339" s="182">
        <f>S339*T339</f>
        <v>0</v>
      </c>
      <c r="V339" s="128"/>
      <c r="W339" s="128"/>
      <c r="X339" s="128"/>
      <c r="Y339" s="128"/>
      <c r="Z339" s="128"/>
      <c r="AA339" s="129"/>
    </row>
    <row r="340" spans="1:27" s="50" customFormat="1" ht="141.75" hidden="1" customHeight="1" x14ac:dyDescent="0.3">
      <c r="A340" s="24"/>
      <c r="B340" s="25" t="s">
        <v>1437</v>
      </c>
      <c r="C340" s="21"/>
      <c r="D340" s="30"/>
      <c r="E340" s="22"/>
      <c r="F340" s="23"/>
      <c r="G340" s="30"/>
      <c r="H340" s="22"/>
      <c r="I340" s="23"/>
      <c r="J340" s="30"/>
      <c r="K340" s="22"/>
      <c r="L340" s="23"/>
      <c r="M340" s="30"/>
      <c r="N340" s="22"/>
      <c r="O340" s="23"/>
      <c r="P340" s="30"/>
      <c r="Q340" s="22"/>
      <c r="R340" s="23"/>
      <c r="S340" s="30"/>
      <c r="T340" s="22"/>
      <c r="U340" s="23"/>
      <c r="AA340" s="116"/>
    </row>
    <row r="341" spans="1:27" s="50" customFormat="1" ht="18.75" hidden="1" customHeight="1" x14ac:dyDescent="0.3">
      <c r="A341" s="24"/>
      <c r="B341" s="25"/>
      <c r="C341" s="21"/>
      <c r="D341" s="30"/>
      <c r="E341" s="22"/>
      <c r="F341" s="23"/>
      <c r="G341" s="30"/>
      <c r="H341" s="22"/>
      <c r="I341" s="23"/>
      <c r="J341" s="30"/>
      <c r="K341" s="22"/>
      <c r="L341" s="23"/>
      <c r="M341" s="30"/>
      <c r="N341" s="22"/>
      <c r="O341" s="23"/>
      <c r="P341" s="30"/>
      <c r="Q341" s="22"/>
      <c r="R341" s="23"/>
      <c r="S341" s="30"/>
      <c r="T341" s="22"/>
      <c r="U341" s="23"/>
      <c r="AA341" s="116"/>
    </row>
    <row r="342" spans="1:27" s="50" customFormat="1" ht="47.25" x14ac:dyDescent="0.25">
      <c r="A342" s="19" t="s">
        <v>181</v>
      </c>
      <c r="B342" s="130" t="s">
        <v>1370</v>
      </c>
      <c r="C342" s="124" t="s">
        <v>8</v>
      </c>
      <c r="D342" s="183"/>
      <c r="E342" s="184">
        <f>IF(D342=0,0,(IF($R$2270=2021,VLOOKUP(A342,'SEE - 2021'!$A$6:$E$1681,5,0),(IF($R$2270=2022,VLOOKUP(A342,'SEE - 2022'!$A$6:$E$1791,5,0),(IF($R$2270=2023,VLOOKUP(A342,'SEE - 2023'!$A$6:$E$1796,5,0),0)))))))</f>
        <v>0</v>
      </c>
      <c r="F342" s="182">
        <f>D342*E342</f>
        <v>0</v>
      </c>
      <c r="G342" s="184">
        <f>D342</f>
        <v>0</v>
      </c>
      <c r="H342" s="184">
        <f>E342</f>
        <v>0</v>
      </c>
      <c r="I342" s="182">
        <f>G342*H342</f>
        <v>0</v>
      </c>
      <c r="J342" s="182">
        <f>IF(P342&gt;G342,P342-G342,0)</f>
        <v>0</v>
      </c>
      <c r="K342" s="182">
        <f>IF(P342&gt;G342,Q342,0)</f>
        <v>0</v>
      </c>
      <c r="L342" s="182">
        <f>J342*K342</f>
        <v>0</v>
      </c>
      <c r="M342" s="182">
        <f>IF(P342&lt;G342,G342-P342,0)</f>
        <v>0</v>
      </c>
      <c r="N342" s="182">
        <f>IF(P342=0,H342,IF(P342&lt;G342,Q342,0))</f>
        <v>0</v>
      </c>
      <c r="O342" s="182">
        <f>M342*N342</f>
        <v>0</v>
      </c>
      <c r="P342" s="183"/>
      <c r="Q342" s="182">
        <f>IF(P342=0,0,IF(H342=0,((IF($R$2270=2021,VLOOKUP(A342,'SEE - 2021'!$A$6:$E$1681,5,0),(IF($R$2270=2022,VLOOKUP(A342,'SEE - 2022'!$A$6:$E$1791,5,0),(IF($R$2270=2023,VLOOKUP(A342,'SEE - 2023'!$A$6:$E$1796,5,0),0)))))*(1-$AC$5))),H342))</f>
        <v>0</v>
      </c>
      <c r="R342" s="182">
        <f>P342*Q342</f>
        <v>0</v>
      </c>
      <c r="S342" s="182">
        <f>P342</f>
        <v>0</v>
      </c>
      <c r="T342" s="182">
        <f>IF(S342=0,0,VLOOKUP(A342,'SEE - 2023'!$A$6:$E$1796,5,0))*(1-$AE$5)</f>
        <v>0</v>
      </c>
      <c r="U342" s="182">
        <f>S342*T342</f>
        <v>0</v>
      </c>
      <c r="V342" s="128"/>
      <c r="W342" s="128"/>
      <c r="X342" s="128"/>
      <c r="Y342" s="128"/>
      <c r="Z342" s="128"/>
      <c r="AA342" s="129"/>
    </row>
    <row r="343" spans="1:27" s="50" customFormat="1" ht="173.25" hidden="1" customHeight="1" x14ac:dyDescent="0.3">
      <c r="A343" s="24"/>
      <c r="B343" s="25" t="s">
        <v>1589</v>
      </c>
      <c r="C343" s="21"/>
      <c r="D343" s="30"/>
      <c r="E343" s="22"/>
      <c r="F343" s="23"/>
      <c r="G343" s="30"/>
      <c r="H343" s="22"/>
      <c r="I343" s="23"/>
      <c r="J343" s="30"/>
      <c r="K343" s="22"/>
      <c r="L343" s="23"/>
      <c r="M343" s="30"/>
      <c r="N343" s="22"/>
      <c r="O343" s="23"/>
      <c r="P343" s="30"/>
      <c r="Q343" s="22"/>
      <c r="R343" s="23"/>
      <c r="S343" s="30"/>
      <c r="T343" s="22"/>
      <c r="U343" s="23"/>
      <c r="AA343" s="116"/>
    </row>
    <row r="344" spans="1:27" s="50" customFormat="1" ht="18.75" hidden="1" customHeight="1" x14ac:dyDescent="0.3">
      <c r="A344" s="24"/>
      <c r="B344" s="25"/>
      <c r="C344" s="21"/>
      <c r="D344" s="30"/>
      <c r="E344" s="22"/>
      <c r="F344" s="23"/>
      <c r="G344" s="30"/>
      <c r="H344" s="22"/>
      <c r="I344" s="23"/>
      <c r="J344" s="30"/>
      <c r="K344" s="22"/>
      <c r="L344" s="23"/>
      <c r="M344" s="30"/>
      <c r="N344" s="22"/>
      <c r="O344" s="23"/>
      <c r="P344" s="30"/>
      <c r="Q344" s="22"/>
      <c r="R344" s="23"/>
      <c r="S344" s="30"/>
      <c r="T344" s="22"/>
      <c r="U344" s="23"/>
      <c r="AA344" s="116"/>
    </row>
    <row r="345" spans="1:27" s="50" customFormat="1" ht="18.75" x14ac:dyDescent="0.25">
      <c r="A345" s="19" t="s">
        <v>182</v>
      </c>
      <c r="B345" s="130" t="s">
        <v>183</v>
      </c>
      <c r="C345" s="124" t="s">
        <v>8</v>
      </c>
      <c r="D345" s="183"/>
      <c r="E345" s="184">
        <f>IF(D345=0,0,(IF($R$2270=2021,VLOOKUP(A345,'SEE - 2021'!$A$6:$E$1681,5,0),(IF($R$2270=2022,VLOOKUP(A345,'SEE - 2022'!$A$6:$E$1791,5,0),(IF($R$2270=2023,VLOOKUP(A345,'SEE - 2023'!$A$6:$E$1796,5,0),0)))))))</f>
        <v>0</v>
      </c>
      <c r="F345" s="182">
        <f>D345*E345</f>
        <v>0</v>
      </c>
      <c r="G345" s="184">
        <f>D345</f>
        <v>0</v>
      </c>
      <c r="H345" s="184">
        <f>E345</f>
        <v>0</v>
      </c>
      <c r="I345" s="182">
        <f>G345*H345</f>
        <v>0</v>
      </c>
      <c r="J345" s="182">
        <f>IF(P345&gt;G345,P345-G345,0)</f>
        <v>0</v>
      </c>
      <c r="K345" s="182">
        <f>IF(P345&gt;G345,Q345,0)</f>
        <v>0</v>
      </c>
      <c r="L345" s="182">
        <f>J345*K345</f>
        <v>0</v>
      </c>
      <c r="M345" s="182">
        <f>IF(P345&lt;G345,G345-P345,0)</f>
        <v>0</v>
      </c>
      <c r="N345" s="182">
        <f>IF(P345=0,H345,IF(P345&lt;G345,Q345,0))</f>
        <v>0</v>
      </c>
      <c r="O345" s="182">
        <f>M345*N345</f>
        <v>0</v>
      </c>
      <c r="P345" s="183"/>
      <c r="Q345" s="182">
        <f>IF(P345=0,0,IF(H345=0,((IF($R$2270=2021,VLOOKUP(A345,'SEE - 2021'!$A$6:$E$1681,5,0),(IF($R$2270=2022,VLOOKUP(A345,'SEE - 2022'!$A$6:$E$1791,5,0),(IF($R$2270=2023,VLOOKUP(A345,'SEE - 2023'!$A$6:$E$1796,5,0),0)))))*(1-$AC$5))),H345))</f>
        <v>0</v>
      </c>
      <c r="R345" s="182">
        <f>P345*Q345</f>
        <v>0</v>
      </c>
      <c r="S345" s="182">
        <f>P345</f>
        <v>0</v>
      </c>
      <c r="T345" s="182">
        <f>IF(S345=0,0,VLOOKUP(A345,'SEE - 2023'!$A$6:$E$1796,5,0))*(1-$AE$5)</f>
        <v>0</v>
      </c>
      <c r="U345" s="182">
        <f>S345*T345</f>
        <v>0</v>
      </c>
      <c r="V345" s="128"/>
      <c r="W345" s="128"/>
      <c r="X345" s="128"/>
      <c r="Y345" s="128"/>
      <c r="Z345" s="128"/>
      <c r="AA345" s="129"/>
    </row>
    <row r="346" spans="1:27" s="50" customFormat="1" ht="94.5" hidden="1" customHeight="1" x14ac:dyDescent="0.3">
      <c r="A346" s="24"/>
      <c r="B346" s="25" t="s">
        <v>1438</v>
      </c>
      <c r="C346" s="21"/>
      <c r="D346" s="30"/>
      <c r="E346" s="22"/>
      <c r="F346" s="23"/>
      <c r="G346" s="30"/>
      <c r="H346" s="22"/>
      <c r="I346" s="23"/>
      <c r="J346" s="30"/>
      <c r="K346" s="22"/>
      <c r="L346" s="23"/>
      <c r="M346" s="30"/>
      <c r="N346" s="22"/>
      <c r="O346" s="23"/>
      <c r="P346" s="30"/>
      <c r="Q346" s="22"/>
      <c r="R346" s="23"/>
      <c r="S346" s="30"/>
      <c r="T346" s="22"/>
      <c r="U346" s="23"/>
      <c r="AA346" s="116"/>
    </row>
    <row r="347" spans="1:27" s="50" customFormat="1" ht="18.75" hidden="1" customHeight="1" x14ac:dyDescent="0.3">
      <c r="A347" s="24"/>
      <c r="B347" s="25"/>
      <c r="C347" s="21"/>
      <c r="D347" s="30"/>
      <c r="E347" s="22"/>
      <c r="F347" s="23"/>
      <c r="G347" s="30"/>
      <c r="H347" s="22"/>
      <c r="I347" s="23"/>
      <c r="J347" s="30"/>
      <c r="K347" s="22"/>
      <c r="L347" s="23"/>
      <c r="M347" s="30"/>
      <c r="N347" s="22"/>
      <c r="O347" s="23"/>
      <c r="P347" s="30"/>
      <c r="Q347" s="22"/>
      <c r="R347" s="23"/>
      <c r="S347" s="30"/>
      <c r="T347" s="22"/>
      <c r="U347" s="23"/>
      <c r="AA347" s="116"/>
    </row>
    <row r="348" spans="1:27" s="50" customFormat="1" ht="21" x14ac:dyDescent="0.25">
      <c r="A348" s="19" t="s">
        <v>184</v>
      </c>
      <c r="B348" s="130" t="s">
        <v>185</v>
      </c>
      <c r="C348" s="124" t="s">
        <v>1435</v>
      </c>
      <c r="D348" s="183"/>
      <c r="E348" s="184">
        <f>IF(D348=0,0,(IF($R$2270=2021,VLOOKUP(A348,'SEE - 2021'!$A$6:$E$1681,5,0),(IF($R$2270=2022,VLOOKUP(A348,'SEE - 2022'!$A$6:$E$1791,5,0),(IF($R$2270=2023,VLOOKUP(A348,'SEE - 2023'!$A$6:$E$1796,5,0),0)))))))</f>
        <v>0</v>
      </c>
      <c r="F348" s="182">
        <f>D348*E348</f>
        <v>0</v>
      </c>
      <c r="G348" s="184">
        <f>D348</f>
        <v>0</v>
      </c>
      <c r="H348" s="184">
        <f>E348</f>
        <v>0</v>
      </c>
      <c r="I348" s="182">
        <f>G348*H348</f>
        <v>0</v>
      </c>
      <c r="J348" s="182">
        <f>IF(P348&gt;G348,P348-G348,0)</f>
        <v>0</v>
      </c>
      <c r="K348" s="182">
        <f>IF(P348&gt;G348,Q348,0)</f>
        <v>0</v>
      </c>
      <c r="L348" s="182">
        <f>J348*K348</f>
        <v>0</v>
      </c>
      <c r="M348" s="182">
        <f>IF(P348&lt;G348,G348-P348,0)</f>
        <v>0</v>
      </c>
      <c r="N348" s="182">
        <f>IF(P348=0,H348,IF(P348&lt;G348,Q348,0))</f>
        <v>0</v>
      </c>
      <c r="O348" s="182">
        <f>M348*N348</f>
        <v>0</v>
      </c>
      <c r="P348" s="183"/>
      <c r="Q348" s="182">
        <f>IF(P348=0,0,IF(H348=0,((IF($R$2270=2021,VLOOKUP(A348,'SEE - 2021'!$A$6:$E$1681,5,0),(IF($R$2270=2022,VLOOKUP(A348,'SEE - 2022'!$A$6:$E$1791,5,0),(IF($R$2270=2023,VLOOKUP(A348,'SEE - 2023'!$A$6:$E$1796,5,0),0)))))*(1-$AC$5))),H348))</f>
        <v>0</v>
      </c>
      <c r="R348" s="182">
        <f>P348*Q348</f>
        <v>0</v>
      </c>
      <c r="S348" s="182">
        <f>P348</f>
        <v>0</v>
      </c>
      <c r="T348" s="182">
        <f>IF(S348=0,0,VLOOKUP(A348,'SEE - 2023'!$A$6:$E$1796,5,0))*(1-$AE$5)</f>
        <v>0</v>
      </c>
      <c r="U348" s="182">
        <f>S348*T348</f>
        <v>0</v>
      </c>
      <c r="V348" s="128"/>
      <c r="W348" s="128"/>
      <c r="X348" s="128"/>
      <c r="Y348" s="128"/>
      <c r="Z348" s="128"/>
      <c r="AA348" s="129"/>
    </row>
    <row r="349" spans="1:27" s="50" customFormat="1" ht="94.5" hidden="1" customHeight="1" x14ac:dyDescent="0.3">
      <c r="A349" s="24"/>
      <c r="B349" s="25" t="s">
        <v>1439</v>
      </c>
      <c r="C349" s="21"/>
      <c r="D349" s="30"/>
      <c r="E349" s="22"/>
      <c r="F349" s="23"/>
      <c r="G349" s="30"/>
      <c r="H349" s="22"/>
      <c r="I349" s="23"/>
      <c r="J349" s="30"/>
      <c r="K349" s="22"/>
      <c r="L349" s="23"/>
      <c r="M349" s="30"/>
      <c r="N349" s="22"/>
      <c r="O349" s="23"/>
      <c r="P349" s="30"/>
      <c r="Q349" s="22"/>
      <c r="R349" s="23"/>
      <c r="S349" s="30"/>
      <c r="T349" s="22"/>
      <c r="U349" s="23"/>
      <c r="AA349" s="116"/>
    </row>
    <row r="350" spans="1:27" s="50" customFormat="1" ht="18.75" hidden="1" customHeight="1" x14ac:dyDescent="0.3">
      <c r="A350" s="24"/>
      <c r="B350" s="25"/>
      <c r="C350" s="21"/>
      <c r="D350" s="30"/>
      <c r="E350" s="22"/>
      <c r="F350" s="23"/>
      <c r="G350" s="30"/>
      <c r="H350" s="22"/>
      <c r="I350" s="23"/>
      <c r="J350" s="30"/>
      <c r="K350" s="22"/>
      <c r="L350" s="23"/>
      <c r="M350" s="30"/>
      <c r="N350" s="22"/>
      <c r="O350" s="23"/>
      <c r="P350" s="30"/>
      <c r="Q350" s="22"/>
      <c r="R350" s="23"/>
      <c r="S350" s="30"/>
      <c r="T350" s="22"/>
      <c r="U350" s="23"/>
      <c r="AA350" s="116"/>
    </row>
    <row r="351" spans="1:27" s="50" customFormat="1" ht="21" x14ac:dyDescent="0.25">
      <c r="A351" s="19" t="s">
        <v>186</v>
      </c>
      <c r="B351" s="130" t="s">
        <v>187</v>
      </c>
      <c r="C351" s="124" t="s">
        <v>1435</v>
      </c>
      <c r="D351" s="183"/>
      <c r="E351" s="184">
        <f>IF(D351=0,0,(IF($R$2270=2021,VLOOKUP(A351,'SEE - 2021'!$A$6:$E$1681,5,0),(IF($R$2270=2022,VLOOKUP(A351,'SEE - 2022'!$A$6:$E$1791,5,0),(IF($R$2270=2023,VLOOKUP(A351,'SEE - 2023'!$A$6:$E$1796,5,0),0)))))))</f>
        <v>0</v>
      </c>
      <c r="F351" s="182">
        <f>D351*E351</f>
        <v>0</v>
      </c>
      <c r="G351" s="184">
        <f>D351</f>
        <v>0</v>
      </c>
      <c r="H351" s="184">
        <f>E351</f>
        <v>0</v>
      </c>
      <c r="I351" s="182">
        <f>G351*H351</f>
        <v>0</v>
      </c>
      <c r="J351" s="182">
        <f>IF(P351&gt;G351,P351-G351,0)</f>
        <v>0</v>
      </c>
      <c r="K351" s="182">
        <f>IF(P351&gt;G351,Q351,0)</f>
        <v>0</v>
      </c>
      <c r="L351" s="182">
        <f>J351*K351</f>
        <v>0</v>
      </c>
      <c r="M351" s="182">
        <f>IF(P351&lt;G351,G351-P351,0)</f>
        <v>0</v>
      </c>
      <c r="N351" s="182">
        <f>IF(P351=0,H351,IF(P351&lt;G351,Q351,0))</f>
        <v>0</v>
      </c>
      <c r="O351" s="182">
        <f>M351*N351</f>
        <v>0</v>
      </c>
      <c r="P351" s="183"/>
      <c r="Q351" s="182">
        <f>IF(P351=0,0,IF(H351=0,((IF($R$2270=2021,VLOOKUP(A351,'SEE - 2021'!$A$6:$E$1681,5,0),(IF($R$2270=2022,VLOOKUP(A351,'SEE - 2022'!$A$6:$E$1791,5,0),(IF($R$2270=2023,VLOOKUP(A351,'SEE - 2023'!$A$6:$E$1796,5,0),0)))))*(1-$AC$5))),H351))</f>
        <v>0</v>
      </c>
      <c r="R351" s="182">
        <f>P351*Q351</f>
        <v>0</v>
      </c>
      <c r="S351" s="182">
        <f>P351</f>
        <v>0</v>
      </c>
      <c r="T351" s="182">
        <f>IF(S351=0,0,VLOOKUP(A351,'SEE - 2023'!$A$6:$E$1796,5,0))*(1-$AE$5)</f>
        <v>0</v>
      </c>
      <c r="U351" s="182">
        <f>S351*T351</f>
        <v>0</v>
      </c>
      <c r="V351" s="128"/>
      <c r="W351" s="128"/>
      <c r="X351" s="128"/>
      <c r="Y351" s="128"/>
      <c r="Z351" s="128"/>
      <c r="AA351" s="129"/>
    </row>
    <row r="352" spans="1:27" s="50" customFormat="1" ht="94.5" hidden="1" customHeight="1" x14ac:dyDescent="0.3">
      <c r="A352" s="24"/>
      <c r="B352" s="25" t="s">
        <v>1438</v>
      </c>
      <c r="C352" s="21"/>
      <c r="D352" s="30"/>
      <c r="E352" s="22"/>
      <c r="F352" s="23"/>
      <c r="G352" s="30"/>
      <c r="H352" s="22"/>
      <c r="I352" s="23"/>
      <c r="J352" s="30"/>
      <c r="K352" s="22"/>
      <c r="L352" s="23"/>
      <c r="M352" s="30"/>
      <c r="N352" s="22"/>
      <c r="O352" s="23"/>
      <c r="P352" s="30"/>
      <c r="Q352" s="22"/>
      <c r="R352" s="23"/>
      <c r="S352" s="30"/>
      <c r="T352" s="22"/>
      <c r="U352" s="23"/>
      <c r="AA352" s="116"/>
    </row>
    <row r="353" spans="1:27" s="50" customFormat="1" ht="18.75" hidden="1" customHeight="1" x14ac:dyDescent="0.3">
      <c r="A353" s="24"/>
      <c r="B353" s="25"/>
      <c r="C353" s="21"/>
      <c r="D353" s="30"/>
      <c r="E353" s="22"/>
      <c r="F353" s="23"/>
      <c r="G353" s="30"/>
      <c r="H353" s="22"/>
      <c r="I353" s="23"/>
      <c r="J353" s="30"/>
      <c r="K353" s="22"/>
      <c r="L353" s="23"/>
      <c r="M353" s="30"/>
      <c r="N353" s="22"/>
      <c r="O353" s="23"/>
      <c r="P353" s="30"/>
      <c r="Q353" s="22"/>
      <c r="R353" s="23"/>
      <c r="S353" s="30"/>
      <c r="T353" s="22"/>
      <c r="U353" s="23"/>
      <c r="AA353" s="116"/>
    </row>
    <row r="354" spans="1:27" s="50" customFormat="1" ht="21" x14ac:dyDescent="0.25">
      <c r="A354" s="19" t="s">
        <v>188</v>
      </c>
      <c r="B354" s="130" t="s">
        <v>770</v>
      </c>
      <c r="C354" s="124" t="s">
        <v>1435</v>
      </c>
      <c r="D354" s="183"/>
      <c r="E354" s="184">
        <f>IF(D354=0,0,(IF($R$2270=2021,VLOOKUP(A354,'SEE - 2021'!$A$6:$E$1681,5,0),(IF($R$2270=2022,VLOOKUP(A354,'SEE - 2022'!$A$6:$E$1791,5,0),(IF($R$2270=2023,VLOOKUP(A354,'SEE - 2023'!$A$6:$E$1796,5,0),0)))))))</f>
        <v>0</v>
      </c>
      <c r="F354" s="182">
        <f>D354*E354</f>
        <v>0</v>
      </c>
      <c r="G354" s="184">
        <f>D354</f>
        <v>0</v>
      </c>
      <c r="H354" s="184">
        <f>E354</f>
        <v>0</v>
      </c>
      <c r="I354" s="182">
        <f>G354*H354</f>
        <v>0</v>
      </c>
      <c r="J354" s="182">
        <f>IF(P354&gt;G354,P354-G354,0)</f>
        <v>0</v>
      </c>
      <c r="K354" s="182">
        <f>IF(P354&gt;G354,Q354,0)</f>
        <v>0</v>
      </c>
      <c r="L354" s="182">
        <f>J354*K354</f>
        <v>0</v>
      </c>
      <c r="M354" s="182">
        <f>IF(P354&lt;G354,G354-P354,0)</f>
        <v>0</v>
      </c>
      <c r="N354" s="182">
        <f>IF(P354=0,H354,IF(P354&lt;G354,Q354,0))</f>
        <v>0</v>
      </c>
      <c r="O354" s="182">
        <f>M354*N354</f>
        <v>0</v>
      </c>
      <c r="P354" s="183"/>
      <c r="Q354" s="182">
        <f>IF(P354=0,0,IF(H354=0,((IF($R$2270=2021,VLOOKUP(A354,'SEE - 2021'!$A$6:$E$1681,5,0),(IF($R$2270=2022,VLOOKUP(A354,'SEE - 2022'!$A$6:$E$1791,5,0),(IF($R$2270=2023,VLOOKUP(A354,'SEE - 2023'!$A$6:$E$1796,5,0),0)))))*(1-$AC$5))),H354))</f>
        <v>0</v>
      </c>
      <c r="R354" s="182">
        <f>P354*Q354</f>
        <v>0</v>
      </c>
      <c r="S354" s="182">
        <f>P354</f>
        <v>0</v>
      </c>
      <c r="T354" s="182">
        <f>IF(S354=0,0,VLOOKUP(A354,'SEE - 2023'!$A$6:$E$1796,5,0))*(1-$AE$5)</f>
        <v>0</v>
      </c>
      <c r="U354" s="182">
        <f>S354*T354</f>
        <v>0</v>
      </c>
      <c r="V354" s="128"/>
      <c r="W354" s="128"/>
      <c r="X354" s="128"/>
      <c r="Y354" s="128"/>
      <c r="Z354" s="128"/>
      <c r="AA354" s="129"/>
    </row>
    <row r="355" spans="1:27" s="50" customFormat="1" ht="94.5" hidden="1" customHeight="1" x14ac:dyDescent="0.3">
      <c r="A355" s="24"/>
      <c r="B355" s="25" t="s">
        <v>1590</v>
      </c>
      <c r="C355" s="21"/>
      <c r="D355" s="30"/>
      <c r="E355" s="22"/>
      <c r="F355" s="23"/>
      <c r="G355" s="30"/>
      <c r="H355" s="22"/>
      <c r="I355" s="23"/>
      <c r="J355" s="30"/>
      <c r="K355" s="22"/>
      <c r="L355" s="23"/>
      <c r="M355" s="30"/>
      <c r="N355" s="22"/>
      <c r="O355" s="23"/>
      <c r="P355" s="30"/>
      <c r="Q355" s="22"/>
      <c r="R355" s="23"/>
      <c r="S355" s="30"/>
      <c r="T355" s="22"/>
      <c r="U355" s="23"/>
      <c r="AA355" s="116"/>
    </row>
    <row r="356" spans="1:27" s="50" customFormat="1" ht="18.75" hidden="1" customHeight="1" x14ac:dyDescent="0.3">
      <c r="A356" s="24"/>
      <c r="B356" s="25"/>
      <c r="C356" s="21"/>
      <c r="D356" s="30"/>
      <c r="E356" s="22"/>
      <c r="F356" s="23"/>
      <c r="G356" s="30"/>
      <c r="H356" s="22"/>
      <c r="I356" s="23"/>
      <c r="J356" s="30"/>
      <c r="K356" s="22"/>
      <c r="L356" s="23"/>
      <c r="M356" s="30"/>
      <c r="N356" s="22"/>
      <c r="O356" s="23"/>
      <c r="P356" s="30"/>
      <c r="Q356" s="22"/>
      <c r="R356" s="23"/>
      <c r="S356" s="30"/>
      <c r="T356" s="22"/>
      <c r="U356" s="23"/>
      <c r="AA356" s="116"/>
    </row>
    <row r="357" spans="1:27" s="50" customFormat="1" ht="31.5" x14ac:dyDescent="0.25">
      <c r="A357" s="19" t="s">
        <v>190</v>
      </c>
      <c r="B357" s="130" t="s">
        <v>189</v>
      </c>
      <c r="C357" s="124" t="s">
        <v>8</v>
      </c>
      <c r="D357" s="183"/>
      <c r="E357" s="184">
        <f>IF(D357=0,0,(IF($R$2270=2021,VLOOKUP(A357,'SEE - 2021'!$A$6:$E$1681,5,0),(IF($R$2270=2022,VLOOKUP(A357,'SEE - 2022'!$A$6:$E$1791,5,0),(IF($R$2270=2023,VLOOKUP(A357,'SEE - 2023'!$A$6:$E$1796,5,0),0)))))))</f>
        <v>0</v>
      </c>
      <c r="F357" s="182">
        <f>D357*E357</f>
        <v>0</v>
      </c>
      <c r="G357" s="184">
        <f>D357</f>
        <v>0</v>
      </c>
      <c r="H357" s="184">
        <f>E357</f>
        <v>0</v>
      </c>
      <c r="I357" s="182">
        <f>G357*H357</f>
        <v>0</v>
      </c>
      <c r="J357" s="182">
        <f>IF(P357&gt;G357,P357-G357,0)</f>
        <v>0</v>
      </c>
      <c r="K357" s="182">
        <f>IF(P357&gt;G357,Q357,0)</f>
        <v>0</v>
      </c>
      <c r="L357" s="182">
        <f>J357*K357</f>
        <v>0</v>
      </c>
      <c r="M357" s="182">
        <f>IF(P357&lt;G357,G357-P357,0)</f>
        <v>0</v>
      </c>
      <c r="N357" s="182">
        <f>IF(P357=0,H357,IF(P357&lt;G357,Q357,0))</f>
        <v>0</v>
      </c>
      <c r="O357" s="182">
        <f>M357*N357</f>
        <v>0</v>
      </c>
      <c r="P357" s="183"/>
      <c r="Q357" s="182">
        <f>IF(P357=0,0,IF(H357=0,((IF($R$2270=2021,VLOOKUP(A357,'SEE - 2021'!$A$6:$E$1681,5,0),(IF($R$2270=2022,VLOOKUP(A357,'SEE - 2022'!$A$6:$E$1791,5,0),(IF($R$2270=2023,VLOOKUP(A357,'SEE - 2023'!$A$6:$E$1796,5,0),0)))))*(1-$AC$5))),H357))</f>
        <v>0</v>
      </c>
      <c r="R357" s="182">
        <f>P357*Q357</f>
        <v>0</v>
      </c>
      <c r="S357" s="182">
        <f>P357</f>
        <v>0</v>
      </c>
      <c r="T357" s="182">
        <f>IF(S357=0,0,VLOOKUP(A357,'SEE - 2023'!$A$6:$E$1796,5,0))*(1-$AE$5)</f>
        <v>0</v>
      </c>
      <c r="U357" s="182">
        <f>S357*T357</f>
        <v>0</v>
      </c>
      <c r="V357" s="128"/>
      <c r="W357" s="128"/>
      <c r="X357" s="128"/>
      <c r="Y357" s="128"/>
      <c r="Z357" s="128"/>
      <c r="AA357" s="129"/>
    </row>
    <row r="358" spans="1:27" s="50" customFormat="1" ht="93.75" hidden="1" customHeight="1" x14ac:dyDescent="0.3">
      <c r="A358" s="24"/>
      <c r="B358" s="25" t="s">
        <v>1591</v>
      </c>
      <c r="C358" s="21"/>
      <c r="D358" s="30"/>
      <c r="E358" s="22"/>
      <c r="F358" s="23"/>
      <c r="G358" s="30"/>
      <c r="H358" s="22"/>
      <c r="I358" s="23"/>
      <c r="J358" s="30"/>
      <c r="K358" s="22"/>
      <c r="L358" s="23"/>
      <c r="M358" s="30"/>
      <c r="N358" s="22"/>
      <c r="O358" s="23"/>
      <c r="P358" s="30"/>
      <c r="Q358" s="22"/>
      <c r="R358" s="23"/>
      <c r="S358" s="30"/>
      <c r="T358" s="22"/>
      <c r="U358" s="23"/>
      <c r="AA358" s="116"/>
    </row>
    <row r="359" spans="1:27" s="50" customFormat="1" ht="18.75" hidden="1" customHeight="1" x14ac:dyDescent="0.3">
      <c r="A359" s="24"/>
      <c r="B359" s="25"/>
      <c r="C359" s="21"/>
      <c r="D359" s="30"/>
      <c r="E359" s="22"/>
      <c r="F359" s="23"/>
      <c r="G359" s="30"/>
      <c r="H359" s="22"/>
      <c r="I359" s="23"/>
      <c r="J359" s="30"/>
      <c r="K359" s="22"/>
      <c r="L359" s="23"/>
      <c r="M359" s="30"/>
      <c r="N359" s="22"/>
      <c r="O359" s="23"/>
      <c r="P359" s="30"/>
      <c r="Q359" s="22"/>
      <c r="R359" s="23"/>
      <c r="S359" s="30"/>
      <c r="T359" s="22"/>
      <c r="U359" s="23"/>
      <c r="AA359" s="116"/>
    </row>
    <row r="360" spans="1:27" s="50" customFormat="1" ht="31.5" x14ac:dyDescent="0.25">
      <c r="A360" s="19" t="s">
        <v>827</v>
      </c>
      <c r="B360" s="133" t="s">
        <v>1514</v>
      </c>
      <c r="C360" s="124" t="s">
        <v>8</v>
      </c>
      <c r="D360" s="183">
        <v>973.13</v>
      </c>
      <c r="E360" s="184">
        <f>IF(D360=0,0,(IF($R$2270=2021,VLOOKUP(A360,'SEE - 2021'!$A$6:$E$1681,5,0),(IF($R$2270=2022,VLOOKUP(A360,'SEE - 2022'!$A$6:$E$1791,5,0),(IF($R$2270=2023,VLOOKUP(A360,'SEE - 2023'!$A$6:$E$1796,5,0),0)))))))</f>
        <v>96.07</v>
      </c>
      <c r="F360" s="182">
        <f>D360*E360</f>
        <v>93488.599099999992</v>
      </c>
      <c r="G360" s="184">
        <f>D360</f>
        <v>973.13</v>
      </c>
      <c r="H360" s="184">
        <f>E360</f>
        <v>96.07</v>
      </c>
      <c r="I360" s="182">
        <f>G360*H360</f>
        <v>93488.599099999992</v>
      </c>
      <c r="J360" s="182">
        <f>IF(P360&gt;G360,P360-G360,0)</f>
        <v>0</v>
      </c>
      <c r="K360" s="182">
        <f>IF(P360&gt;G360,Q360,0)</f>
        <v>0</v>
      </c>
      <c r="L360" s="182">
        <f>J360*K360</f>
        <v>0</v>
      </c>
      <c r="M360" s="182">
        <f>IF(P360&lt;G360,G360-P360,0)</f>
        <v>973.13</v>
      </c>
      <c r="N360" s="182">
        <f>IF(P360=0,H360,IF(P360&lt;G360,Q360,0))</f>
        <v>96.07</v>
      </c>
      <c r="O360" s="182">
        <f>M360*N360</f>
        <v>93488.599099999992</v>
      </c>
      <c r="P360" s="183"/>
      <c r="Q360" s="182">
        <f>IF(P360=0,0,IF(H360=0,((IF($R$2270=2021,VLOOKUP(A360,'SEE - 2021'!$A$6:$E$1681,5,0),(IF($R$2270=2022,VLOOKUP(A360,'SEE - 2022'!$A$6:$E$1791,5,0),(IF($R$2270=2023,VLOOKUP(A360,'SEE - 2023'!$A$6:$E$1796,5,0),0)))))*(1-$AC$5))),H360))</f>
        <v>0</v>
      </c>
      <c r="R360" s="182">
        <f>P360*Q360</f>
        <v>0</v>
      </c>
      <c r="S360" s="182">
        <f>P360</f>
        <v>0</v>
      </c>
      <c r="T360" s="182">
        <f>IF(S360=0,0,VLOOKUP(A360,'SEE - 2023'!$A$6:$E$1796,5,0))*(1-$AE$5)</f>
        <v>0</v>
      </c>
      <c r="U360" s="182">
        <f>S360*T360</f>
        <v>0</v>
      </c>
      <c r="V360" s="128"/>
      <c r="W360" s="128"/>
      <c r="X360" s="128"/>
      <c r="Y360" s="128"/>
      <c r="Z360" s="128"/>
      <c r="AA360" s="129"/>
    </row>
    <row r="361" spans="1:27" s="50" customFormat="1" ht="204.75" hidden="1" customHeight="1" x14ac:dyDescent="0.3">
      <c r="A361" s="24"/>
      <c r="B361" s="82" t="s">
        <v>1688</v>
      </c>
      <c r="C361" s="21"/>
      <c r="D361" s="30"/>
      <c r="E361" s="22"/>
      <c r="F361" s="23"/>
      <c r="G361" s="30"/>
      <c r="H361" s="22"/>
      <c r="I361" s="23"/>
      <c r="J361" s="30"/>
      <c r="K361" s="22"/>
      <c r="L361" s="23"/>
      <c r="M361" s="30"/>
      <c r="N361" s="22"/>
      <c r="O361" s="23"/>
      <c r="P361" s="30"/>
      <c r="Q361" s="22"/>
      <c r="R361" s="23"/>
      <c r="S361" s="30"/>
      <c r="T361" s="22"/>
      <c r="U361" s="23"/>
      <c r="AA361" s="116"/>
    </row>
    <row r="362" spans="1:27" s="50" customFormat="1" ht="18.75" hidden="1" customHeight="1" x14ac:dyDescent="0.3">
      <c r="A362" s="24"/>
      <c r="B362" s="25"/>
      <c r="C362" s="21"/>
      <c r="D362" s="30"/>
      <c r="E362" s="22"/>
      <c r="F362" s="23"/>
      <c r="G362" s="30"/>
      <c r="H362" s="22"/>
      <c r="I362" s="23"/>
      <c r="J362" s="30"/>
      <c r="K362" s="22"/>
      <c r="L362" s="23"/>
      <c r="M362" s="30"/>
      <c r="N362" s="22"/>
      <c r="O362" s="23"/>
      <c r="P362" s="30"/>
      <c r="Q362" s="22"/>
      <c r="R362" s="23"/>
      <c r="S362" s="30"/>
      <c r="T362" s="22"/>
      <c r="U362" s="23"/>
      <c r="AA362" s="116"/>
    </row>
    <row r="363" spans="1:27" s="50" customFormat="1" ht="31.5" x14ac:dyDescent="0.25">
      <c r="A363" s="19" t="s">
        <v>828</v>
      </c>
      <c r="B363" s="130" t="s">
        <v>1263</v>
      </c>
      <c r="C363" s="124" t="s">
        <v>8</v>
      </c>
      <c r="D363" s="183"/>
      <c r="E363" s="184">
        <f>IF(D363=0,0,(IF($R$2270=2021,VLOOKUP(A363,'SEE - 2021'!$A$6:$E$1681,5,0),(IF($R$2270=2022,VLOOKUP(A363,'SEE - 2022'!$A$6:$E$1791,5,0),(IF($R$2270=2023,VLOOKUP(A363,'SEE - 2023'!$A$6:$E$1796,5,0),0)))))))</f>
        <v>0</v>
      </c>
      <c r="F363" s="182">
        <f>D363*E363</f>
        <v>0</v>
      </c>
      <c r="G363" s="184">
        <f>D363</f>
        <v>0</v>
      </c>
      <c r="H363" s="184">
        <f>E363</f>
        <v>0</v>
      </c>
      <c r="I363" s="182">
        <f>G363*H363</f>
        <v>0</v>
      </c>
      <c r="J363" s="182">
        <f>IF(P363&gt;G363,P363-G363,0)</f>
        <v>0</v>
      </c>
      <c r="K363" s="182">
        <f>IF(P363&gt;G363,Q363,0)</f>
        <v>0</v>
      </c>
      <c r="L363" s="182">
        <f>J363*K363</f>
        <v>0</v>
      </c>
      <c r="M363" s="182">
        <f>IF(P363&lt;G363,G363-P363,0)</f>
        <v>0</v>
      </c>
      <c r="N363" s="182">
        <f>IF(P363=0,H363,IF(P363&lt;G363,Q363,0))</f>
        <v>0</v>
      </c>
      <c r="O363" s="182">
        <f>M363*N363</f>
        <v>0</v>
      </c>
      <c r="P363" s="183"/>
      <c r="Q363" s="182">
        <f>IF(P363=0,0,IF(H363=0,((IF($R$2270=2021,VLOOKUP(A363,'SEE - 2021'!$A$6:$E$1681,5,0),(IF($R$2270=2022,VLOOKUP(A363,'SEE - 2022'!$A$6:$E$1791,5,0),(IF($R$2270=2023,VLOOKUP(A363,'SEE - 2023'!$A$6:$E$1796,5,0),0)))))*(1-$AC$5))),H363))</f>
        <v>0</v>
      </c>
      <c r="R363" s="182">
        <f>P363*Q363</f>
        <v>0</v>
      </c>
      <c r="S363" s="182">
        <f>P363</f>
        <v>0</v>
      </c>
      <c r="T363" s="182">
        <f>IF(S363=0,0,VLOOKUP(A363,'SEE - 2023'!$A$6:$E$1796,5,0))*(1-$AE$5)</f>
        <v>0</v>
      </c>
      <c r="U363" s="182">
        <f>S363*T363</f>
        <v>0</v>
      </c>
      <c r="V363" s="128"/>
      <c r="W363" s="128"/>
      <c r="X363" s="128"/>
      <c r="Y363" s="128"/>
      <c r="Z363" s="128"/>
      <c r="AA363" s="129"/>
    </row>
    <row r="364" spans="1:27" s="50" customFormat="1" ht="236.25" hidden="1" customHeight="1" x14ac:dyDescent="0.3">
      <c r="A364" s="24"/>
      <c r="B364" s="25" t="s">
        <v>1440</v>
      </c>
      <c r="C364" s="21"/>
      <c r="D364" s="30"/>
      <c r="E364" s="22"/>
      <c r="F364" s="23"/>
      <c r="G364" s="30"/>
      <c r="H364" s="22"/>
      <c r="I364" s="23"/>
      <c r="J364" s="30"/>
      <c r="K364" s="22"/>
      <c r="L364" s="23"/>
      <c r="M364" s="30"/>
      <c r="N364" s="22"/>
      <c r="O364" s="23"/>
      <c r="P364" s="30"/>
      <c r="Q364" s="22"/>
      <c r="R364" s="23"/>
      <c r="S364" s="30"/>
      <c r="T364" s="22"/>
      <c r="U364" s="23"/>
      <c r="AA364" s="116"/>
    </row>
    <row r="365" spans="1:27" s="50" customFormat="1" ht="18.75" hidden="1" customHeight="1" x14ac:dyDescent="0.3">
      <c r="A365" s="24"/>
      <c r="B365" s="25"/>
      <c r="C365" s="21"/>
      <c r="D365" s="30"/>
      <c r="E365" s="22"/>
      <c r="F365" s="23"/>
      <c r="G365" s="30"/>
      <c r="H365" s="22"/>
      <c r="I365" s="23"/>
      <c r="J365" s="30"/>
      <c r="K365" s="22"/>
      <c r="L365" s="23"/>
      <c r="M365" s="30"/>
      <c r="N365" s="22"/>
      <c r="O365" s="23"/>
      <c r="P365" s="30"/>
      <c r="Q365" s="22"/>
      <c r="R365" s="23"/>
      <c r="S365" s="30"/>
      <c r="T365" s="22"/>
      <c r="U365" s="23"/>
      <c r="AA365" s="116"/>
    </row>
    <row r="366" spans="1:27" s="50" customFormat="1" ht="18.75" hidden="1" customHeight="1" x14ac:dyDescent="0.3">
      <c r="A366" s="19" t="s">
        <v>191</v>
      </c>
      <c r="B366" s="154" t="s">
        <v>1406</v>
      </c>
      <c r="C366" s="124"/>
      <c r="D366" s="136"/>
      <c r="E366" s="125"/>
      <c r="F366" s="127"/>
      <c r="G366" s="136"/>
      <c r="H366" s="125"/>
      <c r="I366" s="127"/>
      <c r="J366" s="136"/>
      <c r="K366" s="125"/>
      <c r="L366" s="127"/>
      <c r="M366" s="136"/>
      <c r="N366" s="125"/>
      <c r="O366" s="127"/>
      <c r="P366" s="136"/>
      <c r="Q366" s="125"/>
      <c r="R366" s="127"/>
      <c r="S366" s="136"/>
      <c r="T366" s="125"/>
      <c r="U366" s="127"/>
      <c r="V366" s="128"/>
      <c r="W366" s="128"/>
      <c r="X366" s="128"/>
      <c r="Y366" s="128"/>
      <c r="Z366" s="128"/>
      <c r="AA366" s="129"/>
    </row>
    <row r="367" spans="1:27" s="50" customFormat="1" ht="18.75" x14ac:dyDescent="0.25">
      <c r="A367" s="19" t="s">
        <v>192</v>
      </c>
      <c r="B367" s="130" t="s">
        <v>193</v>
      </c>
      <c r="C367" s="124" t="s">
        <v>61</v>
      </c>
      <c r="D367" s="183"/>
      <c r="E367" s="184">
        <f>IF(D367=0,0,(IF($R$2270=2021,VLOOKUP(A367,'SEE - 2021'!$A$6:$E$1681,5,0),(IF($R$2270=2022,VLOOKUP(A367,'SEE - 2022'!$A$6:$E$1791,5,0),(IF($R$2270=2023,VLOOKUP(A367,'SEE - 2023'!$A$6:$E$1796,5,0),0)))))))</f>
        <v>0</v>
      </c>
      <c r="F367" s="182">
        <f>D367*E367</f>
        <v>0</v>
      </c>
      <c r="G367" s="184">
        <f>D367</f>
        <v>0</v>
      </c>
      <c r="H367" s="184">
        <f>E367</f>
        <v>0</v>
      </c>
      <c r="I367" s="182">
        <f>G367*H367</f>
        <v>0</v>
      </c>
      <c r="J367" s="182">
        <f>IF(P367&gt;G367,P367-G367,0)</f>
        <v>0</v>
      </c>
      <c r="K367" s="182">
        <f>IF(P367&gt;G367,Q367,0)</f>
        <v>0</v>
      </c>
      <c r="L367" s="182">
        <f>J367*K367</f>
        <v>0</v>
      </c>
      <c r="M367" s="182">
        <f>IF(P367&lt;G367,G367-P367,0)</f>
        <v>0</v>
      </c>
      <c r="N367" s="182">
        <f>IF(P367=0,H367,IF(P367&lt;G367,Q367,0))</f>
        <v>0</v>
      </c>
      <c r="O367" s="182">
        <f>M367*N367</f>
        <v>0</v>
      </c>
      <c r="P367" s="183"/>
      <c r="Q367" s="182">
        <f>IF(P367=0,0,IF(H367=0,((IF($R$2270=2021,VLOOKUP(A367,'SEE - 2021'!$A$6:$E$1681,5,0),(IF($R$2270=2022,VLOOKUP(A367,'SEE - 2022'!$A$6:$E$1791,5,0),(IF($R$2270=2023,VLOOKUP(A367,'SEE - 2023'!$A$6:$E$1796,5,0),0)))))*(1-$AC$5))),H367))</f>
        <v>0</v>
      </c>
      <c r="R367" s="182">
        <f>P367*Q367</f>
        <v>0</v>
      </c>
      <c r="S367" s="182">
        <f>P367</f>
        <v>0</v>
      </c>
      <c r="T367" s="182">
        <f>IF(S367=0,0,VLOOKUP(A367,'SEE - 2023'!$A$6:$E$1796,5,0))*(1-$AE$5)</f>
        <v>0</v>
      </c>
      <c r="U367" s="182">
        <f>S367*T367</f>
        <v>0</v>
      </c>
      <c r="V367" s="128"/>
      <c r="W367" s="128"/>
      <c r="X367" s="128"/>
      <c r="Y367" s="128"/>
      <c r="Z367" s="128"/>
      <c r="AA367" s="129"/>
    </row>
    <row r="368" spans="1:27" s="50" customFormat="1" ht="48.75" hidden="1" customHeight="1" x14ac:dyDescent="0.3">
      <c r="A368" s="24"/>
      <c r="B368" s="25" t="s">
        <v>1409</v>
      </c>
      <c r="C368" s="21"/>
      <c r="D368" s="30"/>
      <c r="E368" s="22"/>
      <c r="F368" s="23"/>
      <c r="G368" s="30"/>
      <c r="H368" s="22"/>
      <c r="I368" s="23"/>
      <c r="J368" s="30"/>
      <c r="K368" s="22"/>
      <c r="L368" s="23"/>
      <c r="M368" s="30"/>
      <c r="N368" s="22"/>
      <c r="O368" s="23"/>
      <c r="P368" s="30"/>
      <c r="Q368" s="22"/>
      <c r="R368" s="23"/>
      <c r="S368" s="30"/>
      <c r="T368" s="22"/>
      <c r="U368" s="23"/>
      <c r="AA368" s="116"/>
    </row>
    <row r="369" spans="1:27" s="50" customFormat="1" ht="18.75" hidden="1" customHeight="1" x14ac:dyDescent="0.3">
      <c r="A369" s="24"/>
      <c r="B369" s="26"/>
      <c r="C369" s="21"/>
      <c r="D369" s="30"/>
      <c r="E369" s="22"/>
      <c r="F369" s="23"/>
      <c r="G369" s="30"/>
      <c r="H369" s="22"/>
      <c r="I369" s="23"/>
      <c r="J369" s="30"/>
      <c r="K369" s="22"/>
      <c r="L369" s="23"/>
      <c r="M369" s="30"/>
      <c r="N369" s="22"/>
      <c r="O369" s="23"/>
      <c r="P369" s="30"/>
      <c r="Q369" s="22"/>
      <c r="R369" s="23"/>
      <c r="S369" s="30"/>
      <c r="T369" s="22"/>
      <c r="U369" s="23"/>
      <c r="AA369" s="116"/>
    </row>
    <row r="370" spans="1:27" s="50" customFormat="1" ht="18.75" x14ac:dyDescent="0.25">
      <c r="A370" s="19" t="s">
        <v>194</v>
      </c>
      <c r="B370" s="130" t="s">
        <v>195</v>
      </c>
      <c r="C370" s="124" t="s">
        <v>61</v>
      </c>
      <c r="D370" s="183"/>
      <c r="E370" s="184">
        <f>IF(D370=0,0,(IF($R$2270=2021,VLOOKUP(A370,'SEE - 2021'!$A$6:$E$1681,5,0),(IF($R$2270=2022,VLOOKUP(A370,'SEE - 2022'!$A$6:$E$1791,5,0),(IF($R$2270=2023,VLOOKUP(A370,'SEE - 2023'!$A$6:$E$1796,5,0),0)))))))</f>
        <v>0</v>
      </c>
      <c r="F370" s="182">
        <f>D370*E370</f>
        <v>0</v>
      </c>
      <c r="G370" s="184">
        <f>D370</f>
        <v>0</v>
      </c>
      <c r="H370" s="184">
        <f>E370</f>
        <v>0</v>
      </c>
      <c r="I370" s="182">
        <f>G370*H370</f>
        <v>0</v>
      </c>
      <c r="J370" s="182">
        <f>IF(P370&gt;G370,P370-G370,0)</f>
        <v>0</v>
      </c>
      <c r="K370" s="182">
        <f>IF(P370&gt;G370,Q370,0)</f>
        <v>0</v>
      </c>
      <c r="L370" s="182">
        <f>J370*K370</f>
        <v>0</v>
      </c>
      <c r="M370" s="182">
        <f>IF(P370&lt;G370,G370-P370,0)</f>
        <v>0</v>
      </c>
      <c r="N370" s="182">
        <f>IF(P370=0,H370,IF(P370&lt;G370,Q370,0))</f>
        <v>0</v>
      </c>
      <c r="O370" s="182">
        <f>M370*N370</f>
        <v>0</v>
      </c>
      <c r="P370" s="183"/>
      <c r="Q370" s="182">
        <f>IF(P370=0,0,IF(H370=0,((IF($R$2270=2021,VLOOKUP(A370,'SEE - 2021'!$A$6:$E$1681,5,0),(IF($R$2270=2022,VLOOKUP(A370,'SEE - 2022'!$A$6:$E$1791,5,0),(IF($R$2270=2023,VLOOKUP(A370,'SEE - 2023'!$A$6:$E$1796,5,0),0)))))*(1-$AC$5))),H370))</f>
        <v>0</v>
      </c>
      <c r="R370" s="182">
        <f>P370*Q370</f>
        <v>0</v>
      </c>
      <c r="S370" s="182">
        <f>P370</f>
        <v>0</v>
      </c>
      <c r="T370" s="182">
        <f>IF(S370=0,0,VLOOKUP(A370,'SEE - 2023'!$A$6:$E$1796,5,0))*(1-$AE$5)</f>
        <v>0</v>
      </c>
      <c r="U370" s="182">
        <f>S370*T370</f>
        <v>0</v>
      </c>
      <c r="V370" s="128"/>
      <c r="W370" s="128"/>
      <c r="X370" s="128"/>
      <c r="Y370" s="128"/>
      <c r="Z370" s="128"/>
      <c r="AA370" s="129"/>
    </row>
    <row r="371" spans="1:27" s="50" customFormat="1" ht="79.5" hidden="1" customHeight="1" x14ac:dyDescent="0.3">
      <c r="A371" s="24"/>
      <c r="B371" s="25" t="s">
        <v>196</v>
      </c>
      <c r="C371" s="21"/>
      <c r="D371" s="30"/>
      <c r="E371" s="22"/>
      <c r="F371" s="23"/>
      <c r="G371" s="30"/>
      <c r="H371" s="22"/>
      <c r="I371" s="23"/>
      <c r="J371" s="30"/>
      <c r="K371" s="22"/>
      <c r="L371" s="23"/>
      <c r="M371" s="30"/>
      <c r="N371" s="22"/>
      <c r="O371" s="23"/>
      <c r="P371" s="30"/>
      <c r="Q371" s="22"/>
      <c r="R371" s="23"/>
      <c r="S371" s="30"/>
      <c r="T371" s="22"/>
      <c r="U371" s="23"/>
      <c r="AA371" s="116"/>
    </row>
    <row r="372" spans="1:27" s="50" customFormat="1" ht="18.75" hidden="1" customHeight="1" x14ac:dyDescent="0.3">
      <c r="A372" s="24"/>
      <c r="B372" s="25"/>
      <c r="C372" s="21"/>
      <c r="D372" s="30"/>
      <c r="E372" s="22"/>
      <c r="F372" s="23"/>
      <c r="G372" s="30"/>
      <c r="H372" s="22"/>
      <c r="I372" s="23"/>
      <c r="J372" s="30"/>
      <c r="K372" s="22"/>
      <c r="L372" s="23"/>
      <c r="M372" s="30"/>
      <c r="N372" s="22"/>
      <c r="O372" s="23"/>
      <c r="P372" s="30"/>
      <c r="Q372" s="22"/>
      <c r="R372" s="23"/>
      <c r="S372" s="30"/>
      <c r="T372" s="22"/>
      <c r="U372" s="23"/>
      <c r="AA372" s="116"/>
    </row>
    <row r="373" spans="1:27" s="50" customFormat="1" ht="18.75" x14ac:dyDescent="0.25">
      <c r="A373" s="19" t="s">
        <v>830</v>
      </c>
      <c r="B373" s="130" t="s">
        <v>767</v>
      </c>
      <c r="C373" s="124" t="s">
        <v>61</v>
      </c>
      <c r="D373" s="183"/>
      <c r="E373" s="184">
        <f>IF(D373=0,0,(IF($R$2270=2021,VLOOKUP(A373,'SEE - 2021'!$A$6:$E$1681,5,0),(IF($R$2270=2022,VLOOKUP(A373,'SEE - 2022'!$A$6:$E$1791,5,0),(IF($R$2270=2023,VLOOKUP(A373,'SEE - 2023'!$A$6:$E$1796,5,0),0)))))))</f>
        <v>0</v>
      </c>
      <c r="F373" s="182">
        <f>D373*E373</f>
        <v>0</v>
      </c>
      <c r="G373" s="184">
        <f>D373</f>
        <v>0</v>
      </c>
      <c r="H373" s="184">
        <f>E373</f>
        <v>0</v>
      </c>
      <c r="I373" s="182">
        <f>G373*H373</f>
        <v>0</v>
      </c>
      <c r="J373" s="182">
        <f>IF(P373&gt;G373,P373-G373,0)</f>
        <v>0</v>
      </c>
      <c r="K373" s="182">
        <f>IF(P373&gt;G373,Q373,0)</f>
        <v>0</v>
      </c>
      <c r="L373" s="182">
        <f>J373*K373</f>
        <v>0</v>
      </c>
      <c r="M373" s="182">
        <f>IF(P373&lt;G373,G373-P373,0)</f>
        <v>0</v>
      </c>
      <c r="N373" s="182">
        <f>IF(P373=0,H373,IF(P373&lt;G373,Q373,0))</f>
        <v>0</v>
      </c>
      <c r="O373" s="182">
        <f>M373*N373</f>
        <v>0</v>
      </c>
      <c r="P373" s="183"/>
      <c r="Q373" s="182">
        <f>IF(P373=0,0,IF(H373=0,((IF($R$2270=2021,VLOOKUP(A373,'SEE - 2021'!$A$6:$E$1681,5,0),(IF($R$2270=2022,VLOOKUP(A373,'SEE - 2022'!$A$6:$E$1791,5,0),(IF($R$2270=2023,VLOOKUP(A373,'SEE - 2023'!$A$6:$E$1796,5,0),0)))))*(1-$AC$5))),H373))</f>
        <v>0</v>
      </c>
      <c r="R373" s="182">
        <f>P373*Q373</f>
        <v>0</v>
      </c>
      <c r="S373" s="182">
        <f>P373</f>
        <v>0</v>
      </c>
      <c r="T373" s="182">
        <f>IF(S373=0,0,VLOOKUP(A373,'SEE - 2023'!$A$6:$E$1796,5,0))*(1-$AE$5)</f>
        <v>0</v>
      </c>
      <c r="U373" s="182">
        <f>S373*T373</f>
        <v>0</v>
      </c>
      <c r="V373" s="128"/>
      <c r="W373" s="128"/>
      <c r="X373" s="128"/>
      <c r="Y373" s="128"/>
      <c r="Z373" s="128"/>
      <c r="AA373" s="129"/>
    </row>
    <row r="374" spans="1:27" s="96" customFormat="1" ht="78.75" hidden="1" customHeight="1" x14ac:dyDescent="0.3">
      <c r="A374" s="57"/>
      <c r="B374" s="25" t="s">
        <v>831</v>
      </c>
      <c r="C374" s="21"/>
      <c r="D374" s="30"/>
      <c r="E374" s="22"/>
      <c r="F374" s="23"/>
      <c r="G374" s="30"/>
      <c r="H374" s="22"/>
      <c r="I374" s="23"/>
      <c r="J374" s="30"/>
      <c r="K374" s="22"/>
      <c r="L374" s="23"/>
      <c r="M374" s="30"/>
      <c r="N374" s="22"/>
      <c r="O374" s="23"/>
      <c r="P374" s="30"/>
      <c r="Q374" s="22"/>
      <c r="R374" s="23"/>
      <c r="S374" s="30"/>
      <c r="T374" s="22"/>
      <c r="U374" s="23"/>
      <c r="AA374" s="117"/>
    </row>
    <row r="375" spans="1:27" s="96" customFormat="1" ht="18.75" hidden="1" customHeight="1" x14ac:dyDescent="0.3">
      <c r="A375" s="57"/>
      <c r="B375" s="25"/>
      <c r="C375" s="21"/>
      <c r="D375" s="30"/>
      <c r="E375" s="22"/>
      <c r="F375" s="23"/>
      <c r="G375" s="30"/>
      <c r="H375" s="22"/>
      <c r="I375" s="23"/>
      <c r="J375" s="30"/>
      <c r="K375" s="22"/>
      <c r="L375" s="23"/>
      <c r="M375" s="30"/>
      <c r="N375" s="22"/>
      <c r="O375" s="23"/>
      <c r="P375" s="30"/>
      <c r="Q375" s="22"/>
      <c r="R375" s="23"/>
      <c r="S375" s="30"/>
      <c r="T375" s="22"/>
      <c r="U375" s="23"/>
      <c r="AA375" s="117"/>
    </row>
    <row r="376" spans="1:27" s="50" customFormat="1" ht="18.75" x14ac:dyDescent="0.25">
      <c r="A376" s="19" t="s">
        <v>832</v>
      </c>
      <c r="B376" s="130" t="s">
        <v>1407</v>
      </c>
      <c r="C376" s="124" t="s">
        <v>61</v>
      </c>
      <c r="D376" s="183"/>
      <c r="E376" s="184">
        <f>IF(D376=0,0,(IF($R$2270=2021,VLOOKUP(A376,'SEE - 2021'!$A$6:$E$1681,5,0),(IF($R$2270=2022,VLOOKUP(A376,'SEE - 2022'!$A$6:$E$1791,5,0),(IF($R$2270=2023,VLOOKUP(A376,'SEE - 2023'!$A$6:$E$1796,5,0),0)))))))</f>
        <v>0</v>
      </c>
      <c r="F376" s="182">
        <f>D376*E376</f>
        <v>0</v>
      </c>
      <c r="G376" s="184">
        <f>D376</f>
        <v>0</v>
      </c>
      <c r="H376" s="184">
        <f>E376</f>
        <v>0</v>
      </c>
      <c r="I376" s="182">
        <f>G376*H376</f>
        <v>0</v>
      </c>
      <c r="J376" s="182">
        <f>IF(P376&gt;G376,P376-G376,0)</f>
        <v>0</v>
      </c>
      <c r="K376" s="182">
        <f>IF(P376&gt;G376,Q376,0)</f>
        <v>0</v>
      </c>
      <c r="L376" s="182">
        <f>J376*K376</f>
        <v>0</v>
      </c>
      <c r="M376" s="182">
        <f>IF(P376&lt;G376,G376-P376,0)</f>
        <v>0</v>
      </c>
      <c r="N376" s="182">
        <f>IF(P376=0,H376,IF(P376&lt;G376,Q376,0))</f>
        <v>0</v>
      </c>
      <c r="O376" s="182">
        <f>M376*N376</f>
        <v>0</v>
      </c>
      <c r="P376" s="183"/>
      <c r="Q376" s="182">
        <f>IF(P376=0,0,IF(H376=0,((IF($R$2270=2021,VLOOKUP(A376,'SEE - 2021'!$A$6:$E$1681,5,0),(IF($R$2270=2022,VLOOKUP(A376,'SEE - 2022'!$A$6:$E$1791,5,0),(IF($R$2270=2023,VLOOKUP(A376,'SEE - 2023'!$A$6:$E$1796,5,0),0)))))*(1-$AC$5))),H376))</f>
        <v>0</v>
      </c>
      <c r="R376" s="182">
        <f>P376*Q376</f>
        <v>0</v>
      </c>
      <c r="S376" s="182">
        <f>P376</f>
        <v>0</v>
      </c>
      <c r="T376" s="182">
        <f>IF(S376=0,0,VLOOKUP(A376,'SEE - 2023'!$A$6:$E$1796,5,0))*(1-$AE$5)</f>
        <v>0</v>
      </c>
      <c r="U376" s="182">
        <f>S376*T376</f>
        <v>0</v>
      </c>
      <c r="V376" s="128"/>
      <c r="W376" s="128"/>
      <c r="X376" s="128"/>
      <c r="Y376" s="128"/>
      <c r="Z376" s="128"/>
      <c r="AA376" s="129"/>
    </row>
    <row r="377" spans="1:27" s="50" customFormat="1" ht="110.25" hidden="1" customHeight="1" x14ac:dyDescent="0.3">
      <c r="A377" s="24"/>
      <c r="B377" s="25" t="s">
        <v>829</v>
      </c>
      <c r="C377" s="21"/>
      <c r="D377" s="30"/>
      <c r="E377" s="22"/>
      <c r="F377" s="23"/>
      <c r="G377" s="30"/>
      <c r="H377" s="22"/>
      <c r="I377" s="23"/>
      <c r="J377" s="30"/>
      <c r="K377" s="22"/>
      <c r="L377" s="23"/>
      <c r="M377" s="30"/>
      <c r="N377" s="22"/>
      <c r="O377" s="23"/>
      <c r="P377" s="30"/>
      <c r="Q377" s="22"/>
      <c r="R377" s="23"/>
      <c r="S377" s="30"/>
      <c r="T377" s="22"/>
      <c r="U377" s="23"/>
      <c r="AA377" s="116"/>
    </row>
    <row r="378" spans="1:27" s="50" customFormat="1" ht="18.75" hidden="1" customHeight="1" x14ac:dyDescent="0.3">
      <c r="A378" s="24"/>
      <c r="B378" s="26"/>
      <c r="C378" s="21"/>
      <c r="D378" s="30"/>
      <c r="E378" s="22"/>
      <c r="F378" s="23"/>
      <c r="G378" s="30"/>
      <c r="H378" s="22"/>
      <c r="I378" s="23"/>
      <c r="J378" s="30"/>
      <c r="K378" s="22"/>
      <c r="L378" s="23"/>
      <c r="M378" s="30"/>
      <c r="N378" s="22"/>
      <c r="O378" s="23"/>
      <c r="P378" s="30"/>
      <c r="Q378" s="22"/>
      <c r="R378" s="23"/>
      <c r="S378" s="30"/>
      <c r="T378" s="22"/>
      <c r="U378" s="23"/>
      <c r="AA378" s="116"/>
    </row>
    <row r="379" spans="1:27" s="50" customFormat="1" ht="31.5" x14ac:dyDescent="0.25">
      <c r="A379" s="19" t="s">
        <v>833</v>
      </c>
      <c r="B379" s="130" t="s">
        <v>1408</v>
      </c>
      <c r="C379" s="124" t="s">
        <v>61</v>
      </c>
      <c r="D379" s="183"/>
      <c r="E379" s="184">
        <f>IF(D379=0,0,(IF($R$2270=2021,VLOOKUP(A379,'SEE - 2021'!$A$6:$E$1681,5,0),(IF($R$2270=2022,VLOOKUP(A379,'SEE - 2022'!$A$6:$E$1791,5,0),(IF($R$2270=2023,VLOOKUP(A379,'SEE - 2023'!$A$6:$E$1796,5,0),0)))))))</f>
        <v>0</v>
      </c>
      <c r="F379" s="182">
        <f>D379*E379</f>
        <v>0</v>
      </c>
      <c r="G379" s="184">
        <f>D379</f>
        <v>0</v>
      </c>
      <c r="H379" s="184">
        <f>E379</f>
        <v>0</v>
      </c>
      <c r="I379" s="182">
        <f>G379*H379</f>
        <v>0</v>
      </c>
      <c r="J379" s="182">
        <f>IF(P379&gt;G379,P379-G379,0)</f>
        <v>0</v>
      </c>
      <c r="K379" s="182">
        <f>IF(P379&gt;G379,Q379,0)</f>
        <v>0</v>
      </c>
      <c r="L379" s="182">
        <f>J379*K379</f>
        <v>0</v>
      </c>
      <c r="M379" s="182">
        <f>IF(P379&lt;G379,G379-P379,0)</f>
        <v>0</v>
      </c>
      <c r="N379" s="182">
        <f>IF(P379=0,H379,IF(P379&lt;G379,Q379,0))</f>
        <v>0</v>
      </c>
      <c r="O379" s="182">
        <f>M379*N379</f>
        <v>0</v>
      </c>
      <c r="P379" s="183"/>
      <c r="Q379" s="182">
        <f>IF(P379=0,0,IF(H379=0,((IF($R$2270=2021,VLOOKUP(A379,'SEE - 2021'!$A$6:$E$1681,5,0),(IF($R$2270=2022,VLOOKUP(A379,'SEE - 2022'!$A$6:$E$1791,5,0),(IF($R$2270=2023,VLOOKUP(A379,'SEE - 2023'!$A$6:$E$1796,5,0),0)))))*(1-$AC$5))),H379))</f>
        <v>0</v>
      </c>
      <c r="R379" s="182">
        <f>P379*Q379</f>
        <v>0</v>
      </c>
      <c r="S379" s="182">
        <f>P379</f>
        <v>0</v>
      </c>
      <c r="T379" s="182">
        <f>IF(S379=0,0,VLOOKUP(A379,'SEE - 2023'!$A$6:$E$1796,5,0))*(1-$AE$5)</f>
        <v>0</v>
      </c>
      <c r="U379" s="182">
        <f>S379*T379</f>
        <v>0</v>
      </c>
      <c r="V379" s="128"/>
      <c r="W379" s="128"/>
      <c r="X379" s="128"/>
      <c r="Y379" s="128"/>
      <c r="Z379" s="128"/>
      <c r="AA379" s="129"/>
    </row>
    <row r="380" spans="1:27" s="50" customFormat="1" ht="47.25" hidden="1" customHeight="1" x14ac:dyDescent="0.3">
      <c r="A380" s="24"/>
      <c r="B380" s="25" t="s">
        <v>1410</v>
      </c>
      <c r="C380" s="21"/>
      <c r="D380" s="30"/>
      <c r="E380" s="22"/>
      <c r="F380" s="23"/>
      <c r="G380" s="30"/>
      <c r="H380" s="22"/>
      <c r="I380" s="23"/>
      <c r="J380" s="30"/>
      <c r="K380" s="22"/>
      <c r="L380" s="23"/>
      <c r="M380" s="30"/>
      <c r="N380" s="22"/>
      <c r="O380" s="23"/>
      <c r="P380" s="30"/>
      <c r="Q380" s="22"/>
      <c r="R380" s="23"/>
      <c r="S380" s="30"/>
      <c r="T380" s="22"/>
      <c r="U380" s="23"/>
      <c r="AA380" s="116"/>
    </row>
    <row r="381" spans="1:27" s="50" customFormat="1" ht="18.75" hidden="1" customHeight="1" x14ac:dyDescent="0.3">
      <c r="A381" s="24"/>
      <c r="B381" s="25"/>
      <c r="C381" s="21"/>
      <c r="D381" s="30"/>
      <c r="E381" s="22"/>
      <c r="F381" s="23"/>
      <c r="G381" s="30"/>
      <c r="H381" s="22"/>
      <c r="I381" s="23"/>
      <c r="J381" s="30"/>
      <c r="K381" s="22"/>
      <c r="L381" s="23"/>
      <c r="M381" s="30"/>
      <c r="N381" s="22"/>
      <c r="O381" s="23"/>
      <c r="P381" s="30"/>
      <c r="Q381" s="22"/>
      <c r="R381" s="23"/>
      <c r="S381" s="30"/>
      <c r="T381" s="22"/>
      <c r="U381" s="23"/>
      <c r="AA381" s="116"/>
    </row>
    <row r="382" spans="1:27" s="50" customFormat="1" ht="18.75" hidden="1" customHeight="1" x14ac:dyDescent="0.3">
      <c r="A382" s="19" t="s">
        <v>197</v>
      </c>
      <c r="B382" s="135" t="s">
        <v>1041</v>
      </c>
      <c r="C382" s="124"/>
      <c r="D382" s="136"/>
      <c r="E382" s="125"/>
      <c r="F382" s="127"/>
      <c r="G382" s="136"/>
      <c r="H382" s="125"/>
      <c r="I382" s="127"/>
      <c r="J382" s="136"/>
      <c r="K382" s="125"/>
      <c r="L382" s="127"/>
      <c r="M382" s="136"/>
      <c r="N382" s="125"/>
      <c r="O382" s="127"/>
      <c r="P382" s="136"/>
      <c r="Q382" s="125"/>
      <c r="R382" s="127"/>
      <c r="S382" s="136"/>
      <c r="T382" s="125"/>
      <c r="U382" s="127"/>
      <c r="V382" s="128"/>
      <c r="W382" s="128"/>
      <c r="X382" s="128"/>
      <c r="Y382" s="128"/>
      <c r="Z382" s="128"/>
      <c r="AA382" s="129"/>
    </row>
    <row r="383" spans="1:27" s="50" customFormat="1" ht="122.25" hidden="1" customHeight="1" x14ac:dyDescent="0.3">
      <c r="A383" s="24"/>
      <c r="B383" s="25" t="s">
        <v>1264</v>
      </c>
      <c r="C383" s="21"/>
      <c r="D383" s="30"/>
      <c r="E383" s="22"/>
      <c r="F383" s="23"/>
      <c r="G383" s="30"/>
      <c r="H383" s="22"/>
      <c r="I383" s="23"/>
      <c r="J383" s="30"/>
      <c r="K383" s="22"/>
      <c r="L383" s="23"/>
      <c r="M383" s="30"/>
      <c r="N383" s="22"/>
      <c r="O383" s="23"/>
      <c r="P383" s="30"/>
      <c r="Q383" s="22"/>
      <c r="R383" s="23"/>
      <c r="S383" s="30"/>
      <c r="T383" s="22"/>
      <c r="U383" s="23"/>
      <c r="AA383" s="116"/>
    </row>
    <row r="384" spans="1:27" s="50" customFormat="1" ht="18.75" hidden="1" customHeight="1" x14ac:dyDescent="0.3">
      <c r="A384" s="24"/>
      <c r="B384" s="25"/>
      <c r="C384" s="21"/>
      <c r="D384" s="30"/>
      <c r="E384" s="22"/>
      <c r="F384" s="23"/>
      <c r="G384" s="30"/>
      <c r="H384" s="22"/>
      <c r="I384" s="23"/>
      <c r="J384" s="30"/>
      <c r="K384" s="22"/>
      <c r="L384" s="23"/>
      <c r="M384" s="30"/>
      <c r="N384" s="22"/>
      <c r="O384" s="23"/>
      <c r="P384" s="30"/>
      <c r="Q384" s="22"/>
      <c r="R384" s="23"/>
      <c r="S384" s="30"/>
      <c r="T384" s="22"/>
      <c r="U384" s="23"/>
      <c r="AA384" s="116"/>
    </row>
    <row r="385" spans="1:27" s="50" customFormat="1" ht="18.75" x14ac:dyDescent="0.25">
      <c r="A385" s="19" t="s">
        <v>198</v>
      </c>
      <c r="B385" s="130" t="s">
        <v>199</v>
      </c>
      <c r="C385" s="124" t="s">
        <v>61</v>
      </c>
      <c r="D385" s="183"/>
      <c r="E385" s="184">
        <f>IF(D385=0,0,(IF($R$2270=2021,VLOOKUP(A385,'SEE - 2021'!$A$6:$E$1681,5,0),(IF($R$2270=2022,VLOOKUP(A385,'SEE - 2022'!$A$6:$E$1791,5,0),(IF($R$2270=2023,VLOOKUP(A385,'SEE - 2023'!$A$6:$E$1796,5,0),0)))))))</f>
        <v>0</v>
      </c>
      <c r="F385" s="182">
        <f>D385*E385</f>
        <v>0</v>
      </c>
      <c r="G385" s="184">
        <f>D385</f>
        <v>0</v>
      </c>
      <c r="H385" s="184">
        <f>E385</f>
        <v>0</v>
      </c>
      <c r="I385" s="182">
        <f>G385*H385</f>
        <v>0</v>
      </c>
      <c r="J385" s="182">
        <f>IF(P385&gt;G385,P385-G385,0)</f>
        <v>0</v>
      </c>
      <c r="K385" s="182">
        <f>IF(P385&gt;G385,Q385,0)</f>
        <v>0</v>
      </c>
      <c r="L385" s="182">
        <f>J385*K385</f>
        <v>0</v>
      </c>
      <c r="M385" s="182">
        <f>IF(P385&lt;G385,G385-P385,0)</f>
        <v>0</v>
      </c>
      <c r="N385" s="182">
        <f>IF(P385=0,H385,IF(P385&lt;G385,Q385,0))</f>
        <v>0</v>
      </c>
      <c r="O385" s="182">
        <f>M385*N385</f>
        <v>0</v>
      </c>
      <c r="P385" s="183"/>
      <c r="Q385" s="182">
        <f>IF(P385=0,0,IF(H385=0,((IF($R$2270=2021,VLOOKUP(A385,'SEE - 2021'!$A$6:$E$1681,5,0),(IF($R$2270=2022,VLOOKUP(A385,'SEE - 2022'!$A$6:$E$1791,5,0),(IF($R$2270=2023,VLOOKUP(A385,'SEE - 2023'!$A$6:$E$1796,5,0),0)))))*(1-$AC$5))),H385))</f>
        <v>0</v>
      </c>
      <c r="R385" s="182">
        <f>P385*Q385</f>
        <v>0</v>
      </c>
      <c r="S385" s="182">
        <f>P385</f>
        <v>0</v>
      </c>
      <c r="T385" s="182">
        <f>IF(S385=0,0,VLOOKUP(A385,'SEE - 2023'!$A$6:$E$1796,5,0))*(1-$AE$5)</f>
        <v>0</v>
      </c>
      <c r="U385" s="182">
        <f>S385*T385</f>
        <v>0</v>
      </c>
      <c r="V385" s="128"/>
      <c r="W385" s="128"/>
      <c r="X385" s="128"/>
      <c r="Y385" s="128"/>
      <c r="Z385" s="128"/>
      <c r="AA385" s="129"/>
    </row>
    <row r="386" spans="1:27" s="50" customFormat="1" ht="18.75" hidden="1" customHeight="1" x14ac:dyDescent="0.3">
      <c r="A386" s="24"/>
      <c r="B386" s="26"/>
      <c r="C386" s="21"/>
      <c r="D386" s="30"/>
      <c r="E386" s="22"/>
      <c r="F386" s="23"/>
      <c r="G386" s="30"/>
      <c r="H386" s="22"/>
      <c r="I386" s="23"/>
      <c r="J386" s="30"/>
      <c r="K386" s="22"/>
      <c r="L386" s="23"/>
      <c r="M386" s="30"/>
      <c r="N386" s="22"/>
      <c r="O386" s="23"/>
      <c r="P386" s="30"/>
      <c r="Q386" s="22"/>
      <c r="R386" s="23"/>
      <c r="S386" s="30"/>
      <c r="T386" s="22"/>
      <c r="U386" s="23"/>
      <c r="AA386" s="116"/>
    </row>
    <row r="387" spans="1:27" s="50" customFormat="1" ht="18.75" x14ac:dyDescent="0.25">
      <c r="A387" s="19" t="s">
        <v>200</v>
      </c>
      <c r="B387" s="130" t="s">
        <v>201</v>
      </c>
      <c r="C387" s="124" t="s">
        <v>61</v>
      </c>
      <c r="D387" s="183"/>
      <c r="E387" s="184">
        <f>IF(D387=0,0,(IF($R$2270=2021,VLOOKUP(A387,'SEE - 2021'!$A$6:$E$1681,5,0),(IF($R$2270=2022,VLOOKUP(A387,'SEE - 2022'!$A$6:$E$1791,5,0),(IF($R$2270=2023,VLOOKUP(A387,'SEE - 2023'!$A$6:$E$1796,5,0),0)))))))</f>
        <v>0</v>
      </c>
      <c r="F387" s="182">
        <f>D387*E387</f>
        <v>0</v>
      </c>
      <c r="G387" s="184">
        <f>D387</f>
        <v>0</v>
      </c>
      <c r="H387" s="184">
        <f>E387</f>
        <v>0</v>
      </c>
      <c r="I387" s="182">
        <f>G387*H387</f>
        <v>0</v>
      </c>
      <c r="J387" s="182">
        <f>IF(P387&gt;G387,P387-G387,0)</f>
        <v>0</v>
      </c>
      <c r="K387" s="182">
        <f>IF(P387&gt;G387,Q387,0)</f>
        <v>0</v>
      </c>
      <c r="L387" s="182">
        <f>J387*K387</f>
        <v>0</v>
      </c>
      <c r="M387" s="182">
        <f>IF(P387&lt;G387,G387-P387,0)</f>
        <v>0</v>
      </c>
      <c r="N387" s="182">
        <f>IF(P387=0,H387,IF(P387&lt;G387,Q387,0))</f>
        <v>0</v>
      </c>
      <c r="O387" s="182">
        <f>M387*N387</f>
        <v>0</v>
      </c>
      <c r="P387" s="183"/>
      <c r="Q387" s="182">
        <f>IF(P387=0,0,IF(H387=0,((IF($R$2270=2021,VLOOKUP(A387,'SEE - 2021'!$A$6:$E$1681,5,0),(IF($R$2270=2022,VLOOKUP(A387,'SEE - 2022'!$A$6:$E$1791,5,0),(IF($R$2270=2023,VLOOKUP(A387,'SEE - 2023'!$A$6:$E$1796,5,0),0)))))*(1-$AC$5))),H387))</f>
        <v>0</v>
      </c>
      <c r="R387" s="182">
        <f>P387*Q387</f>
        <v>0</v>
      </c>
      <c r="S387" s="182">
        <f>P387</f>
        <v>0</v>
      </c>
      <c r="T387" s="182">
        <f>IF(S387=0,0,VLOOKUP(A387,'SEE - 2023'!$A$6:$E$1796,5,0))*(1-$AE$5)</f>
        <v>0</v>
      </c>
      <c r="U387" s="182">
        <f>S387*T387</f>
        <v>0</v>
      </c>
      <c r="V387" s="128"/>
      <c r="W387" s="128"/>
      <c r="X387" s="128"/>
      <c r="Y387" s="128"/>
      <c r="Z387" s="128"/>
      <c r="AA387" s="129"/>
    </row>
    <row r="388" spans="1:27" s="50" customFormat="1" ht="18.75" hidden="1" customHeight="1" x14ac:dyDescent="0.3">
      <c r="A388" s="24"/>
      <c r="B388" s="26"/>
      <c r="C388" s="21"/>
      <c r="D388" s="30"/>
      <c r="E388" s="22"/>
      <c r="F388" s="23"/>
      <c r="G388" s="30"/>
      <c r="H388" s="22"/>
      <c r="I388" s="23"/>
      <c r="J388" s="30"/>
      <c r="K388" s="22"/>
      <c r="L388" s="23"/>
      <c r="M388" s="30"/>
      <c r="N388" s="22"/>
      <c r="O388" s="23"/>
      <c r="P388" s="30"/>
      <c r="Q388" s="22"/>
      <c r="R388" s="23"/>
      <c r="S388" s="30"/>
      <c r="T388" s="22"/>
      <c r="U388" s="23"/>
      <c r="AA388" s="116"/>
    </row>
    <row r="389" spans="1:27" s="50" customFormat="1" ht="18.75" x14ac:dyDescent="0.25">
      <c r="A389" s="19" t="s">
        <v>202</v>
      </c>
      <c r="B389" s="130" t="s">
        <v>203</v>
      </c>
      <c r="C389" s="124" t="s">
        <v>61</v>
      </c>
      <c r="D389" s="183"/>
      <c r="E389" s="184">
        <f>IF(D389=0,0,(IF($R$2270=2021,VLOOKUP(A389,'SEE - 2021'!$A$6:$E$1681,5,0),(IF($R$2270=2022,VLOOKUP(A389,'SEE - 2022'!$A$6:$E$1791,5,0),(IF($R$2270=2023,VLOOKUP(A389,'SEE - 2023'!$A$6:$E$1796,5,0),0)))))))</f>
        <v>0</v>
      </c>
      <c r="F389" s="182">
        <f>D389*E389</f>
        <v>0</v>
      </c>
      <c r="G389" s="184">
        <f>D389</f>
        <v>0</v>
      </c>
      <c r="H389" s="184">
        <f>E389</f>
        <v>0</v>
      </c>
      <c r="I389" s="182">
        <f>G389*H389</f>
        <v>0</v>
      </c>
      <c r="J389" s="182">
        <f>IF(P389&gt;G389,P389-G389,0)</f>
        <v>0</v>
      </c>
      <c r="K389" s="182">
        <f>IF(P389&gt;G389,Q389,0)</f>
        <v>0</v>
      </c>
      <c r="L389" s="182">
        <f>J389*K389</f>
        <v>0</v>
      </c>
      <c r="M389" s="182">
        <f>IF(P389&lt;G389,G389-P389,0)</f>
        <v>0</v>
      </c>
      <c r="N389" s="182">
        <f>IF(P389=0,H389,IF(P389&lt;G389,Q389,0))</f>
        <v>0</v>
      </c>
      <c r="O389" s="182">
        <f>M389*N389</f>
        <v>0</v>
      </c>
      <c r="P389" s="183"/>
      <c r="Q389" s="182">
        <f>IF(P389=0,0,IF(H389=0,((IF($R$2270=2021,VLOOKUP(A389,'SEE - 2021'!$A$6:$E$1681,5,0),(IF($R$2270=2022,VLOOKUP(A389,'SEE - 2022'!$A$6:$E$1791,5,0),(IF($R$2270=2023,VLOOKUP(A389,'SEE - 2023'!$A$6:$E$1796,5,0),0)))))*(1-$AC$5))),H389))</f>
        <v>0</v>
      </c>
      <c r="R389" s="182">
        <f>P389*Q389</f>
        <v>0</v>
      </c>
      <c r="S389" s="182">
        <f>P389</f>
        <v>0</v>
      </c>
      <c r="T389" s="182">
        <f>IF(S389=0,0,VLOOKUP(A389,'SEE - 2023'!$A$6:$E$1796,5,0))*(1-$AE$5)</f>
        <v>0</v>
      </c>
      <c r="U389" s="182">
        <f>S389*T389</f>
        <v>0</v>
      </c>
      <c r="V389" s="128"/>
      <c r="W389" s="128"/>
      <c r="X389" s="128"/>
      <c r="Y389" s="128"/>
      <c r="Z389" s="128"/>
      <c r="AA389" s="129"/>
    </row>
    <row r="390" spans="1:27" s="50" customFormat="1" ht="18.75" hidden="1" customHeight="1" x14ac:dyDescent="0.3">
      <c r="A390" s="24"/>
      <c r="B390" s="26"/>
      <c r="C390" s="21"/>
      <c r="D390" s="30"/>
      <c r="E390" s="22"/>
      <c r="F390" s="23"/>
      <c r="G390" s="30"/>
      <c r="H390" s="22"/>
      <c r="I390" s="23"/>
      <c r="J390" s="30"/>
      <c r="K390" s="22"/>
      <c r="L390" s="23"/>
      <c r="M390" s="30"/>
      <c r="N390" s="22"/>
      <c r="O390" s="23"/>
      <c r="P390" s="30"/>
      <c r="Q390" s="22"/>
      <c r="R390" s="23"/>
      <c r="S390" s="30"/>
      <c r="T390" s="22"/>
      <c r="U390" s="23"/>
      <c r="AA390" s="116"/>
    </row>
    <row r="391" spans="1:27" s="50" customFormat="1" ht="18.75" x14ac:dyDescent="0.25">
      <c r="A391" s="19" t="s">
        <v>204</v>
      </c>
      <c r="B391" s="130" t="s">
        <v>205</v>
      </c>
      <c r="C391" s="124" t="s">
        <v>61</v>
      </c>
      <c r="D391" s="183"/>
      <c r="E391" s="184">
        <f>IF(D391=0,0,(IF($R$2270=2021,VLOOKUP(A391,'SEE - 2021'!$A$6:$E$1681,5,0),(IF($R$2270=2022,VLOOKUP(A391,'SEE - 2022'!$A$6:$E$1791,5,0),(IF($R$2270=2023,VLOOKUP(A391,'SEE - 2023'!$A$6:$E$1796,5,0),0)))))))</f>
        <v>0</v>
      </c>
      <c r="F391" s="182">
        <f>D391*E391</f>
        <v>0</v>
      </c>
      <c r="G391" s="184">
        <f>D391</f>
        <v>0</v>
      </c>
      <c r="H391" s="184">
        <f>E391</f>
        <v>0</v>
      </c>
      <c r="I391" s="182">
        <f>G391*H391</f>
        <v>0</v>
      </c>
      <c r="J391" s="182">
        <f>IF(P391&gt;G391,P391-G391,0)</f>
        <v>0</v>
      </c>
      <c r="K391" s="182">
        <f>IF(P391&gt;G391,Q391,0)</f>
        <v>0</v>
      </c>
      <c r="L391" s="182">
        <f>J391*K391</f>
        <v>0</v>
      </c>
      <c r="M391" s="182">
        <f>IF(P391&lt;G391,G391-P391,0)</f>
        <v>0</v>
      </c>
      <c r="N391" s="182">
        <f>IF(P391=0,H391,IF(P391&lt;G391,Q391,0))</f>
        <v>0</v>
      </c>
      <c r="O391" s="182">
        <f>M391*N391</f>
        <v>0</v>
      </c>
      <c r="P391" s="183"/>
      <c r="Q391" s="182">
        <f>IF(P391=0,0,IF(H391=0,((IF($R$2270=2021,VLOOKUP(A391,'SEE - 2021'!$A$6:$E$1681,5,0),(IF($R$2270=2022,VLOOKUP(A391,'SEE - 2022'!$A$6:$E$1791,5,0),(IF($R$2270=2023,VLOOKUP(A391,'SEE - 2023'!$A$6:$E$1796,5,0),0)))))*(1-$AC$5))),H391))</f>
        <v>0</v>
      </c>
      <c r="R391" s="182">
        <f>P391*Q391</f>
        <v>0</v>
      </c>
      <c r="S391" s="182">
        <f>P391</f>
        <v>0</v>
      </c>
      <c r="T391" s="182">
        <f>IF(S391=0,0,VLOOKUP(A391,'SEE - 2023'!$A$6:$E$1796,5,0))*(1-$AE$5)</f>
        <v>0</v>
      </c>
      <c r="U391" s="182">
        <f>S391*T391</f>
        <v>0</v>
      </c>
      <c r="V391" s="128"/>
      <c r="W391" s="128"/>
      <c r="X391" s="128"/>
      <c r="Y391" s="128"/>
      <c r="Z391" s="128"/>
      <c r="AA391" s="129"/>
    </row>
    <row r="392" spans="1:27" s="50" customFormat="1" ht="18.75" hidden="1" customHeight="1" x14ac:dyDescent="0.3">
      <c r="A392" s="24"/>
      <c r="B392" s="26"/>
      <c r="C392" s="21"/>
      <c r="D392" s="30"/>
      <c r="E392" s="22"/>
      <c r="F392" s="23"/>
      <c r="G392" s="30"/>
      <c r="H392" s="22"/>
      <c r="I392" s="23"/>
      <c r="J392" s="30"/>
      <c r="K392" s="22"/>
      <c r="L392" s="23"/>
      <c r="M392" s="30"/>
      <c r="N392" s="22"/>
      <c r="O392" s="23"/>
      <c r="P392" s="30"/>
      <c r="Q392" s="22"/>
      <c r="R392" s="23"/>
      <c r="S392" s="30"/>
      <c r="T392" s="22"/>
      <c r="U392" s="23"/>
      <c r="AA392" s="116"/>
    </row>
    <row r="393" spans="1:27" s="50" customFormat="1" ht="18.75" x14ac:dyDescent="0.25">
      <c r="A393" s="19" t="s">
        <v>206</v>
      </c>
      <c r="B393" s="130" t="s">
        <v>207</v>
      </c>
      <c r="C393" s="124" t="s">
        <v>61</v>
      </c>
      <c r="D393" s="183"/>
      <c r="E393" s="184">
        <f>IF(D393=0,0,(IF($R$2270=2021,VLOOKUP(A393,'SEE - 2021'!$A$6:$E$1681,5,0),(IF($R$2270=2022,VLOOKUP(A393,'SEE - 2022'!$A$6:$E$1791,5,0),(IF($R$2270=2023,VLOOKUP(A393,'SEE - 2023'!$A$6:$E$1796,5,0),0)))))))</f>
        <v>0</v>
      </c>
      <c r="F393" s="182">
        <f>D393*E393</f>
        <v>0</v>
      </c>
      <c r="G393" s="184">
        <f>D393</f>
        <v>0</v>
      </c>
      <c r="H393" s="184">
        <f>E393</f>
        <v>0</v>
      </c>
      <c r="I393" s="182">
        <f>G393*H393</f>
        <v>0</v>
      </c>
      <c r="J393" s="182">
        <f>IF(P393&gt;G393,P393-G393,0)</f>
        <v>0</v>
      </c>
      <c r="K393" s="182">
        <f>IF(P393&gt;G393,Q393,0)</f>
        <v>0</v>
      </c>
      <c r="L393" s="182">
        <f>J393*K393</f>
        <v>0</v>
      </c>
      <c r="M393" s="182">
        <f>IF(P393&lt;G393,G393-P393,0)</f>
        <v>0</v>
      </c>
      <c r="N393" s="182">
        <f>IF(P393=0,H393,IF(P393&lt;G393,Q393,0))</f>
        <v>0</v>
      </c>
      <c r="O393" s="182">
        <f>M393*N393</f>
        <v>0</v>
      </c>
      <c r="P393" s="183"/>
      <c r="Q393" s="182">
        <f>IF(P393=0,0,IF(H393=0,((IF($R$2270=2021,VLOOKUP(A393,'SEE - 2021'!$A$6:$E$1681,5,0),(IF($R$2270=2022,VLOOKUP(A393,'SEE - 2022'!$A$6:$E$1791,5,0),(IF($R$2270=2023,VLOOKUP(A393,'SEE - 2023'!$A$6:$E$1796,5,0),0)))))*(1-$AC$5))),H393))</f>
        <v>0</v>
      </c>
      <c r="R393" s="182">
        <f>P393*Q393</f>
        <v>0</v>
      </c>
      <c r="S393" s="182">
        <f>P393</f>
        <v>0</v>
      </c>
      <c r="T393" s="182">
        <f>IF(S393=0,0,VLOOKUP(A393,'SEE - 2023'!$A$6:$E$1796,5,0))*(1-$AE$5)</f>
        <v>0</v>
      </c>
      <c r="U393" s="182">
        <f>S393*T393</f>
        <v>0</v>
      </c>
      <c r="V393" s="128"/>
      <c r="W393" s="128"/>
      <c r="X393" s="128"/>
      <c r="Y393" s="128"/>
      <c r="Z393" s="128"/>
      <c r="AA393" s="129"/>
    </row>
    <row r="394" spans="1:27" s="50" customFormat="1" ht="18.75" hidden="1" customHeight="1" x14ac:dyDescent="0.3">
      <c r="A394" s="24"/>
      <c r="B394" s="26"/>
      <c r="C394" s="21"/>
      <c r="D394" s="30"/>
      <c r="E394" s="22"/>
      <c r="F394" s="23"/>
      <c r="G394" s="30"/>
      <c r="H394" s="22"/>
      <c r="I394" s="23"/>
      <c r="J394" s="30"/>
      <c r="K394" s="22"/>
      <c r="L394" s="23"/>
      <c r="M394" s="30"/>
      <c r="N394" s="22"/>
      <c r="O394" s="23"/>
      <c r="P394" s="30"/>
      <c r="Q394" s="22"/>
      <c r="R394" s="23"/>
      <c r="S394" s="30"/>
      <c r="T394" s="22"/>
      <c r="U394" s="23"/>
      <c r="AA394" s="116"/>
    </row>
    <row r="395" spans="1:27" s="50" customFormat="1" ht="18.75" hidden="1" customHeight="1" x14ac:dyDescent="0.3">
      <c r="A395" s="19" t="s">
        <v>208</v>
      </c>
      <c r="B395" s="135" t="s">
        <v>209</v>
      </c>
      <c r="C395" s="124"/>
      <c r="D395" s="136"/>
      <c r="E395" s="125"/>
      <c r="F395" s="127"/>
      <c r="G395" s="136"/>
      <c r="H395" s="125"/>
      <c r="I395" s="127"/>
      <c r="J395" s="136"/>
      <c r="K395" s="125"/>
      <c r="L395" s="127"/>
      <c r="M395" s="136"/>
      <c r="N395" s="125"/>
      <c r="O395" s="127"/>
      <c r="P395" s="136"/>
      <c r="Q395" s="125"/>
      <c r="R395" s="127"/>
      <c r="S395" s="136"/>
      <c r="T395" s="125"/>
      <c r="U395" s="127"/>
      <c r="V395" s="128"/>
      <c r="W395" s="128"/>
      <c r="X395" s="128"/>
      <c r="Y395" s="128"/>
      <c r="Z395" s="128"/>
      <c r="AA395" s="129"/>
    </row>
    <row r="396" spans="1:27" s="50" customFormat="1" ht="67.5" hidden="1" customHeight="1" x14ac:dyDescent="0.3">
      <c r="A396" s="24"/>
      <c r="B396" s="25" t="s">
        <v>996</v>
      </c>
      <c r="C396" s="21"/>
      <c r="D396" s="30"/>
      <c r="E396" s="22"/>
      <c r="F396" s="23"/>
      <c r="G396" s="30"/>
      <c r="H396" s="22"/>
      <c r="I396" s="23"/>
      <c r="J396" s="30"/>
      <c r="K396" s="22"/>
      <c r="L396" s="23"/>
      <c r="M396" s="30"/>
      <c r="N396" s="22"/>
      <c r="O396" s="23"/>
      <c r="P396" s="30"/>
      <c r="Q396" s="22"/>
      <c r="R396" s="23"/>
      <c r="S396" s="30"/>
      <c r="T396" s="22"/>
      <c r="U396" s="23"/>
      <c r="AA396" s="116"/>
    </row>
    <row r="397" spans="1:27" s="50" customFormat="1" ht="18.75" hidden="1" customHeight="1" x14ac:dyDescent="0.3">
      <c r="A397" s="24"/>
      <c r="B397" s="25"/>
      <c r="C397" s="21"/>
      <c r="D397" s="30"/>
      <c r="E397" s="22"/>
      <c r="F397" s="23"/>
      <c r="G397" s="30"/>
      <c r="H397" s="22"/>
      <c r="I397" s="23"/>
      <c r="J397" s="30"/>
      <c r="K397" s="22"/>
      <c r="L397" s="23"/>
      <c r="M397" s="30"/>
      <c r="N397" s="22"/>
      <c r="O397" s="23"/>
      <c r="P397" s="30"/>
      <c r="Q397" s="22"/>
      <c r="R397" s="23"/>
      <c r="S397" s="30"/>
      <c r="T397" s="22"/>
      <c r="U397" s="23"/>
      <c r="AA397" s="116"/>
    </row>
    <row r="398" spans="1:27" s="50" customFormat="1" ht="18.75" x14ac:dyDescent="0.25">
      <c r="A398" s="19" t="s">
        <v>210</v>
      </c>
      <c r="B398" s="130" t="s">
        <v>997</v>
      </c>
      <c r="C398" s="124" t="s">
        <v>61</v>
      </c>
      <c r="D398" s="183"/>
      <c r="E398" s="184">
        <f>IF(D398=0,0,(IF($R$2270=2021,VLOOKUP(A398,'SEE - 2021'!$A$6:$E$1681,5,0),(IF($R$2270=2022,VLOOKUP(A398,'SEE - 2022'!$A$6:$E$1791,5,0),(IF($R$2270=2023,VLOOKUP(A398,'SEE - 2023'!$A$6:$E$1796,5,0),0)))))))</f>
        <v>0</v>
      </c>
      <c r="F398" s="182">
        <f>D398*E398</f>
        <v>0</v>
      </c>
      <c r="G398" s="184">
        <f>D398</f>
        <v>0</v>
      </c>
      <c r="H398" s="184">
        <f>E398</f>
        <v>0</v>
      </c>
      <c r="I398" s="182">
        <f>G398*H398</f>
        <v>0</v>
      </c>
      <c r="J398" s="182">
        <f>IF(P398&gt;G398,P398-G398,0)</f>
        <v>0</v>
      </c>
      <c r="K398" s="182">
        <f>IF(P398&gt;G398,Q398,0)</f>
        <v>0</v>
      </c>
      <c r="L398" s="182">
        <f>J398*K398</f>
        <v>0</v>
      </c>
      <c r="M398" s="182">
        <f>IF(P398&lt;G398,G398-P398,0)</f>
        <v>0</v>
      </c>
      <c r="N398" s="182">
        <f>IF(P398=0,H398,IF(P398&lt;G398,Q398,0))</f>
        <v>0</v>
      </c>
      <c r="O398" s="182">
        <f>M398*N398</f>
        <v>0</v>
      </c>
      <c r="P398" s="183"/>
      <c r="Q398" s="182">
        <f>IF(P398=0,0,IF(H398=0,((IF($R$2270=2021,VLOOKUP(A398,'SEE - 2021'!$A$6:$E$1681,5,0),(IF($R$2270=2022,VLOOKUP(A398,'SEE - 2022'!$A$6:$E$1791,5,0),(IF($R$2270=2023,VLOOKUP(A398,'SEE - 2023'!$A$6:$E$1796,5,0),0)))))*(1-$AC$5))),H398))</f>
        <v>0</v>
      </c>
      <c r="R398" s="182">
        <f>P398*Q398</f>
        <v>0</v>
      </c>
      <c r="S398" s="182">
        <f>P398</f>
        <v>0</v>
      </c>
      <c r="T398" s="182">
        <f>IF(S398=0,0,VLOOKUP(A398,'SEE - 2023'!$A$6:$E$1796,5,0))*(1-$AE$5)</f>
        <v>0</v>
      </c>
      <c r="U398" s="182">
        <f>S398*T398</f>
        <v>0</v>
      </c>
      <c r="V398" s="128"/>
      <c r="W398" s="128"/>
      <c r="X398" s="128"/>
      <c r="Y398" s="128"/>
      <c r="Z398" s="128"/>
      <c r="AA398" s="129"/>
    </row>
    <row r="399" spans="1:27" s="50" customFormat="1" ht="18.75" hidden="1" customHeight="1" x14ac:dyDescent="0.3">
      <c r="A399" s="24"/>
      <c r="B399" s="25"/>
      <c r="C399" s="21"/>
      <c r="D399" s="30"/>
      <c r="E399" s="22"/>
      <c r="F399" s="23"/>
      <c r="G399" s="30"/>
      <c r="H399" s="22"/>
      <c r="I399" s="23"/>
      <c r="J399" s="30"/>
      <c r="K399" s="22"/>
      <c r="L399" s="23"/>
      <c r="M399" s="30"/>
      <c r="N399" s="22"/>
      <c r="O399" s="23"/>
      <c r="P399" s="30"/>
      <c r="Q399" s="22"/>
      <c r="R399" s="23"/>
      <c r="S399" s="30"/>
      <c r="T399" s="22"/>
      <c r="U399" s="23"/>
      <c r="AA399" s="116"/>
    </row>
    <row r="400" spans="1:27" s="50" customFormat="1" ht="18.75" x14ac:dyDescent="0.25">
      <c r="A400" s="19" t="s">
        <v>211</v>
      </c>
      <c r="B400" s="130" t="s">
        <v>998</v>
      </c>
      <c r="C400" s="124" t="s">
        <v>61</v>
      </c>
      <c r="D400" s="183"/>
      <c r="E400" s="184">
        <f>IF(D400=0,0,(IF($R$2270=2021,VLOOKUP(A400,'SEE - 2021'!$A$6:$E$1681,5,0),(IF($R$2270=2022,VLOOKUP(A400,'SEE - 2022'!$A$6:$E$1791,5,0),(IF($R$2270=2023,VLOOKUP(A400,'SEE - 2023'!$A$6:$E$1796,5,0),0)))))))</f>
        <v>0</v>
      </c>
      <c r="F400" s="182">
        <f>D400*E400</f>
        <v>0</v>
      </c>
      <c r="G400" s="184">
        <f>D400</f>
        <v>0</v>
      </c>
      <c r="H400" s="184">
        <f>E400</f>
        <v>0</v>
      </c>
      <c r="I400" s="182">
        <f>G400*H400</f>
        <v>0</v>
      </c>
      <c r="J400" s="182">
        <f>IF(P400&gt;G400,P400-G400,0)</f>
        <v>0</v>
      </c>
      <c r="K400" s="182">
        <f>IF(P400&gt;G400,Q400,0)</f>
        <v>0</v>
      </c>
      <c r="L400" s="182">
        <f>J400*K400</f>
        <v>0</v>
      </c>
      <c r="M400" s="182">
        <f>IF(P400&lt;G400,G400-P400,0)</f>
        <v>0</v>
      </c>
      <c r="N400" s="182">
        <f>IF(P400=0,H400,IF(P400&lt;G400,Q400,0))</f>
        <v>0</v>
      </c>
      <c r="O400" s="182">
        <f>M400*N400</f>
        <v>0</v>
      </c>
      <c r="P400" s="183"/>
      <c r="Q400" s="182">
        <f>IF(P400=0,0,IF(H400=0,((IF($R$2270=2021,VLOOKUP(A400,'SEE - 2021'!$A$6:$E$1681,5,0),(IF($R$2270=2022,VLOOKUP(A400,'SEE - 2022'!$A$6:$E$1791,5,0),(IF($R$2270=2023,VLOOKUP(A400,'SEE - 2023'!$A$6:$E$1796,5,0),0)))))*(1-$AC$5))),H400))</f>
        <v>0</v>
      </c>
      <c r="R400" s="182">
        <f>P400*Q400</f>
        <v>0</v>
      </c>
      <c r="S400" s="182">
        <f>P400</f>
        <v>0</v>
      </c>
      <c r="T400" s="182">
        <f>IF(S400=0,0,VLOOKUP(A400,'SEE - 2023'!$A$6:$E$1796,5,0))*(1-$AE$5)</f>
        <v>0</v>
      </c>
      <c r="U400" s="182">
        <f>S400*T400</f>
        <v>0</v>
      </c>
      <c r="V400" s="128"/>
      <c r="W400" s="128"/>
      <c r="X400" s="128"/>
      <c r="Y400" s="128"/>
      <c r="Z400" s="128"/>
      <c r="AA400" s="129"/>
    </row>
    <row r="401" spans="1:27" s="50" customFormat="1" ht="18.75" hidden="1" customHeight="1" x14ac:dyDescent="0.3">
      <c r="A401" s="24"/>
      <c r="B401" s="26"/>
      <c r="C401" s="21"/>
      <c r="D401" s="30"/>
      <c r="E401" s="22"/>
      <c r="F401" s="23"/>
      <c r="G401" s="30"/>
      <c r="H401" s="22"/>
      <c r="I401" s="23"/>
      <c r="J401" s="30"/>
      <c r="K401" s="22"/>
      <c r="L401" s="23"/>
      <c r="M401" s="30"/>
      <c r="N401" s="22"/>
      <c r="O401" s="23"/>
      <c r="P401" s="30"/>
      <c r="Q401" s="22"/>
      <c r="R401" s="23"/>
      <c r="S401" s="30"/>
      <c r="T401" s="22"/>
      <c r="U401" s="23"/>
      <c r="AA401" s="116"/>
    </row>
    <row r="402" spans="1:27" s="50" customFormat="1" ht="18.75" x14ac:dyDescent="0.25">
      <c r="A402" s="19" t="s">
        <v>212</v>
      </c>
      <c r="B402" s="130" t="s">
        <v>999</v>
      </c>
      <c r="C402" s="124" t="s">
        <v>61</v>
      </c>
      <c r="D402" s="183">
        <v>89.52</v>
      </c>
      <c r="E402" s="184">
        <f>IF(D402=0,0,(IF($R$2270=2021,VLOOKUP(A402,'SEE - 2021'!$A$6:$E$1681,5,0),(IF($R$2270=2022,VLOOKUP(A402,'SEE - 2022'!$A$6:$E$1791,5,0),(IF($R$2270=2023,VLOOKUP(A402,'SEE - 2023'!$A$6:$E$1796,5,0),0)))))))</f>
        <v>87.36</v>
      </c>
      <c r="F402" s="182">
        <f>D402*E402</f>
        <v>7820.4672</v>
      </c>
      <c r="G402" s="184">
        <f>D402</f>
        <v>89.52</v>
      </c>
      <c r="H402" s="184">
        <f>E402</f>
        <v>87.36</v>
      </c>
      <c r="I402" s="182">
        <f>G402*H402</f>
        <v>7820.4672</v>
      </c>
      <c r="J402" s="182">
        <f>IF(P402&gt;G402,P402-G402,0)</f>
        <v>0</v>
      </c>
      <c r="K402" s="182">
        <f>IF(P402&gt;G402,Q402,0)</f>
        <v>0</v>
      </c>
      <c r="L402" s="182">
        <f>J402*K402</f>
        <v>0</v>
      </c>
      <c r="M402" s="182">
        <f>IF(P402&lt;G402,G402-P402,0)</f>
        <v>89.52</v>
      </c>
      <c r="N402" s="182">
        <f>IF(P402=0,H402,IF(P402&lt;G402,Q402,0))</f>
        <v>87.36</v>
      </c>
      <c r="O402" s="182">
        <f>M402*N402</f>
        <v>7820.4672</v>
      </c>
      <c r="P402" s="183"/>
      <c r="Q402" s="182">
        <f>IF(P402=0,0,IF(H402=0,((IF($R$2270=2021,VLOOKUP(A402,'SEE - 2021'!$A$6:$E$1681,5,0),(IF($R$2270=2022,VLOOKUP(A402,'SEE - 2022'!$A$6:$E$1791,5,0),(IF($R$2270=2023,VLOOKUP(A402,'SEE - 2023'!$A$6:$E$1796,5,0),0)))))*(1-$AC$5))),H402))</f>
        <v>0</v>
      </c>
      <c r="R402" s="182">
        <f>P402*Q402</f>
        <v>0</v>
      </c>
      <c r="S402" s="182">
        <f>P402</f>
        <v>0</v>
      </c>
      <c r="T402" s="182">
        <f>IF(S402=0,0,VLOOKUP(A402,'SEE - 2023'!$A$6:$E$1796,5,0))*(1-$AE$5)</f>
        <v>0</v>
      </c>
      <c r="U402" s="182">
        <f>S402*T402</f>
        <v>0</v>
      </c>
      <c r="V402" s="128"/>
      <c r="W402" s="128"/>
      <c r="X402" s="128"/>
      <c r="Y402" s="128"/>
      <c r="Z402" s="128"/>
      <c r="AA402" s="129"/>
    </row>
    <row r="403" spans="1:27" s="50" customFormat="1" ht="18.75" hidden="1" customHeight="1" x14ac:dyDescent="0.3">
      <c r="A403" s="24"/>
      <c r="B403" s="25"/>
      <c r="C403" s="21"/>
      <c r="D403" s="30"/>
      <c r="E403" s="22"/>
      <c r="F403" s="23"/>
      <c r="G403" s="30"/>
      <c r="H403" s="22"/>
      <c r="I403" s="23"/>
      <c r="J403" s="30"/>
      <c r="K403" s="22"/>
      <c r="L403" s="23"/>
      <c r="M403" s="30"/>
      <c r="N403" s="22"/>
      <c r="O403" s="23"/>
      <c r="P403" s="30"/>
      <c r="Q403" s="22"/>
      <c r="R403" s="23"/>
      <c r="S403" s="30"/>
      <c r="T403" s="22"/>
      <c r="U403" s="23"/>
      <c r="AA403" s="116"/>
    </row>
    <row r="404" spans="1:27" s="50" customFormat="1" ht="18.75" x14ac:dyDescent="0.25">
      <c r="A404" s="19" t="s">
        <v>213</v>
      </c>
      <c r="B404" s="130" t="s">
        <v>1000</v>
      </c>
      <c r="C404" s="124" t="s">
        <v>61</v>
      </c>
      <c r="D404" s="183"/>
      <c r="E404" s="184">
        <f>IF(D404=0,0,(IF($R$2270=2021,VLOOKUP(A404,'SEE - 2021'!$A$6:$E$1681,5,0),(IF($R$2270=2022,VLOOKUP(A404,'SEE - 2022'!$A$6:$E$1791,5,0),(IF($R$2270=2023,VLOOKUP(A404,'SEE - 2023'!$A$6:$E$1796,5,0),0)))))))</f>
        <v>0</v>
      </c>
      <c r="F404" s="182">
        <f>D404*E404</f>
        <v>0</v>
      </c>
      <c r="G404" s="184">
        <f>D404</f>
        <v>0</v>
      </c>
      <c r="H404" s="184">
        <f>E404</f>
        <v>0</v>
      </c>
      <c r="I404" s="182">
        <f>G404*H404</f>
        <v>0</v>
      </c>
      <c r="J404" s="182">
        <f>IF(P404&gt;G404,P404-G404,0)</f>
        <v>0</v>
      </c>
      <c r="K404" s="182">
        <f>IF(P404&gt;G404,Q404,0)</f>
        <v>0</v>
      </c>
      <c r="L404" s="182">
        <f>J404*K404</f>
        <v>0</v>
      </c>
      <c r="M404" s="182">
        <f>IF(P404&lt;G404,G404-P404,0)</f>
        <v>0</v>
      </c>
      <c r="N404" s="182">
        <f>IF(P404=0,H404,IF(P404&lt;G404,Q404,0))</f>
        <v>0</v>
      </c>
      <c r="O404" s="182">
        <f>M404*N404</f>
        <v>0</v>
      </c>
      <c r="P404" s="183"/>
      <c r="Q404" s="182">
        <f>IF(P404=0,0,IF(H404=0,((IF($R$2270=2021,VLOOKUP(A404,'SEE - 2021'!$A$6:$E$1681,5,0),(IF($R$2270=2022,VLOOKUP(A404,'SEE - 2022'!$A$6:$E$1791,5,0),(IF($R$2270=2023,VLOOKUP(A404,'SEE - 2023'!$A$6:$E$1796,5,0),0)))))*(1-$AC$5))),H404))</f>
        <v>0</v>
      </c>
      <c r="R404" s="182">
        <f>P404*Q404</f>
        <v>0</v>
      </c>
      <c r="S404" s="182">
        <f>P404</f>
        <v>0</v>
      </c>
      <c r="T404" s="182">
        <f>IF(S404=0,0,VLOOKUP(A404,'SEE - 2023'!$A$6:$E$1796,5,0))*(1-$AE$5)</f>
        <v>0</v>
      </c>
      <c r="U404" s="182">
        <f>S404*T404</f>
        <v>0</v>
      </c>
      <c r="V404" s="128"/>
      <c r="W404" s="128"/>
      <c r="X404" s="128"/>
      <c r="Y404" s="128"/>
      <c r="Z404" s="128"/>
      <c r="AA404" s="129"/>
    </row>
    <row r="405" spans="1:27" s="50" customFormat="1" ht="18.75" hidden="1" customHeight="1" x14ac:dyDescent="0.3">
      <c r="A405" s="24"/>
      <c r="B405" s="26"/>
      <c r="C405" s="21"/>
      <c r="D405" s="30"/>
      <c r="E405" s="22"/>
      <c r="F405" s="23"/>
      <c r="G405" s="30"/>
      <c r="H405" s="22"/>
      <c r="I405" s="23"/>
      <c r="J405" s="30"/>
      <c r="K405" s="22"/>
      <c r="L405" s="23"/>
      <c r="M405" s="30"/>
      <c r="N405" s="22"/>
      <c r="O405" s="23"/>
      <c r="P405" s="30"/>
      <c r="Q405" s="22"/>
      <c r="R405" s="23"/>
      <c r="S405" s="30"/>
      <c r="T405" s="22"/>
      <c r="U405" s="23"/>
      <c r="AA405" s="116"/>
    </row>
    <row r="406" spans="1:27" s="50" customFormat="1" ht="18.75" x14ac:dyDescent="0.25">
      <c r="A406" s="19" t="s">
        <v>214</v>
      </c>
      <c r="B406" s="130" t="s">
        <v>1001</v>
      </c>
      <c r="C406" s="124" t="s">
        <v>61</v>
      </c>
      <c r="D406" s="183"/>
      <c r="E406" s="184">
        <f>IF(D406=0,0,(IF($R$2270=2021,VLOOKUP(A406,'SEE - 2021'!$A$6:$E$1681,5,0),(IF($R$2270=2022,VLOOKUP(A406,'SEE - 2022'!$A$6:$E$1791,5,0),(IF($R$2270=2023,VLOOKUP(A406,'SEE - 2023'!$A$6:$E$1796,5,0),0)))))))</f>
        <v>0</v>
      </c>
      <c r="F406" s="182">
        <f>D406*E406</f>
        <v>0</v>
      </c>
      <c r="G406" s="184">
        <f>D406</f>
        <v>0</v>
      </c>
      <c r="H406" s="184">
        <f>E406</f>
        <v>0</v>
      </c>
      <c r="I406" s="182">
        <f>G406*H406</f>
        <v>0</v>
      </c>
      <c r="J406" s="182">
        <f>IF(P406&gt;G406,P406-G406,0)</f>
        <v>0</v>
      </c>
      <c r="K406" s="182">
        <f>IF(P406&gt;G406,Q406,0)</f>
        <v>0</v>
      </c>
      <c r="L406" s="182">
        <f>J406*K406</f>
        <v>0</v>
      </c>
      <c r="M406" s="182">
        <f>IF(P406&lt;G406,G406-P406,0)</f>
        <v>0</v>
      </c>
      <c r="N406" s="182">
        <f>IF(P406=0,H406,IF(P406&lt;G406,Q406,0))</f>
        <v>0</v>
      </c>
      <c r="O406" s="182">
        <f>M406*N406</f>
        <v>0</v>
      </c>
      <c r="P406" s="183"/>
      <c r="Q406" s="182">
        <f>IF(P406=0,0,IF(H406=0,((IF($R$2270=2021,VLOOKUP(A406,'SEE - 2021'!$A$6:$E$1681,5,0),(IF($R$2270=2022,VLOOKUP(A406,'SEE - 2022'!$A$6:$E$1791,5,0),(IF($R$2270=2023,VLOOKUP(A406,'SEE - 2023'!$A$6:$E$1796,5,0),0)))))*(1-$AC$5))),H406))</f>
        <v>0</v>
      </c>
      <c r="R406" s="182">
        <f>P406*Q406</f>
        <v>0</v>
      </c>
      <c r="S406" s="182">
        <f>P406</f>
        <v>0</v>
      </c>
      <c r="T406" s="182">
        <f>IF(S406=0,0,VLOOKUP(A406,'SEE - 2023'!$A$6:$E$1796,5,0))*(1-$AE$5)</f>
        <v>0</v>
      </c>
      <c r="U406" s="182">
        <f>S406*T406</f>
        <v>0</v>
      </c>
      <c r="V406" s="128"/>
      <c r="W406" s="128"/>
      <c r="X406" s="128"/>
      <c r="Y406" s="128"/>
      <c r="Z406" s="128"/>
      <c r="AA406" s="129"/>
    </row>
    <row r="407" spans="1:27" s="50" customFormat="1" ht="18.75" hidden="1" customHeight="1" x14ac:dyDescent="0.3">
      <c r="A407" s="24"/>
      <c r="B407" s="26"/>
      <c r="C407" s="21"/>
      <c r="D407" s="30"/>
      <c r="E407" s="22"/>
      <c r="F407" s="23"/>
      <c r="G407" s="30"/>
      <c r="H407" s="22"/>
      <c r="I407" s="23"/>
      <c r="J407" s="30"/>
      <c r="K407" s="22"/>
      <c r="L407" s="23"/>
      <c r="M407" s="30"/>
      <c r="N407" s="22"/>
      <c r="O407" s="23"/>
      <c r="P407" s="30"/>
      <c r="Q407" s="22"/>
      <c r="R407" s="23"/>
      <c r="S407" s="30"/>
      <c r="T407" s="22"/>
      <c r="U407" s="23"/>
      <c r="AA407" s="116"/>
    </row>
    <row r="408" spans="1:27" s="50" customFormat="1" ht="18.75" x14ac:dyDescent="0.25">
      <c r="A408" s="19" t="s">
        <v>834</v>
      </c>
      <c r="B408" s="130" t="s">
        <v>979</v>
      </c>
      <c r="C408" s="124" t="s">
        <v>61</v>
      </c>
      <c r="D408" s="183"/>
      <c r="E408" s="184">
        <f>IF(D408=0,0,(IF($R$2270=2021,VLOOKUP(A408,'SEE - 2021'!$A$6:$E$1681,5,0),(IF($R$2270=2022,VLOOKUP(A408,'SEE - 2022'!$A$6:$E$1791,5,0),(IF($R$2270=2023,VLOOKUP(A408,'SEE - 2023'!$A$6:$E$1796,5,0),0)))))))</f>
        <v>0</v>
      </c>
      <c r="F408" s="182">
        <f>D408*E408</f>
        <v>0</v>
      </c>
      <c r="G408" s="184">
        <f>D408</f>
        <v>0</v>
      </c>
      <c r="H408" s="184">
        <f>E408</f>
        <v>0</v>
      </c>
      <c r="I408" s="182">
        <f>G408*H408</f>
        <v>0</v>
      </c>
      <c r="J408" s="182">
        <f>IF(P408&gt;G408,P408-G408,0)</f>
        <v>0</v>
      </c>
      <c r="K408" s="182">
        <f>IF(P408&gt;G408,Q408,0)</f>
        <v>0</v>
      </c>
      <c r="L408" s="182">
        <f>J408*K408</f>
        <v>0</v>
      </c>
      <c r="M408" s="182">
        <f>IF(P408&lt;G408,G408-P408,0)</f>
        <v>0</v>
      </c>
      <c r="N408" s="182">
        <f>IF(P408=0,H408,IF(P408&lt;G408,Q408,0))</f>
        <v>0</v>
      </c>
      <c r="O408" s="182">
        <f>M408*N408</f>
        <v>0</v>
      </c>
      <c r="P408" s="183"/>
      <c r="Q408" s="182">
        <f>IF(P408=0,0,IF(H408=0,((IF($R$2270=2021,VLOOKUP(A408,'SEE - 2021'!$A$6:$E$1681,5,0),(IF($R$2270=2022,VLOOKUP(A408,'SEE - 2022'!$A$6:$E$1791,5,0),(IF($R$2270=2023,VLOOKUP(A408,'SEE - 2023'!$A$6:$E$1796,5,0),0)))))*(1-$AC$5))),H408))</f>
        <v>0</v>
      </c>
      <c r="R408" s="182">
        <f>P408*Q408</f>
        <v>0</v>
      </c>
      <c r="S408" s="182">
        <f>P408</f>
        <v>0</v>
      </c>
      <c r="T408" s="182">
        <f>IF(S408=0,0,VLOOKUP(A408,'SEE - 2023'!$A$6:$E$1796,5,0))*(1-$AE$5)</f>
        <v>0</v>
      </c>
      <c r="U408" s="182">
        <f>S408*T408</f>
        <v>0</v>
      </c>
      <c r="V408" s="128"/>
      <c r="W408" s="128"/>
      <c r="X408" s="128"/>
      <c r="Y408" s="128"/>
      <c r="Z408" s="128"/>
      <c r="AA408" s="129"/>
    </row>
    <row r="409" spans="1:27" s="50" customFormat="1" ht="18.75" hidden="1" customHeight="1" x14ac:dyDescent="0.3">
      <c r="A409" s="24"/>
      <c r="B409" s="25"/>
      <c r="C409" s="21"/>
      <c r="D409" s="30"/>
      <c r="E409" s="22"/>
      <c r="F409" s="23"/>
      <c r="G409" s="30"/>
      <c r="H409" s="22"/>
      <c r="I409" s="23"/>
      <c r="J409" s="30"/>
      <c r="K409" s="22"/>
      <c r="L409" s="23"/>
      <c r="M409" s="30"/>
      <c r="N409" s="22"/>
      <c r="O409" s="23"/>
      <c r="P409" s="30"/>
      <c r="Q409" s="22"/>
      <c r="R409" s="23"/>
      <c r="S409" s="30"/>
      <c r="T409" s="22"/>
      <c r="U409" s="23"/>
      <c r="AA409" s="116"/>
    </row>
    <row r="410" spans="1:27" s="50" customFormat="1" ht="18.75" hidden="1" customHeight="1" x14ac:dyDescent="0.3">
      <c r="A410" s="19" t="s">
        <v>1265</v>
      </c>
      <c r="B410" s="135" t="s">
        <v>1269</v>
      </c>
      <c r="C410" s="124"/>
      <c r="D410" s="136"/>
      <c r="E410" s="125"/>
      <c r="F410" s="127"/>
      <c r="G410" s="136"/>
      <c r="H410" s="125"/>
      <c r="I410" s="127"/>
      <c r="J410" s="136"/>
      <c r="K410" s="125"/>
      <c r="L410" s="127"/>
      <c r="M410" s="136"/>
      <c r="N410" s="125"/>
      <c r="O410" s="127"/>
      <c r="P410" s="136"/>
      <c r="Q410" s="125"/>
      <c r="R410" s="127"/>
      <c r="S410" s="136"/>
      <c r="T410" s="125"/>
      <c r="U410" s="127"/>
      <c r="V410" s="128"/>
      <c r="W410" s="128"/>
      <c r="X410" s="128"/>
      <c r="Y410" s="128"/>
      <c r="Z410" s="128"/>
      <c r="AA410" s="129"/>
    </row>
    <row r="411" spans="1:27" s="50" customFormat="1" ht="66.75" hidden="1" customHeight="1" x14ac:dyDescent="0.3">
      <c r="A411" s="24"/>
      <c r="B411" s="25" t="s">
        <v>787</v>
      </c>
      <c r="C411" s="21"/>
      <c r="D411" s="30"/>
      <c r="E411" s="22"/>
      <c r="F411" s="23"/>
      <c r="G411" s="30"/>
      <c r="H411" s="22"/>
      <c r="I411" s="23"/>
      <c r="J411" s="30"/>
      <c r="K411" s="22"/>
      <c r="L411" s="23"/>
      <c r="M411" s="30"/>
      <c r="N411" s="22"/>
      <c r="O411" s="23"/>
      <c r="P411" s="30"/>
      <c r="Q411" s="22"/>
      <c r="R411" s="23"/>
      <c r="S411" s="30"/>
      <c r="T411" s="22"/>
      <c r="U411" s="23"/>
      <c r="AA411" s="116"/>
    </row>
    <row r="412" spans="1:27" s="50" customFormat="1" ht="18.75" hidden="1" customHeight="1" x14ac:dyDescent="0.3">
      <c r="A412" s="24"/>
      <c r="B412" s="25"/>
      <c r="C412" s="21"/>
      <c r="D412" s="30"/>
      <c r="E412" s="22"/>
      <c r="F412" s="23"/>
      <c r="G412" s="30"/>
      <c r="H412" s="22"/>
      <c r="I412" s="23"/>
      <c r="J412" s="30"/>
      <c r="K412" s="22"/>
      <c r="L412" s="23"/>
      <c r="M412" s="30"/>
      <c r="N412" s="22"/>
      <c r="O412" s="23"/>
      <c r="P412" s="30"/>
      <c r="Q412" s="22"/>
      <c r="R412" s="23"/>
      <c r="S412" s="30"/>
      <c r="T412" s="22"/>
      <c r="U412" s="23"/>
      <c r="AA412" s="116"/>
    </row>
    <row r="413" spans="1:27" s="50" customFormat="1" ht="31.5" x14ac:dyDescent="0.25">
      <c r="A413" s="19" t="s">
        <v>1266</v>
      </c>
      <c r="B413" s="130" t="s">
        <v>742</v>
      </c>
      <c r="C413" s="124" t="s">
        <v>61</v>
      </c>
      <c r="D413" s="183"/>
      <c r="E413" s="184">
        <f>IF(D413=0,0,(IF($R$2270=2021,VLOOKUP(A413,'SEE - 2021'!$A$6:$E$1681,5,0),(IF($R$2270=2022,VLOOKUP(A413,'SEE - 2022'!$A$6:$E$1791,5,0),(IF($R$2270=2023,VLOOKUP(A413,'SEE - 2023'!$A$6:$E$1796,5,0),0)))))))</f>
        <v>0</v>
      </c>
      <c r="F413" s="182">
        <f>D413*E413</f>
        <v>0</v>
      </c>
      <c r="G413" s="184">
        <f>D413</f>
        <v>0</v>
      </c>
      <c r="H413" s="184">
        <f>E413</f>
        <v>0</v>
      </c>
      <c r="I413" s="182">
        <f>G413*H413</f>
        <v>0</v>
      </c>
      <c r="J413" s="182">
        <f>IF(P413&gt;G413,P413-G413,0)</f>
        <v>0</v>
      </c>
      <c r="K413" s="182">
        <f>IF(P413&gt;G413,Q413,0)</f>
        <v>0</v>
      </c>
      <c r="L413" s="182">
        <f>J413*K413</f>
        <v>0</v>
      </c>
      <c r="M413" s="182">
        <f>IF(P413&lt;G413,G413-P413,0)</f>
        <v>0</v>
      </c>
      <c r="N413" s="182">
        <f>IF(P413=0,H413,IF(P413&lt;G413,Q413,0))</f>
        <v>0</v>
      </c>
      <c r="O413" s="182">
        <f>M413*N413</f>
        <v>0</v>
      </c>
      <c r="P413" s="183"/>
      <c r="Q413" s="182">
        <f>IF(P413=0,0,IF(H413=0,((IF($R$2270=2021,VLOOKUP(A413,'SEE - 2021'!$A$6:$E$1681,5,0),(IF($R$2270=2022,VLOOKUP(A413,'SEE - 2022'!$A$6:$E$1791,5,0),(IF($R$2270=2023,VLOOKUP(A413,'SEE - 2023'!$A$6:$E$1796,5,0),0)))))*(1-$AC$5))),H413))</f>
        <v>0</v>
      </c>
      <c r="R413" s="182">
        <f>P413*Q413</f>
        <v>0</v>
      </c>
      <c r="S413" s="182">
        <f>P413</f>
        <v>0</v>
      </c>
      <c r="T413" s="182">
        <f>IF(S413=0,0,VLOOKUP(A413,'SEE - 2023'!$A$6:$E$1796,5,0))*(1-$AE$5)</f>
        <v>0</v>
      </c>
      <c r="U413" s="182">
        <f>S413*T413</f>
        <v>0</v>
      </c>
      <c r="V413" s="128"/>
      <c r="W413" s="128"/>
      <c r="X413" s="128"/>
      <c r="Y413" s="128"/>
      <c r="Z413" s="128"/>
      <c r="AA413" s="129"/>
    </row>
    <row r="414" spans="1:27" s="50" customFormat="1" ht="18.75" hidden="1" customHeight="1" x14ac:dyDescent="0.3">
      <c r="A414" s="24"/>
      <c r="B414" s="25"/>
      <c r="C414" s="21"/>
      <c r="D414" s="30"/>
      <c r="E414" s="22"/>
      <c r="F414" s="23"/>
      <c r="G414" s="30"/>
      <c r="H414" s="22"/>
      <c r="I414" s="23"/>
      <c r="J414" s="30"/>
      <c r="K414" s="22"/>
      <c r="L414" s="23"/>
      <c r="M414" s="30"/>
      <c r="N414" s="22"/>
      <c r="O414" s="23"/>
      <c r="P414" s="30"/>
      <c r="Q414" s="22"/>
      <c r="R414" s="23"/>
      <c r="S414" s="30"/>
      <c r="T414" s="22"/>
      <c r="U414" s="23"/>
      <c r="AA414" s="116"/>
    </row>
    <row r="415" spans="1:27" s="50" customFormat="1" ht="31.5" x14ac:dyDescent="0.25">
      <c r="A415" s="19" t="s">
        <v>1267</v>
      </c>
      <c r="B415" s="130" t="s">
        <v>743</v>
      </c>
      <c r="C415" s="124" t="s">
        <v>61</v>
      </c>
      <c r="D415" s="183">
        <v>19.78</v>
      </c>
      <c r="E415" s="184">
        <f>IF(D415=0,0,(IF($R$2270=2021,VLOOKUP(A415,'SEE - 2021'!$A$6:$E$1681,5,0),(IF($R$2270=2022,VLOOKUP(A415,'SEE - 2022'!$A$6:$E$1791,5,0),(IF($R$2270=2023,VLOOKUP(A415,'SEE - 2023'!$A$6:$E$1796,5,0),0)))))))</f>
        <v>94.71</v>
      </c>
      <c r="F415" s="182">
        <f>D415*E415</f>
        <v>1873.3638000000001</v>
      </c>
      <c r="G415" s="184">
        <f>D415</f>
        <v>19.78</v>
      </c>
      <c r="H415" s="184">
        <f>E415</f>
        <v>94.71</v>
      </c>
      <c r="I415" s="182">
        <f>G415*H415</f>
        <v>1873.3638000000001</v>
      </c>
      <c r="J415" s="182">
        <f>IF(P415&gt;G415,P415-G415,0)</f>
        <v>0</v>
      </c>
      <c r="K415" s="182">
        <f>IF(P415&gt;G415,Q415,0)</f>
        <v>0</v>
      </c>
      <c r="L415" s="182">
        <f>J415*K415</f>
        <v>0</v>
      </c>
      <c r="M415" s="182">
        <f>IF(P415&lt;G415,G415-P415,0)</f>
        <v>19.78</v>
      </c>
      <c r="N415" s="182">
        <f>IF(P415=0,H415,IF(P415&lt;G415,Q415,0))</f>
        <v>94.71</v>
      </c>
      <c r="O415" s="182">
        <f>M415*N415</f>
        <v>1873.3638000000001</v>
      </c>
      <c r="P415" s="183"/>
      <c r="Q415" s="182">
        <f>IF(P415=0,0,IF(H415=0,((IF($R$2270=2021,VLOOKUP(A415,'SEE - 2021'!$A$6:$E$1681,5,0),(IF($R$2270=2022,VLOOKUP(A415,'SEE - 2022'!$A$6:$E$1791,5,0),(IF($R$2270=2023,VLOOKUP(A415,'SEE - 2023'!$A$6:$E$1796,5,0),0)))))*(1-$AC$5))),H415))</f>
        <v>0</v>
      </c>
      <c r="R415" s="182">
        <f>P415*Q415</f>
        <v>0</v>
      </c>
      <c r="S415" s="182">
        <f>P415</f>
        <v>0</v>
      </c>
      <c r="T415" s="182">
        <f>IF(S415=0,0,VLOOKUP(A415,'SEE - 2023'!$A$6:$E$1796,5,0))*(1-$AE$5)</f>
        <v>0</v>
      </c>
      <c r="U415" s="182">
        <f>S415*T415</f>
        <v>0</v>
      </c>
      <c r="V415" s="128"/>
      <c r="W415" s="128"/>
      <c r="X415" s="128"/>
      <c r="Y415" s="128"/>
      <c r="Z415" s="128"/>
      <c r="AA415" s="129"/>
    </row>
    <row r="416" spans="1:27" s="96" customFormat="1" ht="18.75" hidden="1" customHeight="1" x14ac:dyDescent="0.3">
      <c r="A416" s="24"/>
      <c r="B416" s="25"/>
      <c r="C416" s="21"/>
      <c r="D416" s="30"/>
      <c r="E416" s="22"/>
      <c r="F416" s="23"/>
      <c r="G416" s="30"/>
      <c r="H416" s="22"/>
      <c r="I416" s="23"/>
      <c r="J416" s="30"/>
      <c r="K416" s="22"/>
      <c r="L416" s="23"/>
      <c r="M416" s="30"/>
      <c r="N416" s="22"/>
      <c r="O416" s="23"/>
      <c r="P416" s="30"/>
      <c r="Q416" s="22"/>
      <c r="R416" s="23"/>
      <c r="S416" s="30"/>
      <c r="T416" s="22"/>
      <c r="U416" s="23"/>
      <c r="AA416" s="117"/>
    </row>
    <row r="417" spans="1:27" s="96" customFormat="1" ht="18.75" x14ac:dyDescent="0.25">
      <c r="A417" s="19" t="s">
        <v>1268</v>
      </c>
      <c r="B417" s="130" t="s">
        <v>835</v>
      </c>
      <c r="C417" s="124" t="s">
        <v>61</v>
      </c>
      <c r="D417" s="183"/>
      <c r="E417" s="184">
        <f>IF(D417=0,0,(IF($R$2270=2021,VLOOKUP(A417,'SEE - 2021'!$A$6:$E$1681,5,0),(IF($R$2270=2022,VLOOKUP(A417,'SEE - 2022'!$A$6:$E$1791,5,0),(IF($R$2270=2023,VLOOKUP(A417,'SEE - 2023'!$A$6:$E$1796,5,0),0)))))))</f>
        <v>0</v>
      </c>
      <c r="F417" s="182">
        <f>D417*E417</f>
        <v>0</v>
      </c>
      <c r="G417" s="184">
        <f>D417</f>
        <v>0</v>
      </c>
      <c r="H417" s="184">
        <f>E417</f>
        <v>0</v>
      </c>
      <c r="I417" s="182">
        <f>G417*H417</f>
        <v>0</v>
      </c>
      <c r="J417" s="182">
        <f>IF(P417&gt;G417,P417-G417,0)</f>
        <v>0</v>
      </c>
      <c r="K417" s="182">
        <f>IF(P417&gt;G417,Q417,0)</f>
        <v>0</v>
      </c>
      <c r="L417" s="182">
        <f>J417*K417</f>
        <v>0</v>
      </c>
      <c r="M417" s="182">
        <f>IF(P417&lt;G417,G417-P417,0)</f>
        <v>0</v>
      </c>
      <c r="N417" s="182">
        <f>IF(P417=0,H417,IF(P417&lt;G417,Q417,0))</f>
        <v>0</v>
      </c>
      <c r="O417" s="182">
        <f>M417*N417</f>
        <v>0</v>
      </c>
      <c r="P417" s="183"/>
      <c r="Q417" s="182">
        <f>IF(P417=0,0,IF(H417=0,((IF($R$2270=2021,VLOOKUP(A417,'SEE - 2021'!$A$6:$E$1681,5,0),(IF($R$2270=2022,VLOOKUP(A417,'SEE - 2022'!$A$6:$E$1791,5,0),(IF($R$2270=2023,VLOOKUP(A417,'SEE - 2023'!$A$6:$E$1796,5,0),0)))))*(1-$AC$5))),H417))</f>
        <v>0</v>
      </c>
      <c r="R417" s="182">
        <f>P417*Q417</f>
        <v>0</v>
      </c>
      <c r="S417" s="182">
        <f>P417</f>
        <v>0</v>
      </c>
      <c r="T417" s="182">
        <f>IF(S417=0,0,VLOOKUP(A417,'SEE - 2023'!$A$6:$E$1796,5,0))*(1-$AE$5)</f>
        <v>0</v>
      </c>
      <c r="U417" s="182">
        <f>S417*T417</f>
        <v>0</v>
      </c>
      <c r="V417" s="147"/>
      <c r="W417" s="147"/>
      <c r="X417" s="147"/>
      <c r="Y417" s="147"/>
      <c r="Z417" s="147"/>
      <c r="AA417" s="148"/>
    </row>
    <row r="418" spans="1:27" s="96" customFormat="1" ht="47.25" hidden="1" customHeight="1" x14ac:dyDescent="0.3">
      <c r="A418" s="24"/>
      <c r="B418" s="25" t="s">
        <v>836</v>
      </c>
      <c r="C418" s="21"/>
      <c r="D418" s="30"/>
      <c r="E418" s="22"/>
      <c r="F418" s="23"/>
      <c r="G418" s="30"/>
      <c r="H418" s="22"/>
      <c r="I418" s="23"/>
      <c r="J418" s="30"/>
      <c r="K418" s="22"/>
      <c r="L418" s="23"/>
      <c r="M418" s="30"/>
      <c r="N418" s="22"/>
      <c r="O418" s="23"/>
      <c r="P418" s="30"/>
      <c r="Q418" s="22"/>
      <c r="R418" s="23"/>
      <c r="S418" s="30"/>
      <c r="T418" s="22"/>
      <c r="U418" s="23"/>
      <c r="AA418" s="117"/>
    </row>
    <row r="419" spans="1:27" s="96" customFormat="1" ht="18.75" hidden="1" customHeight="1" x14ac:dyDescent="0.3">
      <c r="A419" s="24"/>
      <c r="B419" s="25"/>
      <c r="C419" s="21"/>
      <c r="D419" s="30"/>
      <c r="E419" s="22"/>
      <c r="F419" s="23"/>
      <c r="G419" s="30"/>
      <c r="H419" s="22"/>
      <c r="I419" s="23"/>
      <c r="J419" s="30"/>
      <c r="K419" s="22"/>
      <c r="L419" s="23"/>
      <c r="M419" s="30"/>
      <c r="N419" s="22"/>
      <c r="O419" s="23"/>
      <c r="P419" s="30"/>
      <c r="Q419" s="22"/>
      <c r="R419" s="23"/>
      <c r="S419" s="30"/>
      <c r="T419" s="22"/>
      <c r="U419" s="23"/>
      <c r="AA419" s="117"/>
    </row>
    <row r="420" spans="1:27" s="50" customFormat="1" ht="18.75" hidden="1" customHeight="1" x14ac:dyDescent="0.3">
      <c r="A420" s="19" t="s">
        <v>215</v>
      </c>
      <c r="B420" s="130" t="s">
        <v>216</v>
      </c>
      <c r="C420" s="124"/>
      <c r="D420" s="136"/>
      <c r="E420" s="125"/>
      <c r="F420" s="127"/>
      <c r="G420" s="136"/>
      <c r="H420" s="125"/>
      <c r="I420" s="127"/>
      <c r="J420" s="136"/>
      <c r="K420" s="125"/>
      <c r="L420" s="127"/>
      <c r="M420" s="136"/>
      <c r="N420" s="125"/>
      <c r="O420" s="127"/>
      <c r="P420" s="136"/>
      <c r="Q420" s="125"/>
      <c r="R420" s="127"/>
      <c r="S420" s="136"/>
      <c r="T420" s="125"/>
      <c r="U420" s="127"/>
      <c r="V420" s="128"/>
      <c r="W420" s="128"/>
      <c r="X420" s="128"/>
      <c r="Y420" s="128"/>
      <c r="Z420" s="128"/>
      <c r="AA420" s="129"/>
    </row>
    <row r="421" spans="1:27" s="50" customFormat="1" ht="204.75" hidden="1" customHeight="1" x14ac:dyDescent="0.3">
      <c r="A421" s="24"/>
      <c r="B421" s="25" t="s">
        <v>1002</v>
      </c>
      <c r="C421" s="21"/>
      <c r="D421" s="30"/>
      <c r="E421" s="22"/>
      <c r="F421" s="23"/>
      <c r="G421" s="30"/>
      <c r="H421" s="22"/>
      <c r="I421" s="23"/>
      <c r="J421" s="30"/>
      <c r="K421" s="22"/>
      <c r="L421" s="23"/>
      <c r="M421" s="30"/>
      <c r="N421" s="22"/>
      <c r="O421" s="23"/>
      <c r="P421" s="30"/>
      <c r="Q421" s="22"/>
      <c r="R421" s="23"/>
      <c r="S421" s="30"/>
      <c r="T421" s="22"/>
      <c r="U421" s="23"/>
      <c r="AA421" s="116"/>
    </row>
    <row r="422" spans="1:27" s="50" customFormat="1" ht="18.75" hidden="1" customHeight="1" x14ac:dyDescent="0.3">
      <c r="A422" s="24"/>
      <c r="B422" s="26"/>
      <c r="C422" s="21"/>
      <c r="D422" s="30"/>
      <c r="E422" s="22"/>
      <c r="F422" s="23"/>
      <c r="G422" s="30"/>
      <c r="H422" s="22"/>
      <c r="I422" s="23"/>
      <c r="J422" s="30"/>
      <c r="K422" s="22"/>
      <c r="L422" s="23"/>
      <c r="M422" s="30"/>
      <c r="N422" s="22"/>
      <c r="O422" s="23"/>
      <c r="P422" s="30"/>
      <c r="Q422" s="22"/>
      <c r="R422" s="23"/>
      <c r="S422" s="30"/>
      <c r="T422" s="22"/>
      <c r="U422" s="23"/>
      <c r="AA422" s="116"/>
    </row>
    <row r="423" spans="1:27" s="50" customFormat="1" ht="21" x14ac:dyDescent="0.25">
      <c r="A423" s="19" t="s">
        <v>217</v>
      </c>
      <c r="B423" s="130" t="s">
        <v>1003</v>
      </c>
      <c r="C423" s="124" t="s">
        <v>1435</v>
      </c>
      <c r="D423" s="183"/>
      <c r="E423" s="184">
        <f>IF(D423=0,0,(IF($R$2270=2021,VLOOKUP(A423,'SEE - 2021'!$A$6:$E$1681,5,0),(IF($R$2270=2022,VLOOKUP(A423,'SEE - 2022'!$A$6:$E$1791,5,0),(IF($R$2270=2023,VLOOKUP(A423,'SEE - 2023'!$A$6:$E$1796,5,0),0)))))))</f>
        <v>0</v>
      </c>
      <c r="F423" s="182">
        <f>D423*E423</f>
        <v>0</v>
      </c>
      <c r="G423" s="184">
        <f>D423</f>
        <v>0</v>
      </c>
      <c r="H423" s="184">
        <f>E423</f>
        <v>0</v>
      </c>
      <c r="I423" s="182">
        <f>G423*H423</f>
        <v>0</v>
      </c>
      <c r="J423" s="182">
        <f>IF(P423&gt;G423,P423-G423,0)</f>
        <v>0</v>
      </c>
      <c r="K423" s="182">
        <f>IF(P423&gt;G423,Q423,0)</f>
        <v>0</v>
      </c>
      <c r="L423" s="182">
        <f>J423*K423</f>
        <v>0</v>
      </c>
      <c r="M423" s="182">
        <f>IF(P423&lt;G423,G423-P423,0)</f>
        <v>0</v>
      </c>
      <c r="N423" s="182">
        <f>IF(P423=0,H423,IF(P423&lt;G423,Q423,0))</f>
        <v>0</v>
      </c>
      <c r="O423" s="182">
        <f>M423*N423</f>
        <v>0</v>
      </c>
      <c r="P423" s="183"/>
      <c r="Q423" s="182">
        <f>IF(P423=0,0,IF(H423=0,((IF($R$2270=2021,VLOOKUP(A423,'SEE - 2021'!$A$6:$E$1681,5,0),(IF($R$2270=2022,VLOOKUP(A423,'SEE - 2022'!$A$6:$E$1791,5,0),(IF($R$2270=2023,VLOOKUP(A423,'SEE - 2023'!$A$6:$E$1796,5,0),0)))))*(1-$AC$5))),H423))</f>
        <v>0</v>
      </c>
      <c r="R423" s="182">
        <f>P423*Q423</f>
        <v>0</v>
      </c>
      <c r="S423" s="182">
        <f>P423</f>
        <v>0</v>
      </c>
      <c r="T423" s="182">
        <f>IF(S423=0,0,VLOOKUP(A423,'SEE - 2023'!$A$6:$E$1796,5,0))*(1-$AE$5)</f>
        <v>0</v>
      </c>
      <c r="U423" s="182">
        <f>S423*T423</f>
        <v>0</v>
      </c>
      <c r="V423" s="128"/>
      <c r="W423" s="128"/>
      <c r="X423" s="128"/>
      <c r="Y423" s="128"/>
      <c r="Z423" s="128"/>
      <c r="AA423" s="129"/>
    </row>
    <row r="424" spans="1:27" s="50" customFormat="1" ht="18.75" hidden="1" customHeight="1" x14ac:dyDescent="0.3">
      <c r="A424" s="24"/>
      <c r="B424" s="25"/>
      <c r="C424" s="21"/>
      <c r="D424" s="30"/>
      <c r="E424" s="22"/>
      <c r="F424" s="23"/>
      <c r="G424" s="30"/>
      <c r="H424" s="22"/>
      <c r="I424" s="23"/>
      <c r="J424" s="30"/>
      <c r="K424" s="22"/>
      <c r="L424" s="23"/>
      <c r="M424" s="30"/>
      <c r="N424" s="22"/>
      <c r="O424" s="23"/>
      <c r="P424" s="30"/>
      <c r="Q424" s="22"/>
      <c r="R424" s="23"/>
      <c r="S424" s="30"/>
      <c r="T424" s="22"/>
      <c r="U424" s="23"/>
      <c r="AA424" s="116"/>
    </row>
    <row r="425" spans="1:27" s="50" customFormat="1" ht="21" x14ac:dyDescent="0.25">
      <c r="A425" s="19" t="s">
        <v>218</v>
      </c>
      <c r="B425" s="130" t="s">
        <v>1004</v>
      </c>
      <c r="C425" s="124" t="s">
        <v>1435</v>
      </c>
      <c r="D425" s="183"/>
      <c r="E425" s="184">
        <f>IF(D425=0,0,(IF($R$2270=2021,VLOOKUP(A425,'SEE - 2021'!$A$6:$E$1681,5,0),(IF($R$2270=2022,VLOOKUP(A425,'SEE - 2022'!$A$6:$E$1791,5,0),(IF($R$2270=2023,VLOOKUP(A425,'SEE - 2023'!$A$6:$E$1796,5,0),0)))))))</f>
        <v>0</v>
      </c>
      <c r="F425" s="182">
        <f>D425*E425</f>
        <v>0</v>
      </c>
      <c r="G425" s="184">
        <f>D425</f>
        <v>0</v>
      </c>
      <c r="H425" s="184">
        <f>E425</f>
        <v>0</v>
      </c>
      <c r="I425" s="182">
        <f>G425*H425</f>
        <v>0</v>
      </c>
      <c r="J425" s="182">
        <f>IF(P425&gt;G425,P425-G425,0)</f>
        <v>0</v>
      </c>
      <c r="K425" s="182">
        <f>IF(P425&gt;G425,Q425,0)</f>
        <v>0</v>
      </c>
      <c r="L425" s="182">
        <f>J425*K425</f>
        <v>0</v>
      </c>
      <c r="M425" s="182">
        <f>IF(P425&lt;G425,G425-P425,0)</f>
        <v>0</v>
      </c>
      <c r="N425" s="182">
        <f>IF(P425=0,H425,IF(P425&lt;G425,Q425,0))</f>
        <v>0</v>
      </c>
      <c r="O425" s="182">
        <f>M425*N425</f>
        <v>0</v>
      </c>
      <c r="P425" s="183"/>
      <c r="Q425" s="182">
        <f>IF(P425=0,0,IF(H425=0,((IF($R$2270=2021,VLOOKUP(A425,'SEE - 2021'!$A$6:$E$1681,5,0),(IF($R$2270=2022,VLOOKUP(A425,'SEE - 2022'!$A$6:$E$1791,5,0),(IF($R$2270=2023,VLOOKUP(A425,'SEE - 2023'!$A$6:$E$1796,5,0),0)))))*(1-$AC$5))),H425))</f>
        <v>0</v>
      </c>
      <c r="R425" s="182">
        <f>P425*Q425</f>
        <v>0</v>
      </c>
      <c r="S425" s="182">
        <f>P425</f>
        <v>0</v>
      </c>
      <c r="T425" s="182">
        <f>IF(S425=0,0,VLOOKUP(A425,'SEE - 2023'!$A$6:$E$1796,5,0))*(1-$AE$5)</f>
        <v>0</v>
      </c>
      <c r="U425" s="182">
        <f>S425*T425</f>
        <v>0</v>
      </c>
      <c r="V425" s="128"/>
      <c r="W425" s="128"/>
      <c r="X425" s="128"/>
      <c r="Y425" s="128"/>
      <c r="Z425" s="128"/>
      <c r="AA425" s="129"/>
    </row>
    <row r="426" spans="1:27" s="50" customFormat="1" ht="18.75" hidden="1" customHeight="1" x14ac:dyDescent="0.3">
      <c r="A426" s="24"/>
      <c r="B426" s="25"/>
      <c r="C426" s="21"/>
      <c r="D426" s="30"/>
      <c r="E426" s="22"/>
      <c r="F426" s="23"/>
      <c r="G426" s="30"/>
      <c r="H426" s="22"/>
      <c r="I426" s="23"/>
      <c r="J426" s="30"/>
      <c r="K426" s="22"/>
      <c r="L426" s="23"/>
      <c r="M426" s="30"/>
      <c r="N426" s="22"/>
      <c r="O426" s="23"/>
      <c r="P426" s="30"/>
      <c r="Q426" s="22"/>
      <c r="R426" s="23"/>
      <c r="S426" s="30"/>
      <c r="T426" s="22"/>
      <c r="U426" s="23"/>
      <c r="AA426" s="116"/>
    </row>
    <row r="427" spans="1:27" s="50" customFormat="1" ht="18.75" x14ac:dyDescent="0.25">
      <c r="A427" s="19" t="s">
        <v>219</v>
      </c>
      <c r="B427" s="130" t="s">
        <v>1005</v>
      </c>
      <c r="C427" s="124" t="s">
        <v>8</v>
      </c>
      <c r="D427" s="183"/>
      <c r="E427" s="184">
        <f>IF(D427=0,0,(IF($R$2270=2021,VLOOKUP(A427,'SEE - 2021'!$A$6:$E$1681,5,0),(IF($R$2270=2022,VLOOKUP(A427,'SEE - 2022'!$A$6:$E$1791,5,0),(IF($R$2270=2023,VLOOKUP(A427,'SEE - 2023'!$A$6:$E$1796,5,0),0)))))))</f>
        <v>0</v>
      </c>
      <c r="F427" s="182">
        <f>D427*E427</f>
        <v>0</v>
      </c>
      <c r="G427" s="184">
        <f>D427</f>
        <v>0</v>
      </c>
      <c r="H427" s="184">
        <f>E427</f>
        <v>0</v>
      </c>
      <c r="I427" s="182">
        <f>G427*H427</f>
        <v>0</v>
      </c>
      <c r="J427" s="182">
        <f>IF(P427&gt;G427,P427-G427,0)</f>
        <v>0</v>
      </c>
      <c r="K427" s="182">
        <f>IF(P427&gt;G427,Q427,0)</f>
        <v>0</v>
      </c>
      <c r="L427" s="182">
        <f>J427*K427</f>
        <v>0</v>
      </c>
      <c r="M427" s="182">
        <f>IF(P427&lt;G427,G427-P427,0)</f>
        <v>0</v>
      </c>
      <c r="N427" s="182">
        <f>IF(P427=0,H427,IF(P427&lt;G427,Q427,0))</f>
        <v>0</v>
      </c>
      <c r="O427" s="182">
        <f>M427*N427</f>
        <v>0</v>
      </c>
      <c r="P427" s="183"/>
      <c r="Q427" s="182">
        <f>IF(P427=0,0,IF(H427=0,((IF($R$2270=2021,VLOOKUP(A427,'SEE - 2021'!$A$6:$E$1681,5,0),(IF($R$2270=2022,VLOOKUP(A427,'SEE - 2022'!$A$6:$E$1791,5,0),(IF($R$2270=2023,VLOOKUP(A427,'SEE - 2023'!$A$6:$E$1796,5,0),0)))))*(1-$AC$5))),H427))</f>
        <v>0</v>
      </c>
      <c r="R427" s="182">
        <f>P427*Q427</f>
        <v>0</v>
      </c>
      <c r="S427" s="182">
        <f>P427</f>
        <v>0</v>
      </c>
      <c r="T427" s="182">
        <f>IF(S427=0,0,VLOOKUP(A427,'SEE - 2023'!$A$6:$E$1796,5,0))*(1-$AE$5)</f>
        <v>0</v>
      </c>
      <c r="U427" s="182">
        <f>S427*T427</f>
        <v>0</v>
      </c>
      <c r="V427" s="128"/>
      <c r="W427" s="128"/>
      <c r="X427" s="128"/>
      <c r="Y427" s="128"/>
      <c r="Z427" s="128"/>
      <c r="AA427" s="129"/>
    </row>
    <row r="428" spans="1:27" s="50" customFormat="1" ht="18.75" hidden="1" customHeight="1" x14ac:dyDescent="0.3">
      <c r="A428" s="24"/>
      <c r="B428" s="25"/>
      <c r="C428" s="21"/>
      <c r="D428" s="30"/>
      <c r="E428" s="22"/>
      <c r="F428" s="23"/>
      <c r="G428" s="30"/>
      <c r="H428" s="22"/>
      <c r="I428" s="23"/>
      <c r="J428" s="30"/>
      <c r="K428" s="22"/>
      <c r="L428" s="23"/>
      <c r="M428" s="30"/>
      <c r="N428" s="22"/>
      <c r="O428" s="23"/>
      <c r="P428" s="30"/>
      <c r="Q428" s="22"/>
      <c r="R428" s="23"/>
      <c r="S428" s="30"/>
      <c r="T428" s="22"/>
      <c r="U428" s="23"/>
      <c r="AA428" s="116"/>
    </row>
    <row r="429" spans="1:27" s="50" customFormat="1" ht="18.75" x14ac:dyDescent="0.25">
      <c r="A429" s="19" t="s">
        <v>220</v>
      </c>
      <c r="B429" s="130" t="s">
        <v>961</v>
      </c>
      <c r="C429" s="124" t="s">
        <v>8</v>
      </c>
      <c r="D429" s="183"/>
      <c r="E429" s="184">
        <f>IF(D429=0,0,(IF($R$2270=2021,VLOOKUP(A429,'SEE - 2021'!$A$6:$E$1681,5,0),(IF($R$2270=2022,VLOOKUP(A429,'SEE - 2022'!$A$6:$E$1791,5,0),(IF($R$2270=2023,VLOOKUP(A429,'SEE - 2023'!$A$6:$E$1796,5,0),0)))))))</f>
        <v>0</v>
      </c>
      <c r="F429" s="182">
        <f>D429*E429</f>
        <v>0</v>
      </c>
      <c r="G429" s="184">
        <f>D429</f>
        <v>0</v>
      </c>
      <c r="H429" s="184">
        <f>E429</f>
        <v>0</v>
      </c>
      <c r="I429" s="182">
        <f>G429*H429</f>
        <v>0</v>
      </c>
      <c r="J429" s="182">
        <f>IF(P429&gt;G429,P429-G429,0)</f>
        <v>0</v>
      </c>
      <c r="K429" s="182">
        <f>IF(P429&gt;G429,Q429,0)</f>
        <v>0</v>
      </c>
      <c r="L429" s="182">
        <f>J429*K429</f>
        <v>0</v>
      </c>
      <c r="M429" s="182">
        <f>IF(P429&lt;G429,G429-P429,0)</f>
        <v>0</v>
      </c>
      <c r="N429" s="182">
        <f>IF(P429=0,H429,IF(P429&lt;G429,Q429,0))</f>
        <v>0</v>
      </c>
      <c r="O429" s="182">
        <f>M429*N429</f>
        <v>0</v>
      </c>
      <c r="P429" s="183"/>
      <c r="Q429" s="182">
        <f>IF(P429=0,0,IF(H429=0,((IF($R$2270=2021,VLOOKUP(A429,'SEE - 2021'!$A$6:$E$1681,5,0),(IF($R$2270=2022,VLOOKUP(A429,'SEE - 2022'!$A$6:$E$1791,5,0),(IF($R$2270=2023,VLOOKUP(A429,'SEE - 2023'!$A$6:$E$1796,5,0),0)))))*(1-$AC$5))),H429))</f>
        <v>0</v>
      </c>
      <c r="R429" s="182">
        <f>P429*Q429</f>
        <v>0</v>
      </c>
      <c r="S429" s="182">
        <f>P429</f>
        <v>0</v>
      </c>
      <c r="T429" s="182">
        <f>IF(S429=0,0,VLOOKUP(A429,'SEE - 2023'!$A$6:$E$1796,5,0))*(1-$AE$5)</f>
        <v>0</v>
      </c>
      <c r="U429" s="182">
        <f>S429*T429</f>
        <v>0</v>
      </c>
      <c r="V429" s="128"/>
      <c r="W429" s="128"/>
      <c r="X429" s="128"/>
      <c r="Y429" s="128"/>
      <c r="Z429" s="128"/>
      <c r="AA429" s="129"/>
    </row>
    <row r="430" spans="1:27" s="50" customFormat="1" ht="181.5" hidden="1" customHeight="1" x14ac:dyDescent="0.3">
      <c r="A430" s="24"/>
      <c r="B430" s="25" t="s">
        <v>1006</v>
      </c>
      <c r="C430" s="21"/>
      <c r="D430" s="30"/>
      <c r="E430" s="22"/>
      <c r="F430" s="23"/>
      <c r="G430" s="30"/>
      <c r="H430" s="22"/>
      <c r="I430" s="23"/>
      <c r="J430" s="30"/>
      <c r="K430" s="22"/>
      <c r="L430" s="23"/>
      <c r="M430" s="30"/>
      <c r="N430" s="22"/>
      <c r="O430" s="23"/>
      <c r="P430" s="30"/>
      <c r="Q430" s="22"/>
      <c r="R430" s="23"/>
      <c r="S430" s="30"/>
      <c r="T430" s="22"/>
      <c r="U430" s="23"/>
      <c r="AA430" s="116"/>
    </row>
    <row r="431" spans="1:27" s="50" customFormat="1" ht="18.75" hidden="1" customHeight="1" x14ac:dyDescent="0.3">
      <c r="A431" s="24"/>
      <c r="B431" s="25"/>
      <c r="C431" s="21"/>
      <c r="D431" s="30"/>
      <c r="E431" s="22"/>
      <c r="F431" s="23"/>
      <c r="G431" s="30"/>
      <c r="H431" s="22"/>
      <c r="I431" s="23"/>
      <c r="J431" s="30"/>
      <c r="K431" s="22"/>
      <c r="L431" s="23"/>
      <c r="M431" s="30"/>
      <c r="N431" s="22"/>
      <c r="O431" s="23"/>
      <c r="P431" s="30"/>
      <c r="Q431" s="22"/>
      <c r="R431" s="23"/>
      <c r="S431" s="30"/>
      <c r="T431" s="22"/>
      <c r="U431" s="23"/>
      <c r="AA431" s="116"/>
    </row>
    <row r="432" spans="1:27" s="50" customFormat="1" ht="31.5" x14ac:dyDescent="0.25">
      <c r="A432" s="19" t="s">
        <v>222</v>
      </c>
      <c r="B432" s="133" t="s">
        <v>1640</v>
      </c>
      <c r="C432" s="124" t="s">
        <v>1435</v>
      </c>
      <c r="D432" s="183"/>
      <c r="E432" s="184">
        <f>IF(D432=0,0,(IF($R$2270=2021,VLOOKUP(A432,'SEE - 2021'!$A$6:$E$1681,5,0),(IF($R$2270=2022,VLOOKUP(A432,'SEE - 2022'!$A$6:$E$1791,5,0),(IF($R$2270=2023,VLOOKUP(A432,'SEE - 2023'!$A$6:$E$1796,5,0),0)))))))</f>
        <v>0</v>
      </c>
      <c r="F432" s="182">
        <f>D432*E432</f>
        <v>0</v>
      </c>
      <c r="G432" s="184">
        <f>D432</f>
        <v>0</v>
      </c>
      <c r="H432" s="184">
        <f>E432</f>
        <v>0</v>
      </c>
      <c r="I432" s="182">
        <f>G432*H432</f>
        <v>0</v>
      </c>
      <c r="J432" s="182">
        <f>IF(P432&gt;G432,P432-G432,0)</f>
        <v>0</v>
      </c>
      <c r="K432" s="182">
        <f>IF(P432&gt;G432,Q432,0)</f>
        <v>0</v>
      </c>
      <c r="L432" s="182">
        <f>J432*K432</f>
        <v>0</v>
      </c>
      <c r="M432" s="182">
        <f>IF(P432&lt;G432,G432-P432,0)</f>
        <v>0</v>
      </c>
      <c r="N432" s="182">
        <f>IF(P432=0,H432,IF(P432&lt;G432,Q432,0))</f>
        <v>0</v>
      </c>
      <c r="O432" s="182">
        <f>M432*N432</f>
        <v>0</v>
      </c>
      <c r="P432" s="183"/>
      <c r="Q432" s="182">
        <f>IF(P432=0,0,IF(H432=0,((IF($R$2270=2021,VLOOKUP(A432,'SEE - 2021'!$A$6:$E$1681,5,0),(IF($R$2270=2022,VLOOKUP(A432,'SEE - 2022'!$A$6:$E$1791,5,0),(IF($R$2270=2023,VLOOKUP(A432,'SEE - 2023'!$A$6:$E$1796,5,0),0)))))*(1-$AC$5))),H432))</f>
        <v>0</v>
      </c>
      <c r="R432" s="182">
        <f>P432*Q432</f>
        <v>0</v>
      </c>
      <c r="S432" s="182">
        <f>P432</f>
        <v>0</v>
      </c>
      <c r="T432" s="182">
        <f>IF(S432=0,0,VLOOKUP(A432,'SEE - 2023'!$A$6:$E$1796,5,0))*(1-$AE$5)</f>
        <v>0</v>
      </c>
      <c r="U432" s="182">
        <f>S432*T432</f>
        <v>0</v>
      </c>
      <c r="V432" s="128"/>
      <c r="W432" s="128"/>
      <c r="X432" s="128"/>
      <c r="Y432" s="128"/>
      <c r="Z432" s="128"/>
      <c r="AA432" s="129"/>
    </row>
    <row r="433" spans="1:27" s="50" customFormat="1" ht="228.75" hidden="1" customHeight="1" x14ac:dyDescent="0.3">
      <c r="A433" s="24"/>
      <c r="B433" s="82" t="s">
        <v>221</v>
      </c>
      <c r="C433" s="21"/>
      <c r="D433" s="30"/>
      <c r="E433" s="22"/>
      <c r="F433" s="23"/>
      <c r="G433" s="30"/>
      <c r="H433" s="22"/>
      <c r="I433" s="23"/>
      <c r="J433" s="30"/>
      <c r="K433" s="22"/>
      <c r="L433" s="23"/>
      <c r="M433" s="30"/>
      <c r="N433" s="22"/>
      <c r="O433" s="23"/>
      <c r="P433" s="30"/>
      <c r="Q433" s="22"/>
      <c r="R433" s="23"/>
      <c r="S433" s="30"/>
      <c r="T433" s="22"/>
      <c r="U433" s="23"/>
      <c r="AA433" s="116"/>
    </row>
    <row r="434" spans="1:27" s="50" customFormat="1" ht="18.75" hidden="1" customHeight="1" x14ac:dyDescent="0.3">
      <c r="A434" s="24"/>
      <c r="B434" s="25"/>
      <c r="C434" s="21"/>
      <c r="D434" s="30"/>
      <c r="E434" s="22"/>
      <c r="F434" s="23"/>
      <c r="G434" s="30"/>
      <c r="H434" s="22"/>
      <c r="I434" s="23"/>
      <c r="J434" s="30"/>
      <c r="K434" s="22"/>
      <c r="L434" s="23"/>
      <c r="M434" s="30"/>
      <c r="N434" s="22"/>
      <c r="O434" s="23"/>
      <c r="P434" s="30"/>
      <c r="Q434" s="22"/>
      <c r="R434" s="23"/>
      <c r="S434" s="30"/>
      <c r="T434" s="22"/>
      <c r="U434" s="23"/>
      <c r="AA434" s="116"/>
    </row>
    <row r="435" spans="1:27" s="50" customFormat="1" ht="31.5" x14ac:dyDescent="0.25">
      <c r="A435" s="19" t="s">
        <v>223</v>
      </c>
      <c r="B435" s="130" t="s">
        <v>1411</v>
      </c>
      <c r="C435" s="124" t="s">
        <v>8</v>
      </c>
      <c r="D435" s="183"/>
      <c r="E435" s="184">
        <f>IF(D435=0,0,(IF($R$2270=2021,VLOOKUP(A435,'SEE - 2021'!$A$6:$E$1681,5,0),(IF($R$2270=2022,VLOOKUP(A435,'SEE - 2022'!$A$6:$E$1791,5,0),(IF($R$2270=2023,VLOOKUP(A435,'SEE - 2023'!$A$6:$E$1796,5,0),0)))))))</f>
        <v>0</v>
      </c>
      <c r="F435" s="182">
        <f>D435*E435</f>
        <v>0</v>
      </c>
      <c r="G435" s="184">
        <f>D435</f>
        <v>0</v>
      </c>
      <c r="H435" s="184">
        <f>E435</f>
        <v>0</v>
      </c>
      <c r="I435" s="182">
        <f>G435*H435</f>
        <v>0</v>
      </c>
      <c r="J435" s="182">
        <f>IF(P435&gt;G435,P435-G435,0)</f>
        <v>0</v>
      </c>
      <c r="K435" s="182">
        <f>IF(P435&gt;G435,Q435,0)</f>
        <v>0</v>
      </c>
      <c r="L435" s="182">
        <f>J435*K435</f>
        <v>0</v>
      </c>
      <c r="M435" s="182">
        <f>IF(P435&lt;G435,G435-P435,0)</f>
        <v>0</v>
      </c>
      <c r="N435" s="182">
        <f>IF(P435=0,H435,IF(P435&lt;G435,Q435,0))</f>
        <v>0</v>
      </c>
      <c r="O435" s="182">
        <f>M435*N435</f>
        <v>0</v>
      </c>
      <c r="P435" s="183"/>
      <c r="Q435" s="182">
        <f>IF(P435=0,0,IF(H435=0,((IF($R$2270=2021,VLOOKUP(A435,'SEE - 2021'!$A$6:$E$1681,5,0),(IF($R$2270=2022,VLOOKUP(A435,'SEE - 2022'!$A$6:$E$1791,5,0),(IF($R$2270=2023,VLOOKUP(A435,'SEE - 2023'!$A$6:$E$1796,5,0),0)))))*(1-$AC$5))),H435))</f>
        <v>0</v>
      </c>
      <c r="R435" s="182">
        <f>P435*Q435</f>
        <v>0</v>
      </c>
      <c r="S435" s="182">
        <f>P435</f>
        <v>0</v>
      </c>
      <c r="T435" s="182">
        <f>IF(S435=0,0,VLOOKUP(A435,'SEE - 2023'!$A$6:$E$1796,5,0))*(1-$AE$5)</f>
        <v>0</v>
      </c>
      <c r="U435" s="182">
        <f>S435*T435</f>
        <v>0</v>
      </c>
      <c r="V435" s="128"/>
      <c r="W435" s="128"/>
      <c r="X435" s="128"/>
      <c r="Y435" s="128"/>
      <c r="Z435" s="128"/>
      <c r="AA435" s="129"/>
    </row>
    <row r="436" spans="1:27" s="50" customFormat="1" ht="216.75" hidden="1" customHeight="1" x14ac:dyDescent="0.3">
      <c r="A436" s="24"/>
      <c r="B436" s="25" t="s">
        <v>1008</v>
      </c>
      <c r="C436" s="21"/>
      <c r="D436" s="30"/>
      <c r="E436" s="22"/>
      <c r="F436" s="23"/>
      <c r="G436" s="30"/>
      <c r="H436" s="22"/>
      <c r="I436" s="23"/>
      <c r="J436" s="30"/>
      <c r="K436" s="22"/>
      <c r="L436" s="23"/>
      <c r="M436" s="30"/>
      <c r="N436" s="22"/>
      <c r="O436" s="23"/>
      <c r="P436" s="30"/>
      <c r="Q436" s="22"/>
      <c r="R436" s="23"/>
      <c r="S436" s="30"/>
      <c r="T436" s="22"/>
      <c r="U436" s="23"/>
      <c r="AA436" s="116"/>
    </row>
    <row r="437" spans="1:27" s="50" customFormat="1" ht="18.75" hidden="1" customHeight="1" x14ac:dyDescent="0.3">
      <c r="A437" s="24"/>
      <c r="B437" s="25"/>
      <c r="C437" s="21"/>
      <c r="D437" s="30"/>
      <c r="E437" s="22"/>
      <c r="F437" s="23"/>
      <c r="G437" s="30"/>
      <c r="H437" s="22"/>
      <c r="I437" s="23"/>
      <c r="J437" s="30"/>
      <c r="K437" s="22"/>
      <c r="L437" s="23"/>
      <c r="M437" s="30"/>
      <c r="N437" s="22"/>
      <c r="O437" s="23"/>
      <c r="P437" s="30"/>
      <c r="Q437" s="22"/>
      <c r="R437" s="23"/>
      <c r="S437" s="30"/>
      <c r="T437" s="22"/>
      <c r="U437" s="23"/>
      <c r="AA437" s="116"/>
    </row>
    <row r="438" spans="1:27" s="50" customFormat="1" ht="18.75" x14ac:dyDescent="0.25">
      <c r="A438" s="19" t="s">
        <v>225</v>
      </c>
      <c r="B438" s="130" t="s">
        <v>768</v>
      </c>
      <c r="C438" s="124" t="s">
        <v>8</v>
      </c>
      <c r="D438" s="183"/>
      <c r="E438" s="184">
        <f>IF(D438=0,0,(IF($R$2270=2021,VLOOKUP(A438,'SEE - 2021'!$A$6:$E$1681,5,0),(IF($R$2270=2022,VLOOKUP(A438,'SEE - 2022'!$A$6:$E$1791,5,0),(IF($R$2270=2023,VLOOKUP(A438,'SEE - 2023'!$A$6:$E$1796,5,0),0)))))))</f>
        <v>0</v>
      </c>
      <c r="F438" s="182">
        <f>D438*E438</f>
        <v>0</v>
      </c>
      <c r="G438" s="184">
        <f>D438</f>
        <v>0</v>
      </c>
      <c r="H438" s="184">
        <f>E438</f>
        <v>0</v>
      </c>
      <c r="I438" s="182">
        <f>G438*H438</f>
        <v>0</v>
      </c>
      <c r="J438" s="182">
        <f>IF(P438&gt;G438,P438-G438,0)</f>
        <v>0</v>
      </c>
      <c r="K438" s="182">
        <f>IF(P438&gt;G438,Q438,0)</f>
        <v>0</v>
      </c>
      <c r="L438" s="182">
        <f>J438*K438</f>
        <v>0</v>
      </c>
      <c r="M438" s="182">
        <f>IF(P438&lt;G438,G438-P438,0)</f>
        <v>0</v>
      </c>
      <c r="N438" s="182">
        <f>IF(P438=0,H438,IF(P438&lt;G438,Q438,0))</f>
        <v>0</v>
      </c>
      <c r="O438" s="182">
        <f>M438*N438</f>
        <v>0</v>
      </c>
      <c r="P438" s="183"/>
      <c r="Q438" s="182">
        <f>IF(P438=0,0,IF(H438=0,((IF($R$2270=2021,VLOOKUP(A438,'SEE - 2021'!$A$6:$E$1681,5,0),(IF($R$2270=2022,VLOOKUP(A438,'SEE - 2022'!$A$6:$E$1791,5,0),(IF($R$2270=2023,VLOOKUP(A438,'SEE - 2023'!$A$6:$E$1796,5,0),0)))))*(1-$AC$5))),H438))</f>
        <v>0</v>
      </c>
      <c r="R438" s="182">
        <f>P438*Q438</f>
        <v>0</v>
      </c>
      <c r="S438" s="182">
        <f>P438</f>
        <v>0</v>
      </c>
      <c r="T438" s="182">
        <f>IF(S438=0,0,VLOOKUP(A438,'SEE - 2023'!$A$6:$E$1796,5,0))*(1-$AE$5)</f>
        <v>0</v>
      </c>
      <c r="U438" s="182">
        <f>S438*T438</f>
        <v>0</v>
      </c>
      <c r="V438" s="128"/>
      <c r="W438" s="128"/>
      <c r="X438" s="128"/>
      <c r="Y438" s="128"/>
      <c r="Z438" s="128"/>
      <c r="AA438" s="129"/>
    </row>
    <row r="439" spans="1:27" s="50" customFormat="1" ht="189" hidden="1" customHeight="1" x14ac:dyDescent="0.3">
      <c r="A439" s="24"/>
      <c r="B439" s="25" t="s">
        <v>837</v>
      </c>
      <c r="C439" s="21"/>
      <c r="D439" s="30"/>
      <c r="E439" s="22"/>
      <c r="F439" s="23"/>
      <c r="G439" s="30"/>
      <c r="H439" s="22"/>
      <c r="I439" s="23"/>
      <c r="J439" s="30"/>
      <c r="K439" s="22"/>
      <c r="L439" s="23"/>
      <c r="M439" s="30"/>
      <c r="N439" s="22"/>
      <c r="O439" s="23"/>
      <c r="P439" s="30"/>
      <c r="Q439" s="22"/>
      <c r="R439" s="23"/>
      <c r="S439" s="30"/>
      <c r="T439" s="22"/>
      <c r="U439" s="23"/>
      <c r="AA439" s="116"/>
    </row>
    <row r="440" spans="1:27" s="50" customFormat="1" ht="18.75" hidden="1" customHeight="1" x14ac:dyDescent="0.3">
      <c r="A440" s="24"/>
      <c r="B440" s="25"/>
      <c r="C440" s="21"/>
      <c r="D440" s="30"/>
      <c r="E440" s="22"/>
      <c r="F440" s="23"/>
      <c r="G440" s="30"/>
      <c r="H440" s="22"/>
      <c r="I440" s="23"/>
      <c r="J440" s="30"/>
      <c r="K440" s="22"/>
      <c r="L440" s="23"/>
      <c r="M440" s="30"/>
      <c r="N440" s="22"/>
      <c r="O440" s="23"/>
      <c r="P440" s="30"/>
      <c r="Q440" s="22"/>
      <c r="R440" s="23"/>
      <c r="S440" s="30"/>
      <c r="T440" s="22"/>
      <c r="U440" s="23"/>
      <c r="AA440" s="116"/>
    </row>
    <row r="441" spans="1:27" s="50" customFormat="1" ht="31.5" x14ac:dyDescent="0.25">
      <c r="A441" s="19" t="s">
        <v>227</v>
      </c>
      <c r="B441" s="130" t="s">
        <v>1235</v>
      </c>
      <c r="C441" s="124" t="s">
        <v>1435</v>
      </c>
      <c r="D441" s="183"/>
      <c r="E441" s="184">
        <f>IF(D441=0,0,(IF($R$2270=2021,VLOOKUP(A441,'SEE - 2021'!$A$6:$E$1681,5,0),(IF($R$2270=2022,VLOOKUP(A441,'SEE - 2022'!$A$6:$E$1791,5,0),(IF($R$2270=2023,VLOOKUP(A441,'SEE - 2023'!$A$6:$E$1796,5,0),0)))))))</f>
        <v>0</v>
      </c>
      <c r="F441" s="182">
        <f>D441*E441</f>
        <v>0</v>
      </c>
      <c r="G441" s="184">
        <f>D441</f>
        <v>0</v>
      </c>
      <c r="H441" s="184">
        <f>E441</f>
        <v>0</v>
      </c>
      <c r="I441" s="182">
        <f>G441*H441</f>
        <v>0</v>
      </c>
      <c r="J441" s="182">
        <f>IF(P441&gt;G441,P441-G441,0)</f>
        <v>0</v>
      </c>
      <c r="K441" s="182">
        <f>IF(P441&gt;G441,Q441,0)</f>
        <v>0</v>
      </c>
      <c r="L441" s="182">
        <f>J441*K441</f>
        <v>0</v>
      </c>
      <c r="M441" s="182">
        <f>IF(P441&lt;G441,G441-P441,0)</f>
        <v>0</v>
      </c>
      <c r="N441" s="182">
        <f>IF(P441=0,H441,IF(P441&lt;G441,Q441,0))</f>
        <v>0</v>
      </c>
      <c r="O441" s="182">
        <f>M441*N441</f>
        <v>0</v>
      </c>
      <c r="P441" s="183"/>
      <c r="Q441" s="182">
        <f>IF(P441=0,0,IF(H441=0,((IF($R$2270=2021,VLOOKUP(A441,'SEE - 2021'!$A$6:$E$1681,5,0),(IF($R$2270=2022,VLOOKUP(A441,'SEE - 2022'!$A$6:$E$1791,5,0),(IF($R$2270=2023,VLOOKUP(A441,'SEE - 2023'!$A$6:$E$1796,5,0),0)))))*(1-$AC$5))),H441))</f>
        <v>0</v>
      </c>
      <c r="R441" s="182">
        <f>P441*Q441</f>
        <v>0</v>
      </c>
      <c r="S441" s="182">
        <f>P441</f>
        <v>0</v>
      </c>
      <c r="T441" s="182">
        <f>IF(S441=0,0,VLOOKUP(A441,'SEE - 2023'!$A$6:$E$1796,5,0))*(1-$AE$5)</f>
        <v>0</v>
      </c>
      <c r="U441" s="182">
        <f>S441*T441</f>
        <v>0</v>
      </c>
      <c r="V441" s="128"/>
      <c r="W441" s="128"/>
      <c r="X441" s="128"/>
      <c r="Y441" s="128"/>
      <c r="Z441" s="128"/>
      <c r="AA441" s="129"/>
    </row>
    <row r="442" spans="1:27" s="50" customFormat="1" ht="126" hidden="1" customHeight="1" x14ac:dyDescent="0.3">
      <c r="A442" s="24"/>
      <c r="B442" s="25" t="s">
        <v>224</v>
      </c>
      <c r="C442" s="21"/>
      <c r="D442" s="30"/>
      <c r="E442" s="22"/>
      <c r="F442" s="23"/>
      <c r="G442" s="30"/>
      <c r="H442" s="22"/>
      <c r="I442" s="23"/>
      <c r="J442" s="30"/>
      <c r="K442" s="22"/>
      <c r="L442" s="23"/>
      <c r="M442" s="30"/>
      <c r="N442" s="22"/>
      <c r="O442" s="23"/>
      <c r="P442" s="30"/>
      <c r="Q442" s="22"/>
      <c r="R442" s="23"/>
      <c r="S442" s="30"/>
      <c r="T442" s="22"/>
      <c r="U442" s="23"/>
      <c r="AA442" s="116"/>
    </row>
    <row r="443" spans="1:27" s="50" customFormat="1" ht="18.75" hidden="1" customHeight="1" x14ac:dyDescent="0.3">
      <c r="A443" s="24"/>
      <c r="B443" s="26"/>
      <c r="C443" s="21"/>
      <c r="D443" s="30"/>
      <c r="E443" s="22"/>
      <c r="F443" s="23"/>
      <c r="G443" s="30"/>
      <c r="H443" s="22"/>
      <c r="I443" s="23"/>
      <c r="J443" s="30"/>
      <c r="K443" s="22"/>
      <c r="L443" s="23"/>
      <c r="M443" s="30"/>
      <c r="N443" s="22"/>
      <c r="O443" s="23"/>
      <c r="P443" s="30"/>
      <c r="Q443" s="22"/>
      <c r="R443" s="23"/>
      <c r="S443" s="30"/>
      <c r="T443" s="22"/>
      <c r="U443" s="23"/>
      <c r="AA443" s="116"/>
    </row>
    <row r="444" spans="1:27" s="50" customFormat="1" ht="47.25" x14ac:dyDescent="0.25">
      <c r="A444" s="19" t="s">
        <v>838</v>
      </c>
      <c r="B444" s="130" t="s">
        <v>228</v>
      </c>
      <c r="C444" s="124" t="s">
        <v>1435</v>
      </c>
      <c r="D444" s="183"/>
      <c r="E444" s="184">
        <f>IF(D444=0,0,(IF($R$2270=2021,VLOOKUP(A444,'SEE - 2021'!$A$6:$E$1681,5,0),(IF($R$2270=2022,VLOOKUP(A444,'SEE - 2022'!$A$6:$E$1791,5,0),(IF($R$2270=2023,VLOOKUP(A444,'SEE - 2023'!$A$6:$E$1796,5,0),0)))))))</f>
        <v>0</v>
      </c>
      <c r="F444" s="182">
        <f>D444*E444</f>
        <v>0</v>
      </c>
      <c r="G444" s="184">
        <f>D444</f>
        <v>0</v>
      </c>
      <c r="H444" s="184">
        <f>E444</f>
        <v>0</v>
      </c>
      <c r="I444" s="182">
        <f>G444*H444</f>
        <v>0</v>
      </c>
      <c r="J444" s="182">
        <f>IF(P444&gt;G444,P444-G444,0)</f>
        <v>0</v>
      </c>
      <c r="K444" s="182">
        <f>IF(P444&gt;G444,Q444,0)</f>
        <v>0</v>
      </c>
      <c r="L444" s="182">
        <f>J444*K444</f>
        <v>0</v>
      </c>
      <c r="M444" s="182">
        <f>IF(P444&lt;G444,G444-P444,0)</f>
        <v>0</v>
      </c>
      <c r="N444" s="182">
        <f>IF(P444=0,H444,IF(P444&lt;G444,Q444,0))</f>
        <v>0</v>
      </c>
      <c r="O444" s="182">
        <f>M444*N444</f>
        <v>0</v>
      </c>
      <c r="P444" s="183"/>
      <c r="Q444" s="182">
        <f>IF(P444=0,0,IF(H444=0,((IF($R$2270=2021,VLOOKUP(A444,'SEE - 2021'!$A$6:$E$1681,5,0),(IF($R$2270=2022,VLOOKUP(A444,'SEE - 2022'!$A$6:$E$1791,5,0),(IF($R$2270=2023,VLOOKUP(A444,'SEE - 2023'!$A$6:$E$1796,5,0),0)))))*(1-$AC$5))),H444))</f>
        <v>0</v>
      </c>
      <c r="R444" s="182">
        <f>P444*Q444</f>
        <v>0</v>
      </c>
      <c r="S444" s="182">
        <f>P444</f>
        <v>0</v>
      </c>
      <c r="T444" s="182">
        <f>IF(S444=0,0,VLOOKUP(A444,'SEE - 2023'!$A$6:$E$1796,5,0))*(1-$AE$5)</f>
        <v>0</v>
      </c>
      <c r="U444" s="182">
        <f>S444*T444</f>
        <v>0</v>
      </c>
      <c r="V444" s="128"/>
      <c r="W444" s="128"/>
      <c r="X444" s="128"/>
      <c r="Y444" s="128"/>
      <c r="Z444" s="128"/>
      <c r="AA444" s="129"/>
    </row>
    <row r="445" spans="1:27" s="50" customFormat="1" ht="126" hidden="1" customHeight="1" x14ac:dyDescent="0.3">
      <c r="A445" s="24"/>
      <c r="B445" s="25" t="s">
        <v>226</v>
      </c>
      <c r="C445" s="93"/>
      <c r="D445" s="93"/>
      <c r="E445" s="94"/>
      <c r="F445" s="93"/>
      <c r="G445" s="93"/>
      <c r="H445" s="94"/>
      <c r="I445" s="93"/>
      <c r="J445" s="93"/>
      <c r="K445" s="94"/>
      <c r="L445" s="93"/>
      <c r="M445" s="93"/>
      <c r="N445" s="94"/>
      <c r="O445" s="93"/>
      <c r="P445" s="93"/>
      <c r="Q445" s="94"/>
      <c r="R445" s="93"/>
      <c r="S445" s="93"/>
      <c r="T445" s="94"/>
      <c r="U445" s="93"/>
      <c r="AA445" s="116"/>
    </row>
    <row r="446" spans="1:27" s="50" customFormat="1" ht="15.75" hidden="1" customHeight="1" x14ac:dyDescent="0.3">
      <c r="A446" s="24"/>
      <c r="B446" s="25"/>
      <c r="C446" s="93"/>
      <c r="D446" s="93"/>
      <c r="E446" s="94"/>
      <c r="F446" s="93"/>
      <c r="G446" s="93"/>
      <c r="H446" s="94"/>
      <c r="I446" s="93"/>
      <c r="J446" s="93"/>
      <c r="K446" s="94"/>
      <c r="L446" s="93"/>
      <c r="M446" s="93"/>
      <c r="N446" s="94"/>
      <c r="O446" s="93"/>
      <c r="P446" s="93"/>
      <c r="Q446" s="94"/>
      <c r="R446" s="93"/>
      <c r="S446" s="93"/>
      <c r="T446" s="94"/>
      <c r="U446" s="93"/>
      <c r="AA446" s="116"/>
    </row>
    <row r="447" spans="1:27" s="50" customFormat="1" ht="63" x14ac:dyDescent="0.25">
      <c r="A447" s="19" t="s">
        <v>841</v>
      </c>
      <c r="B447" s="130" t="s">
        <v>839</v>
      </c>
      <c r="C447" s="155" t="s">
        <v>115</v>
      </c>
      <c r="D447" s="183"/>
      <c r="E447" s="184">
        <f>IF(D447=0,0,(IF($R$2270=2021,VLOOKUP(A447,'SEE - 2021'!$A$6:$E$1681,5,0),(IF($R$2270=2022,VLOOKUP(A447,'SEE - 2022'!$A$6:$E$1791,5,0),(IF($R$2270=2023,VLOOKUP(A447,'SEE - 2023'!$A$6:$E$1796,5,0),0)))))))</f>
        <v>0</v>
      </c>
      <c r="F447" s="182">
        <f>D447*E447</f>
        <v>0</v>
      </c>
      <c r="G447" s="184">
        <f>D447</f>
        <v>0</v>
      </c>
      <c r="H447" s="184">
        <f>E447</f>
        <v>0</v>
      </c>
      <c r="I447" s="182">
        <f>G447*H447</f>
        <v>0</v>
      </c>
      <c r="J447" s="182">
        <f>IF(P447&gt;G447,P447-G447,0)</f>
        <v>0</v>
      </c>
      <c r="K447" s="182">
        <f>IF(P447&gt;G447,Q447,0)</f>
        <v>0</v>
      </c>
      <c r="L447" s="182">
        <f>J447*K447</f>
        <v>0</v>
      </c>
      <c r="M447" s="182">
        <f>IF(P447&lt;G447,G447-P447,0)</f>
        <v>0</v>
      </c>
      <c r="N447" s="182">
        <f>IF(P447=0,H447,IF(P447&lt;G447,Q447,0))</f>
        <v>0</v>
      </c>
      <c r="O447" s="182">
        <f>M447*N447</f>
        <v>0</v>
      </c>
      <c r="P447" s="183"/>
      <c r="Q447" s="182">
        <f>IF(P447=0,0,IF(H447=0,((IF($R$2270=2021,VLOOKUP(A447,'SEE - 2021'!$A$6:$E$1681,5,0),(IF($R$2270=2022,VLOOKUP(A447,'SEE - 2022'!$A$6:$E$1791,5,0),(IF($R$2270=2023,VLOOKUP(A447,'SEE - 2023'!$A$6:$E$1796,5,0),0)))))*(1-$AC$5))),H447))</f>
        <v>0</v>
      </c>
      <c r="R447" s="182">
        <f>P447*Q447</f>
        <v>0</v>
      </c>
      <c r="S447" s="182">
        <f>P447</f>
        <v>0</v>
      </c>
      <c r="T447" s="182">
        <f>IF(S447=0,0,VLOOKUP(A447,'SEE - 2023'!$A$6:$E$1796,5,0))*(1-$AE$5)</f>
        <v>0</v>
      </c>
      <c r="U447" s="182">
        <f>S447*T447</f>
        <v>0</v>
      </c>
      <c r="V447" s="128"/>
      <c r="W447" s="128"/>
      <c r="X447" s="128"/>
      <c r="Y447" s="128"/>
      <c r="Z447" s="128"/>
      <c r="AA447" s="129"/>
    </row>
    <row r="448" spans="1:27" s="50" customFormat="1" ht="106.5" hidden="1" customHeight="1" x14ac:dyDescent="0.3">
      <c r="A448" s="24"/>
      <c r="B448" s="25" t="s">
        <v>840</v>
      </c>
      <c r="C448" s="21"/>
      <c r="D448" s="30"/>
      <c r="E448" s="22"/>
      <c r="F448" s="23"/>
      <c r="G448" s="30"/>
      <c r="H448" s="22"/>
      <c r="I448" s="23"/>
      <c r="J448" s="30"/>
      <c r="K448" s="22"/>
      <c r="L448" s="23"/>
      <c r="M448" s="30"/>
      <c r="N448" s="22"/>
      <c r="O448" s="23"/>
      <c r="P448" s="30"/>
      <c r="Q448" s="22"/>
      <c r="R448" s="23"/>
      <c r="S448" s="30"/>
      <c r="T448" s="22"/>
      <c r="U448" s="23"/>
      <c r="AA448" s="116"/>
    </row>
    <row r="449" spans="1:27" s="50" customFormat="1" ht="18.75" hidden="1" customHeight="1" x14ac:dyDescent="0.3">
      <c r="A449" s="24"/>
      <c r="B449" s="25"/>
      <c r="C449" s="21"/>
      <c r="D449" s="30"/>
      <c r="E449" s="22"/>
      <c r="F449" s="23"/>
      <c r="G449" s="30"/>
      <c r="H449" s="22"/>
      <c r="I449" s="23"/>
      <c r="J449" s="30"/>
      <c r="K449" s="22"/>
      <c r="L449" s="23"/>
      <c r="M449" s="30"/>
      <c r="N449" s="22"/>
      <c r="O449" s="23"/>
      <c r="P449" s="30"/>
      <c r="Q449" s="22"/>
      <c r="R449" s="23"/>
      <c r="S449" s="30"/>
      <c r="T449" s="22"/>
      <c r="U449" s="23"/>
      <c r="AA449" s="116"/>
    </row>
    <row r="450" spans="1:27" s="50" customFormat="1" ht="21" x14ac:dyDescent="0.25">
      <c r="A450" s="19" t="s">
        <v>1007</v>
      </c>
      <c r="B450" s="130" t="s">
        <v>229</v>
      </c>
      <c r="C450" s="124" t="s">
        <v>1435</v>
      </c>
      <c r="D450" s="183"/>
      <c r="E450" s="184">
        <f>IF(D450=0,0,(IF($R$2270=2021,VLOOKUP(A450,'SEE - 2021'!$A$6:$E$1681,5,0),(IF($R$2270=2022,VLOOKUP(A450,'SEE - 2022'!$A$6:$E$1791,5,0),(IF($R$2270=2023,VLOOKUP(A450,'SEE - 2023'!$A$6:$E$1796,5,0),0)))))))</f>
        <v>0</v>
      </c>
      <c r="F450" s="182">
        <f>D450*E450</f>
        <v>0</v>
      </c>
      <c r="G450" s="184">
        <f>D450</f>
        <v>0</v>
      </c>
      <c r="H450" s="184">
        <f>E450</f>
        <v>0</v>
      </c>
      <c r="I450" s="182">
        <f>G450*H450</f>
        <v>0</v>
      </c>
      <c r="J450" s="182">
        <f>IF(P450&gt;G450,P450-G450,0)</f>
        <v>0</v>
      </c>
      <c r="K450" s="182">
        <f>IF(P450&gt;G450,Q450,0)</f>
        <v>0</v>
      </c>
      <c r="L450" s="182">
        <f>J450*K450</f>
        <v>0</v>
      </c>
      <c r="M450" s="182">
        <f>IF(P450&lt;G450,G450-P450,0)</f>
        <v>0</v>
      </c>
      <c r="N450" s="182">
        <f>IF(P450=0,H450,IF(P450&lt;G450,Q450,0))</f>
        <v>0</v>
      </c>
      <c r="O450" s="182">
        <f>M450*N450</f>
        <v>0</v>
      </c>
      <c r="P450" s="183"/>
      <c r="Q450" s="182">
        <f>IF(P450=0,0,IF(H450=0,((IF($R$2270=2021,VLOOKUP(A450,'SEE - 2021'!$A$6:$E$1681,5,0),(IF($R$2270=2022,VLOOKUP(A450,'SEE - 2022'!$A$6:$E$1791,5,0),(IF($R$2270=2023,VLOOKUP(A450,'SEE - 2023'!$A$6:$E$1796,5,0),0)))))*(1-$AC$5))),H450))</f>
        <v>0</v>
      </c>
      <c r="R450" s="182">
        <f>P450*Q450</f>
        <v>0</v>
      </c>
      <c r="S450" s="182">
        <f>P450</f>
        <v>0</v>
      </c>
      <c r="T450" s="182">
        <f>IF(S450=0,0,VLOOKUP(A450,'SEE - 2023'!$A$6:$E$1796,5,0))*(1-$AE$5)</f>
        <v>0</v>
      </c>
      <c r="U450" s="182">
        <f>S450*T450</f>
        <v>0</v>
      </c>
      <c r="V450" s="128"/>
      <c r="W450" s="128"/>
      <c r="X450" s="128"/>
      <c r="Y450" s="128"/>
      <c r="Z450" s="128"/>
      <c r="AA450" s="129"/>
    </row>
    <row r="451" spans="1:27" s="50" customFormat="1" ht="66" hidden="1" customHeight="1" x14ac:dyDescent="0.3">
      <c r="A451" s="24"/>
      <c r="B451" s="25" t="s">
        <v>230</v>
      </c>
      <c r="C451" s="21"/>
      <c r="D451" s="30"/>
      <c r="E451" s="22"/>
      <c r="F451" s="23"/>
      <c r="G451" s="30"/>
      <c r="H451" s="22"/>
      <c r="I451" s="23"/>
      <c r="J451" s="30"/>
      <c r="K451" s="22"/>
      <c r="L451" s="23"/>
      <c r="M451" s="30"/>
      <c r="N451" s="22"/>
      <c r="O451" s="23"/>
      <c r="P451" s="30"/>
      <c r="Q451" s="22"/>
      <c r="R451" s="23"/>
      <c r="S451" s="30"/>
      <c r="T451" s="22"/>
      <c r="U451" s="23"/>
      <c r="AA451" s="116"/>
    </row>
    <row r="452" spans="1:27" s="50" customFormat="1" ht="18.75" hidden="1" customHeight="1" x14ac:dyDescent="0.3">
      <c r="A452" s="24"/>
      <c r="B452" s="25"/>
      <c r="C452" s="21"/>
      <c r="D452" s="30"/>
      <c r="E452" s="22"/>
      <c r="F452" s="23"/>
      <c r="G452" s="30"/>
      <c r="H452" s="22"/>
      <c r="I452" s="23"/>
      <c r="J452" s="30"/>
      <c r="K452" s="22"/>
      <c r="L452" s="23"/>
      <c r="M452" s="30"/>
      <c r="N452" s="22"/>
      <c r="O452" s="23"/>
      <c r="P452" s="30"/>
      <c r="Q452" s="22"/>
      <c r="R452" s="23"/>
      <c r="S452" s="30"/>
      <c r="T452" s="22"/>
      <c r="U452" s="23"/>
      <c r="AA452" s="116"/>
    </row>
    <row r="453" spans="1:27" s="50" customFormat="1" ht="18.75" hidden="1" customHeight="1" x14ac:dyDescent="0.3">
      <c r="A453" s="19" t="s">
        <v>231</v>
      </c>
      <c r="B453" s="135" t="s">
        <v>232</v>
      </c>
      <c r="C453" s="124"/>
      <c r="D453" s="136"/>
      <c r="E453" s="125"/>
      <c r="F453" s="127"/>
      <c r="G453" s="136"/>
      <c r="H453" s="125"/>
      <c r="I453" s="127"/>
      <c r="J453" s="136"/>
      <c r="K453" s="125"/>
      <c r="L453" s="127"/>
      <c r="M453" s="136"/>
      <c r="N453" s="125"/>
      <c r="O453" s="127"/>
      <c r="P453" s="136"/>
      <c r="Q453" s="125"/>
      <c r="R453" s="127"/>
      <c r="S453" s="136"/>
      <c r="T453" s="125"/>
      <c r="U453" s="127"/>
      <c r="V453" s="128"/>
      <c r="W453" s="128"/>
      <c r="X453" s="128"/>
      <c r="Y453" s="128"/>
      <c r="Z453" s="128"/>
      <c r="AA453" s="129"/>
    </row>
    <row r="454" spans="1:27" s="50" customFormat="1" ht="21" x14ac:dyDescent="0.25">
      <c r="A454" s="19" t="s">
        <v>233</v>
      </c>
      <c r="B454" s="130" t="s">
        <v>234</v>
      </c>
      <c r="C454" s="124" t="s">
        <v>1435</v>
      </c>
      <c r="D454" s="183"/>
      <c r="E454" s="184">
        <f>IF(D454=0,0,(IF($R$2270=2021,VLOOKUP(A454,'SEE - 2021'!$A$6:$E$1681,5,0),(IF($R$2270=2022,VLOOKUP(A454,'SEE - 2022'!$A$6:$E$1791,5,0),(IF($R$2270=2023,VLOOKUP(A454,'SEE - 2023'!$A$6:$E$1796,5,0),0)))))))</f>
        <v>0</v>
      </c>
      <c r="F454" s="182">
        <f>D454*E454</f>
        <v>0</v>
      </c>
      <c r="G454" s="184">
        <f>D454</f>
        <v>0</v>
      </c>
      <c r="H454" s="184">
        <f>E454</f>
        <v>0</v>
      </c>
      <c r="I454" s="182">
        <f>G454*H454</f>
        <v>0</v>
      </c>
      <c r="J454" s="182">
        <f>IF(P454&gt;G454,P454-G454,0)</f>
        <v>0</v>
      </c>
      <c r="K454" s="182">
        <f>IF(P454&gt;G454,Q454,0)</f>
        <v>0</v>
      </c>
      <c r="L454" s="182">
        <f>J454*K454</f>
        <v>0</v>
      </c>
      <c r="M454" s="182">
        <f>IF(P454&lt;G454,G454-P454,0)</f>
        <v>0</v>
      </c>
      <c r="N454" s="182">
        <f>IF(P454=0,H454,IF(P454&lt;G454,Q454,0))</f>
        <v>0</v>
      </c>
      <c r="O454" s="182">
        <f>M454*N454</f>
        <v>0</v>
      </c>
      <c r="P454" s="183"/>
      <c r="Q454" s="182">
        <f>IF(P454=0,0,IF(H454=0,((IF($R$2270=2021,VLOOKUP(A454,'SEE - 2021'!$A$6:$E$1681,5,0),(IF($R$2270=2022,VLOOKUP(A454,'SEE - 2022'!$A$6:$E$1791,5,0),(IF($R$2270=2023,VLOOKUP(A454,'SEE - 2023'!$A$6:$E$1796,5,0),0)))))*(1-$AC$5))),H454))</f>
        <v>0</v>
      </c>
      <c r="R454" s="182">
        <f>P454*Q454</f>
        <v>0</v>
      </c>
      <c r="S454" s="182">
        <f>P454</f>
        <v>0</v>
      </c>
      <c r="T454" s="182">
        <f>IF(S454=0,0,VLOOKUP(A454,'SEE - 2023'!$A$6:$E$1796,5,0))*(1-$AE$5)</f>
        <v>0</v>
      </c>
      <c r="U454" s="182">
        <f>S454*T454</f>
        <v>0</v>
      </c>
      <c r="V454" s="128"/>
      <c r="W454" s="128"/>
      <c r="X454" s="128"/>
      <c r="Y454" s="128"/>
      <c r="Z454" s="128"/>
      <c r="AA454" s="129"/>
    </row>
    <row r="455" spans="1:27" s="50" customFormat="1" ht="63.75" hidden="1" customHeight="1" x14ac:dyDescent="0.3">
      <c r="A455" s="24"/>
      <c r="B455" s="25" t="s">
        <v>235</v>
      </c>
      <c r="C455" s="21"/>
      <c r="D455" s="30"/>
      <c r="E455" s="22"/>
      <c r="F455" s="23"/>
      <c r="G455" s="30"/>
      <c r="H455" s="22"/>
      <c r="I455" s="23"/>
      <c r="J455" s="30"/>
      <c r="K455" s="22"/>
      <c r="L455" s="23"/>
      <c r="M455" s="30"/>
      <c r="N455" s="22"/>
      <c r="O455" s="23"/>
      <c r="P455" s="30"/>
      <c r="Q455" s="22"/>
      <c r="R455" s="23"/>
      <c r="S455" s="30"/>
      <c r="T455" s="22"/>
      <c r="U455" s="23"/>
      <c r="AA455" s="116"/>
    </row>
    <row r="456" spans="1:27" s="50" customFormat="1" ht="18.75" hidden="1" customHeight="1" x14ac:dyDescent="0.3">
      <c r="A456" s="24"/>
      <c r="B456" s="25"/>
      <c r="C456" s="21"/>
      <c r="D456" s="30"/>
      <c r="E456" s="22"/>
      <c r="F456" s="23"/>
      <c r="G456" s="30"/>
      <c r="H456" s="22"/>
      <c r="I456" s="23"/>
      <c r="J456" s="30"/>
      <c r="K456" s="22"/>
      <c r="L456" s="23"/>
      <c r="M456" s="30"/>
      <c r="N456" s="22"/>
      <c r="O456" s="23"/>
      <c r="P456" s="30"/>
      <c r="Q456" s="22"/>
      <c r="R456" s="23"/>
      <c r="S456" s="30"/>
      <c r="T456" s="22"/>
      <c r="U456" s="23"/>
      <c r="AA456" s="116"/>
    </row>
    <row r="457" spans="1:27" s="50" customFormat="1" ht="18.75" x14ac:dyDescent="0.25">
      <c r="A457" s="19" t="s">
        <v>236</v>
      </c>
      <c r="B457" s="153" t="s">
        <v>1562</v>
      </c>
      <c r="C457" s="124" t="s">
        <v>8</v>
      </c>
      <c r="D457" s="183"/>
      <c r="E457" s="184">
        <f>IF(D457=0,0,(IF($R$2270=2021,VLOOKUP(A457,'SEE - 2021'!$A$6:$E$1681,5,0),(IF($R$2270=2022,VLOOKUP(A457,'SEE - 2022'!$A$6:$E$1791,5,0),(IF($R$2270=2023,VLOOKUP(A457,'SEE - 2023'!$A$6:$E$1796,5,0),0)))))))</f>
        <v>0</v>
      </c>
      <c r="F457" s="182">
        <f>D457*E457</f>
        <v>0</v>
      </c>
      <c r="G457" s="184">
        <f>D457</f>
        <v>0</v>
      </c>
      <c r="H457" s="184">
        <f>E457</f>
        <v>0</v>
      </c>
      <c r="I457" s="182">
        <f>G457*H457</f>
        <v>0</v>
      </c>
      <c r="J457" s="182">
        <f>IF(P457&gt;G457,P457-G457,0)</f>
        <v>0</v>
      </c>
      <c r="K457" s="182">
        <f>IF(P457&gt;G457,Q457,0)</f>
        <v>0</v>
      </c>
      <c r="L457" s="182">
        <f>J457*K457</f>
        <v>0</v>
      </c>
      <c r="M457" s="182">
        <f>IF(P457&lt;G457,G457-P457,0)</f>
        <v>0</v>
      </c>
      <c r="N457" s="182">
        <f>IF(P457=0,H457,IF(P457&lt;G457,Q457,0))</f>
        <v>0</v>
      </c>
      <c r="O457" s="182">
        <f>M457*N457</f>
        <v>0</v>
      </c>
      <c r="P457" s="183"/>
      <c r="Q457" s="182">
        <f>IF(P457=0,0,IF(H457=0,((IF($R$2270=2021,VLOOKUP(A457,'SEE - 2021'!$A$6:$E$1681,5,0),(IF($R$2270=2022,VLOOKUP(A457,'SEE - 2022'!$A$6:$E$1791,5,0),(IF($R$2270=2023,VLOOKUP(A457,'SEE - 2023'!$A$6:$E$1796,5,0),0)))))*(1-$AC$5))),H457))</f>
        <v>0</v>
      </c>
      <c r="R457" s="182">
        <f>P457*Q457</f>
        <v>0</v>
      </c>
      <c r="S457" s="182">
        <f>P457</f>
        <v>0</v>
      </c>
      <c r="T457" s="182">
        <f>IF(S457=0,0,VLOOKUP(A457,'SEE - 2023'!$A$6:$E$1796,5,0))*(1-$AE$5)</f>
        <v>0</v>
      </c>
      <c r="U457" s="182">
        <f>S457*T457</f>
        <v>0</v>
      </c>
      <c r="V457" s="128"/>
      <c r="W457" s="128"/>
      <c r="X457" s="128"/>
      <c r="Y457" s="128"/>
      <c r="Z457" s="128"/>
      <c r="AA457" s="129"/>
    </row>
    <row r="458" spans="1:27" s="50" customFormat="1" ht="66" hidden="1" customHeight="1" x14ac:dyDescent="0.3">
      <c r="A458" s="24"/>
      <c r="B458" s="61" t="s">
        <v>1563</v>
      </c>
      <c r="C458" s="21"/>
      <c r="D458" s="30"/>
      <c r="E458" s="22"/>
      <c r="F458" s="23"/>
      <c r="G458" s="30"/>
      <c r="H458" s="22"/>
      <c r="I458" s="23"/>
      <c r="J458" s="30"/>
      <c r="K458" s="22"/>
      <c r="L458" s="23"/>
      <c r="M458" s="30"/>
      <c r="N458" s="22"/>
      <c r="O458" s="23"/>
      <c r="P458" s="30"/>
      <c r="Q458" s="22"/>
      <c r="R458" s="23"/>
      <c r="S458" s="30"/>
      <c r="T458" s="22"/>
      <c r="U458" s="23"/>
      <c r="AA458" s="116"/>
    </row>
    <row r="459" spans="1:27" s="50" customFormat="1" ht="18.75" hidden="1" customHeight="1" x14ac:dyDescent="0.3">
      <c r="A459" s="24"/>
      <c r="B459" s="25"/>
      <c r="C459" s="21"/>
      <c r="D459" s="30"/>
      <c r="E459" s="22"/>
      <c r="F459" s="23"/>
      <c r="G459" s="30"/>
      <c r="H459" s="22"/>
      <c r="I459" s="23"/>
      <c r="J459" s="30"/>
      <c r="K459" s="22"/>
      <c r="L459" s="23"/>
      <c r="M459" s="30"/>
      <c r="N459" s="22"/>
      <c r="O459" s="23"/>
      <c r="P459" s="30"/>
      <c r="Q459" s="22"/>
      <c r="R459" s="23"/>
      <c r="S459" s="30"/>
      <c r="T459" s="22"/>
      <c r="U459" s="23"/>
      <c r="AA459" s="116"/>
    </row>
    <row r="460" spans="1:27" s="50" customFormat="1" ht="31.5" x14ac:dyDescent="0.25">
      <c r="A460" s="19" t="s">
        <v>237</v>
      </c>
      <c r="B460" s="130" t="s">
        <v>850</v>
      </c>
      <c r="C460" s="124" t="s">
        <v>1435</v>
      </c>
      <c r="D460" s="183"/>
      <c r="E460" s="184">
        <f>IF(D460=0,0,(IF($R$2270=2021,VLOOKUP(A460,'SEE - 2021'!$A$6:$E$1681,5,0),(IF($R$2270=2022,VLOOKUP(A460,'SEE - 2022'!$A$6:$E$1791,5,0),(IF($R$2270=2023,VLOOKUP(A460,'SEE - 2023'!$A$6:$E$1796,5,0),0)))))))</f>
        <v>0</v>
      </c>
      <c r="F460" s="182">
        <f>D460*E460</f>
        <v>0</v>
      </c>
      <c r="G460" s="184">
        <f>D460</f>
        <v>0</v>
      </c>
      <c r="H460" s="184">
        <f>E460</f>
        <v>0</v>
      </c>
      <c r="I460" s="182">
        <f>G460*H460</f>
        <v>0</v>
      </c>
      <c r="J460" s="182">
        <f>IF(P460&gt;G460,P460-G460,0)</f>
        <v>0</v>
      </c>
      <c r="K460" s="182">
        <f>IF(P460&gt;G460,Q460,0)</f>
        <v>0</v>
      </c>
      <c r="L460" s="182">
        <f>J460*K460</f>
        <v>0</v>
      </c>
      <c r="M460" s="182">
        <f>IF(P460&lt;G460,G460-P460,0)</f>
        <v>0</v>
      </c>
      <c r="N460" s="182">
        <f>IF(P460=0,H460,IF(P460&lt;G460,Q460,0))</f>
        <v>0</v>
      </c>
      <c r="O460" s="182">
        <f>M460*N460</f>
        <v>0</v>
      </c>
      <c r="P460" s="183"/>
      <c r="Q460" s="182">
        <f>IF(P460=0,0,IF(H460=0,((IF($R$2270=2021,VLOOKUP(A460,'SEE - 2021'!$A$6:$E$1681,5,0),(IF($R$2270=2022,VLOOKUP(A460,'SEE - 2022'!$A$6:$E$1791,5,0),(IF($R$2270=2023,VLOOKUP(A460,'SEE - 2023'!$A$6:$E$1796,5,0),0)))))*(1-$AC$5))),H460))</f>
        <v>0</v>
      </c>
      <c r="R460" s="182">
        <f>P460*Q460</f>
        <v>0</v>
      </c>
      <c r="S460" s="182">
        <f>P460</f>
        <v>0</v>
      </c>
      <c r="T460" s="182">
        <f>IF(S460=0,0,VLOOKUP(A460,'SEE - 2023'!$A$6:$E$1796,5,0))*(1-$AE$5)</f>
        <v>0</v>
      </c>
      <c r="U460" s="182">
        <f>S460*T460</f>
        <v>0</v>
      </c>
      <c r="V460" s="128"/>
      <c r="W460" s="128"/>
      <c r="X460" s="128"/>
      <c r="Y460" s="128"/>
      <c r="Z460" s="128"/>
      <c r="AA460" s="129"/>
    </row>
    <row r="461" spans="1:27" s="50" customFormat="1" ht="124.5" hidden="1" customHeight="1" x14ac:dyDescent="0.3">
      <c r="A461" s="24"/>
      <c r="B461" s="25" t="s">
        <v>851</v>
      </c>
      <c r="C461" s="21"/>
      <c r="D461" s="30"/>
      <c r="E461" s="22"/>
      <c r="F461" s="23"/>
      <c r="G461" s="30"/>
      <c r="H461" s="22"/>
      <c r="I461" s="23"/>
      <c r="J461" s="30"/>
      <c r="K461" s="22"/>
      <c r="L461" s="23"/>
      <c r="M461" s="30"/>
      <c r="N461" s="22"/>
      <c r="O461" s="23"/>
      <c r="P461" s="30"/>
      <c r="Q461" s="22"/>
      <c r="R461" s="23"/>
      <c r="S461" s="30"/>
      <c r="T461" s="22"/>
      <c r="U461" s="23"/>
      <c r="AA461" s="116"/>
    </row>
    <row r="462" spans="1:27" s="50" customFormat="1" ht="18.75" hidden="1" customHeight="1" x14ac:dyDescent="0.3">
      <c r="A462" s="24"/>
      <c r="B462" s="25"/>
      <c r="C462" s="21"/>
      <c r="D462" s="30"/>
      <c r="E462" s="22"/>
      <c r="F462" s="23"/>
      <c r="G462" s="30"/>
      <c r="H462" s="22"/>
      <c r="I462" s="23"/>
      <c r="J462" s="30"/>
      <c r="K462" s="22"/>
      <c r="L462" s="23"/>
      <c r="M462" s="30"/>
      <c r="N462" s="22"/>
      <c r="O462" s="23"/>
      <c r="P462" s="30"/>
      <c r="Q462" s="22"/>
      <c r="R462" s="23"/>
      <c r="S462" s="30"/>
      <c r="T462" s="22"/>
      <c r="U462" s="23"/>
      <c r="AA462" s="116"/>
    </row>
    <row r="463" spans="1:27" s="50" customFormat="1" ht="31.5" x14ac:dyDescent="0.25">
      <c r="A463" s="19" t="s">
        <v>238</v>
      </c>
      <c r="B463" s="130" t="s">
        <v>769</v>
      </c>
      <c r="C463" s="124" t="s">
        <v>8</v>
      </c>
      <c r="D463" s="183"/>
      <c r="E463" s="184">
        <f>IF(D463=0,0,(IF($R$2270=2021,VLOOKUP(A463,'SEE - 2021'!$A$6:$E$1681,5,0),(IF($R$2270=2022,VLOOKUP(A463,'SEE - 2022'!$A$6:$E$1791,5,0),(IF($R$2270=2023,VLOOKUP(A463,'SEE - 2023'!$A$6:$E$1796,5,0),0)))))))</f>
        <v>0</v>
      </c>
      <c r="F463" s="182">
        <f>D463*E463</f>
        <v>0</v>
      </c>
      <c r="G463" s="184">
        <f>D463</f>
        <v>0</v>
      </c>
      <c r="H463" s="184">
        <f>E463</f>
        <v>0</v>
      </c>
      <c r="I463" s="182">
        <f>G463*H463</f>
        <v>0</v>
      </c>
      <c r="J463" s="182">
        <f>IF(P463&gt;G463,P463-G463,0)</f>
        <v>0</v>
      </c>
      <c r="K463" s="182">
        <f>IF(P463&gt;G463,Q463,0)</f>
        <v>0</v>
      </c>
      <c r="L463" s="182">
        <f>J463*K463</f>
        <v>0</v>
      </c>
      <c r="M463" s="182">
        <f>IF(P463&lt;G463,G463-P463,0)</f>
        <v>0</v>
      </c>
      <c r="N463" s="182">
        <f>IF(P463=0,H463,IF(P463&lt;G463,Q463,0))</f>
        <v>0</v>
      </c>
      <c r="O463" s="182">
        <f>M463*N463</f>
        <v>0</v>
      </c>
      <c r="P463" s="183"/>
      <c r="Q463" s="182">
        <f>IF(P463=0,0,IF(H463=0,((IF($R$2270=2021,VLOOKUP(A463,'SEE - 2021'!$A$6:$E$1681,5,0),(IF($R$2270=2022,VLOOKUP(A463,'SEE - 2022'!$A$6:$E$1791,5,0),(IF($R$2270=2023,VLOOKUP(A463,'SEE - 2023'!$A$6:$E$1796,5,0),0)))))*(1-$AC$5))),H463))</f>
        <v>0</v>
      </c>
      <c r="R463" s="182">
        <f>P463*Q463</f>
        <v>0</v>
      </c>
      <c r="S463" s="182">
        <f>P463</f>
        <v>0</v>
      </c>
      <c r="T463" s="182">
        <f>IF(S463=0,0,VLOOKUP(A463,'SEE - 2023'!$A$6:$E$1796,5,0))*(1-$AE$5)</f>
        <v>0</v>
      </c>
      <c r="U463" s="182">
        <f>S463*T463</f>
        <v>0</v>
      </c>
      <c r="V463" s="128"/>
      <c r="W463" s="128"/>
      <c r="X463" s="128"/>
      <c r="Y463" s="128"/>
      <c r="Z463" s="128"/>
      <c r="AA463" s="129"/>
    </row>
    <row r="464" spans="1:27" s="50" customFormat="1" ht="84.75" hidden="1" customHeight="1" x14ac:dyDescent="0.3">
      <c r="A464" s="24"/>
      <c r="B464" s="25" t="s">
        <v>842</v>
      </c>
      <c r="C464" s="21"/>
      <c r="D464" s="30"/>
      <c r="E464" s="22"/>
      <c r="F464" s="23"/>
      <c r="G464" s="30"/>
      <c r="H464" s="22"/>
      <c r="I464" s="23"/>
      <c r="J464" s="30"/>
      <c r="K464" s="22"/>
      <c r="L464" s="23"/>
      <c r="M464" s="30"/>
      <c r="N464" s="22"/>
      <c r="O464" s="23"/>
      <c r="P464" s="30"/>
      <c r="Q464" s="22"/>
      <c r="R464" s="23"/>
      <c r="S464" s="30"/>
      <c r="T464" s="22"/>
      <c r="U464" s="23"/>
      <c r="AA464" s="116"/>
    </row>
    <row r="465" spans="1:27" s="50" customFormat="1" ht="18.75" hidden="1" customHeight="1" x14ac:dyDescent="0.3">
      <c r="A465" s="24"/>
      <c r="B465" s="25"/>
      <c r="C465" s="21"/>
      <c r="D465" s="30"/>
      <c r="E465" s="22"/>
      <c r="F465" s="23"/>
      <c r="G465" s="30"/>
      <c r="H465" s="22"/>
      <c r="I465" s="23"/>
      <c r="J465" s="30"/>
      <c r="K465" s="22"/>
      <c r="L465" s="23"/>
      <c r="M465" s="30"/>
      <c r="N465" s="22"/>
      <c r="O465" s="23"/>
      <c r="P465" s="30"/>
      <c r="Q465" s="22"/>
      <c r="R465" s="23"/>
      <c r="S465" s="30"/>
      <c r="T465" s="22"/>
      <c r="U465" s="23"/>
      <c r="AA465" s="116"/>
    </row>
    <row r="466" spans="1:27" s="50" customFormat="1" ht="31.5" x14ac:dyDescent="0.25">
      <c r="A466" s="19" t="s">
        <v>239</v>
      </c>
      <c r="B466" s="130" t="s">
        <v>240</v>
      </c>
      <c r="C466" s="124" t="s">
        <v>1435</v>
      </c>
      <c r="D466" s="183"/>
      <c r="E466" s="184">
        <f>IF(D466=0,0,(IF($R$2270=2021,VLOOKUP(A466,'SEE - 2021'!$A$6:$E$1681,5,0),(IF($R$2270=2022,VLOOKUP(A466,'SEE - 2022'!$A$6:$E$1791,5,0),(IF($R$2270=2023,VLOOKUP(A466,'SEE - 2023'!$A$6:$E$1796,5,0),0)))))))</f>
        <v>0</v>
      </c>
      <c r="F466" s="182">
        <f>D466*E466</f>
        <v>0</v>
      </c>
      <c r="G466" s="184">
        <f>D466</f>
        <v>0</v>
      </c>
      <c r="H466" s="184">
        <f>E466</f>
        <v>0</v>
      </c>
      <c r="I466" s="182">
        <f>G466*H466</f>
        <v>0</v>
      </c>
      <c r="J466" s="182">
        <f>IF(P466&gt;G466,P466-G466,0)</f>
        <v>0</v>
      </c>
      <c r="K466" s="182">
        <f>IF(P466&gt;G466,Q466,0)</f>
        <v>0</v>
      </c>
      <c r="L466" s="182">
        <f>J466*K466</f>
        <v>0</v>
      </c>
      <c r="M466" s="182">
        <f>IF(P466&lt;G466,G466-P466,0)</f>
        <v>0</v>
      </c>
      <c r="N466" s="182">
        <f>IF(P466=0,H466,IF(P466&lt;G466,Q466,0))</f>
        <v>0</v>
      </c>
      <c r="O466" s="182">
        <f>M466*N466</f>
        <v>0</v>
      </c>
      <c r="P466" s="183"/>
      <c r="Q466" s="182">
        <f>IF(P466=0,0,IF(H466=0,((IF($R$2270=2021,VLOOKUP(A466,'SEE - 2021'!$A$6:$E$1681,5,0),(IF($R$2270=2022,VLOOKUP(A466,'SEE - 2022'!$A$6:$E$1791,5,0),(IF($R$2270=2023,VLOOKUP(A466,'SEE - 2023'!$A$6:$E$1796,5,0),0)))))*(1-$AC$5))),H466))</f>
        <v>0</v>
      </c>
      <c r="R466" s="182">
        <f>P466*Q466</f>
        <v>0</v>
      </c>
      <c r="S466" s="182">
        <f>P466</f>
        <v>0</v>
      </c>
      <c r="T466" s="182">
        <f>IF(S466=0,0,VLOOKUP(A466,'SEE - 2023'!$A$6:$E$1796,5,0))*(1-$AE$5)</f>
        <v>0</v>
      </c>
      <c r="U466" s="182">
        <f>S466*T466</f>
        <v>0</v>
      </c>
      <c r="V466" s="128"/>
      <c r="W466" s="128"/>
      <c r="X466" s="128"/>
      <c r="Y466" s="128"/>
      <c r="Z466" s="128"/>
      <c r="AA466" s="129"/>
    </row>
    <row r="467" spans="1:27" s="50" customFormat="1" ht="378" hidden="1" customHeight="1" x14ac:dyDescent="0.3">
      <c r="A467" s="24"/>
      <c r="B467" s="25" t="s">
        <v>241</v>
      </c>
      <c r="C467" s="21"/>
      <c r="D467" s="30"/>
      <c r="E467" s="22"/>
      <c r="F467" s="23"/>
      <c r="G467" s="30"/>
      <c r="H467" s="22"/>
      <c r="I467" s="23"/>
      <c r="J467" s="30"/>
      <c r="K467" s="22"/>
      <c r="L467" s="23"/>
      <c r="M467" s="30"/>
      <c r="N467" s="22"/>
      <c r="O467" s="23"/>
      <c r="P467" s="30"/>
      <c r="Q467" s="22"/>
      <c r="R467" s="23"/>
      <c r="S467" s="30"/>
      <c r="T467" s="22"/>
      <c r="U467" s="23"/>
      <c r="AA467" s="116"/>
    </row>
    <row r="468" spans="1:27" s="50" customFormat="1" ht="18.75" hidden="1" customHeight="1" x14ac:dyDescent="0.3">
      <c r="A468" s="24"/>
      <c r="B468" s="25"/>
      <c r="C468" s="21"/>
      <c r="D468" s="30"/>
      <c r="E468" s="22"/>
      <c r="F468" s="23"/>
      <c r="G468" s="30"/>
      <c r="H468" s="22"/>
      <c r="I468" s="23"/>
      <c r="J468" s="30"/>
      <c r="K468" s="22"/>
      <c r="L468" s="23"/>
      <c r="M468" s="30"/>
      <c r="N468" s="22"/>
      <c r="O468" s="23"/>
      <c r="P468" s="30"/>
      <c r="Q468" s="22"/>
      <c r="R468" s="23"/>
      <c r="S468" s="30"/>
      <c r="T468" s="22"/>
      <c r="U468" s="23"/>
      <c r="AA468" s="116"/>
    </row>
    <row r="469" spans="1:27" s="50" customFormat="1" ht="18.75" hidden="1" customHeight="1" x14ac:dyDescent="0.3">
      <c r="A469" s="19" t="s">
        <v>843</v>
      </c>
      <c r="B469" s="135" t="s">
        <v>792</v>
      </c>
      <c r="C469" s="124"/>
      <c r="D469" s="136"/>
      <c r="E469" s="125"/>
      <c r="F469" s="127"/>
      <c r="G469" s="136"/>
      <c r="H469" s="125"/>
      <c r="I469" s="127"/>
      <c r="J469" s="136"/>
      <c r="K469" s="125"/>
      <c r="L469" s="127"/>
      <c r="M469" s="136"/>
      <c r="N469" s="125"/>
      <c r="O469" s="127"/>
      <c r="P469" s="136"/>
      <c r="Q469" s="125"/>
      <c r="R469" s="127"/>
      <c r="S469" s="136"/>
      <c r="T469" s="125"/>
      <c r="U469" s="127"/>
      <c r="V469" s="128"/>
      <c r="W469" s="128"/>
      <c r="X469" s="128"/>
      <c r="Y469" s="128"/>
      <c r="Z469" s="128"/>
      <c r="AA469" s="129"/>
    </row>
    <row r="470" spans="1:27" s="50" customFormat="1" ht="31.5" x14ac:dyDescent="0.25">
      <c r="A470" s="19" t="s">
        <v>844</v>
      </c>
      <c r="B470" s="130" t="s">
        <v>1009</v>
      </c>
      <c r="C470" s="124" t="s">
        <v>8</v>
      </c>
      <c r="D470" s="183"/>
      <c r="E470" s="184">
        <f>IF(D470=0,0,(IF($R$2270=2021,VLOOKUP(A470,'SEE - 2021'!$A$6:$E$1681,5,0),(IF($R$2270=2022,VLOOKUP(A470,'SEE - 2022'!$A$6:$E$1791,5,0),(IF($R$2270=2023,VLOOKUP(A470,'SEE - 2023'!$A$6:$E$1796,5,0),0)))))))</f>
        <v>0</v>
      </c>
      <c r="F470" s="182">
        <f>D470*E470</f>
        <v>0</v>
      </c>
      <c r="G470" s="184">
        <f>D470</f>
        <v>0</v>
      </c>
      <c r="H470" s="184">
        <f>E470</f>
        <v>0</v>
      </c>
      <c r="I470" s="182">
        <f>G470*H470</f>
        <v>0</v>
      </c>
      <c r="J470" s="182">
        <f>IF(P470&gt;G470,P470-G470,0)</f>
        <v>0</v>
      </c>
      <c r="K470" s="182">
        <f>IF(P470&gt;G470,Q470,0)</f>
        <v>0</v>
      </c>
      <c r="L470" s="182">
        <f>J470*K470</f>
        <v>0</v>
      </c>
      <c r="M470" s="182">
        <f>IF(P470&lt;G470,G470-P470,0)</f>
        <v>0</v>
      </c>
      <c r="N470" s="182">
        <f>IF(P470=0,H470,IF(P470&lt;G470,Q470,0))</f>
        <v>0</v>
      </c>
      <c r="O470" s="182">
        <f>M470*N470</f>
        <v>0</v>
      </c>
      <c r="P470" s="183"/>
      <c r="Q470" s="182">
        <f>IF(P470=0,0,IF(H470=0,((IF($R$2270=2021,VLOOKUP(A470,'SEE - 2021'!$A$6:$E$1681,5,0),(IF($R$2270=2022,VLOOKUP(A470,'SEE - 2022'!$A$6:$E$1791,5,0),(IF($R$2270=2023,VLOOKUP(A470,'SEE - 2023'!$A$6:$E$1796,5,0),0)))))*(1-$AC$5))),H470))</f>
        <v>0</v>
      </c>
      <c r="R470" s="182">
        <f>P470*Q470</f>
        <v>0</v>
      </c>
      <c r="S470" s="182">
        <f>P470</f>
        <v>0</v>
      </c>
      <c r="T470" s="182">
        <f>IF(S470=0,0,VLOOKUP(A470,'SEE - 2023'!$A$6:$E$1796,5,0))*(1-$AE$5)</f>
        <v>0</v>
      </c>
      <c r="U470" s="182">
        <f>S470*T470</f>
        <v>0</v>
      </c>
      <c r="V470" s="128"/>
      <c r="W470" s="128"/>
      <c r="X470" s="128"/>
      <c r="Y470" s="128"/>
      <c r="Z470" s="128"/>
      <c r="AA470" s="129"/>
    </row>
    <row r="471" spans="1:27" s="50" customFormat="1" ht="63" hidden="1" customHeight="1" x14ac:dyDescent="0.3">
      <c r="A471" s="24"/>
      <c r="B471" s="25" t="s">
        <v>585</v>
      </c>
      <c r="C471" s="21"/>
      <c r="D471" s="30"/>
      <c r="E471" s="22"/>
      <c r="F471" s="23"/>
      <c r="G471" s="30"/>
      <c r="H471" s="22"/>
      <c r="I471" s="23"/>
      <c r="J471" s="30"/>
      <c r="K471" s="22"/>
      <c r="L471" s="23"/>
      <c r="M471" s="30"/>
      <c r="N471" s="22"/>
      <c r="O471" s="23"/>
      <c r="P471" s="30"/>
      <c r="Q471" s="22"/>
      <c r="R471" s="23"/>
      <c r="S471" s="30"/>
      <c r="T471" s="22"/>
      <c r="U471" s="23"/>
      <c r="AA471" s="116"/>
    </row>
    <row r="472" spans="1:27" s="50" customFormat="1" ht="18.75" hidden="1" customHeight="1" x14ac:dyDescent="0.3">
      <c r="A472" s="24"/>
      <c r="B472" s="29"/>
      <c r="C472" s="21"/>
      <c r="D472" s="30"/>
      <c r="E472" s="22"/>
      <c r="F472" s="23"/>
      <c r="G472" s="30"/>
      <c r="H472" s="22"/>
      <c r="I472" s="23"/>
      <c r="J472" s="30"/>
      <c r="K472" s="22"/>
      <c r="L472" s="23"/>
      <c r="M472" s="30"/>
      <c r="N472" s="22"/>
      <c r="O472" s="23"/>
      <c r="P472" s="30"/>
      <c r="Q472" s="22"/>
      <c r="R472" s="23"/>
      <c r="S472" s="30"/>
      <c r="T472" s="22"/>
      <c r="U472" s="23"/>
      <c r="AA472" s="116"/>
    </row>
    <row r="473" spans="1:27" s="50" customFormat="1" ht="18.75" x14ac:dyDescent="0.25">
      <c r="A473" s="19" t="s">
        <v>845</v>
      </c>
      <c r="B473" s="130" t="s">
        <v>793</v>
      </c>
      <c r="C473" s="124" t="s">
        <v>8</v>
      </c>
      <c r="D473" s="183"/>
      <c r="E473" s="184">
        <f>IF(D473=0,0,(IF($R$2270=2021,VLOOKUP(A473,'SEE - 2021'!$A$6:$E$1681,5,0),(IF($R$2270=2022,VLOOKUP(A473,'SEE - 2022'!$A$6:$E$1791,5,0),(IF($R$2270=2023,VLOOKUP(A473,'SEE - 2023'!$A$6:$E$1796,5,0),0)))))))</f>
        <v>0</v>
      </c>
      <c r="F473" s="182">
        <f>D473*E473</f>
        <v>0</v>
      </c>
      <c r="G473" s="184">
        <f>D473</f>
        <v>0</v>
      </c>
      <c r="H473" s="184">
        <f>E473</f>
        <v>0</v>
      </c>
      <c r="I473" s="182">
        <f>G473*H473</f>
        <v>0</v>
      </c>
      <c r="J473" s="182">
        <f>IF(P473&gt;G473,P473-G473,0)</f>
        <v>0</v>
      </c>
      <c r="K473" s="182">
        <f>IF(P473&gt;G473,Q473,0)</f>
        <v>0</v>
      </c>
      <c r="L473" s="182">
        <f>J473*K473</f>
        <v>0</v>
      </c>
      <c r="M473" s="182">
        <f>IF(P473&lt;G473,G473-P473,0)</f>
        <v>0</v>
      </c>
      <c r="N473" s="182">
        <f>IF(P473=0,H473,IF(P473&lt;G473,Q473,0))</f>
        <v>0</v>
      </c>
      <c r="O473" s="182">
        <f>M473*N473</f>
        <v>0</v>
      </c>
      <c r="P473" s="183"/>
      <c r="Q473" s="182">
        <f>IF(P473=0,0,IF(H473=0,((IF($R$2270=2021,VLOOKUP(A473,'SEE - 2021'!$A$6:$E$1681,5,0),(IF($R$2270=2022,VLOOKUP(A473,'SEE - 2022'!$A$6:$E$1791,5,0),(IF($R$2270=2023,VLOOKUP(A473,'SEE - 2023'!$A$6:$E$1796,5,0),0)))))*(1-$AC$5))),H473))</f>
        <v>0</v>
      </c>
      <c r="R473" s="182">
        <f>P473*Q473</f>
        <v>0</v>
      </c>
      <c r="S473" s="182">
        <f>P473</f>
        <v>0</v>
      </c>
      <c r="T473" s="182">
        <f>IF(S473=0,0,VLOOKUP(A473,'SEE - 2023'!$A$6:$E$1796,5,0))*(1-$AE$5)</f>
        <v>0</v>
      </c>
      <c r="U473" s="182">
        <f>S473*T473</f>
        <v>0</v>
      </c>
      <c r="V473" s="128"/>
      <c r="W473" s="128"/>
      <c r="X473" s="128"/>
      <c r="Y473" s="128"/>
      <c r="Z473" s="128"/>
      <c r="AA473" s="129"/>
    </row>
    <row r="474" spans="1:27" s="50" customFormat="1" ht="372" hidden="1" customHeight="1" x14ac:dyDescent="0.3">
      <c r="A474" s="24"/>
      <c r="B474" s="25" t="s">
        <v>890</v>
      </c>
      <c r="C474" s="21"/>
      <c r="D474" s="30"/>
      <c r="E474" s="22"/>
      <c r="F474" s="23"/>
      <c r="G474" s="30"/>
      <c r="H474" s="22"/>
      <c r="I474" s="23"/>
      <c r="J474" s="30"/>
      <c r="K474" s="22"/>
      <c r="L474" s="23"/>
      <c r="M474" s="30"/>
      <c r="N474" s="22"/>
      <c r="O474" s="23"/>
      <c r="P474" s="30"/>
      <c r="Q474" s="22"/>
      <c r="R474" s="23"/>
      <c r="S474" s="30"/>
      <c r="T474" s="22"/>
      <c r="U474" s="23"/>
      <c r="AA474" s="116"/>
    </row>
    <row r="475" spans="1:27" s="50" customFormat="1" ht="18.75" hidden="1" customHeight="1" x14ac:dyDescent="0.3">
      <c r="A475" s="24"/>
      <c r="B475" s="25"/>
      <c r="C475" s="21"/>
      <c r="D475" s="30"/>
      <c r="E475" s="22"/>
      <c r="F475" s="23"/>
      <c r="G475" s="30"/>
      <c r="H475" s="22"/>
      <c r="I475" s="23"/>
      <c r="J475" s="30"/>
      <c r="K475" s="22"/>
      <c r="L475" s="23"/>
      <c r="M475" s="30"/>
      <c r="N475" s="22"/>
      <c r="O475" s="23"/>
      <c r="P475" s="30"/>
      <c r="Q475" s="22"/>
      <c r="R475" s="23"/>
      <c r="S475" s="30"/>
      <c r="T475" s="22"/>
      <c r="U475" s="23"/>
      <c r="AA475" s="116"/>
    </row>
    <row r="476" spans="1:27" s="50" customFormat="1" ht="31.5" x14ac:dyDescent="0.25">
      <c r="A476" s="19" t="s">
        <v>846</v>
      </c>
      <c r="B476" s="153" t="s">
        <v>1546</v>
      </c>
      <c r="C476" s="124" t="s">
        <v>8</v>
      </c>
      <c r="D476" s="183"/>
      <c r="E476" s="184">
        <f>IF(D476=0,0,(IF($R$2270=2021,VLOOKUP(A476,'SEE - 2021'!$A$6:$E$1681,5,0),(IF($R$2270=2022,VLOOKUP(A476,'SEE - 2022'!$A$6:$E$1791,5,0),(IF($R$2270=2023,VLOOKUP(A476,'SEE - 2023'!$A$6:$E$1796,5,0),0)))))))</f>
        <v>0</v>
      </c>
      <c r="F476" s="182">
        <f>D476*E476</f>
        <v>0</v>
      </c>
      <c r="G476" s="184">
        <f>D476</f>
        <v>0</v>
      </c>
      <c r="H476" s="184">
        <f>E476</f>
        <v>0</v>
      </c>
      <c r="I476" s="182">
        <f>G476*H476</f>
        <v>0</v>
      </c>
      <c r="J476" s="182">
        <f>IF(P476&gt;G476,P476-G476,0)</f>
        <v>0</v>
      </c>
      <c r="K476" s="182">
        <f>IF(P476&gt;G476,Q476,0)</f>
        <v>0</v>
      </c>
      <c r="L476" s="182">
        <f>J476*K476</f>
        <v>0</v>
      </c>
      <c r="M476" s="182">
        <f>IF(P476&lt;G476,G476-P476,0)</f>
        <v>0</v>
      </c>
      <c r="N476" s="182">
        <f>IF(P476=0,H476,IF(P476&lt;G476,Q476,0))</f>
        <v>0</v>
      </c>
      <c r="O476" s="182">
        <f>M476*N476</f>
        <v>0</v>
      </c>
      <c r="P476" s="183"/>
      <c r="Q476" s="182">
        <f>IF(P476=0,0,IF(H476=0,((IF($R$2270=2021,VLOOKUP(A476,'SEE - 2021'!$A$6:$E$1681,5,0),(IF($R$2270=2022,VLOOKUP(A476,'SEE - 2022'!$A$6:$E$1791,5,0),(IF($R$2270=2023,VLOOKUP(A476,'SEE - 2023'!$A$6:$E$1796,5,0),0)))))*(1-$AC$5))),H476))</f>
        <v>0</v>
      </c>
      <c r="R476" s="182">
        <f>P476*Q476</f>
        <v>0</v>
      </c>
      <c r="S476" s="182">
        <f>P476</f>
        <v>0</v>
      </c>
      <c r="T476" s="182">
        <f>IF(S476=0,0,VLOOKUP(A476,'SEE - 2023'!$A$6:$E$1796,5,0))*(1-$AE$5)</f>
        <v>0</v>
      </c>
      <c r="U476" s="182">
        <f>S476*T476</f>
        <v>0</v>
      </c>
      <c r="V476" s="128"/>
      <c r="W476" s="128"/>
      <c r="X476" s="128"/>
      <c r="Y476" s="128"/>
      <c r="Z476" s="128"/>
      <c r="AA476" s="129"/>
    </row>
    <row r="477" spans="1:27" s="50" customFormat="1" ht="47.25" hidden="1" customHeight="1" x14ac:dyDescent="0.3">
      <c r="A477" s="24"/>
      <c r="B477" s="61" t="s">
        <v>1547</v>
      </c>
      <c r="C477" s="21"/>
      <c r="D477" s="30"/>
      <c r="E477" s="22"/>
      <c r="F477" s="23"/>
      <c r="G477" s="30"/>
      <c r="H477" s="22"/>
      <c r="I477" s="23"/>
      <c r="J477" s="30"/>
      <c r="K477" s="22"/>
      <c r="L477" s="23"/>
      <c r="M477" s="30"/>
      <c r="N477" s="22"/>
      <c r="O477" s="23"/>
      <c r="P477" s="30"/>
      <c r="Q477" s="22"/>
      <c r="R477" s="23"/>
      <c r="S477" s="30"/>
      <c r="T477" s="22"/>
      <c r="U477" s="23"/>
      <c r="AA477" s="116"/>
    </row>
    <row r="478" spans="1:27" s="50" customFormat="1" ht="18" hidden="1" customHeight="1" x14ac:dyDescent="0.3">
      <c r="A478" s="215" t="s">
        <v>21</v>
      </c>
      <c r="B478" s="26"/>
      <c r="C478" s="783" t="s">
        <v>21</v>
      </c>
      <c r="D478" s="784"/>
      <c r="E478" s="784"/>
      <c r="F478" s="469">
        <f>SUM(F338:F477)</f>
        <v>103182.4301</v>
      </c>
      <c r="G478" s="783" t="s">
        <v>21</v>
      </c>
      <c r="H478" s="784"/>
      <c r="I478" s="469">
        <f>SUM(I338:I477)</f>
        <v>103182.4301</v>
      </c>
      <c r="J478" s="783" t="s">
        <v>21</v>
      </c>
      <c r="K478" s="784"/>
      <c r="L478" s="470">
        <f>SUM(L338:L477)</f>
        <v>0</v>
      </c>
      <c r="M478" s="783" t="s">
        <v>21</v>
      </c>
      <c r="N478" s="784"/>
      <c r="O478" s="469">
        <f>SUM(O338:O477)</f>
        <v>103182.4301</v>
      </c>
      <c r="P478" s="783" t="s">
        <v>21</v>
      </c>
      <c r="Q478" s="784"/>
      <c r="R478" s="470">
        <f>SUM(R338:R477)</f>
        <v>0</v>
      </c>
      <c r="S478" s="783" t="s">
        <v>21</v>
      </c>
      <c r="T478" s="784"/>
      <c r="U478" s="470">
        <f>SUM(U338:U477)</f>
        <v>0</v>
      </c>
      <c r="AA478" s="116"/>
    </row>
    <row r="479" spans="1:27" s="50" customFormat="1" ht="18" hidden="1" customHeight="1" x14ac:dyDescent="0.3">
      <c r="A479" s="19" t="s">
        <v>242</v>
      </c>
      <c r="B479" s="20" t="s">
        <v>243</v>
      </c>
      <c r="C479" s="43"/>
      <c r="D479" s="44"/>
      <c r="E479" s="84"/>
      <c r="F479" s="46"/>
      <c r="G479" s="44"/>
      <c r="H479" s="84"/>
      <c r="I479" s="46"/>
      <c r="J479" s="44"/>
      <c r="K479" s="84"/>
      <c r="L479" s="46"/>
      <c r="M479" s="44"/>
      <c r="N479" s="84"/>
      <c r="O479" s="46"/>
      <c r="P479" s="44"/>
      <c r="Q479" s="84"/>
      <c r="R479" s="46"/>
      <c r="S479" s="44"/>
      <c r="T479" s="84"/>
      <c r="U479" s="46"/>
      <c r="V479" s="128"/>
      <c r="W479" s="128"/>
      <c r="X479" s="128"/>
      <c r="Y479" s="128"/>
      <c r="Z479" s="128"/>
      <c r="AA479" s="129"/>
    </row>
    <row r="480" spans="1:27" s="50" customFormat="1" ht="18.75" hidden="1" customHeight="1" x14ac:dyDescent="0.3">
      <c r="A480" s="19" t="s">
        <v>244</v>
      </c>
      <c r="B480" s="135" t="s">
        <v>245</v>
      </c>
      <c r="C480" s="124"/>
      <c r="D480" s="136"/>
      <c r="E480" s="125"/>
      <c r="F480" s="127"/>
      <c r="G480" s="136"/>
      <c r="H480" s="125"/>
      <c r="I480" s="127"/>
      <c r="J480" s="136"/>
      <c r="K480" s="125"/>
      <c r="L480" s="127"/>
      <c r="M480" s="136"/>
      <c r="N480" s="125"/>
      <c r="O480" s="127"/>
      <c r="P480" s="136"/>
      <c r="Q480" s="125"/>
      <c r="R480" s="127"/>
      <c r="S480" s="136"/>
      <c r="T480" s="125"/>
      <c r="U480" s="127"/>
      <c r="V480" s="128"/>
      <c r="W480" s="128"/>
      <c r="X480" s="128"/>
      <c r="Y480" s="128"/>
      <c r="Z480" s="128"/>
      <c r="AA480" s="129"/>
    </row>
    <row r="481" spans="1:27" s="50" customFormat="1" ht="18.75" x14ac:dyDescent="0.25">
      <c r="A481" s="19" t="s">
        <v>246</v>
      </c>
      <c r="B481" s="130" t="s">
        <v>247</v>
      </c>
      <c r="C481" s="124" t="s">
        <v>18</v>
      </c>
      <c r="D481" s="183"/>
      <c r="E481" s="184">
        <f>IF(D481=0,0,(IF($R$2270=2021,VLOOKUP(A481,'SEE - 2021'!$A$6:$E$1681,5,0),(IF($R$2270=2022,VLOOKUP(A481,'SEE - 2022'!$A$6:$E$1791,5,0),(IF($R$2270=2023,VLOOKUP(A481,'SEE - 2023'!$A$6:$E$1796,5,0),0)))))))</f>
        <v>0</v>
      </c>
      <c r="F481" s="182">
        <f>D481*E481</f>
        <v>0</v>
      </c>
      <c r="G481" s="184">
        <f>D481</f>
        <v>0</v>
      </c>
      <c r="H481" s="184">
        <f>E481</f>
        <v>0</v>
      </c>
      <c r="I481" s="182">
        <f>G481*H481</f>
        <v>0</v>
      </c>
      <c r="J481" s="182">
        <f>IF(P481&gt;G481,P481-G481,0)</f>
        <v>0</v>
      </c>
      <c r="K481" s="182">
        <f>IF(P481&gt;G481,Q481,0)</f>
        <v>0</v>
      </c>
      <c r="L481" s="182">
        <f>J481*K481</f>
        <v>0</v>
      </c>
      <c r="M481" s="182">
        <f>IF(P481&lt;G481,G481-P481,0)</f>
        <v>0</v>
      </c>
      <c r="N481" s="182">
        <f>IF(P481=0,H481,IF(P481&lt;G481,Q481,0))</f>
        <v>0</v>
      </c>
      <c r="O481" s="182">
        <f>M481*N481</f>
        <v>0</v>
      </c>
      <c r="P481" s="183"/>
      <c r="Q481" s="182">
        <f>IF(P481=0,0,IF(H481=0,((IF($R$2270=2021,VLOOKUP(A481,'SEE - 2021'!$A$6:$E$1681,5,0),(IF($R$2270=2022,VLOOKUP(A481,'SEE - 2022'!$A$6:$E$1791,5,0),(IF($R$2270=2023,VLOOKUP(A481,'SEE - 2023'!$A$6:$E$1796,5,0),0)))))*(1-$AC$5))),H481))</f>
        <v>0</v>
      </c>
      <c r="R481" s="182">
        <f>P481*Q481</f>
        <v>0</v>
      </c>
      <c r="S481" s="182">
        <f>P481</f>
        <v>0</v>
      </c>
      <c r="T481" s="182">
        <f>IF(S481=0,0,VLOOKUP(A481,'SEE - 2023'!$A$6:$E$1796,5,0))*(1-$AE$5)</f>
        <v>0</v>
      </c>
      <c r="U481" s="182">
        <f>S481*T481</f>
        <v>0</v>
      </c>
      <c r="V481" s="128"/>
      <c r="W481" s="128"/>
      <c r="X481" s="128"/>
      <c r="Y481" s="128"/>
      <c r="Z481" s="128"/>
      <c r="AA481" s="129"/>
    </row>
    <row r="482" spans="1:27" s="50" customFormat="1" ht="63" hidden="1" customHeight="1" x14ac:dyDescent="0.3">
      <c r="A482" s="24"/>
      <c r="B482" s="25" t="s">
        <v>248</v>
      </c>
      <c r="C482" s="21"/>
      <c r="D482" s="30"/>
      <c r="E482" s="22"/>
      <c r="F482" s="23"/>
      <c r="G482" s="30"/>
      <c r="H482" s="22"/>
      <c r="I482" s="23"/>
      <c r="J482" s="30"/>
      <c r="K482" s="22"/>
      <c r="L482" s="23"/>
      <c r="M482" s="30"/>
      <c r="N482" s="22"/>
      <c r="O482" s="23"/>
      <c r="P482" s="30"/>
      <c r="Q482" s="22"/>
      <c r="R482" s="23"/>
      <c r="S482" s="30"/>
      <c r="T482" s="22"/>
      <c r="U482" s="23"/>
      <c r="AA482" s="116"/>
    </row>
    <row r="483" spans="1:27" s="50" customFormat="1" ht="18.75" hidden="1" customHeight="1" x14ac:dyDescent="0.3">
      <c r="A483" s="24"/>
      <c r="B483" s="26"/>
      <c r="C483" s="21"/>
      <c r="D483" s="30"/>
      <c r="E483" s="22"/>
      <c r="F483" s="23"/>
      <c r="G483" s="30"/>
      <c r="H483" s="22"/>
      <c r="I483" s="23"/>
      <c r="J483" s="30"/>
      <c r="K483" s="22"/>
      <c r="L483" s="23"/>
      <c r="M483" s="30"/>
      <c r="N483" s="22"/>
      <c r="O483" s="23"/>
      <c r="P483" s="30"/>
      <c r="Q483" s="22"/>
      <c r="R483" s="23"/>
      <c r="S483" s="30"/>
      <c r="T483" s="22"/>
      <c r="U483" s="23"/>
      <c r="AA483" s="116"/>
    </row>
    <row r="484" spans="1:27" s="50" customFormat="1" ht="18.75" x14ac:dyDescent="0.25">
      <c r="A484" s="19" t="s">
        <v>249</v>
      </c>
      <c r="B484" s="130" t="s">
        <v>1010</v>
      </c>
      <c r="C484" s="124" t="s">
        <v>18</v>
      </c>
      <c r="D484" s="183"/>
      <c r="E484" s="184">
        <f>IF(D484=0,0,(IF($R$2270=2021,VLOOKUP(A484,'SEE - 2021'!$A$6:$E$1681,5,0),(IF($R$2270=2022,VLOOKUP(A484,'SEE - 2022'!$A$6:$E$1791,5,0),(IF($R$2270=2023,VLOOKUP(A484,'SEE - 2023'!$A$6:$E$1796,5,0),0)))))))</f>
        <v>0</v>
      </c>
      <c r="F484" s="182">
        <f>D484*E484</f>
        <v>0</v>
      </c>
      <c r="G484" s="184">
        <f>D484</f>
        <v>0</v>
      </c>
      <c r="H484" s="184">
        <f>E484</f>
        <v>0</v>
      </c>
      <c r="I484" s="182">
        <f>G484*H484</f>
        <v>0</v>
      </c>
      <c r="J484" s="182">
        <f>IF(P484&gt;G484,P484-G484,0)</f>
        <v>0</v>
      </c>
      <c r="K484" s="182">
        <f>IF(P484&gt;G484,Q484,0)</f>
        <v>0</v>
      </c>
      <c r="L484" s="182">
        <f>J484*K484</f>
        <v>0</v>
      </c>
      <c r="M484" s="182">
        <f>IF(P484&lt;G484,G484-P484,0)</f>
        <v>0</v>
      </c>
      <c r="N484" s="182">
        <f>IF(P484=0,H484,IF(P484&lt;G484,Q484,0))</f>
        <v>0</v>
      </c>
      <c r="O484" s="182">
        <f>M484*N484</f>
        <v>0</v>
      </c>
      <c r="P484" s="183"/>
      <c r="Q484" s="182">
        <f>IF(P484=0,0,IF(H484=0,((IF($R$2270=2021,VLOOKUP(A484,'SEE - 2021'!$A$6:$E$1681,5,0),(IF($R$2270=2022,VLOOKUP(A484,'SEE - 2022'!$A$6:$E$1791,5,0),(IF($R$2270=2023,VLOOKUP(A484,'SEE - 2023'!$A$6:$E$1796,5,0),0)))))*(1-$AC$5))),H484))</f>
        <v>0</v>
      </c>
      <c r="R484" s="182">
        <f>P484*Q484</f>
        <v>0</v>
      </c>
      <c r="S484" s="182">
        <f>P484</f>
        <v>0</v>
      </c>
      <c r="T484" s="182">
        <f>IF(S484=0,0,VLOOKUP(A484,'SEE - 2023'!$A$6:$E$1796,5,0))*(1-$AE$5)</f>
        <v>0</v>
      </c>
      <c r="U484" s="182">
        <f>S484*T484</f>
        <v>0</v>
      </c>
      <c r="V484" s="128"/>
      <c r="W484" s="128"/>
      <c r="X484" s="128"/>
      <c r="Y484" s="128"/>
      <c r="Z484" s="128"/>
      <c r="AA484" s="129"/>
    </row>
    <row r="485" spans="1:27" s="50" customFormat="1" ht="63" hidden="1" customHeight="1" x14ac:dyDescent="0.3">
      <c r="A485" s="24"/>
      <c r="B485" s="25" t="s">
        <v>1011</v>
      </c>
      <c r="C485" s="21"/>
      <c r="D485" s="30"/>
      <c r="E485" s="22"/>
      <c r="F485" s="23"/>
      <c r="G485" s="30"/>
      <c r="H485" s="22"/>
      <c r="I485" s="23"/>
      <c r="J485" s="30"/>
      <c r="K485" s="22"/>
      <c r="L485" s="23"/>
      <c r="M485" s="30"/>
      <c r="N485" s="22"/>
      <c r="O485" s="23"/>
      <c r="P485" s="30"/>
      <c r="Q485" s="22"/>
      <c r="R485" s="23"/>
      <c r="S485" s="30"/>
      <c r="T485" s="22"/>
      <c r="U485" s="23"/>
      <c r="AA485" s="116"/>
    </row>
    <row r="486" spans="1:27" s="50" customFormat="1" ht="18.75" hidden="1" customHeight="1" x14ac:dyDescent="0.3">
      <c r="A486" s="24"/>
      <c r="B486" s="25"/>
      <c r="C486" s="21"/>
      <c r="D486" s="30"/>
      <c r="E486" s="22"/>
      <c r="F486" s="23"/>
      <c r="G486" s="30"/>
      <c r="H486" s="22"/>
      <c r="I486" s="23"/>
      <c r="J486" s="30"/>
      <c r="K486" s="22"/>
      <c r="L486" s="23"/>
      <c r="M486" s="30"/>
      <c r="N486" s="22"/>
      <c r="O486" s="23"/>
      <c r="P486" s="30"/>
      <c r="Q486" s="22"/>
      <c r="R486" s="23"/>
      <c r="S486" s="30"/>
      <c r="T486" s="22"/>
      <c r="U486" s="23"/>
      <c r="AA486" s="116"/>
    </row>
    <row r="487" spans="1:27" s="50" customFormat="1" ht="31.5" x14ac:dyDescent="0.25">
      <c r="A487" s="19" t="s">
        <v>250</v>
      </c>
      <c r="B487" s="130" t="s">
        <v>848</v>
      </c>
      <c r="C487" s="124" t="s">
        <v>18</v>
      </c>
      <c r="D487" s="183"/>
      <c r="E487" s="184">
        <f>IF(D487=0,0,(IF($R$2270=2021,VLOOKUP(A487,'SEE - 2021'!$A$6:$E$1681,5,0),(IF($R$2270=2022,VLOOKUP(A487,'SEE - 2022'!$A$6:$E$1791,5,0),(IF($R$2270=2023,VLOOKUP(A487,'SEE - 2023'!$A$6:$E$1796,5,0),0)))))))</f>
        <v>0</v>
      </c>
      <c r="F487" s="182">
        <f>D487*E487</f>
        <v>0</v>
      </c>
      <c r="G487" s="184">
        <f>D487</f>
        <v>0</v>
      </c>
      <c r="H487" s="184">
        <f>E487</f>
        <v>0</v>
      </c>
      <c r="I487" s="182">
        <f>G487*H487</f>
        <v>0</v>
      </c>
      <c r="J487" s="182">
        <f>IF(P487&gt;G487,P487-G487,0)</f>
        <v>0</v>
      </c>
      <c r="K487" s="182">
        <f>IF(P487&gt;G487,Q487,0)</f>
        <v>0</v>
      </c>
      <c r="L487" s="182">
        <f>J487*K487</f>
        <v>0</v>
      </c>
      <c r="M487" s="182">
        <f>IF(P487&lt;G487,G487-P487,0)</f>
        <v>0</v>
      </c>
      <c r="N487" s="182">
        <f>IF(P487=0,H487,IF(P487&lt;G487,Q487,0))</f>
        <v>0</v>
      </c>
      <c r="O487" s="182">
        <f>M487*N487</f>
        <v>0</v>
      </c>
      <c r="P487" s="183"/>
      <c r="Q487" s="182">
        <f>IF(P487=0,0,IF(H487=0,((IF($R$2270=2021,VLOOKUP(A487,'SEE - 2021'!$A$6:$E$1681,5,0),(IF($R$2270=2022,VLOOKUP(A487,'SEE - 2022'!$A$6:$E$1791,5,0),(IF($R$2270=2023,VLOOKUP(A487,'SEE - 2023'!$A$6:$E$1796,5,0),0)))))*(1-$AC$5))),H487))</f>
        <v>0</v>
      </c>
      <c r="R487" s="182">
        <f>P487*Q487</f>
        <v>0</v>
      </c>
      <c r="S487" s="182">
        <f>P487</f>
        <v>0</v>
      </c>
      <c r="T487" s="182">
        <f>IF(S487=0,0,VLOOKUP(A487,'SEE - 2023'!$A$6:$E$1796,5,0))*(1-$AE$5)</f>
        <v>0</v>
      </c>
      <c r="U487" s="182">
        <f>S487*T487</f>
        <v>0</v>
      </c>
      <c r="V487" s="128"/>
      <c r="W487" s="128"/>
      <c r="X487" s="128"/>
      <c r="Y487" s="128"/>
      <c r="Z487" s="128"/>
      <c r="AA487" s="129"/>
    </row>
    <row r="488" spans="1:27" s="50" customFormat="1" ht="63" hidden="1" customHeight="1" x14ac:dyDescent="0.3">
      <c r="A488" s="24"/>
      <c r="B488" s="25" t="s">
        <v>847</v>
      </c>
      <c r="C488" s="21"/>
      <c r="D488" s="30"/>
      <c r="E488" s="22"/>
      <c r="F488" s="23"/>
      <c r="G488" s="30"/>
      <c r="H488" s="22"/>
      <c r="I488" s="23"/>
      <c r="J488" s="30"/>
      <c r="K488" s="22"/>
      <c r="L488" s="23"/>
      <c r="M488" s="30"/>
      <c r="N488" s="22"/>
      <c r="O488" s="23"/>
      <c r="P488" s="30"/>
      <c r="Q488" s="22"/>
      <c r="R488" s="23"/>
      <c r="S488" s="30"/>
      <c r="T488" s="22"/>
      <c r="U488" s="23"/>
      <c r="AA488" s="116"/>
    </row>
    <row r="489" spans="1:27" s="50" customFormat="1" ht="18.75" hidden="1" customHeight="1" x14ac:dyDescent="0.3">
      <c r="A489" s="24"/>
      <c r="B489" s="25"/>
      <c r="C489" s="21"/>
      <c r="D489" s="30"/>
      <c r="E489" s="22"/>
      <c r="F489" s="23"/>
      <c r="G489" s="30"/>
      <c r="H489" s="22"/>
      <c r="I489" s="23"/>
      <c r="J489" s="30"/>
      <c r="K489" s="22"/>
      <c r="L489" s="23"/>
      <c r="M489" s="30"/>
      <c r="N489" s="22"/>
      <c r="O489" s="23"/>
      <c r="P489" s="30"/>
      <c r="Q489" s="22"/>
      <c r="R489" s="23"/>
      <c r="S489" s="30"/>
      <c r="T489" s="22"/>
      <c r="U489" s="23"/>
      <c r="AA489" s="116"/>
    </row>
    <row r="490" spans="1:27" s="50" customFormat="1" ht="18.75" x14ac:dyDescent="0.25">
      <c r="A490" s="19" t="s">
        <v>251</v>
      </c>
      <c r="B490" s="130" t="s">
        <v>1385</v>
      </c>
      <c r="C490" s="124" t="s">
        <v>18</v>
      </c>
      <c r="D490" s="183"/>
      <c r="E490" s="184">
        <f>IF(D490=0,0,(IF($R$2270=2021,VLOOKUP(A490,'SEE - 2021'!$A$6:$E$1681,5,0),(IF($R$2270=2022,VLOOKUP(A490,'SEE - 2022'!$A$6:$E$1791,5,0),(IF($R$2270=2023,VLOOKUP(A490,'SEE - 2023'!$A$6:$E$1796,5,0),0)))))))</f>
        <v>0</v>
      </c>
      <c r="F490" s="182">
        <f>D490*E490</f>
        <v>0</v>
      </c>
      <c r="G490" s="184">
        <f>D490</f>
        <v>0</v>
      </c>
      <c r="H490" s="184">
        <f>E490</f>
        <v>0</v>
      </c>
      <c r="I490" s="182">
        <f>G490*H490</f>
        <v>0</v>
      </c>
      <c r="J490" s="182">
        <f>IF(P490&gt;G490,P490-G490,0)</f>
        <v>0</v>
      </c>
      <c r="K490" s="182">
        <f>IF(P490&gt;G490,Q490,0)</f>
        <v>0</v>
      </c>
      <c r="L490" s="182">
        <f>J490*K490</f>
        <v>0</v>
      </c>
      <c r="M490" s="182">
        <f>IF(P490&lt;G490,G490-P490,0)</f>
        <v>0</v>
      </c>
      <c r="N490" s="182">
        <f>IF(P490=0,H490,IF(P490&lt;G490,Q490,0))</f>
        <v>0</v>
      </c>
      <c r="O490" s="182">
        <f>M490*N490</f>
        <v>0</v>
      </c>
      <c r="P490" s="183"/>
      <c r="Q490" s="182">
        <f>IF(P490=0,0,IF(H490=0,((IF($R$2270=2021,VLOOKUP(A490,'SEE - 2021'!$A$6:$E$1681,5,0),(IF($R$2270=2022,VLOOKUP(A490,'SEE - 2022'!$A$6:$E$1791,5,0),(IF($R$2270=2023,VLOOKUP(A490,'SEE - 2023'!$A$6:$E$1796,5,0),0)))))*(1-$AC$5))),H490))</f>
        <v>0</v>
      </c>
      <c r="R490" s="182">
        <f>P490*Q490</f>
        <v>0</v>
      </c>
      <c r="S490" s="182">
        <f>P490</f>
        <v>0</v>
      </c>
      <c r="T490" s="182">
        <f>IF(S490=0,0,VLOOKUP(A490,'SEE - 2023'!$A$6:$E$1796,5,0))*(1-$AE$5)</f>
        <v>0</v>
      </c>
      <c r="U490" s="182">
        <f>S490*T490</f>
        <v>0</v>
      </c>
      <c r="V490" s="128"/>
      <c r="W490" s="128"/>
      <c r="X490" s="128"/>
      <c r="Y490" s="128"/>
      <c r="Z490" s="128"/>
      <c r="AA490" s="129"/>
    </row>
    <row r="491" spans="1:27" s="50" customFormat="1" ht="78.75" hidden="1" customHeight="1" x14ac:dyDescent="0.3">
      <c r="A491" s="24"/>
      <c r="B491" s="25" t="s">
        <v>252</v>
      </c>
      <c r="C491" s="21"/>
      <c r="D491" s="30"/>
      <c r="E491" s="22"/>
      <c r="F491" s="23"/>
      <c r="G491" s="30"/>
      <c r="H491" s="22"/>
      <c r="I491" s="23"/>
      <c r="J491" s="30"/>
      <c r="K491" s="22"/>
      <c r="L491" s="23"/>
      <c r="M491" s="30"/>
      <c r="N491" s="22"/>
      <c r="O491" s="23"/>
      <c r="P491" s="30"/>
      <c r="Q491" s="22"/>
      <c r="R491" s="23"/>
      <c r="S491" s="30"/>
      <c r="T491" s="22"/>
      <c r="U491" s="23"/>
      <c r="AA491" s="116"/>
    </row>
    <row r="492" spans="1:27" s="50" customFormat="1" ht="18.75" hidden="1" customHeight="1" x14ac:dyDescent="0.3">
      <c r="A492" s="24"/>
      <c r="B492" s="25"/>
      <c r="C492" s="21"/>
      <c r="D492" s="30"/>
      <c r="E492" s="22"/>
      <c r="F492" s="23"/>
      <c r="G492" s="30"/>
      <c r="H492" s="22"/>
      <c r="I492" s="23"/>
      <c r="J492" s="30"/>
      <c r="K492" s="22"/>
      <c r="L492" s="23"/>
      <c r="M492" s="30"/>
      <c r="N492" s="22"/>
      <c r="O492" s="23"/>
      <c r="P492" s="30"/>
      <c r="Q492" s="22"/>
      <c r="R492" s="23"/>
      <c r="S492" s="30"/>
      <c r="T492" s="22"/>
      <c r="U492" s="23"/>
      <c r="AA492" s="116"/>
    </row>
    <row r="493" spans="1:27" s="50" customFormat="1" ht="18.75" x14ac:dyDescent="0.25">
      <c r="A493" s="19" t="s">
        <v>253</v>
      </c>
      <c r="B493" s="130" t="s">
        <v>257</v>
      </c>
      <c r="C493" s="124" t="s">
        <v>18</v>
      </c>
      <c r="D493" s="183"/>
      <c r="E493" s="184">
        <f>IF(D493=0,0,(IF($R$2270=2021,VLOOKUP(A493,'SEE - 2021'!$A$6:$E$1681,5,0),(IF($R$2270=2022,VLOOKUP(A493,'SEE - 2022'!$A$6:$E$1791,5,0),(IF($R$2270=2023,VLOOKUP(A493,'SEE - 2023'!$A$6:$E$1796,5,0),0)))))))</f>
        <v>0</v>
      </c>
      <c r="F493" s="182">
        <f>D493*E493</f>
        <v>0</v>
      </c>
      <c r="G493" s="184">
        <f>D493</f>
        <v>0</v>
      </c>
      <c r="H493" s="184">
        <f>E493</f>
        <v>0</v>
      </c>
      <c r="I493" s="182">
        <f>G493*H493</f>
        <v>0</v>
      </c>
      <c r="J493" s="182">
        <f>IF(P493&gt;G493,P493-G493,0)</f>
        <v>0</v>
      </c>
      <c r="K493" s="182">
        <f>IF(P493&gt;G493,Q493,0)</f>
        <v>0</v>
      </c>
      <c r="L493" s="182">
        <f>J493*K493</f>
        <v>0</v>
      </c>
      <c r="M493" s="182">
        <f>IF(P493&lt;G493,G493-P493,0)</f>
        <v>0</v>
      </c>
      <c r="N493" s="182">
        <f>IF(P493=0,H493,IF(P493&lt;G493,Q493,0))</f>
        <v>0</v>
      </c>
      <c r="O493" s="182">
        <f>M493*N493</f>
        <v>0</v>
      </c>
      <c r="P493" s="183"/>
      <c r="Q493" s="182">
        <f>IF(P493=0,0,IF(H493=0,((IF($R$2270=2021,VLOOKUP(A493,'SEE - 2021'!$A$6:$E$1681,5,0),(IF($R$2270=2022,VLOOKUP(A493,'SEE - 2022'!$A$6:$E$1791,5,0),(IF($R$2270=2023,VLOOKUP(A493,'SEE - 2023'!$A$6:$E$1796,5,0),0)))))*(1-$AC$5))),H493))</f>
        <v>0</v>
      </c>
      <c r="R493" s="182">
        <f>P493*Q493</f>
        <v>0</v>
      </c>
      <c r="S493" s="182">
        <f>P493</f>
        <v>0</v>
      </c>
      <c r="T493" s="182">
        <f>IF(S493=0,0,VLOOKUP(A493,'SEE - 2023'!$A$6:$E$1796,5,0))*(1-$AE$5)</f>
        <v>0</v>
      </c>
      <c r="U493" s="182">
        <f>S493*T493</f>
        <v>0</v>
      </c>
      <c r="V493" s="128"/>
      <c r="W493" s="128"/>
      <c r="X493" s="128"/>
      <c r="Y493" s="128"/>
      <c r="Z493" s="128"/>
      <c r="AA493" s="129"/>
    </row>
    <row r="494" spans="1:27" s="50" customFormat="1" ht="47.25" hidden="1" customHeight="1" x14ac:dyDescent="0.3">
      <c r="A494" s="24"/>
      <c r="B494" s="25" t="s">
        <v>258</v>
      </c>
      <c r="C494" s="21"/>
      <c r="D494" s="30"/>
      <c r="E494" s="22"/>
      <c r="F494" s="23"/>
      <c r="G494" s="30"/>
      <c r="H494" s="22"/>
      <c r="I494" s="23"/>
      <c r="J494" s="30"/>
      <c r="K494" s="22"/>
      <c r="L494" s="23"/>
      <c r="M494" s="30"/>
      <c r="N494" s="22"/>
      <c r="O494" s="23"/>
      <c r="P494" s="30"/>
      <c r="Q494" s="22"/>
      <c r="R494" s="23"/>
      <c r="S494" s="30"/>
      <c r="T494" s="22"/>
      <c r="U494" s="23"/>
      <c r="AA494" s="116"/>
    </row>
    <row r="495" spans="1:27" s="50" customFormat="1" ht="18.75" hidden="1" customHeight="1" x14ac:dyDescent="0.3">
      <c r="A495" s="24"/>
      <c r="B495" s="25"/>
      <c r="C495" s="21"/>
      <c r="D495" s="30"/>
      <c r="E495" s="22"/>
      <c r="F495" s="23"/>
      <c r="G495" s="30"/>
      <c r="H495" s="22"/>
      <c r="I495" s="23"/>
      <c r="J495" s="30"/>
      <c r="K495" s="22"/>
      <c r="L495" s="23"/>
      <c r="M495" s="30"/>
      <c r="N495" s="22"/>
      <c r="O495" s="23"/>
      <c r="P495" s="30"/>
      <c r="Q495" s="22"/>
      <c r="R495" s="23"/>
      <c r="S495" s="30"/>
      <c r="T495" s="22"/>
      <c r="U495" s="23"/>
      <c r="AA495" s="116"/>
    </row>
    <row r="496" spans="1:27" s="50" customFormat="1" ht="18.75" x14ac:dyDescent="0.25">
      <c r="A496" s="19" t="s">
        <v>256</v>
      </c>
      <c r="B496" s="130" t="s">
        <v>254</v>
      </c>
      <c r="C496" s="124" t="s">
        <v>18</v>
      </c>
      <c r="D496" s="183"/>
      <c r="E496" s="184">
        <f>IF(D496=0,0,(IF($R$2270=2021,VLOOKUP(A496,'SEE - 2021'!$A$6:$E$1681,5,0),(IF($R$2270=2022,VLOOKUP(A496,'SEE - 2022'!$A$6:$E$1791,5,0),(IF($R$2270=2023,VLOOKUP(A496,'SEE - 2023'!$A$6:$E$1796,5,0),0)))))))</f>
        <v>0</v>
      </c>
      <c r="F496" s="182">
        <f>D496*E496</f>
        <v>0</v>
      </c>
      <c r="G496" s="184">
        <f>D496</f>
        <v>0</v>
      </c>
      <c r="H496" s="184">
        <f>E496</f>
        <v>0</v>
      </c>
      <c r="I496" s="182">
        <f>G496*H496</f>
        <v>0</v>
      </c>
      <c r="J496" s="182">
        <f>IF(P496&gt;G496,P496-G496,0)</f>
        <v>0</v>
      </c>
      <c r="K496" s="182">
        <f>IF(P496&gt;G496,Q496,0)</f>
        <v>0</v>
      </c>
      <c r="L496" s="182">
        <f>J496*K496</f>
        <v>0</v>
      </c>
      <c r="M496" s="182">
        <f>IF(P496&lt;G496,G496-P496,0)</f>
        <v>0</v>
      </c>
      <c r="N496" s="182">
        <f>IF(P496=0,H496,IF(P496&lt;G496,Q496,0))</f>
        <v>0</v>
      </c>
      <c r="O496" s="182">
        <f>M496*N496</f>
        <v>0</v>
      </c>
      <c r="P496" s="183"/>
      <c r="Q496" s="182">
        <f>IF(P496=0,0,IF(H496=0,((IF($R$2270=2021,VLOOKUP(A496,'SEE - 2021'!$A$6:$E$1681,5,0),(IF($R$2270=2022,VLOOKUP(A496,'SEE - 2022'!$A$6:$E$1791,5,0),(IF($R$2270=2023,VLOOKUP(A496,'SEE - 2023'!$A$6:$E$1796,5,0),0)))))*(1-$AC$5))),H496))</f>
        <v>0</v>
      </c>
      <c r="R496" s="182">
        <f>P496*Q496</f>
        <v>0</v>
      </c>
      <c r="S496" s="182">
        <f>P496</f>
        <v>0</v>
      </c>
      <c r="T496" s="182">
        <f>IF(S496=0,0,VLOOKUP(A496,'SEE - 2023'!$A$6:$E$1796,5,0))*(1-$AE$5)</f>
        <v>0</v>
      </c>
      <c r="U496" s="182">
        <f>S496*T496</f>
        <v>0</v>
      </c>
      <c r="V496" s="128"/>
      <c r="W496" s="128"/>
      <c r="X496" s="128"/>
      <c r="Y496" s="128"/>
      <c r="Z496" s="128"/>
      <c r="AA496" s="129"/>
    </row>
    <row r="497" spans="1:27" s="50" customFormat="1" ht="94.5" hidden="1" customHeight="1" x14ac:dyDescent="0.3">
      <c r="A497" s="24"/>
      <c r="B497" s="25" t="s">
        <v>255</v>
      </c>
      <c r="C497" s="21"/>
      <c r="D497" s="30"/>
      <c r="E497" s="22"/>
      <c r="F497" s="23"/>
      <c r="G497" s="30"/>
      <c r="H497" s="22"/>
      <c r="I497" s="23"/>
      <c r="J497" s="30"/>
      <c r="K497" s="22"/>
      <c r="L497" s="23"/>
      <c r="M497" s="30"/>
      <c r="N497" s="22"/>
      <c r="O497" s="23"/>
      <c r="P497" s="30"/>
      <c r="Q497" s="22"/>
      <c r="R497" s="23"/>
      <c r="S497" s="30"/>
      <c r="T497" s="22"/>
      <c r="U497" s="23"/>
      <c r="AA497" s="116"/>
    </row>
    <row r="498" spans="1:27" s="50" customFormat="1" ht="18.75" hidden="1" customHeight="1" x14ac:dyDescent="0.3">
      <c r="A498" s="24"/>
      <c r="B498" s="25"/>
      <c r="C498" s="21"/>
      <c r="D498" s="30"/>
      <c r="E498" s="22"/>
      <c r="F498" s="23"/>
      <c r="G498" s="30"/>
      <c r="H498" s="22"/>
      <c r="I498" s="23"/>
      <c r="J498" s="30"/>
      <c r="K498" s="22"/>
      <c r="L498" s="23"/>
      <c r="M498" s="30"/>
      <c r="N498" s="22"/>
      <c r="O498" s="23"/>
      <c r="P498" s="30"/>
      <c r="Q498" s="22"/>
      <c r="R498" s="23"/>
      <c r="S498" s="30"/>
      <c r="T498" s="22"/>
      <c r="U498" s="23"/>
      <c r="AA498" s="116"/>
    </row>
    <row r="499" spans="1:27" s="50" customFormat="1" ht="18.75" hidden="1" customHeight="1" x14ac:dyDescent="0.3">
      <c r="A499" s="19" t="s">
        <v>259</v>
      </c>
      <c r="B499" s="135" t="s">
        <v>265</v>
      </c>
      <c r="C499" s="124"/>
      <c r="D499" s="136"/>
      <c r="E499" s="125"/>
      <c r="F499" s="127"/>
      <c r="G499" s="136"/>
      <c r="H499" s="125"/>
      <c r="I499" s="127"/>
      <c r="J499" s="136"/>
      <c r="K499" s="125"/>
      <c r="L499" s="127"/>
      <c r="M499" s="136"/>
      <c r="N499" s="125"/>
      <c r="O499" s="127"/>
      <c r="P499" s="136"/>
      <c r="Q499" s="125"/>
      <c r="R499" s="127"/>
      <c r="S499" s="136"/>
      <c r="T499" s="125"/>
      <c r="U499" s="127"/>
      <c r="V499" s="128"/>
      <c r="W499" s="128"/>
      <c r="X499" s="128"/>
      <c r="Y499" s="128"/>
      <c r="Z499" s="128"/>
      <c r="AA499" s="129"/>
    </row>
    <row r="500" spans="1:27" s="50" customFormat="1" ht="31.5" x14ac:dyDescent="0.25">
      <c r="A500" s="19" t="s">
        <v>260</v>
      </c>
      <c r="B500" s="130" t="s">
        <v>266</v>
      </c>
      <c r="C500" s="124" t="s">
        <v>18</v>
      </c>
      <c r="D500" s="183"/>
      <c r="E500" s="184">
        <f>IF(D500=0,0,(IF($R$2270=2021,VLOOKUP(A500,'SEE - 2021'!$A$6:$E$1681,5,0),(IF($R$2270=2022,VLOOKUP(A500,'SEE - 2022'!$A$6:$E$1791,5,0),(IF($R$2270=2023,VLOOKUP(A500,'SEE - 2023'!$A$6:$E$1796,5,0),0)))))))</f>
        <v>0</v>
      </c>
      <c r="F500" s="182">
        <f>D500*E500</f>
        <v>0</v>
      </c>
      <c r="G500" s="184">
        <f>D500</f>
        <v>0</v>
      </c>
      <c r="H500" s="184">
        <f>E500</f>
        <v>0</v>
      </c>
      <c r="I500" s="182">
        <f>G500*H500</f>
        <v>0</v>
      </c>
      <c r="J500" s="182">
        <f>IF(P500&gt;G500,P500-G500,0)</f>
        <v>0</v>
      </c>
      <c r="K500" s="182">
        <f>IF(P500&gt;G500,Q500,0)</f>
        <v>0</v>
      </c>
      <c r="L500" s="182">
        <f>J500*K500</f>
        <v>0</v>
      </c>
      <c r="M500" s="182">
        <f>IF(P500&lt;G500,G500-P500,0)</f>
        <v>0</v>
      </c>
      <c r="N500" s="182">
        <f>IF(P500=0,H500,IF(P500&lt;G500,Q500,0))</f>
        <v>0</v>
      </c>
      <c r="O500" s="182">
        <f>M500*N500</f>
        <v>0</v>
      </c>
      <c r="P500" s="183"/>
      <c r="Q500" s="182">
        <f>IF(P500=0,0,IF(H500=0,((IF($R$2270=2021,VLOOKUP(A500,'SEE - 2021'!$A$6:$E$1681,5,0),(IF($R$2270=2022,VLOOKUP(A500,'SEE - 2022'!$A$6:$E$1791,5,0),(IF($R$2270=2023,VLOOKUP(A500,'SEE - 2023'!$A$6:$E$1796,5,0),0)))))*(1-$AC$5))),H500))</f>
        <v>0</v>
      </c>
      <c r="R500" s="182">
        <f>P500*Q500</f>
        <v>0</v>
      </c>
      <c r="S500" s="182">
        <f>P500</f>
        <v>0</v>
      </c>
      <c r="T500" s="182">
        <f>IF(S500=0,0,VLOOKUP(A500,'SEE - 2023'!$A$6:$E$1796,5,0))*(1-$AE$5)</f>
        <v>0</v>
      </c>
      <c r="U500" s="182">
        <f>S500*T500</f>
        <v>0</v>
      </c>
      <c r="V500" s="128"/>
      <c r="W500" s="128"/>
      <c r="X500" s="128"/>
      <c r="Y500" s="128"/>
      <c r="Z500" s="128"/>
      <c r="AA500" s="129"/>
    </row>
    <row r="501" spans="1:27" s="50" customFormat="1" ht="64.5" hidden="1" customHeight="1" x14ac:dyDescent="0.3">
      <c r="A501" s="24"/>
      <c r="B501" s="25" t="s">
        <v>1012</v>
      </c>
      <c r="C501" s="21"/>
      <c r="D501" s="30"/>
      <c r="E501" s="22"/>
      <c r="F501" s="23"/>
      <c r="G501" s="30"/>
      <c r="H501" s="22"/>
      <c r="I501" s="23"/>
      <c r="J501" s="30"/>
      <c r="K501" s="22"/>
      <c r="L501" s="23"/>
      <c r="M501" s="30"/>
      <c r="N501" s="22"/>
      <c r="O501" s="23"/>
      <c r="P501" s="30"/>
      <c r="Q501" s="22"/>
      <c r="R501" s="23"/>
      <c r="S501" s="30"/>
      <c r="T501" s="22"/>
      <c r="U501" s="23"/>
      <c r="AA501" s="116"/>
    </row>
    <row r="502" spans="1:27" s="50" customFormat="1" ht="18.75" hidden="1" customHeight="1" x14ac:dyDescent="0.3">
      <c r="A502" s="24"/>
      <c r="B502" s="25"/>
      <c r="C502" s="21"/>
      <c r="D502" s="30"/>
      <c r="E502" s="22"/>
      <c r="F502" s="23"/>
      <c r="G502" s="30"/>
      <c r="H502" s="22"/>
      <c r="I502" s="23"/>
      <c r="J502" s="30"/>
      <c r="K502" s="22"/>
      <c r="L502" s="23"/>
      <c r="M502" s="30"/>
      <c r="N502" s="22"/>
      <c r="O502" s="23"/>
      <c r="P502" s="30"/>
      <c r="Q502" s="22"/>
      <c r="R502" s="23"/>
      <c r="S502" s="30"/>
      <c r="T502" s="22"/>
      <c r="U502" s="23"/>
      <c r="AA502" s="116"/>
    </row>
    <row r="503" spans="1:27" s="50" customFormat="1" ht="18.75" x14ac:dyDescent="0.25">
      <c r="A503" s="19" t="s">
        <v>261</v>
      </c>
      <c r="B503" s="130" t="s">
        <v>268</v>
      </c>
      <c r="C503" s="124" t="s">
        <v>18</v>
      </c>
      <c r="D503" s="183"/>
      <c r="E503" s="184">
        <f>IF(D503=0,0,(IF($R$2270=2021,VLOOKUP(A503,'SEE - 2021'!$A$6:$E$1681,5,0),(IF($R$2270=2022,VLOOKUP(A503,'SEE - 2022'!$A$6:$E$1791,5,0),(IF($R$2270=2023,VLOOKUP(A503,'SEE - 2023'!$A$6:$E$1796,5,0),0)))))))</f>
        <v>0</v>
      </c>
      <c r="F503" s="182">
        <f>D503*E503</f>
        <v>0</v>
      </c>
      <c r="G503" s="184">
        <f>D503</f>
        <v>0</v>
      </c>
      <c r="H503" s="184">
        <f>E503</f>
        <v>0</v>
      </c>
      <c r="I503" s="182">
        <f>G503*H503</f>
        <v>0</v>
      </c>
      <c r="J503" s="182">
        <f>IF(P503&gt;G503,P503-G503,0)</f>
        <v>0</v>
      </c>
      <c r="K503" s="182">
        <f>IF(P503&gt;G503,Q503,0)</f>
        <v>0</v>
      </c>
      <c r="L503" s="182">
        <f>J503*K503</f>
        <v>0</v>
      </c>
      <c r="M503" s="182">
        <f>IF(P503&lt;G503,G503-P503,0)</f>
        <v>0</v>
      </c>
      <c r="N503" s="182">
        <f>IF(P503=0,H503,IF(P503&lt;G503,Q503,0))</f>
        <v>0</v>
      </c>
      <c r="O503" s="182">
        <f>M503*N503</f>
        <v>0</v>
      </c>
      <c r="P503" s="183"/>
      <c r="Q503" s="182">
        <f>IF(P503=0,0,IF(H503=0,((IF($R$2270=2021,VLOOKUP(A503,'SEE - 2021'!$A$6:$E$1681,5,0),(IF($R$2270=2022,VLOOKUP(A503,'SEE - 2022'!$A$6:$E$1791,5,0),(IF($R$2270=2023,VLOOKUP(A503,'SEE - 2023'!$A$6:$E$1796,5,0),0)))))*(1-$AC$5))),H503))</f>
        <v>0</v>
      </c>
      <c r="R503" s="182">
        <f>P503*Q503</f>
        <v>0</v>
      </c>
      <c r="S503" s="182">
        <f>P503</f>
        <v>0</v>
      </c>
      <c r="T503" s="182">
        <f>IF(S503=0,0,VLOOKUP(A503,'SEE - 2023'!$A$6:$E$1796,5,0))*(1-$AE$5)</f>
        <v>0</v>
      </c>
      <c r="U503" s="182">
        <f>S503*T503</f>
        <v>0</v>
      </c>
      <c r="V503" s="128"/>
      <c r="W503" s="128"/>
      <c r="X503" s="128"/>
      <c r="Y503" s="128"/>
      <c r="Z503" s="128"/>
      <c r="AA503" s="129"/>
    </row>
    <row r="504" spans="1:27" s="50" customFormat="1" ht="45.75" hidden="1" customHeight="1" x14ac:dyDescent="0.3">
      <c r="A504" s="24"/>
      <c r="B504" s="25" t="s">
        <v>1482</v>
      </c>
      <c r="C504" s="21"/>
      <c r="D504" s="30"/>
      <c r="E504" s="22"/>
      <c r="F504" s="23"/>
      <c r="G504" s="30"/>
      <c r="H504" s="22"/>
      <c r="I504" s="23"/>
      <c r="J504" s="30"/>
      <c r="K504" s="22"/>
      <c r="L504" s="23"/>
      <c r="M504" s="30"/>
      <c r="N504" s="22"/>
      <c r="O504" s="23"/>
      <c r="P504" s="30"/>
      <c r="Q504" s="22"/>
      <c r="R504" s="23"/>
      <c r="S504" s="30"/>
      <c r="T504" s="22"/>
      <c r="U504" s="23"/>
      <c r="AA504" s="116"/>
    </row>
    <row r="505" spans="1:27" s="50" customFormat="1" ht="18.75" hidden="1" customHeight="1" x14ac:dyDescent="0.3">
      <c r="A505" s="24"/>
      <c r="B505" s="25"/>
      <c r="C505" s="21"/>
      <c r="D505" s="30"/>
      <c r="E505" s="22"/>
      <c r="F505" s="23"/>
      <c r="G505" s="30"/>
      <c r="H505" s="22"/>
      <c r="I505" s="23"/>
      <c r="J505" s="30"/>
      <c r="K505" s="22"/>
      <c r="L505" s="23"/>
      <c r="M505" s="30"/>
      <c r="N505" s="22"/>
      <c r="O505" s="23"/>
      <c r="P505" s="30"/>
      <c r="Q505" s="22"/>
      <c r="R505" s="23"/>
      <c r="S505" s="30"/>
      <c r="T505" s="22"/>
      <c r="U505" s="23"/>
      <c r="AA505" s="116"/>
    </row>
    <row r="506" spans="1:27" s="50" customFormat="1" ht="18.75" x14ac:dyDescent="0.25">
      <c r="A506" s="19" t="s">
        <v>262</v>
      </c>
      <c r="B506" s="130" t="s">
        <v>270</v>
      </c>
      <c r="C506" s="124" t="s">
        <v>18</v>
      </c>
      <c r="D506" s="183"/>
      <c r="E506" s="184">
        <f>IF(D506=0,0,(IF($R$2270=2021,VLOOKUP(A506,'SEE - 2021'!$A$6:$E$1681,5,0),(IF($R$2270=2022,VLOOKUP(A506,'SEE - 2022'!$A$6:$E$1791,5,0),(IF($R$2270=2023,VLOOKUP(A506,'SEE - 2023'!$A$6:$E$1796,5,0),0)))))))</f>
        <v>0</v>
      </c>
      <c r="F506" s="182">
        <f>D506*E506</f>
        <v>0</v>
      </c>
      <c r="G506" s="184">
        <f>D506</f>
        <v>0</v>
      </c>
      <c r="H506" s="184">
        <f>E506</f>
        <v>0</v>
      </c>
      <c r="I506" s="182">
        <f>G506*H506</f>
        <v>0</v>
      </c>
      <c r="J506" s="182">
        <f>IF(P506&gt;G506,P506-G506,0)</f>
        <v>0</v>
      </c>
      <c r="K506" s="182">
        <f>IF(P506&gt;G506,Q506,0)</f>
        <v>0</v>
      </c>
      <c r="L506" s="182">
        <f>J506*K506</f>
        <v>0</v>
      </c>
      <c r="M506" s="182">
        <f>IF(P506&lt;G506,G506-P506,0)</f>
        <v>0</v>
      </c>
      <c r="N506" s="182">
        <f>IF(P506=0,H506,IF(P506&lt;G506,Q506,0))</f>
        <v>0</v>
      </c>
      <c r="O506" s="182">
        <f>M506*N506</f>
        <v>0</v>
      </c>
      <c r="P506" s="183"/>
      <c r="Q506" s="182">
        <f>IF(P506=0,0,IF(H506=0,((IF($R$2270=2021,VLOOKUP(A506,'SEE - 2021'!$A$6:$E$1681,5,0),(IF($R$2270=2022,VLOOKUP(A506,'SEE - 2022'!$A$6:$E$1791,5,0),(IF($R$2270=2023,VLOOKUP(A506,'SEE - 2023'!$A$6:$E$1796,5,0),0)))))*(1-$AC$5))),H506))</f>
        <v>0</v>
      </c>
      <c r="R506" s="182">
        <f>P506*Q506</f>
        <v>0</v>
      </c>
      <c r="S506" s="182">
        <f>P506</f>
        <v>0</v>
      </c>
      <c r="T506" s="182">
        <f>IF(S506=0,0,VLOOKUP(A506,'SEE - 2023'!$A$6:$E$1796,5,0))*(1-$AE$5)</f>
        <v>0</v>
      </c>
      <c r="U506" s="182">
        <f>S506*T506</f>
        <v>0</v>
      </c>
      <c r="V506" s="128"/>
      <c r="W506" s="128"/>
      <c r="X506" s="128"/>
      <c r="Y506" s="128"/>
      <c r="Z506" s="128"/>
      <c r="AA506" s="129"/>
    </row>
    <row r="507" spans="1:27" s="50" customFormat="1" ht="47.25" hidden="1" customHeight="1" x14ac:dyDescent="0.3">
      <c r="A507" s="24"/>
      <c r="B507" s="25" t="s">
        <v>271</v>
      </c>
      <c r="C507" s="21"/>
      <c r="D507" s="30"/>
      <c r="E507" s="22"/>
      <c r="F507" s="23"/>
      <c r="G507" s="30"/>
      <c r="H507" s="22"/>
      <c r="I507" s="23"/>
      <c r="J507" s="30"/>
      <c r="K507" s="22"/>
      <c r="L507" s="23"/>
      <c r="M507" s="30"/>
      <c r="N507" s="22"/>
      <c r="O507" s="23"/>
      <c r="P507" s="30"/>
      <c r="Q507" s="22"/>
      <c r="R507" s="23"/>
      <c r="S507" s="30"/>
      <c r="T507" s="22"/>
      <c r="U507" s="23"/>
      <c r="AA507" s="116"/>
    </row>
    <row r="508" spans="1:27" s="50" customFormat="1" ht="18.75" hidden="1" customHeight="1" x14ac:dyDescent="0.3">
      <c r="A508" s="24"/>
      <c r="B508" s="26"/>
      <c r="C508" s="21"/>
      <c r="D508" s="30"/>
      <c r="E508" s="22"/>
      <c r="F508" s="23"/>
      <c r="G508" s="30"/>
      <c r="H508" s="22"/>
      <c r="I508" s="23"/>
      <c r="J508" s="30"/>
      <c r="K508" s="22"/>
      <c r="L508" s="23"/>
      <c r="M508" s="30"/>
      <c r="N508" s="22"/>
      <c r="O508" s="23"/>
      <c r="P508" s="30"/>
      <c r="Q508" s="22"/>
      <c r="R508" s="23"/>
      <c r="S508" s="30"/>
      <c r="T508" s="22"/>
      <c r="U508" s="23"/>
      <c r="AA508" s="116"/>
    </row>
    <row r="509" spans="1:27" s="50" customFormat="1" ht="18.75" x14ac:dyDescent="0.25">
      <c r="A509" s="19" t="s">
        <v>263</v>
      </c>
      <c r="B509" s="130" t="s">
        <v>272</v>
      </c>
      <c r="C509" s="124" t="s">
        <v>18</v>
      </c>
      <c r="D509" s="183"/>
      <c r="E509" s="184">
        <f>IF(D509=0,0,(IF($R$2270=2021,VLOOKUP(A509,'SEE - 2021'!$A$6:$E$1681,5,0),(IF($R$2270=2022,VLOOKUP(A509,'SEE - 2022'!$A$6:$E$1791,5,0),(IF($R$2270=2023,VLOOKUP(A509,'SEE - 2023'!$A$6:$E$1796,5,0),0)))))))</f>
        <v>0</v>
      </c>
      <c r="F509" s="182">
        <f>D509*E509</f>
        <v>0</v>
      </c>
      <c r="G509" s="184">
        <f>D509</f>
        <v>0</v>
      </c>
      <c r="H509" s="184">
        <f>E509</f>
        <v>0</v>
      </c>
      <c r="I509" s="182">
        <f>G509*H509</f>
        <v>0</v>
      </c>
      <c r="J509" s="182">
        <f>IF(P509&gt;G509,P509-G509,0)</f>
        <v>0</v>
      </c>
      <c r="K509" s="182">
        <f>IF(P509&gt;G509,Q509,0)</f>
        <v>0</v>
      </c>
      <c r="L509" s="182">
        <f>J509*K509</f>
        <v>0</v>
      </c>
      <c r="M509" s="182">
        <f>IF(P509&lt;G509,G509-P509,0)</f>
        <v>0</v>
      </c>
      <c r="N509" s="182">
        <f>IF(P509=0,H509,IF(P509&lt;G509,Q509,0))</f>
        <v>0</v>
      </c>
      <c r="O509" s="182">
        <f>M509*N509</f>
        <v>0</v>
      </c>
      <c r="P509" s="183"/>
      <c r="Q509" s="182">
        <f>IF(P509=0,0,IF(H509=0,((IF($R$2270=2021,VLOOKUP(A509,'SEE - 2021'!$A$6:$E$1681,5,0),(IF($R$2270=2022,VLOOKUP(A509,'SEE - 2022'!$A$6:$E$1791,5,0),(IF($R$2270=2023,VLOOKUP(A509,'SEE - 2023'!$A$6:$E$1796,5,0),0)))))*(1-$AC$5))),H509))</f>
        <v>0</v>
      </c>
      <c r="R509" s="182">
        <f>P509*Q509</f>
        <v>0</v>
      </c>
      <c r="S509" s="182">
        <f>P509</f>
        <v>0</v>
      </c>
      <c r="T509" s="182">
        <f>IF(S509=0,0,VLOOKUP(A509,'SEE - 2023'!$A$6:$E$1796,5,0))*(1-$AE$5)</f>
        <v>0</v>
      </c>
      <c r="U509" s="182">
        <f>S509*T509</f>
        <v>0</v>
      </c>
      <c r="V509" s="128"/>
      <c r="W509" s="128"/>
      <c r="X509" s="128"/>
      <c r="Y509" s="128"/>
      <c r="Z509" s="128"/>
      <c r="AA509" s="129"/>
    </row>
    <row r="510" spans="1:27" s="50" customFormat="1" ht="47.25" hidden="1" customHeight="1" x14ac:dyDescent="0.3">
      <c r="A510" s="24"/>
      <c r="B510" s="25" t="s">
        <v>271</v>
      </c>
      <c r="C510" s="21"/>
      <c r="D510" s="30"/>
      <c r="E510" s="22"/>
      <c r="F510" s="23"/>
      <c r="G510" s="30"/>
      <c r="H510" s="22"/>
      <c r="I510" s="23"/>
      <c r="J510" s="30"/>
      <c r="K510" s="22"/>
      <c r="L510" s="23"/>
      <c r="M510" s="30"/>
      <c r="N510" s="22"/>
      <c r="O510" s="23"/>
      <c r="P510" s="30"/>
      <c r="Q510" s="22"/>
      <c r="R510" s="23"/>
      <c r="S510" s="30"/>
      <c r="T510" s="22"/>
      <c r="U510" s="23"/>
      <c r="AA510" s="116"/>
    </row>
    <row r="511" spans="1:27" s="50" customFormat="1" ht="18.75" hidden="1" customHeight="1" x14ac:dyDescent="0.3">
      <c r="A511" s="24"/>
      <c r="B511" s="26"/>
      <c r="C511" s="21"/>
      <c r="D511" s="30"/>
      <c r="E511" s="22"/>
      <c r="F511" s="23"/>
      <c r="G511" s="30"/>
      <c r="H511" s="22"/>
      <c r="I511" s="23"/>
      <c r="J511" s="30"/>
      <c r="K511" s="22"/>
      <c r="L511" s="23"/>
      <c r="M511" s="30"/>
      <c r="N511" s="22"/>
      <c r="O511" s="23"/>
      <c r="P511" s="30"/>
      <c r="Q511" s="22"/>
      <c r="R511" s="23"/>
      <c r="S511" s="30"/>
      <c r="T511" s="22"/>
      <c r="U511" s="23"/>
      <c r="AA511" s="116"/>
    </row>
    <row r="512" spans="1:27" s="50" customFormat="1" ht="18.75" x14ac:dyDescent="0.25">
      <c r="A512" s="19" t="s">
        <v>1100</v>
      </c>
      <c r="B512" s="130" t="s">
        <v>892</v>
      </c>
      <c r="C512" s="124" t="s">
        <v>18</v>
      </c>
      <c r="D512" s="183"/>
      <c r="E512" s="184">
        <f>IF(D512=0,0,(IF($R$2270=2021,VLOOKUP(A512,'SEE - 2021'!$A$6:$E$1681,5,0),(IF($R$2270=2022,VLOOKUP(A512,'SEE - 2022'!$A$6:$E$1791,5,0),(IF($R$2270=2023,VLOOKUP(A512,'SEE - 2023'!$A$6:$E$1796,5,0),0)))))))</f>
        <v>0</v>
      </c>
      <c r="F512" s="182">
        <f>D512*E512</f>
        <v>0</v>
      </c>
      <c r="G512" s="184">
        <f>D512</f>
        <v>0</v>
      </c>
      <c r="H512" s="184">
        <f>E512</f>
        <v>0</v>
      </c>
      <c r="I512" s="182">
        <f>G512*H512</f>
        <v>0</v>
      </c>
      <c r="J512" s="182">
        <f>IF(P512&gt;G512,P512-G512,0)</f>
        <v>0</v>
      </c>
      <c r="K512" s="182">
        <f>IF(P512&gt;G512,Q512,0)</f>
        <v>0</v>
      </c>
      <c r="L512" s="182">
        <f>J512*K512</f>
        <v>0</v>
      </c>
      <c r="M512" s="182">
        <f>IF(P512&lt;G512,G512-P512,0)</f>
        <v>0</v>
      </c>
      <c r="N512" s="182">
        <f>IF(P512=0,H512,IF(P512&lt;G512,Q512,0))</f>
        <v>0</v>
      </c>
      <c r="O512" s="182">
        <f>M512*N512</f>
        <v>0</v>
      </c>
      <c r="P512" s="183"/>
      <c r="Q512" s="182">
        <f>IF(P512=0,0,IF(H512=0,((IF($R$2270=2021,VLOOKUP(A512,'SEE - 2021'!$A$6:$E$1681,5,0),(IF($R$2270=2022,VLOOKUP(A512,'SEE - 2022'!$A$6:$E$1791,5,0),(IF($R$2270=2023,VLOOKUP(A512,'SEE - 2023'!$A$6:$E$1796,5,0),0)))))*(1-$AC$5))),H512))</f>
        <v>0</v>
      </c>
      <c r="R512" s="182">
        <f>P512*Q512</f>
        <v>0</v>
      </c>
      <c r="S512" s="182">
        <f>P512</f>
        <v>0</v>
      </c>
      <c r="T512" s="182">
        <f>IF(S512=0,0,VLOOKUP(A512,'SEE - 2023'!$A$6:$E$1796,5,0))*(1-$AE$5)</f>
        <v>0</v>
      </c>
      <c r="U512" s="182">
        <f>S512*T512</f>
        <v>0</v>
      </c>
      <c r="V512" s="128"/>
      <c r="W512" s="128"/>
      <c r="X512" s="128"/>
      <c r="Y512" s="128"/>
      <c r="Z512" s="128"/>
      <c r="AA512" s="129"/>
    </row>
    <row r="513" spans="1:27" s="50" customFormat="1" ht="94.5" hidden="1" customHeight="1" x14ac:dyDescent="0.3">
      <c r="A513" s="24"/>
      <c r="B513" s="25" t="s">
        <v>273</v>
      </c>
      <c r="C513" s="21"/>
      <c r="D513" s="30"/>
      <c r="E513" s="22"/>
      <c r="F513" s="23"/>
      <c r="G513" s="30"/>
      <c r="H513" s="22"/>
      <c r="I513" s="23"/>
      <c r="J513" s="30"/>
      <c r="K513" s="22"/>
      <c r="L513" s="23"/>
      <c r="M513" s="30"/>
      <c r="N513" s="22"/>
      <c r="O513" s="23"/>
      <c r="P513" s="30"/>
      <c r="Q513" s="22"/>
      <c r="R513" s="23"/>
      <c r="S513" s="30"/>
      <c r="T513" s="22"/>
      <c r="U513" s="23"/>
      <c r="AA513" s="116"/>
    </row>
    <row r="514" spans="1:27" s="50" customFormat="1" ht="18.75" hidden="1" customHeight="1" x14ac:dyDescent="0.3">
      <c r="A514" s="24"/>
      <c r="B514" s="26"/>
      <c r="C514" s="21"/>
      <c r="D514" s="30"/>
      <c r="E514" s="22"/>
      <c r="F514" s="23"/>
      <c r="G514" s="30"/>
      <c r="H514" s="22"/>
      <c r="I514" s="23"/>
      <c r="J514" s="30"/>
      <c r="K514" s="22"/>
      <c r="L514" s="23"/>
      <c r="M514" s="30"/>
      <c r="N514" s="22"/>
      <c r="O514" s="23"/>
      <c r="P514" s="30"/>
      <c r="Q514" s="22"/>
      <c r="R514" s="23"/>
      <c r="S514" s="30"/>
      <c r="T514" s="22"/>
      <c r="U514" s="23"/>
      <c r="AA514" s="116"/>
    </row>
    <row r="515" spans="1:27" s="50" customFormat="1" ht="18.75" x14ac:dyDescent="0.25">
      <c r="A515" s="19" t="s">
        <v>1101</v>
      </c>
      <c r="B515" s="130" t="s">
        <v>274</v>
      </c>
      <c r="C515" s="124" t="s">
        <v>18</v>
      </c>
      <c r="D515" s="183"/>
      <c r="E515" s="184">
        <f>IF(D515=0,0,(IF($R$2270=2021,VLOOKUP(A515,'SEE - 2021'!$A$6:$E$1681,5,0),(IF($R$2270=2022,VLOOKUP(A515,'SEE - 2022'!$A$6:$E$1791,5,0),(IF($R$2270=2023,VLOOKUP(A515,'SEE - 2023'!$A$6:$E$1796,5,0),0)))))))</f>
        <v>0</v>
      </c>
      <c r="F515" s="182">
        <f>D515*E515</f>
        <v>0</v>
      </c>
      <c r="G515" s="184">
        <f>D515</f>
        <v>0</v>
      </c>
      <c r="H515" s="184">
        <f>E515</f>
        <v>0</v>
      </c>
      <c r="I515" s="182">
        <f>G515*H515</f>
        <v>0</v>
      </c>
      <c r="J515" s="182">
        <f>IF(P515&gt;G515,P515-G515,0)</f>
        <v>0</v>
      </c>
      <c r="K515" s="182">
        <f>IF(P515&gt;G515,Q515,0)</f>
        <v>0</v>
      </c>
      <c r="L515" s="182">
        <f>J515*K515</f>
        <v>0</v>
      </c>
      <c r="M515" s="182">
        <f>IF(P515&lt;G515,G515-P515,0)</f>
        <v>0</v>
      </c>
      <c r="N515" s="182">
        <f>IF(P515=0,H515,IF(P515&lt;G515,Q515,0))</f>
        <v>0</v>
      </c>
      <c r="O515" s="182">
        <f>M515*N515</f>
        <v>0</v>
      </c>
      <c r="P515" s="183"/>
      <c r="Q515" s="182">
        <f>IF(P515=0,0,IF(H515=0,((IF($R$2270=2021,VLOOKUP(A515,'SEE - 2021'!$A$6:$E$1681,5,0),(IF($R$2270=2022,VLOOKUP(A515,'SEE - 2022'!$A$6:$E$1791,5,0),(IF($R$2270=2023,VLOOKUP(A515,'SEE - 2023'!$A$6:$E$1796,5,0),0)))))*(1-$AC$5))),H515))</f>
        <v>0</v>
      </c>
      <c r="R515" s="182">
        <f>P515*Q515</f>
        <v>0</v>
      </c>
      <c r="S515" s="182">
        <f>P515</f>
        <v>0</v>
      </c>
      <c r="T515" s="182">
        <f>IF(S515=0,0,VLOOKUP(A515,'SEE - 2023'!$A$6:$E$1796,5,0))*(1-$AE$5)</f>
        <v>0</v>
      </c>
      <c r="U515" s="182">
        <f>S515*T515</f>
        <v>0</v>
      </c>
      <c r="V515" s="128"/>
      <c r="W515" s="128"/>
      <c r="X515" s="128"/>
      <c r="Y515" s="128"/>
      <c r="Z515" s="128"/>
      <c r="AA515" s="129"/>
    </row>
    <row r="516" spans="1:27" s="50" customFormat="1" ht="94.5" hidden="1" customHeight="1" x14ac:dyDescent="0.3">
      <c r="A516" s="24"/>
      <c r="B516" s="25" t="s">
        <v>275</v>
      </c>
      <c r="C516" s="21"/>
      <c r="D516" s="30"/>
      <c r="E516" s="22"/>
      <c r="F516" s="23"/>
      <c r="G516" s="30"/>
      <c r="H516" s="22"/>
      <c r="I516" s="23"/>
      <c r="J516" s="30"/>
      <c r="K516" s="22"/>
      <c r="L516" s="23"/>
      <c r="M516" s="30"/>
      <c r="N516" s="22"/>
      <c r="O516" s="23"/>
      <c r="P516" s="30"/>
      <c r="Q516" s="22"/>
      <c r="R516" s="23"/>
      <c r="S516" s="30"/>
      <c r="T516" s="22"/>
      <c r="U516" s="23"/>
      <c r="AA516" s="116"/>
    </row>
    <row r="517" spans="1:27" s="50" customFormat="1" ht="18.75" hidden="1" customHeight="1" x14ac:dyDescent="0.3">
      <c r="A517" s="24"/>
      <c r="B517" s="25"/>
      <c r="C517" s="21"/>
      <c r="D517" s="30"/>
      <c r="E517" s="22"/>
      <c r="F517" s="23"/>
      <c r="G517" s="30"/>
      <c r="H517" s="22"/>
      <c r="I517" s="23"/>
      <c r="J517" s="30"/>
      <c r="K517" s="22"/>
      <c r="L517" s="23"/>
      <c r="M517" s="30"/>
      <c r="N517" s="22"/>
      <c r="O517" s="23"/>
      <c r="P517" s="30"/>
      <c r="Q517" s="22"/>
      <c r="R517" s="23"/>
      <c r="S517" s="30"/>
      <c r="T517" s="22"/>
      <c r="U517" s="23"/>
      <c r="AA517" s="116"/>
    </row>
    <row r="518" spans="1:27" s="50" customFormat="1" ht="18.75" x14ac:dyDescent="0.25">
      <c r="A518" s="19" t="s">
        <v>1102</v>
      </c>
      <c r="B518" s="130" t="s">
        <v>962</v>
      </c>
      <c r="C518" s="124" t="s">
        <v>18</v>
      </c>
      <c r="D518" s="183"/>
      <c r="E518" s="184">
        <f>IF(D518=0,0,(IF($R$2270=2021,VLOOKUP(A518,'SEE - 2021'!$A$6:$E$1681,5,0),(IF($R$2270=2022,VLOOKUP(A518,'SEE - 2022'!$A$6:$E$1791,5,0),(IF($R$2270=2023,VLOOKUP(A518,'SEE - 2023'!$A$6:$E$1796,5,0),0)))))))</f>
        <v>0</v>
      </c>
      <c r="F518" s="182">
        <f>D518*E518</f>
        <v>0</v>
      </c>
      <c r="G518" s="184">
        <f>D518</f>
        <v>0</v>
      </c>
      <c r="H518" s="184">
        <f>E518</f>
        <v>0</v>
      </c>
      <c r="I518" s="182">
        <f>G518*H518</f>
        <v>0</v>
      </c>
      <c r="J518" s="182">
        <f>IF(P518&gt;G518,P518-G518,0)</f>
        <v>0</v>
      </c>
      <c r="K518" s="182">
        <f>IF(P518&gt;G518,Q518,0)</f>
        <v>0</v>
      </c>
      <c r="L518" s="182">
        <f>J518*K518</f>
        <v>0</v>
      </c>
      <c r="M518" s="182">
        <f>IF(P518&lt;G518,G518-P518,0)</f>
        <v>0</v>
      </c>
      <c r="N518" s="182">
        <f>IF(P518=0,H518,IF(P518&lt;G518,Q518,0))</f>
        <v>0</v>
      </c>
      <c r="O518" s="182">
        <f>M518*N518</f>
        <v>0</v>
      </c>
      <c r="P518" s="183"/>
      <c r="Q518" s="182">
        <f>IF(P518=0,0,IF(H518=0,((IF($R$2270=2021,VLOOKUP(A518,'SEE - 2021'!$A$6:$E$1681,5,0),(IF($R$2270=2022,VLOOKUP(A518,'SEE - 2022'!$A$6:$E$1791,5,0),(IF($R$2270=2023,VLOOKUP(A518,'SEE - 2023'!$A$6:$E$1796,5,0),0)))))*(1-$AC$5))),H518))</f>
        <v>0</v>
      </c>
      <c r="R518" s="182">
        <f>P518*Q518</f>
        <v>0</v>
      </c>
      <c r="S518" s="182">
        <f>P518</f>
        <v>0</v>
      </c>
      <c r="T518" s="182">
        <f>IF(S518=0,0,VLOOKUP(A518,'SEE - 2023'!$A$6:$E$1796,5,0))*(1-$AE$5)</f>
        <v>0</v>
      </c>
      <c r="U518" s="182">
        <f>S518*T518</f>
        <v>0</v>
      </c>
      <c r="V518" s="128"/>
      <c r="W518" s="128"/>
      <c r="X518" s="128"/>
      <c r="Y518" s="128"/>
      <c r="Z518" s="128"/>
      <c r="AA518" s="129"/>
    </row>
    <row r="519" spans="1:27" s="50" customFormat="1" ht="94.5" hidden="1" customHeight="1" x14ac:dyDescent="0.3">
      <c r="A519" s="24"/>
      <c r="B519" s="25" t="s">
        <v>276</v>
      </c>
      <c r="C519" s="21"/>
      <c r="D519" s="30"/>
      <c r="E519" s="22"/>
      <c r="F519" s="23"/>
      <c r="G519" s="30"/>
      <c r="H519" s="22"/>
      <c r="I519" s="23"/>
      <c r="J519" s="30"/>
      <c r="K519" s="22"/>
      <c r="L519" s="23"/>
      <c r="M519" s="30"/>
      <c r="N519" s="22"/>
      <c r="O519" s="23"/>
      <c r="P519" s="30"/>
      <c r="Q519" s="22"/>
      <c r="R519" s="23"/>
      <c r="S519" s="30"/>
      <c r="T519" s="22"/>
      <c r="U519" s="23"/>
      <c r="AA519" s="116"/>
    </row>
    <row r="520" spans="1:27" s="50" customFormat="1" ht="18.75" hidden="1" customHeight="1" x14ac:dyDescent="0.3">
      <c r="A520" s="24"/>
      <c r="B520" s="25"/>
      <c r="C520" s="21"/>
      <c r="D520" s="30"/>
      <c r="E520" s="22"/>
      <c r="F520" s="23"/>
      <c r="G520" s="30"/>
      <c r="H520" s="22"/>
      <c r="I520" s="23"/>
      <c r="J520" s="30"/>
      <c r="K520" s="22"/>
      <c r="L520" s="23"/>
      <c r="M520" s="30"/>
      <c r="N520" s="22"/>
      <c r="O520" s="23"/>
      <c r="P520" s="30"/>
      <c r="Q520" s="22"/>
      <c r="R520" s="23"/>
      <c r="S520" s="30"/>
      <c r="T520" s="22"/>
      <c r="U520" s="23"/>
      <c r="AA520" s="116"/>
    </row>
    <row r="521" spans="1:27" s="50" customFormat="1" ht="18.75" x14ac:dyDescent="0.25">
      <c r="A521" s="19" t="s">
        <v>1103</v>
      </c>
      <c r="B521" s="130" t="s">
        <v>277</v>
      </c>
      <c r="C521" s="124" t="s">
        <v>18</v>
      </c>
      <c r="D521" s="183"/>
      <c r="E521" s="184">
        <f>IF(D521=0,0,(IF($R$2270=2021,VLOOKUP(A521,'SEE - 2021'!$A$6:$E$1681,5,0),(IF($R$2270=2022,VLOOKUP(A521,'SEE - 2022'!$A$6:$E$1791,5,0),(IF($R$2270=2023,VLOOKUP(A521,'SEE - 2023'!$A$6:$E$1796,5,0),0)))))))</f>
        <v>0</v>
      </c>
      <c r="F521" s="182">
        <f>D521*E521</f>
        <v>0</v>
      </c>
      <c r="G521" s="184">
        <f>D521</f>
        <v>0</v>
      </c>
      <c r="H521" s="184">
        <f>E521</f>
        <v>0</v>
      </c>
      <c r="I521" s="182">
        <f>G521*H521</f>
        <v>0</v>
      </c>
      <c r="J521" s="182">
        <f>IF(P521&gt;G521,P521-G521,0)</f>
        <v>0</v>
      </c>
      <c r="K521" s="182">
        <f>IF(P521&gt;G521,Q521,0)</f>
        <v>0</v>
      </c>
      <c r="L521" s="182">
        <f>J521*K521</f>
        <v>0</v>
      </c>
      <c r="M521" s="182">
        <f>IF(P521&lt;G521,G521-P521,0)</f>
        <v>0</v>
      </c>
      <c r="N521" s="182">
        <f>IF(P521=0,H521,IF(P521&lt;G521,Q521,0))</f>
        <v>0</v>
      </c>
      <c r="O521" s="182">
        <f>M521*N521</f>
        <v>0</v>
      </c>
      <c r="P521" s="183"/>
      <c r="Q521" s="182">
        <f>IF(P521=0,0,IF(H521=0,((IF($R$2270=2021,VLOOKUP(A521,'SEE - 2021'!$A$6:$E$1681,5,0),(IF($R$2270=2022,VLOOKUP(A521,'SEE - 2022'!$A$6:$E$1791,5,0),(IF($R$2270=2023,VLOOKUP(A521,'SEE - 2023'!$A$6:$E$1796,5,0),0)))))*(1-$AC$5))),H521))</f>
        <v>0</v>
      </c>
      <c r="R521" s="182">
        <f>P521*Q521</f>
        <v>0</v>
      </c>
      <c r="S521" s="182">
        <f>P521</f>
        <v>0</v>
      </c>
      <c r="T521" s="182">
        <f>IF(S521=0,0,VLOOKUP(A521,'SEE - 2023'!$A$6:$E$1796,5,0))*(1-$AE$5)</f>
        <v>0</v>
      </c>
      <c r="U521" s="182">
        <f>S521*T521</f>
        <v>0</v>
      </c>
      <c r="V521" s="128"/>
      <c r="W521" s="128"/>
      <c r="X521" s="128"/>
      <c r="Y521" s="128"/>
      <c r="Z521" s="128"/>
      <c r="AA521" s="129"/>
    </row>
    <row r="522" spans="1:27" s="50" customFormat="1" ht="63" hidden="1" customHeight="1" x14ac:dyDescent="0.3">
      <c r="A522" s="24"/>
      <c r="B522" s="25" t="s">
        <v>278</v>
      </c>
      <c r="C522" s="21"/>
      <c r="D522" s="30"/>
      <c r="E522" s="22"/>
      <c r="F522" s="23"/>
      <c r="G522" s="30"/>
      <c r="H522" s="22"/>
      <c r="I522" s="23"/>
      <c r="J522" s="30"/>
      <c r="K522" s="22"/>
      <c r="L522" s="23"/>
      <c r="M522" s="30"/>
      <c r="N522" s="22"/>
      <c r="O522" s="23"/>
      <c r="P522" s="30"/>
      <c r="Q522" s="22"/>
      <c r="R522" s="23"/>
      <c r="S522" s="30"/>
      <c r="T522" s="22"/>
      <c r="U522" s="23"/>
      <c r="AA522" s="116"/>
    </row>
    <row r="523" spans="1:27" s="50" customFormat="1" ht="18.75" hidden="1" customHeight="1" x14ac:dyDescent="0.3">
      <c r="A523" s="24"/>
      <c r="B523" s="25"/>
      <c r="C523" s="21"/>
      <c r="D523" s="30"/>
      <c r="E523" s="22"/>
      <c r="F523" s="23"/>
      <c r="G523" s="30"/>
      <c r="H523" s="22"/>
      <c r="I523" s="23"/>
      <c r="J523" s="30"/>
      <c r="K523" s="22"/>
      <c r="L523" s="23"/>
      <c r="M523" s="30"/>
      <c r="N523" s="22"/>
      <c r="O523" s="23"/>
      <c r="P523" s="30"/>
      <c r="Q523" s="22"/>
      <c r="R523" s="23"/>
      <c r="S523" s="30"/>
      <c r="T523" s="22"/>
      <c r="U523" s="23"/>
      <c r="AA523" s="116"/>
    </row>
    <row r="524" spans="1:27" s="50" customFormat="1" ht="18.75" x14ac:dyDescent="0.25">
      <c r="A524" s="19" t="s">
        <v>1104</v>
      </c>
      <c r="B524" s="130" t="s">
        <v>279</v>
      </c>
      <c r="C524" s="124" t="s">
        <v>18</v>
      </c>
      <c r="D524" s="183"/>
      <c r="E524" s="184">
        <f>IF(D524=0,0,(IF($R$2270=2021,VLOOKUP(A524,'SEE - 2021'!$A$6:$E$1681,5,0),(IF($R$2270=2022,VLOOKUP(A524,'SEE - 2022'!$A$6:$E$1791,5,0),(IF($R$2270=2023,VLOOKUP(A524,'SEE - 2023'!$A$6:$E$1796,5,0),0)))))))</f>
        <v>0</v>
      </c>
      <c r="F524" s="182">
        <f>D524*E524</f>
        <v>0</v>
      </c>
      <c r="G524" s="184">
        <f>D524</f>
        <v>0</v>
      </c>
      <c r="H524" s="184">
        <f>E524</f>
        <v>0</v>
      </c>
      <c r="I524" s="182">
        <f>G524*H524</f>
        <v>0</v>
      </c>
      <c r="J524" s="182">
        <f>IF(P524&gt;G524,P524-G524,0)</f>
        <v>0</v>
      </c>
      <c r="K524" s="182">
        <f>IF(P524&gt;G524,Q524,0)</f>
        <v>0</v>
      </c>
      <c r="L524" s="182">
        <f>J524*K524</f>
        <v>0</v>
      </c>
      <c r="M524" s="182">
        <f>IF(P524&lt;G524,G524-P524,0)</f>
        <v>0</v>
      </c>
      <c r="N524" s="182">
        <f>IF(P524=0,H524,IF(P524&lt;G524,Q524,0))</f>
        <v>0</v>
      </c>
      <c r="O524" s="182">
        <f>M524*N524</f>
        <v>0</v>
      </c>
      <c r="P524" s="183"/>
      <c r="Q524" s="182">
        <f>IF(P524=0,0,IF(H524=0,((IF($R$2270=2021,VLOOKUP(A524,'SEE - 2021'!$A$6:$E$1681,5,0),(IF($R$2270=2022,VLOOKUP(A524,'SEE - 2022'!$A$6:$E$1791,5,0),(IF($R$2270=2023,VLOOKUP(A524,'SEE - 2023'!$A$6:$E$1796,5,0),0)))))*(1-$AC$5))),H524))</f>
        <v>0</v>
      </c>
      <c r="R524" s="182">
        <f>P524*Q524</f>
        <v>0</v>
      </c>
      <c r="S524" s="182">
        <f>P524</f>
        <v>0</v>
      </c>
      <c r="T524" s="182">
        <f>IF(S524=0,0,VLOOKUP(A524,'SEE - 2023'!$A$6:$E$1796,5,0))*(1-$AE$5)</f>
        <v>0</v>
      </c>
      <c r="U524" s="182">
        <f>S524*T524</f>
        <v>0</v>
      </c>
      <c r="V524" s="128"/>
      <c r="W524" s="128"/>
      <c r="X524" s="128"/>
      <c r="Y524" s="128"/>
      <c r="Z524" s="128"/>
      <c r="AA524" s="129"/>
    </row>
    <row r="525" spans="1:27" s="50" customFormat="1" ht="94.5" hidden="1" customHeight="1" x14ac:dyDescent="0.3">
      <c r="A525" s="24"/>
      <c r="B525" s="25" t="s">
        <v>280</v>
      </c>
      <c r="C525" s="21"/>
      <c r="D525" s="30"/>
      <c r="E525" s="22"/>
      <c r="F525" s="23"/>
      <c r="G525" s="30"/>
      <c r="H525" s="22"/>
      <c r="I525" s="23"/>
      <c r="J525" s="30"/>
      <c r="K525" s="22"/>
      <c r="L525" s="23"/>
      <c r="M525" s="30"/>
      <c r="N525" s="22"/>
      <c r="O525" s="23"/>
      <c r="P525" s="30"/>
      <c r="Q525" s="22"/>
      <c r="R525" s="23"/>
      <c r="S525" s="30"/>
      <c r="T525" s="22"/>
      <c r="U525" s="23"/>
      <c r="AA525" s="116"/>
    </row>
    <row r="526" spans="1:27" s="50" customFormat="1" ht="18.75" hidden="1" customHeight="1" x14ac:dyDescent="0.3">
      <c r="A526" s="24"/>
      <c r="B526" s="25"/>
      <c r="C526" s="21"/>
      <c r="D526" s="30"/>
      <c r="E526" s="22"/>
      <c r="F526" s="23"/>
      <c r="G526" s="30"/>
      <c r="H526" s="22"/>
      <c r="I526" s="23"/>
      <c r="J526" s="30"/>
      <c r="K526" s="22"/>
      <c r="L526" s="23"/>
      <c r="M526" s="30"/>
      <c r="N526" s="22"/>
      <c r="O526" s="23"/>
      <c r="P526" s="30"/>
      <c r="Q526" s="22"/>
      <c r="R526" s="23"/>
      <c r="S526" s="30"/>
      <c r="T526" s="22"/>
      <c r="U526" s="23"/>
      <c r="AA526" s="116"/>
    </row>
    <row r="527" spans="1:27" s="50" customFormat="1" ht="18.75" x14ac:dyDescent="0.25">
      <c r="A527" s="19" t="s">
        <v>1105</v>
      </c>
      <c r="B527" s="130" t="s">
        <v>281</v>
      </c>
      <c r="C527" s="124" t="s">
        <v>18</v>
      </c>
      <c r="D527" s="183"/>
      <c r="E527" s="184">
        <f>IF(D527=0,0,(IF($R$2270=2021,VLOOKUP(A527,'SEE - 2021'!$A$6:$E$1681,5,0),(IF($R$2270=2022,VLOOKUP(A527,'SEE - 2022'!$A$6:$E$1791,5,0),(IF($R$2270=2023,VLOOKUP(A527,'SEE - 2023'!$A$6:$E$1796,5,0),0)))))))</f>
        <v>0</v>
      </c>
      <c r="F527" s="182">
        <f>D527*E527</f>
        <v>0</v>
      </c>
      <c r="G527" s="184">
        <f>D527</f>
        <v>0</v>
      </c>
      <c r="H527" s="184">
        <f>E527</f>
        <v>0</v>
      </c>
      <c r="I527" s="182">
        <f>G527*H527</f>
        <v>0</v>
      </c>
      <c r="J527" s="182">
        <f>IF(P527&gt;G527,P527-G527,0)</f>
        <v>0</v>
      </c>
      <c r="K527" s="182">
        <f>IF(P527&gt;G527,Q527,0)</f>
        <v>0</v>
      </c>
      <c r="L527" s="182">
        <f>J527*K527</f>
        <v>0</v>
      </c>
      <c r="M527" s="182">
        <f>IF(P527&lt;G527,G527-P527,0)</f>
        <v>0</v>
      </c>
      <c r="N527" s="182">
        <f>IF(P527=0,H527,IF(P527&lt;G527,Q527,0))</f>
        <v>0</v>
      </c>
      <c r="O527" s="182">
        <f>M527*N527</f>
        <v>0</v>
      </c>
      <c r="P527" s="183"/>
      <c r="Q527" s="182">
        <f>IF(P527=0,0,IF(H527=0,((IF($R$2270=2021,VLOOKUP(A527,'SEE - 2021'!$A$6:$E$1681,5,0),(IF($R$2270=2022,VLOOKUP(A527,'SEE - 2022'!$A$6:$E$1791,5,0),(IF($R$2270=2023,VLOOKUP(A527,'SEE - 2023'!$A$6:$E$1796,5,0),0)))))*(1-$AC$5))),H527))</f>
        <v>0</v>
      </c>
      <c r="R527" s="182">
        <f>P527*Q527</f>
        <v>0</v>
      </c>
      <c r="S527" s="182">
        <f>P527</f>
        <v>0</v>
      </c>
      <c r="T527" s="182">
        <f>IF(S527=0,0,VLOOKUP(A527,'SEE - 2023'!$A$6:$E$1796,5,0))*(1-$AE$5)</f>
        <v>0</v>
      </c>
      <c r="U527" s="182">
        <f>S527*T527</f>
        <v>0</v>
      </c>
      <c r="V527" s="128"/>
      <c r="W527" s="128"/>
      <c r="X527" s="128"/>
      <c r="Y527" s="128"/>
      <c r="Z527" s="128"/>
      <c r="AA527" s="129"/>
    </row>
    <row r="528" spans="1:27" s="50" customFormat="1" ht="94.5" hidden="1" customHeight="1" x14ac:dyDescent="0.3">
      <c r="A528" s="24"/>
      <c r="B528" s="25" t="s">
        <v>282</v>
      </c>
      <c r="C528" s="21"/>
      <c r="D528" s="30"/>
      <c r="E528" s="22"/>
      <c r="F528" s="23"/>
      <c r="G528" s="30"/>
      <c r="H528" s="22"/>
      <c r="I528" s="23"/>
      <c r="J528" s="30"/>
      <c r="K528" s="22"/>
      <c r="L528" s="23"/>
      <c r="M528" s="30"/>
      <c r="N528" s="22"/>
      <c r="O528" s="23"/>
      <c r="P528" s="30"/>
      <c r="Q528" s="22"/>
      <c r="R528" s="23"/>
      <c r="S528" s="30"/>
      <c r="T528" s="22"/>
      <c r="U528" s="23"/>
      <c r="AA528" s="116"/>
    </row>
    <row r="529" spans="1:27" s="50" customFormat="1" ht="18.75" hidden="1" customHeight="1" x14ac:dyDescent="0.3">
      <c r="A529" s="24"/>
      <c r="B529" s="25"/>
      <c r="C529" s="21"/>
      <c r="D529" s="30"/>
      <c r="E529" s="22"/>
      <c r="F529" s="23"/>
      <c r="G529" s="30"/>
      <c r="H529" s="22"/>
      <c r="I529" s="23"/>
      <c r="J529" s="30"/>
      <c r="K529" s="22"/>
      <c r="L529" s="23"/>
      <c r="M529" s="30"/>
      <c r="N529" s="22"/>
      <c r="O529" s="23"/>
      <c r="P529" s="30"/>
      <c r="Q529" s="22"/>
      <c r="R529" s="23"/>
      <c r="S529" s="30"/>
      <c r="T529" s="22"/>
      <c r="U529" s="23"/>
      <c r="AA529" s="116"/>
    </row>
    <row r="530" spans="1:27" s="50" customFormat="1" ht="18.75" x14ac:dyDescent="0.25">
      <c r="A530" s="315" t="s">
        <v>1798</v>
      </c>
      <c r="B530" s="461" t="s">
        <v>1799</v>
      </c>
      <c r="C530" s="462" t="s">
        <v>18</v>
      </c>
      <c r="D530" s="183"/>
      <c r="E530" s="184">
        <f>IF(D530=0,0,(IF($R$2270=2021,VLOOKUP(A530,'SEE - 2021'!$A$6:$E$1681,5,0),(IF($R$2270=2022,VLOOKUP(A530,'SEE - 2022'!$A$6:$E$1791,5,0),(IF($R$2270=2023,VLOOKUP(A530,'SEE - 2023'!$A$6:$E$1796,5,0),0)))))))</f>
        <v>0</v>
      </c>
      <c r="F530" s="182">
        <f>D530*E530</f>
        <v>0</v>
      </c>
      <c r="G530" s="184">
        <f>D530</f>
        <v>0</v>
      </c>
      <c r="H530" s="184">
        <f>E530</f>
        <v>0</v>
      </c>
      <c r="I530" s="182">
        <f>G530*H530</f>
        <v>0</v>
      </c>
      <c r="J530" s="182">
        <f>IF(P530&gt;G530,P530-G530,0)</f>
        <v>0</v>
      </c>
      <c r="K530" s="182">
        <f>IF(P530&gt;G530,Q530,0)</f>
        <v>0</v>
      </c>
      <c r="L530" s="182">
        <f>J530*K530</f>
        <v>0</v>
      </c>
      <c r="M530" s="182">
        <f>IF(P530&lt;G530,G530-P530,0)</f>
        <v>0</v>
      </c>
      <c r="N530" s="182">
        <f>IF(P530=0,H530,IF(P530&lt;G530,Q530,0))</f>
        <v>0</v>
      </c>
      <c r="O530" s="182">
        <f>M530*N530</f>
        <v>0</v>
      </c>
      <c r="P530" s="183"/>
      <c r="Q530" s="182">
        <f>IF(P530=0,0,IF(H530=0,((IF($R$2270=2021,VLOOKUP(A530,'SEE - 2021'!$A$6:$E$1681,5,0),(IF($R$2270=2022,VLOOKUP(A530,'SEE - 2022'!$A$6:$E$1791,5,0),(IF($R$2270=2023,VLOOKUP(A530,'SEE - 2023'!$A$6:$E$1796,5,0),0)))))*(1-$AC$5))),H530))</f>
        <v>0</v>
      </c>
      <c r="R530" s="182">
        <f>P530*Q530</f>
        <v>0</v>
      </c>
      <c r="S530" s="182">
        <f>P530</f>
        <v>0</v>
      </c>
      <c r="T530" s="182">
        <f>IF(S530=0,0,VLOOKUP(A530,'SEE - 2023'!$A$6:$E$1796,5,0))*(1-$AE$5)</f>
        <v>0</v>
      </c>
      <c r="U530" s="182">
        <f>S530*T530</f>
        <v>0</v>
      </c>
      <c r="V530" s="128"/>
      <c r="W530" s="128"/>
      <c r="X530" s="128"/>
      <c r="Y530" s="128"/>
      <c r="Z530" s="128"/>
      <c r="AA530" s="129"/>
    </row>
    <row r="531" spans="1:27" s="50" customFormat="1" ht="63" hidden="1" customHeight="1" x14ac:dyDescent="0.3">
      <c r="A531" s="322"/>
      <c r="B531" s="323" t="s">
        <v>1800</v>
      </c>
      <c r="C531" s="228"/>
      <c r="D531" s="30"/>
      <c r="E531" s="22"/>
      <c r="F531" s="23"/>
      <c r="G531" s="30"/>
      <c r="H531" s="22"/>
      <c r="I531" s="23"/>
      <c r="J531" s="30"/>
      <c r="K531" s="22"/>
      <c r="L531" s="23"/>
      <c r="M531" s="30"/>
      <c r="N531" s="22"/>
      <c r="O531" s="23"/>
      <c r="P531" s="30"/>
      <c r="Q531" s="22"/>
      <c r="R531" s="23"/>
      <c r="S531" s="30"/>
      <c r="T531" s="22"/>
      <c r="U531" s="23"/>
      <c r="AA531" s="116"/>
    </row>
    <row r="532" spans="1:27" s="50" customFormat="1" ht="18.75" hidden="1" customHeight="1" x14ac:dyDescent="0.3">
      <c r="A532" s="24"/>
      <c r="B532" s="25"/>
      <c r="C532" s="21"/>
      <c r="D532" s="30"/>
      <c r="E532" s="22"/>
      <c r="F532" s="23"/>
      <c r="G532" s="30"/>
      <c r="H532" s="22"/>
      <c r="I532" s="23"/>
      <c r="J532" s="30"/>
      <c r="K532" s="22"/>
      <c r="L532" s="23"/>
      <c r="M532" s="30"/>
      <c r="N532" s="22"/>
      <c r="O532" s="23"/>
      <c r="P532" s="30"/>
      <c r="Q532" s="22"/>
      <c r="R532" s="23"/>
      <c r="S532" s="30"/>
      <c r="T532" s="22"/>
      <c r="U532" s="23"/>
      <c r="AA532" s="116"/>
    </row>
    <row r="533" spans="1:27" s="50" customFormat="1" ht="18.75" hidden="1" customHeight="1" x14ac:dyDescent="0.3">
      <c r="A533" s="19" t="s">
        <v>264</v>
      </c>
      <c r="B533" s="135" t="s">
        <v>284</v>
      </c>
      <c r="C533" s="124"/>
      <c r="D533" s="136"/>
      <c r="E533" s="125"/>
      <c r="F533" s="127"/>
      <c r="G533" s="136"/>
      <c r="H533" s="125"/>
      <c r="I533" s="127"/>
      <c r="J533" s="136"/>
      <c r="K533" s="125"/>
      <c r="L533" s="127"/>
      <c r="M533" s="136"/>
      <c r="N533" s="125"/>
      <c r="O533" s="127"/>
      <c r="P533" s="136"/>
      <c r="Q533" s="125"/>
      <c r="R533" s="127"/>
      <c r="S533" s="136"/>
      <c r="T533" s="125"/>
      <c r="U533" s="127"/>
      <c r="V533" s="128"/>
      <c r="W533" s="128"/>
      <c r="X533" s="128"/>
      <c r="Y533" s="128"/>
      <c r="Z533" s="128"/>
      <c r="AA533" s="129"/>
    </row>
    <row r="534" spans="1:27" s="50" customFormat="1" ht="63" hidden="1" customHeight="1" x14ac:dyDescent="0.3">
      <c r="A534" s="24"/>
      <c r="B534" s="25" t="s">
        <v>1013</v>
      </c>
      <c r="C534" s="21"/>
      <c r="D534" s="30"/>
      <c r="E534" s="22"/>
      <c r="F534" s="23"/>
      <c r="G534" s="30"/>
      <c r="H534" s="22"/>
      <c r="I534" s="23"/>
      <c r="J534" s="30"/>
      <c r="K534" s="22"/>
      <c r="L534" s="23"/>
      <c r="M534" s="30"/>
      <c r="N534" s="22"/>
      <c r="O534" s="23"/>
      <c r="P534" s="30"/>
      <c r="Q534" s="22"/>
      <c r="R534" s="23"/>
      <c r="S534" s="30"/>
      <c r="T534" s="22"/>
      <c r="U534" s="23"/>
      <c r="AA534" s="116"/>
    </row>
    <row r="535" spans="1:27" s="50" customFormat="1" ht="18.75" hidden="1" customHeight="1" x14ac:dyDescent="0.3">
      <c r="A535" s="24"/>
      <c r="B535" s="29"/>
      <c r="C535" s="21"/>
      <c r="D535" s="30"/>
      <c r="E535" s="22"/>
      <c r="F535" s="23"/>
      <c r="G535" s="30"/>
      <c r="H535" s="22"/>
      <c r="I535" s="23"/>
      <c r="J535" s="30"/>
      <c r="K535" s="22"/>
      <c r="L535" s="23"/>
      <c r="M535" s="30"/>
      <c r="N535" s="22"/>
      <c r="O535" s="23"/>
      <c r="P535" s="30"/>
      <c r="Q535" s="22"/>
      <c r="R535" s="23"/>
      <c r="S535" s="30"/>
      <c r="T535" s="22"/>
      <c r="U535" s="23"/>
      <c r="AA535" s="116"/>
    </row>
    <row r="536" spans="1:27" s="50" customFormat="1" ht="31.5" x14ac:dyDescent="0.25">
      <c r="A536" s="19" t="s">
        <v>267</v>
      </c>
      <c r="B536" s="153" t="s">
        <v>1524</v>
      </c>
      <c r="C536" s="124" t="s">
        <v>18</v>
      </c>
      <c r="D536" s="183"/>
      <c r="E536" s="184">
        <f>IF(D536=0,0,(IF($R$2270=2021,VLOOKUP(A536,'SEE - 2021'!$A$6:$E$1681,5,0),(IF($R$2270=2022,VLOOKUP(A536,'SEE - 2022'!$A$6:$E$1791,5,0),(IF($R$2270=2023,VLOOKUP(A536,'SEE - 2023'!$A$6:$E$1796,5,0),0)))))))</f>
        <v>0</v>
      </c>
      <c r="F536" s="182">
        <f>D536*E536</f>
        <v>0</v>
      </c>
      <c r="G536" s="184">
        <f>D536</f>
        <v>0</v>
      </c>
      <c r="H536" s="184">
        <f>E536</f>
        <v>0</v>
      </c>
      <c r="I536" s="182">
        <f>G536*H536</f>
        <v>0</v>
      </c>
      <c r="J536" s="182">
        <f>IF(P536&gt;G536,P536-G536,0)</f>
        <v>0</v>
      </c>
      <c r="K536" s="182">
        <f>IF(P536&gt;G536,Q536,0)</f>
        <v>0</v>
      </c>
      <c r="L536" s="182">
        <f>J536*K536</f>
        <v>0</v>
      </c>
      <c r="M536" s="182">
        <f>IF(P536&lt;G536,G536-P536,0)</f>
        <v>0</v>
      </c>
      <c r="N536" s="182">
        <f>IF(P536=0,H536,IF(P536&lt;G536,Q536,0))</f>
        <v>0</v>
      </c>
      <c r="O536" s="182">
        <f>M536*N536</f>
        <v>0</v>
      </c>
      <c r="P536" s="183"/>
      <c r="Q536" s="182">
        <f>IF(P536=0,0,IF(H536=0,((IF($R$2270=2021,VLOOKUP(A536,'SEE - 2021'!$A$6:$E$1681,5,0),(IF($R$2270=2022,VLOOKUP(A536,'SEE - 2022'!$A$6:$E$1791,5,0),(IF($R$2270=2023,VLOOKUP(A536,'SEE - 2023'!$A$6:$E$1796,5,0),0)))))*(1-$AC$5))),H536))</f>
        <v>0</v>
      </c>
      <c r="R536" s="182">
        <f>P536*Q536</f>
        <v>0</v>
      </c>
      <c r="S536" s="182">
        <f>P536</f>
        <v>0</v>
      </c>
      <c r="T536" s="182">
        <f>IF(S536=0,0,VLOOKUP(A536,'SEE - 2023'!$A$6:$E$1796,5,0))*(1-$AE$5)</f>
        <v>0</v>
      </c>
      <c r="U536" s="182">
        <f>S536*T536</f>
        <v>0</v>
      </c>
      <c r="V536" s="128"/>
      <c r="W536" s="128"/>
      <c r="X536" s="128"/>
      <c r="Y536" s="128"/>
      <c r="Z536" s="128"/>
      <c r="AA536" s="129"/>
    </row>
    <row r="537" spans="1:27" s="50" customFormat="1" ht="18.75" hidden="1" customHeight="1" x14ac:dyDescent="0.3">
      <c r="A537" s="24"/>
      <c r="B537" s="58"/>
      <c r="C537" s="21"/>
      <c r="D537" s="30"/>
      <c r="E537" s="22"/>
      <c r="F537" s="23"/>
      <c r="G537" s="30"/>
      <c r="H537" s="22"/>
      <c r="I537" s="23"/>
      <c r="J537" s="30"/>
      <c r="K537" s="22"/>
      <c r="L537" s="23"/>
      <c r="M537" s="30"/>
      <c r="N537" s="22"/>
      <c r="O537" s="23"/>
      <c r="P537" s="30"/>
      <c r="Q537" s="22"/>
      <c r="R537" s="23"/>
      <c r="S537" s="30"/>
      <c r="T537" s="22"/>
      <c r="U537" s="23"/>
      <c r="AA537" s="116"/>
    </row>
    <row r="538" spans="1:27" s="50" customFormat="1" ht="31.5" x14ac:dyDescent="0.25">
      <c r="A538" s="19" t="s">
        <v>269</v>
      </c>
      <c r="B538" s="153" t="s">
        <v>1525</v>
      </c>
      <c r="C538" s="124" t="s">
        <v>18</v>
      </c>
      <c r="D538" s="183"/>
      <c r="E538" s="184">
        <f>IF(D538=0,0,(IF($R$2270=2021,VLOOKUP(A538,'SEE - 2021'!$A$6:$E$1681,5,0),(IF($R$2270=2022,VLOOKUP(A538,'SEE - 2022'!$A$6:$E$1791,5,0),(IF($R$2270=2023,VLOOKUP(A538,'SEE - 2023'!$A$6:$E$1796,5,0),0)))))))</f>
        <v>0</v>
      </c>
      <c r="F538" s="182">
        <f>D538*E538</f>
        <v>0</v>
      </c>
      <c r="G538" s="184">
        <f>D538</f>
        <v>0</v>
      </c>
      <c r="H538" s="184">
        <f>E538</f>
        <v>0</v>
      </c>
      <c r="I538" s="182">
        <f>G538*H538</f>
        <v>0</v>
      </c>
      <c r="J538" s="182">
        <f>IF(P538&gt;G538,P538-G538,0)</f>
        <v>0</v>
      </c>
      <c r="K538" s="182">
        <f>IF(P538&gt;G538,Q538,0)</f>
        <v>0</v>
      </c>
      <c r="L538" s="182">
        <f>J538*K538</f>
        <v>0</v>
      </c>
      <c r="M538" s="182">
        <f>IF(P538&lt;G538,G538-P538,0)</f>
        <v>0</v>
      </c>
      <c r="N538" s="182">
        <f>IF(P538=0,H538,IF(P538&lt;G538,Q538,0))</f>
        <v>0</v>
      </c>
      <c r="O538" s="182">
        <f>M538*N538</f>
        <v>0</v>
      </c>
      <c r="P538" s="183"/>
      <c r="Q538" s="182">
        <f>IF(P538=0,0,IF(H538=0,((IF($R$2270=2021,VLOOKUP(A538,'SEE - 2021'!$A$6:$E$1681,5,0),(IF($R$2270=2022,VLOOKUP(A538,'SEE - 2022'!$A$6:$E$1791,5,0),(IF($R$2270=2023,VLOOKUP(A538,'SEE - 2023'!$A$6:$E$1796,5,0),0)))))*(1-$AC$5))),H538))</f>
        <v>0</v>
      </c>
      <c r="R538" s="182">
        <f>P538*Q538</f>
        <v>0</v>
      </c>
      <c r="S538" s="182">
        <f>P538</f>
        <v>0</v>
      </c>
      <c r="T538" s="182">
        <f>IF(S538=0,0,VLOOKUP(A538,'SEE - 2023'!$A$6:$E$1796,5,0))*(1-$AE$5)</f>
        <v>0</v>
      </c>
      <c r="U538" s="182">
        <f>S538*T538</f>
        <v>0</v>
      </c>
      <c r="V538" s="128"/>
      <c r="W538" s="128"/>
      <c r="X538" s="128"/>
      <c r="Y538" s="128"/>
      <c r="Z538" s="128"/>
      <c r="AA538" s="129"/>
    </row>
    <row r="539" spans="1:27" s="50" customFormat="1" ht="18.75" hidden="1" customHeight="1" x14ac:dyDescent="0.3">
      <c r="A539" s="24"/>
      <c r="B539" s="25"/>
      <c r="C539" s="21"/>
      <c r="D539" s="30"/>
      <c r="E539" s="22"/>
      <c r="F539" s="23"/>
      <c r="G539" s="30"/>
      <c r="H539" s="22"/>
      <c r="I539" s="23"/>
      <c r="J539" s="30"/>
      <c r="K539" s="22"/>
      <c r="L539" s="23"/>
      <c r="M539" s="30"/>
      <c r="N539" s="22"/>
      <c r="O539" s="23"/>
      <c r="P539" s="30"/>
      <c r="Q539" s="22"/>
      <c r="R539" s="23"/>
      <c r="S539" s="30"/>
      <c r="T539" s="22"/>
      <c r="U539" s="23"/>
      <c r="AA539" s="116"/>
    </row>
    <row r="540" spans="1:27" s="50" customFormat="1" ht="18.75" hidden="1" customHeight="1" x14ac:dyDescent="0.3">
      <c r="A540" s="19" t="s">
        <v>283</v>
      </c>
      <c r="B540" s="135" t="s">
        <v>1236</v>
      </c>
      <c r="C540" s="124"/>
      <c r="D540" s="136"/>
      <c r="E540" s="125"/>
      <c r="F540" s="127"/>
      <c r="G540" s="136"/>
      <c r="H540" s="125"/>
      <c r="I540" s="127"/>
      <c r="J540" s="136"/>
      <c r="K540" s="125"/>
      <c r="L540" s="127"/>
      <c r="M540" s="136"/>
      <c r="N540" s="125"/>
      <c r="O540" s="127"/>
      <c r="P540" s="136"/>
      <c r="Q540" s="125"/>
      <c r="R540" s="127"/>
      <c r="S540" s="136"/>
      <c r="T540" s="125"/>
      <c r="U540" s="127"/>
      <c r="V540" s="128"/>
      <c r="W540" s="128"/>
      <c r="X540" s="128"/>
      <c r="Y540" s="128"/>
      <c r="Z540" s="128"/>
      <c r="AA540" s="129"/>
    </row>
    <row r="541" spans="1:27" s="50" customFormat="1" ht="47.25" hidden="1" customHeight="1" x14ac:dyDescent="0.3">
      <c r="A541" s="24"/>
      <c r="B541" s="25" t="s">
        <v>1014</v>
      </c>
      <c r="C541" s="21"/>
      <c r="D541" s="30"/>
      <c r="E541" s="22"/>
      <c r="F541" s="23"/>
      <c r="G541" s="30"/>
      <c r="H541" s="22"/>
      <c r="I541" s="23"/>
      <c r="J541" s="30"/>
      <c r="K541" s="22"/>
      <c r="L541" s="23"/>
      <c r="M541" s="30"/>
      <c r="N541" s="22"/>
      <c r="O541" s="23"/>
      <c r="P541" s="30"/>
      <c r="Q541" s="22"/>
      <c r="R541" s="23"/>
      <c r="S541" s="30"/>
      <c r="T541" s="22"/>
      <c r="U541" s="23"/>
      <c r="AA541" s="116"/>
    </row>
    <row r="542" spans="1:27" s="50" customFormat="1" ht="18.75" hidden="1" customHeight="1" x14ac:dyDescent="0.3">
      <c r="A542" s="24"/>
      <c r="B542" s="29"/>
      <c r="C542" s="21"/>
      <c r="D542" s="30"/>
      <c r="E542" s="22"/>
      <c r="F542" s="23"/>
      <c r="G542" s="30"/>
      <c r="H542" s="22"/>
      <c r="I542" s="23"/>
      <c r="J542" s="30"/>
      <c r="K542" s="22"/>
      <c r="L542" s="23"/>
      <c r="M542" s="30"/>
      <c r="N542" s="22"/>
      <c r="O542" s="23"/>
      <c r="P542" s="30"/>
      <c r="Q542" s="22"/>
      <c r="R542" s="23"/>
      <c r="S542" s="30"/>
      <c r="T542" s="22"/>
      <c r="U542" s="23"/>
      <c r="AA542" s="116"/>
    </row>
    <row r="543" spans="1:27" s="50" customFormat="1" ht="18.75" x14ac:dyDescent="0.25">
      <c r="A543" s="19" t="s">
        <v>285</v>
      </c>
      <c r="B543" s="130" t="s">
        <v>291</v>
      </c>
      <c r="C543" s="124" t="s">
        <v>18</v>
      </c>
      <c r="D543" s="183"/>
      <c r="E543" s="184">
        <f>IF(D543=0,0,(IF($R$2270=2021,VLOOKUP(A543,'SEE - 2021'!$A$6:$E$1681,5,0),(IF($R$2270=2022,VLOOKUP(A543,'SEE - 2022'!$A$6:$E$1791,5,0),(IF($R$2270=2023,VLOOKUP(A543,'SEE - 2023'!$A$6:$E$1796,5,0),0)))))))</f>
        <v>0</v>
      </c>
      <c r="F543" s="182">
        <f>D543*E543</f>
        <v>0</v>
      </c>
      <c r="G543" s="184">
        <f>D543</f>
        <v>0</v>
      </c>
      <c r="H543" s="184">
        <f>E543</f>
        <v>0</v>
      </c>
      <c r="I543" s="182">
        <f>G543*H543</f>
        <v>0</v>
      </c>
      <c r="J543" s="182">
        <f>IF(P543&gt;G543,P543-G543,0)</f>
        <v>0</v>
      </c>
      <c r="K543" s="182">
        <f>IF(P543&gt;G543,Q543,0)</f>
        <v>0</v>
      </c>
      <c r="L543" s="182">
        <f>J543*K543</f>
        <v>0</v>
      </c>
      <c r="M543" s="182">
        <f>IF(P543&lt;G543,G543-P543,0)</f>
        <v>0</v>
      </c>
      <c r="N543" s="182">
        <f>IF(P543=0,H543,IF(P543&lt;G543,Q543,0))</f>
        <v>0</v>
      </c>
      <c r="O543" s="182">
        <f>M543*N543</f>
        <v>0</v>
      </c>
      <c r="P543" s="183"/>
      <c r="Q543" s="182">
        <f>IF(P543=0,0,IF(H543=0,((IF($R$2270=2021,VLOOKUP(A543,'SEE - 2021'!$A$6:$E$1681,5,0),(IF($R$2270=2022,VLOOKUP(A543,'SEE - 2022'!$A$6:$E$1791,5,0),(IF($R$2270=2023,VLOOKUP(A543,'SEE - 2023'!$A$6:$E$1796,5,0),0)))))*(1-$AC$5))),H543))</f>
        <v>0</v>
      </c>
      <c r="R543" s="182">
        <f>P543*Q543</f>
        <v>0</v>
      </c>
      <c r="S543" s="182">
        <f>P543</f>
        <v>0</v>
      </c>
      <c r="T543" s="182">
        <f>IF(S543=0,0,VLOOKUP(A543,'SEE - 2023'!$A$6:$E$1796,5,0))*(1-$AE$5)</f>
        <v>0</v>
      </c>
      <c r="U543" s="182">
        <f>S543*T543</f>
        <v>0</v>
      </c>
      <c r="V543" s="128"/>
      <c r="W543" s="128"/>
      <c r="X543" s="128"/>
      <c r="Y543" s="128"/>
      <c r="Z543" s="128"/>
      <c r="AA543" s="129"/>
    </row>
    <row r="544" spans="1:27" s="50" customFormat="1" ht="18.75" hidden="1" customHeight="1" x14ac:dyDescent="0.3">
      <c r="A544" s="24"/>
      <c r="B544" s="25"/>
      <c r="C544" s="21"/>
      <c r="D544" s="30"/>
      <c r="E544" s="22"/>
      <c r="F544" s="23"/>
      <c r="G544" s="30"/>
      <c r="H544" s="22"/>
      <c r="I544" s="23"/>
      <c r="J544" s="30"/>
      <c r="K544" s="22"/>
      <c r="L544" s="23"/>
      <c r="M544" s="30"/>
      <c r="N544" s="22"/>
      <c r="O544" s="23"/>
      <c r="P544" s="30"/>
      <c r="Q544" s="22"/>
      <c r="R544" s="23"/>
      <c r="S544" s="30"/>
      <c r="T544" s="22"/>
      <c r="U544" s="23"/>
      <c r="AA544" s="116"/>
    </row>
    <row r="545" spans="1:27" s="50" customFormat="1" ht="18.75" x14ac:dyDescent="0.25">
      <c r="A545" s="19" t="s">
        <v>286</v>
      </c>
      <c r="B545" s="130" t="s">
        <v>293</v>
      </c>
      <c r="C545" s="124" t="s">
        <v>18</v>
      </c>
      <c r="D545" s="183"/>
      <c r="E545" s="184">
        <f>IF(D545=0,0,(IF($R$2270=2021,VLOOKUP(A545,'SEE - 2021'!$A$6:$E$1681,5,0),(IF($R$2270=2022,VLOOKUP(A545,'SEE - 2022'!$A$6:$E$1791,5,0),(IF($R$2270=2023,VLOOKUP(A545,'SEE - 2023'!$A$6:$E$1796,5,0),0)))))))</f>
        <v>0</v>
      </c>
      <c r="F545" s="182">
        <f>D545*E545</f>
        <v>0</v>
      </c>
      <c r="G545" s="184">
        <f>D545</f>
        <v>0</v>
      </c>
      <c r="H545" s="184">
        <f>E545</f>
        <v>0</v>
      </c>
      <c r="I545" s="182">
        <f>G545*H545</f>
        <v>0</v>
      </c>
      <c r="J545" s="182">
        <f>IF(P545&gt;G545,P545-G545,0)</f>
        <v>0</v>
      </c>
      <c r="K545" s="182">
        <f>IF(P545&gt;G545,Q545,0)</f>
        <v>0</v>
      </c>
      <c r="L545" s="182">
        <f>J545*K545</f>
        <v>0</v>
      </c>
      <c r="M545" s="182">
        <f>IF(P545&lt;G545,G545-P545,0)</f>
        <v>0</v>
      </c>
      <c r="N545" s="182">
        <f>IF(P545=0,H545,IF(P545&lt;G545,Q545,0))</f>
        <v>0</v>
      </c>
      <c r="O545" s="182">
        <f>M545*N545</f>
        <v>0</v>
      </c>
      <c r="P545" s="183"/>
      <c r="Q545" s="182">
        <f>IF(P545=0,0,IF(H545=0,((IF($R$2270=2021,VLOOKUP(A545,'SEE - 2021'!$A$6:$E$1681,5,0),(IF($R$2270=2022,VLOOKUP(A545,'SEE - 2022'!$A$6:$E$1791,5,0),(IF($R$2270=2023,VLOOKUP(A545,'SEE - 2023'!$A$6:$E$1796,5,0),0)))))*(1-$AC$5))),H545))</f>
        <v>0</v>
      </c>
      <c r="R545" s="182">
        <f>P545*Q545</f>
        <v>0</v>
      </c>
      <c r="S545" s="182">
        <f>P545</f>
        <v>0</v>
      </c>
      <c r="T545" s="182">
        <f>IF(S545=0,0,VLOOKUP(A545,'SEE - 2023'!$A$6:$E$1796,5,0))*(1-$AE$5)</f>
        <v>0</v>
      </c>
      <c r="U545" s="182">
        <f>S545*T545</f>
        <v>0</v>
      </c>
      <c r="V545" s="128"/>
      <c r="W545" s="128"/>
      <c r="X545" s="128"/>
      <c r="Y545" s="128"/>
      <c r="Z545" s="128"/>
      <c r="AA545" s="129"/>
    </row>
    <row r="546" spans="1:27" s="50" customFormat="1" ht="18.75" hidden="1" customHeight="1" x14ac:dyDescent="0.3">
      <c r="A546" s="24"/>
      <c r="B546" s="25"/>
      <c r="C546" s="21"/>
      <c r="D546" s="30"/>
      <c r="E546" s="22"/>
      <c r="F546" s="23"/>
      <c r="G546" s="30"/>
      <c r="H546" s="22"/>
      <c r="I546" s="23"/>
      <c r="J546" s="30"/>
      <c r="K546" s="22"/>
      <c r="L546" s="23"/>
      <c r="M546" s="30"/>
      <c r="N546" s="22"/>
      <c r="O546" s="23"/>
      <c r="P546" s="30"/>
      <c r="Q546" s="22"/>
      <c r="R546" s="23"/>
      <c r="S546" s="30"/>
      <c r="T546" s="22"/>
      <c r="U546" s="23"/>
      <c r="AA546" s="116"/>
    </row>
    <row r="547" spans="1:27" s="50" customFormat="1" ht="18.75" x14ac:dyDescent="0.25">
      <c r="A547" s="19" t="s">
        <v>287</v>
      </c>
      <c r="B547" s="130" t="s">
        <v>294</v>
      </c>
      <c r="C547" s="124" t="s">
        <v>18</v>
      </c>
      <c r="D547" s="183"/>
      <c r="E547" s="184">
        <f>IF(D547=0,0,(IF($R$2270=2021,VLOOKUP(A547,'SEE - 2021'!$A$6:$E$1681,5,0),(IF($R$2270=2022,VLOOKUP(A547,'SEE - 2022'!$A$6:$E$1791,5,0),(IF($R$2270=2023,VLOOKUP(A547,'SEE - 2023'!$A$6:$E$1796,5,0),0)))))))</f>
        <v>0</v>
      </c>
      <c r="F547" s="182">
        <f>D547*E547</f>
        <v>0</v>
      </c>
      <c r="G547" s="184">
        <f>D547</f>
        <v>0</v>
      </c>
      <c r="H547" s="184">
        <f>E547</f>
        <v>0</v>
      </c>
      <c r="I547" s="182">
        <f>G547*H547</f>
        <v>0</v>
      </c>
      <c r="J547" s="182">
        <f>IF(P547&gt;G547,P547-G547,0)</f>
        <v>0</v>
      </c>
      <c r="K547" s="182">
        <f>IF(P547&gt;G547,Q547,0)</f>
        <v>0</v>
      </c>
      <c r="L547" s="182">
        <f>J547*K547</f>
        <v>0</v>
      </c>
      <c r="M547" s="182">
        <f>IF(P547&lt;G547,G547-P547,0)</f>
        <v>0</v>
      </c>
      <c r="N547" s="182">
        <f>IF(P547=0,H547,IF(P547&lt;G547,Q547,0))</f>
        <v>0</v>
      </c>
      <c r="O547" s="182">
        <f>M547*N547</f>
        <v>0</v>
      </c>
      <c r="P547" s="183"/>
      <c r="Q547" s="182">
        <f>IF(P547=0,0,IF(H547=0,((IF($R$2270=2021,VLOOKUP(A547,'SEE - 2021'!$A$6:$E$1681,5,0),(IF($R$2270=2022,VLOOKUP(A547,'SEE - 2022'!$A$6:$E$1791,5,0),(IF($R$2270=2023,VLOOKUP(A547,'SEE - 2023'!$A$6:$E$1796,5,0),0)))))*(1-$AC$5))),H547))</f>
        <v>0</v>
      </c>
      <c r="R547" s="182">
        <f>P547*Q547</f>
        <v>0</v>
      </c>
      <c r="S547" s="182">
        <f>P547</f>
        <v>0</v>
      </c>
      <c r="T547" s="182">
        <f>IF(S547=0,0,VLOOKUP(A547,'SEE - 2023'!$A$6:$E$1796,5,0))*(1-$AE$5)</f>
        <v>0</v>
      </c>
      <c r="U547" s="182">
        <f>S547*T547</f>
        <v>0</v>
      </c>
      <c r="V547" s="128"/>
      <c r="W547" s="128"/>
      <c r="X547" s="128"/>
      <c r="Y547" s="128"/>
      <c r="Z547" s="128"/>
      <c r="AA547" s="129"/>
    </row>
    <row r="548" spans="1:27" s="50" customFormat="1" ht="18.75" hidden="1" customHeight="1" x14ac:dyDescent="0.3">
      <c r="A548" s="24"/>
      <c r="B548" s="25"/>
      <c r="C548" s="21"/>
      <c r="D548" s="30"/>
      <c r="E548" s="22"/>
      <c r="F548" s="23"/>
      <c r="G548" s="30"/>
      <c r="H548" s="22"/>
      <c r="I548" s="23"/>
      <c r="J548" s="30"/>
      <c r="K548" s="22"/>
      <c r="L548" s="23"/>
      <c r="M548" s="30"/>
      <c r="N548" s="22"/>
      <c r="O548" s="23"/>
      <c r="P548" s="30"/>
      <c r="Q548" s="22"/>
      <c r="R548" s="23"/>
      <c r="S548" s="30"/>
      <c r="T548" s="22"/>
      <c r="U548" s="23"/>
      <c r="AA548" s="116"/>
    </row>
    <row r="549" spans="1:27" s="50" customFormat="1" ht="18.75" x14ac:dyDescent="0.25">
      <c r="A549" s="19" t="s">
        <v>288</v>
      </c>
      <c r="B549" s="130" t="s">
        <v>295</v>
      </c>
      <c r="C549" s="124" t="s">
        <v>18</v>
      </c>
      <c r="D549" s="183"/>
      <c r="E549" s="184">
        <f>IF(D549=0,0,(IF($R$2270=2021,VLOOKUP(A549,'SEE - 2021'!$A$6:$E$1681,5,0),(IF($R$2270=2022,VLOOKUP(A549,'SEE - 2022'!$A$6:$E$1791,5,0),(IF($R$2270=2023,VLOOKUP(A549,'SEE - 2023'!$A$6:$E$1796,5,0),0)))))))</f>
        <v>0</v>
      </c>
      <c r="F549" s="182">
        <f>D549*E549</f>
        <v>0</v>
      </c>
      <c r="G549" s="184">
        <f>D549</f>
        <v>0</v>
      </c>
      <c r="H549" s="184">
        <f>E549</f>
        <v>0</v>
      </c>
      <c r="I549" s="182">
        <f>G549*H549</f>
        <v>0</v>
      </c>
      <c r="J549" s="182">
        <f>IF(P549&gt;G549,P549-G549,0)</f>
        <v>0</v>
      </c>
      <c r="K549" s="182">
        <f>IF(P549&gt;G549,Q549,0)</f>
        <v>0</v>
      </c>
      <c r="L549" s="182">
        <f>J549*K549</f>
        <v>0</v>
      </c>
      <c r="M549" s="182">
        <f>IF(P549&lt;G549,G549-P549,0)</f>
        <v>0</v>
      </c>
      <c r="N549" s="182">
        <f>IF(P549=0,H549,IF(P549&lt;G549,Q549,0))</f>
        <v>0</v>
      </c>
      <c r="O549" s="182">
        <f>M549*N549</f>
        <v>0</v>
      </c>
      <c r="P549" s="183"/>
      <c r="Q549" s="182">
        <f>IF(P549=0,0,IF(H549=0,((IF($R$2270=2021,VLOOKUP(A549,'SEE - 2021'!$A$6:$E$1681,5,0),(IF($R$2270=2022,VLOOKUP(A549,'SEE - 2022'!$A$6:$E$1791,5,0),(IF($R$2270=2023,VLOOKUP(A549,'SEE - 2023'!$A$6:$E$1796,5,0),0)))))*(1-$AC$5))),H549))</f>
        <v>0</v>
      </c>
      <c r="R549" s="182">
        <f>P549*Q549</f>
        <v>0</v>
      </c>
      <c r="S549" s="182">
        <f>P549</f>
        <v>0</v>
      </c>
      <c r="T549" s="182">
        <f>IF(S549=0,0,VLOOKUP(A549,'SEE - 2023'!$A$6:$E$1796,5,0))*(1-$AE$5)</f>
        <v>0</v>
      </c>
      <c r="U549" s="182">
        <f>S549*T549</f>
        <v>0</v>
      </c>
      <c r="V549" s="128"/>
      <c r="W549" s="128"/>
      <c r="X549" s="128"/>
      <c r="Y549" s="128"/>
      <c r="Z549" s="128"/>
      <c r="AA549" s="129"/>
    </row>
    <row r="550" spans="1:27" s="50" customFormat="1" ht="18.75" hidden="1" customHeight="1" x14ac:dyDescent="0.3">
      <c r="A550" s="24"/>
      <c r="B550" s="25"/>
      <c r="C550" s="21"/>
      <c r="D550" s="30"/>
      <c r="E550" s="22"/>
      <c r="F550" s="23"/>
      <c r="G550" s="30"/>
      <c r="H550" s="22"/>
      <c r="I550" s="23"/>
      <c r="J550" s="30"/>
      <c r="K550" s="22"/>
      <c r="L550" s="23"/>
      <c r="M550" s="30"/>
      <c r="N550" s="22"/>
      <c r="O550" s="23"/>
      <c r="P550" s="30"/>
      <c r="Q550" s="22"/>
      <c r="R550" s="23"/>
      <c r="S550" s="30"/>
      <c r="T550" s="22"/>
      <c r="U550" s="23"/>
      <c r="AA550" s="116"/>
    </row>
    <row r="551" spans="1:27" s="50" customFormat="1" ht="18.75" x14ac:dyDescent="0.25">
      <c r="A551" s="19" t="s">
        <v>1106</v>
      </c>
      <c r="B551" s="143" t="s">
        <v>296</v>
      </c>
      <c r="C551" s="124" t="s">
        <v>18</v>
      </c>
      <c r="D551" s="183"/>
      <c r="E551" s="184">
        <f>IF(D551=0,0,(IF($R$2270=2021,VLOOKUP(A551,'SEE - 2021'!$A$6:$E$1681,5,0),(IF($R$2270=2022,VLOOKUP(A551,'SEE - 2022'!$A$6:$E$1791,5,0),(IF($R$2270=2023,VLOOKUP(A551,'SEE - 2023'!$A$6:$E$1796,5,0),0)))))))</f>
        <v>0</v>
      </c>
      <c r="F551" s="182">
        <f>D551*E551</f>
        <v>0</v>
      </c>
      <c r="G551" s="184">
        <f>D551</f>
        <v>0</v>
      </c>
      <c r="H551" s="184">
        <f>E551</f>
        <v>0</v>
      </c>
      <c r="I551" s="182">
        <f>G551*H551</f>
        <v>0</v>
      </c>
      <c r="J551" s="182">
        <f>IF(P551&gt;G551,P551-G551,0)</f>
        <v>0</v>
      </c>
      <c r="K551" s="182">
        <f>IF(P551&gt;G551,Q551,0)</f>
        <v>0</v>
      </c>
      <c r="L551" s="182">
        <f>J551*K551</f>
        <v>0</v>
      </c>
      <c r="M551" s="182">
        <f>IF(P551&lt;G551,G551-P551,0)</f>
        <v>0</v>
      </c>
      <c r="N551" s="182">
        <f>IF(P551=0,H551,IF(P551&lt;G551,Q551,0))</f>
        <v>0</v>
      </c>
      <c r="O551" s="182">
        <f>M551*N551</f>
        <v>0</v>
      </c>
      <c r="P551" s="183"/>
      <c r="Q551" s="182">
        <f>IF(P551=0,0,IF(H551=0,((IF($R$2270=2021,VLOOKUP(A551,'SEE - 2021'!$A$6:$E$1681,5,0),(IF($R$2270=2022,VLOOKUP(A551,'SEE - 2022'!$A$6:$E$1791,5,0),(IF($R$2270=2023,VLOOKUP(A551,'SEE - 2023'!$A$6:$E$1796,5,0),0)))))*(1-$AC$5))),H551))</f>
        <v>0</v>
      </c>
      <c r="R551" s="182">
        <f>P551*Q551</f>
        <v>0</v>
      </c>
      <c r="S551" s="182">
        <f>P551</f>
        <v>0</v>
      </c>
      <c r="T551" s="182">
        <f>IF(S551=0,0,VLOOKUP(A551,'SEE - 2023'!$A$6:$E$1796,5,0))*(1-$AE$5)</f>
        <v>0</v>
      </c>
      <c r="U551" s="182">
        <f>S551*T551</f>
        <v>0</v>
      </c>
      <c r="V551" s="128"/>
      <c r="W551" s="128"/>
      <c r="X551" s="128"/>
      <c r="Y551" s="128"/>
      <c r="Z551" s="128"/>
      <c r="AA551" s="129"/>
    </row>
    <row r="552" spans="1:27" s="50" customFormat="1" ht="18.75" hidden="1" customHeight="1" x14ac:dyDescent="0.3">
      <c r="A552" s="24"/>
      <c r="B552" s="29"/>
      <c r="C552" s="21"/>
      <c r="D552" s="30"/>
      <c r="E552" s="22"/>
      <c r="F552" s="23"/>
      <c r="G552" s="30"/>
      <c r="H552" s="22"/>
      <c r="I552" s="23"/>
      <c r="J552" s="30"/>
      <c r="K552" s="22"/>
      <c r="L552" s="23"/>
      <c r="M552" s="30"/>
      <c r="N552" s="22"/>
      <c r="O552" s="23"/>
      <c r="P552" s="30"/>
      <c r="Q552" s="22"/>
      <c r="R552" s="23"/>
      <c r="S552" s="30"/>
      <c r="T552" s="22"/>
      <c r="U552" s="23"/>
      <c r="AA552" s="116"/>
    </row>
    <row r="553" spans="1:27" s="50" customFormat="1" ht="18.75" x14ac:dyDescent="0.25">
      <c r="A553" s="19" t="s">
        <v>1107</v>
      </c>
      <c r="B553" s="130" t="s">
        <v>297</v>
      </c>
      <c r="C553" s="124" t="s">
        <v>18</v>
      </c>
      <c r="D553" s="183"/>
      <c r="E553" s="184">
        <f>IF(D553=0,0,(IF($R$2270=2021,VLOOKUP(A553,'SEE - 2021'!$A$6:$E$1681,5,0),(IF($R$2270=2022,VLOOKUP(A553,'SEE - 2022'!$A$6:$E$1791,5,0),(IF($R$2270=2023,VLOOKUP(A553,'SEE - 2023'!$A$6:$E$1796,5,0),0)))))))</f>
        <v>0</v>
      </c>
      <c r="F553" s="182">
        <f>D553*E553</f>
        <v>0</v>
      </c>
      <c r="G553" s="184">
        <f>D553</f>
        <v>0</v>
      </c>
      <c r="H553" s="184">
        <f>E553</f>
        <v>0</v>
      </c>
      <c r="I553" s="182">
        <f>G553*H553</f>
        <v>0</v>
      </c>
      <c r="J553" s="182">
        <f>IF(P553&gt;G553,P553-G553,0)</f>
        <v>0</v>
      </c>
      <c r="K553" s="182">
        <f>IF(P553&gt;G553,Q553,0)</f>
        <v>0</v>
      </c>
      <c r="L553" s="182">
        <f>J553*K553</f>
        <v>0</v>
      </c>
      <c r="M553" s="182">
        <f>IF(P553&lt;G553,G553-P553,0)</f>
        <v>0</v>
      </c>
      <c r="N553" s="182">
        <f>IF(P553=0,H553,IF(P553&lt;G553,Q553,0))</f>
        <v>0</v>
      </c>
      <c r="O553" s="182">
        <f>M553*N553</f>
        <v>0</v>
      </c>
      <c r="P553" s="183"/>
      <c r="Q553" s="182">
        <f>IF(P553=0,0,IF(H553=0,((IF($R$2270=2021,VLOOKUP(A553,'SEE - 2021'!$A$6:$E$1681,5,0),(IF($R$2270=2022,VLOOKUP(A553,'SEE - 2022'!$A$6:$E$1791,5,0),(IF($R$2270=2023,VLOOKUP(A553,'SEE - 2023'!$A$6:$E$1796,5,0),0)))))*(1-$AC$5))),H553))</f>
        <v>0</v>
      </c>
      <c r="R553" s="182">
        <f>P553*Q553</f>
        <v>0</v>
      </c>
      <c r="S553" s="182">
        <f>P553</f>
        <v>0</v>
      </c>
      <c r="T553" s="182">
        <f>IF(S553=0,0,VLOOKUP(A553,'SEE - 2023'!$A$6:$E$1796,5,0))*(1-$AE$5)</f>
        <v>0</v>
      </c>
      <c r="U553" s="182">
        <f>S553*T553</f>
        <v>0</v>
      </c>
      <c r="V553" s="128"/>
      <c r="W553" s="128"/>
      <c r="X553" s="128"/>
      <c r="Y553" s="128"/>
      <c r="Z553" s="128"/>
      <c r="AA553" s="129"/>
    </row>
    <row r="554" spans="1:27" s="50" customFormat="1" ht="18.75" hidden="1" customHeight="1" x14ac:dyDescent="0.3">
      <c r="A554" s="24"/>
      <c r="B554" s="25"/>
      <c r="C554" s="21"/>
      <c r="D554" s="30"/>
      <c r="E554" s="22"/>
      <c r="F554" s="23"/>
      <c r="G554" s="30"/>
      <c r="H554" s="22"/>
      <c r="I554" s="23"/>
      <c r="J554" s="30"/>
      <c r="K554" s="22"/>
      <c r="L554" s="23"/>
      <c r="M554" s="30"/>
      <c r="N554" s="22"/>
      <c r="O554" s="23"/>
      <c r="P554" s="30"/>
      <c r="Q554" s="22"/>
      <c r="R554" s="23"/>
      <c r="S554" s="30"/>
      <c r="T554" s="22"/>
      <c r="U554" s="23"/>
      <c r="AA554" s="116"/>
    </row>
    <row r="555" spans="1:27" s="50" customFormat="1" ht="18.75" x14ac:dyDescent="0.25">
      <c r="A555" s="19" t="s">
        <v>1108</v>
      </c>
      <c r="B555" s="130" t="s">
        <v>298</v>
      </c>
      <c r="C555" s="124" t="s">
        <v>18</v>
      </c>
      <c r="D555" s="183"/>
      <c r="E555" s="184">
        <f>IF(D555=0,0,(IF($R$2270=2021,VLOOKUP(A555,'SEE - 2021'!$A$6:$E$1681,5,0),(IF($R$2270=2022,VLOOKUP(A555,'SEE - 2022'!$A$6:$E$1791,5,0),(IF($R$2270=2023,VLOOKUP(A555,'SEE - 2023'!$A$6:$E$1796,5,0),0)))))))</f>
        <v>0</v>
      </c>
      <c r="F555" s="182">
        <f>D555*E555</f>
        <v>0</v>
      </c>
      <c r="G555" s="184">
        <f>D555</f>
        <v>0</v>
      </c>
      <c r="H555" s="184">
        <f>E555</f>
        <v>0</v>
      </c>
      <c r="I555" s="182">
        <f>G555*H555</f>
        <v>0</v>
      </c>
      <c r="J555" s="182">
        <f>IF(P555&gt;G555,P555-G555,0)</f>
        <v>0</v>
      </c>
      <c r="K555" s="182">
        <f>IF(P555&gt;G555,Q555,0)</f>
        <v>0</v>
      </c>
      <c r="L555" s="182">
        <f>J555*K555</f>
        <v>0</v>
      </c>
      <c r="M555" s="182">
        <f>IF(P555&lt;G555,G555-P555,0)</f>
        <v>0</v>
      </c>
      <c r="N555" s="182">
        <f>IF(P555=0,H555,IF(P555&lt;G555,Q555,0))</f>
        <v>0</v>
      </c>
      <c r="O555" s="182">
        <f>M555*N555</f>
        <v>0</v>
      </c>
      <c r="P555" s="183"/>
      <c r="Q555" s="182">
        <f>IF(P555=0,0,IF(H555=0,((IF($R$2270=2021,VLOOKUP(A555,'SEE - 2021'!$A$6:$E$1681,5,0),(IF($R$2270=2022,VLOOKUP(A555,'SEE - 2022'!$A$6:$E$1791,5,0),(IF($R$2270=2023,VLOOKUP(A555,'SEE - 2023'!$A$6:$E$1796,5,0),0)))))*(1-$AC$5))),H555))</f>
        <v>0</v>
      </c>
      <c r="R555" s="182">
        <f>P555*Q555</f>
        <v>0</v>
      </c>
      <c r="S555" s="182">
        <f>P555</f>
        <v>0</v>
      </c>
      <c r="T555" s="182">
        <f>IF(S555=0,0,VLOOKUP(A555,'SEE - 2023'!$A$6:$E$1796,5,0))*(1-$AE$5)</f>
        <v>0</v>
      </c>
      <c r="U555" s="182">
        <f>S555*T555</f>
        <v>0</v>
      </c>
      <c r="V555" s="128"/>
      <c r="W555" s="128"/>
      <c r="X555" s="128"/>
      <c r="Y555" s="128"/>
      <c r="Z555" s="128"/>
      <c r="AA555" s="129"/>
    </row>
    <row r="556" spans="1:27" s="50" customFormat="1" ht="18.75" hidden="1" customHeight="1" x14ac:dyDescent="0.3">
      <c r="A556" s="24"/>
      <c r="B556" s="25"/>
      <c r="C556" s="21"/>
      <c r="D556" s="30"/>
      <c r="E556" s="22"/>
      <c r="F556" s="23"/>
      <c r="G556" s="30"/>
      <c r="H556" s="22"/>
      <c r="I556" s="23"/>
      <c r="J556" s="30"/>
      <c r="K556" s="22"/>
      <c r="L556" s="23"/>
      <c r="M556" s="30"/>
      <c r="N556" s="22"/>
      <c r="O556" s="23"/>
      <c r="P556" s="30"/>
      <c r="Q556" s="22"/>
      <c r="R556" s="23"/>
      <c r="S556" s="30"/>
      <c r="T556" s="22"/>
      <c r="U556" s="23"/>
      <c r="AA556" s="116"/>
    </row>
    <row r="557" spans="1:27" s="50" customFormat="1" ht="18.75" x14ac:dyDescent="0.25">
      <c r="A557" s="19" t="s">
        <v>1109</v>
      </c>
      <c r="B557" s="130" t="s">
        <v>299</v>
      </c>
      <c r="C557" s="124" t="s">
        <v>18</v>
      </c>
      <c r="D557" s="183"/>
      <c r="E557" s="184">
        <f>IF(D557=0,0,(IF($R$2270=2021,VLOOKUP(A557,'SEE - 2021'!$A$6:$E$1681,5,0),(IF($R$2270=2022,VLOOKUP(A557,'SEE - 2022'!$A$6:$E$1791,5,0),(IF($R$2270=2023,VLOOKUP(A557,'SEE - 2023'!$A$6:$E$1796,5,0),0)))))))</f>
        <v>0</v>
      </c>
      <c r="F557" s="182">
        <f>D557*E557</f>
        <v>0</v>
      </c>
      <c r="G557" s="184">
        <f>D557</f>
        <v>0</v>
      </c>
      <c r="H557" s="184">
        <f>E557</f>
        <v>0</v>
      </c>
      <c r="I557" s="182">
        <f>G557*H557</f>
        <v>0</v>
      </c>
      <c r="J557" s="182">
        <f>IF(P557&gt;G557,P557-G557,0)</f>
        <v>0</v>
      </c>
      <c r="K557" s="182">
        <f>IF(P557&gt;G557,Q557,0)</f>
        <v>0</v>
      </c>
      <c r="L557" s="182">
        <f>J557*K557</f>
        <v>0</v>
      </c>
      <c r="M557" s="182">
        <f>IF(P557&lt;G557,G557-P557,0)</f>
        <v>0</v>
      </c>
      <c r="N557" s="182">
        <f>IF(P557=0,H557,IF(P557&lt;G557,Q557,0))</f>
        <v>0</v>
      </c>
      <c r="O557" s="182">
        <f>M557*N557</f>
        <v>0</v>
      </c>
      <c r="P557" s="183"/>
      <c r="Q557" s="182">
        <f>IF(P557=0,0,IF(H557=0,((IF($R$2270=2021,VLOOKUP(A557,'SEE - 2021'!$A$6:$E$1681,5,0),(IF($R$2270=2022,VLOOKUP(A557,'SEE - 2022'!$A$6:$E$1791,5,0),(IF($R$2270=2023,VLOOKUP(A557,'SEE - 2023'!$A$6:$E$1796,5,0),0)))))*(1-$AC$5))),H557))</f>
        <v>0</v>
      </c>
      <c r="R557" s="182">
        <f>P557*Q557</f>
        <v>0</v>
      </c>
      <c r="S557" s="182">
        <f>P557</f>
        <v>0</v>
      </c>
      <c r="T557" s="182">
        <f>IF(S557=0,0,VLOOKUP(A557,'SEE - 2023'!$A$6:$E$1796,5,0))*(1-$AE$5)</f>
        <v>0</v>
      </c>
      <c r="U557" s="182">
        <f>S557*T557</f>
        <v>0</v>
      </c>
      <c r="V557" s="128"/>
      <c r="W557" s="128"/>
      <c r="X557" s="128"/>
      <c r="Y557" s="128"/>
      <c r="Z557" s="128"/>
      <c r="AA557" s="129"/>
    </row>
    <row r="558" spans="1:27" s="50" customFormat="1" ht="18.75" hidden="1" customHeight="1" x14ac:dyDescent="0.3">
      <c r="A558" s="24"/>
      <c r="B558" s="25"/>
      <c r="C558" s="21"/>
      <c r="D558" s="30"/>
      <c r="E558" s="22"/>
      <c r="F558" s="23"/>
      <c r="G558" s="30"/>
      <c r="H558" s="22"/>
      <c r="I558" s="23"/>
      <c r="J558" s="30"/>
      <c r="K558" s="22"/>
      <c r="L558" s="23"/>
      <c r="M558" s="30"/>
      <c r="N558" s="22"/>
      <c r="O558" s="23"/>
      <c r="P558" s="30"/>
      <c r="Q558" s="22"/>
      <c r="R558" s="23"/>
      <c r="S558" s="30"/>
      <c r="T558" s="22"/>
      <c r="U558" s="23"/>
      <c r="AA558" s="116"/>
    </row>
    <row r="559" spans="1:27" s="50" customFormat="1" ht="18.75" x14ac:dyDescent="0.25">
      <c r="A559" s="19" t="s">
        <v>1110</v>
      </c>
      <c r="B559" s="130" t="s">
        <v>300</v>
      </c>
      <c r="C559" s="124" t="s">
        <v>18</v>
      </c>
      <c r="D559" s="183"/>
      <c r="E559" s="184">
        <f>IF(D559=0,0,(IF($R$2270=2021,VLOOKUP(A559,'SEE - 2021'!$A$6:$E$1681,5,0),(IF($R$2270=2022,VLOOKUP(A559,'SEE - 2022'!$A$6:$E$1791,5,0),(IF($R$2270=2023,VLOOKUP(A559,'SEE - 2023'!$A$6:$E$1796,5,0),0)))))))</f>
        <v>0</v>
      </c>
      <c r="F559" s="182">
        <f>D559*E559</f>
        <v>0</v>
      </c>
      <c r="G559" s="184">
        <f>D559</f>
        <v>0</v>
      </c>
      <c r="H559" s="184">
        <f>E559</f>
        <v>0</v>
      </c>
      <c r="I559" s="182">
        <f>G559*H559</f>
        <v>0</v>
      </c>
      <c r="J559" s="182">
        <f>IF(P559&gt;G559,P559-G559,0)</f>
        <v>0</v>
      </c>
      <c r="K559" s="182">
        <f>IF(P559&gt;G559,Q559,0)</f>
        <v>0</v>
      </c>
      <c r="L559" s="182">
        <f>J559*K559</f>
        <v>0</v>
      </c>
      <c r="M559" s="182">
        <f>IF(P559&lt;G559,G559-P559,0)</f>
        <v>0</v>
      </c>
      <c r="N559" s="182">
        <f>IF(P559=0,H559,IF(P559&lt;G559,Q559,0))</f>
        <v>0</v>
      </c>
      <c r="O559" s="182">
        <f>M559*N559</f>
        <v>0</v>
      </c>
      <c r="P559" s="183"/>
      <c r="Q559" s="182">
        <f>IF(P559=0,0,IF(H559=0,((IF($R$2270=2021,VLOOKUP(A559,'SEE - 2021'!$A$6:$E$1681,5,0),(IF($R$2270=2022,VLOOKUP(A559,'SEE - 2022'!$A$6:$E$1791,5,0),(IF($R$2270=2023,VLOOKUP(A559,'SEE - 2023'!$A$6:$E$1796,5,0),0)))))*(1-$AC$5))),H559))</f>
        <v>0</v>
      </c>
      <c r="R559" s="182">
        <f>P559*Q559</f>
        <v>0</v>
      </c>
      <c r="S559" s="182">
        <f>P559</f>
        <v>0</v>
      </c>
      <c r="T559" s="182">
        <f>IF(S559=0,0,VLOOKUP(A559,'SEE - 2023'!$A$6:$E$1796,5,0))*(1-$AE$5)</f>
        <v>0</v>
      </c>
      <c r="U559" s="182">
        <f>S559*T559</f>
        <v>0</v>
      </c>
      <c r="V559" s="128"/>
      <c r="W559" s="128"/>
      <c r="X559" s="128"/>
      <c r="Y559" s="128"/>
      <c r="Z559" s="128"/>
      <c r="AA559" s="129"/>
    </row>
    <row r="560" spans="1:27" s="50" customFormat="1" ht="18.75" hidden="1" customHeight="1" x14ac:dyDescent="0.3">
      <c r="A560" s="24"/>
      <c r="B560" s="25"/>
      <c r="C560" s="21"/>
      <c r="D560" s="30"/>
      <c r="E560" s="22"/>
      <c r="F560" s="23"/>
      <c r="G560" s="30"/>
      <c r="H560" s="22"/>
      <c r="I560" s="23"/>
      <c r="J560" s="30"/>
      <c r="K560" s="22"/>
      <c r="L560" s="23"/>
      <c r="M560" s="30"/>
      <c r="N560" s="22"/>
      <c r="O560" s="23"/>
      <c r="P560" s="30"/>
      <c r="Q560" s="22"/>
      <c r="R560" s="23"/>
      <c r="S560" s="30"/>
      <c r="T560" s="22"/>
      <c r="U560" s="23"/>
      <c r="AA560" s="116"/>
    </row>
    <row r="561" spans="1:27" s="50" customFormat="1" ht="18.75" x14ac:dyDescent="0.25">
      <c r="A561" s="19" t="s">
        <v>1111</v>
      </c>
      <c r="B561" s="130" t="s">
        <v>301</v>
      </c>
      <c r="C561" s="124" t="s">
        <v>18</v>
      </c>
      <c r="D561" s="183"/>
      <c r="E561" s="184">
        <f>IF(D561=0,0,(IF($R$2270=2021,VLOOKUP(A561,'SEE - 2021'!$A$6:$E$1681,5,0),(IF($R$2270=2022,VLOOKUP(A561,'SEE - 2022'!$A$6:$E$1791,5,0),(IF($R$2270=2023,VLOOKUP(A561,'SEE - 2023'!$A$6:$E$1796,5,0),0)))))))</f>
        <v>0</v>
      </c>
      <c r="F561" s="182">
        <f>D561*E561</f>
        <v>0</v>
      </c>
      <c r="G561" s="184">
        <f>D561</f>
        <v>0</v>
      </c>
      <c r="H561" s="184">
        <f>E561</f>
        <v>0</v>
      </c>
      <c r="I561" s="182">
        <f>G561*H561</f>
        <v>0</v>
      </c>
      <c r="J561" s="182">
        <f>IF(P561&gt;G561,P561-G561,0)</f>
        <v>0</v>
      </c>
      <c r="K561" s="182">
        <f>IF(P561&gt;G561,Q561,0)</f>
        <v>0</v>
      </c>
      <c r="L561" s="182">
        <f>J561*K561</f>
        <v>0</v>
      </c>
      <c r="M561" s="182">
        <f>IF(P561&lt;G561,G561-P561,0)</f>
        <v>0</v>
      </c>
      <c r="N561" s="182">
        <f>IF(P561=0,H561,IF(P561&lt;G561,Q561,0))</f>
        <v>0</v>
      </c>
      <c r="O561" s="182">
        <f>M561*N561</f>
        <v>0</v>
      </c>
      <c r="P561" s="183"/>
      <c r="Q561" s="182">
        <f>IF(P561=0,0,IF(H561=0,((IF($R$2270=2021,VLOOKUP(A561,'SEE - 2021'!$A$6:$E$1681,5,0),(IF($R$2270=2022,VLOOKUP(A561,'SEE - 2022'!$A$6:$E$1791,5,0),(IF($R$2270=2023,VLOOKUP(A561,'SEE - 2023'!$A$6:$E$1796,5,0),0)))))*(1-$AC$5))),H561))</f>
        <v>0</v>
      </c>
      <c r="R561" s="182">
        <f>P561*Q561</f>
        <v>0</v>
      </c>
      <c r="S561" s="182">
        <f>P561</f>
        <v>0</v>
      </c>
      <c r="T561" s="182">
        <f>IF(S561=0,0,VLOOKUP(A561,'SEE - 2023'!$A$6:$E$1796,5,0))*(1-$AE$5)</f>
        <v>0</v>
      </c>
      <c r="U561" s="182">
        <f>S561*T561</f>
        <v>0</v>
      </c>
      <c r="V561" s="128"/>
      <c r="W561" s="128"/>
      <c r="X561" s="128"/>
      <c r="Y561" s="128"/>
      <c r="Z561" s="128"/>
      <c r="AA561" s="129"/>
    </row>
    <row r="562" spans="1:27" s="50" customFormat="1" ht="18.75" hidden="1" customHeight="1" x14ac:dyDescent="0.3">
      <c r="A562" s="24"/>
      <c r="B562" s="25"/>
      <c r="C562" s="21"/>
      <c r="D562" s="30"/>
      <c r="E562" s="22"/>
      <c r="F562" s="23"/>
      <c r="G562" s="30"/>
      <c r="H562" s="22"/>
      <c r="I562" s="23"/>
      <c r="J562" s="30"/>
      <c r="K562" s="22"/>
      <c r="L562" s="23"/>
      <c r="M562" s="30"/>
      <c r="N562" s="22"/>
      <c r="O562" s="23"/>
      <c r="P562" s="30"/>
      <c r="Q562" s="22"/>
      <c r="R562" s="23"/>
      <c r="S562" s="30"/>
      <c r="T562" s="22"/>
      <c r="U562" s="23"/>
      <c r="AA562" s="116"/>
    </row>
    <row r="563" spans="1:27" s="50" customFormat="1" ht="18.75" hidden="1" customHeight="1" x14ac:dyDescent="0.3">
      <c r="A563" s="19" t="s">
        <v>289</v>
      </c>
      <c r="B563" s="135" t="s">
        <v>303</v>
      </c>
      <c r="C563" s="124"/>
      <c r="D563" s="136"/>
      <c r="E563" s="125"/>
      <c r="F563" s="127"/>
      <c r="G563" s="136"/>
      <c r="H563" s="125"/>
      <c r="I563" s="127"/>
      <c r="J563" s="136"/>
      <c r="K563" s="125"/>
      <c r="L563" s="127"/>
      <c r="M563" s="136"/>
      <c r="N563" s="125"/>
      <c r="O563" s="127"/>
      <c r="P563" s="136"/>
      <c r="Q563" s="125"/>
      <c r="R563" s="127"/>
      <c r="S563" s="136"/>
      <c r="T563" s="125"/>
      <c r="U563" s="127"/>
      <c r="V563" s="128"/>
      <c r="W563" s="128"/>
      <c r="X563" s="128"/>
      <c r="Y563" s="128"/>
      <c r="Z563" s="128"/>
      <c r="AA563" s="129"/>
    </row>
    <row r="564" spans="1:27" s="50" customFormat="1" ht="18.75" x14ac:dyDescent="0.25">
      <c r="A564" s="19" t="s">
        <v>290</v>
      </c>
      <c r="B564" s="130" t="s">
        <v>305</v>
      </c>
      <c r="C564" s="124" t="s">
        <v>18</v>
      </c>
      <c r="D564" s="183"/>
      <c r="E564" s="184">
        <f>IF(D564=0,0,(IF($R$2270=2021,VLOOKUP(A564,'SEE - 2021'!$A$6:$E$1681,5,0),(IF($R$2270=2022,VLOOKUP(A564,'SEE - 2022'!$A$6:$E$1791,5,0),(IF($R$2270=2023,VLOOKUP(A564,'SEE - 2023'!$A$6:$E$1796,5,0),0)))))))</f>
        <v>0</v>
      </c>
      <c r="F564" s="182">
        <f>D564*E564</f>
        <v>0</v>
      </c>
      <c r="G564" s="184">
        <f>D564</f>
        <v>0</v>
      </c>
      <c r="H564" s="184">
        <f>E564</f>
        <v>0</v>
      </c>
      <c r="I564" s="182">
        <f>G564*H564</f>
        <v>0</v>
      </c>
      <c r="J564" s="182">
        <f>IF(P564&gt;G564,P564-G564,0)</f>
        <v>0</v>
      </c>
      <c r="K564" s="182">
        <f>IF(P564&gt;G564,Q564,0)</f>
        <v>0</v>
      </c>
      <c r="L564" s="182">
        <f>J564*K564</f>
        <v>0</v>
      </c>
      <c r="M564" s="182">
        <f>IF(P564&lt;G564,G564-P564,0)</f>
        <v>0</v>
      </c>
      <c r="N564" s="182">
        <f>IF(P564=0,H564,IF(P564&lt;G564,Q564,0))</f>
        <v>0</v>
      </c>
      <c r="O564" s="182">
        <f>M564*N564</f>
        <v>0</v>
      </c>
      <c r="P564" s="183"/>
      <c r="Q564" s="182">
        <f>IF(P564=0,0,IF(H564=0,((IF($R$2270=2021,VLOOKUP(A564,'SEE - 2021'!$A$6:$E$1681,5,0),(IF($R$2270=2022,VLOOKUP(A564,'SEE - 2022'!$A$6:$E$1791,5,0),(IF($R$2270=2023,VLOOKUP(A564,'SEE - 2023'!$A$6:$E$1796,5,0),0)))))*(1-$AC$5))),H564))</f>
        <v>0</v>
      </c>
      <c r="R564" s="182">
        <f>P564*Q564</f>
        <v>0</v>
      </c>
      <c r="S564" s="182">
        <f>P564</f>
        <v>0</v>
      </c>
      <c r="T564" s="182">
        <f>IF(S564=0,0,VLOOKUP(A564,'SEE - 2023'!$A$6:$E$1796,5,0))*(1-$AE$5)</f>
        <v>0</v>
      </c>
      <c r="U564" s="182">
        <f>S564*T564</f>
        <v>0</v>
      </c>
      <c r="V564" s="128"/>
      <c r="W564" s="128"/>
      <c r="X564" s="128"/>
      <c r="Y564" s="128"/>
      <c r="Z564" s="128"/>
      <c r="AA564" s="129"/>
    </row>
    <row r="565" spans="1:27" s="50" customFormat="1" ht="63" hidden="1" customHeight="1" x14ac:dyDescent="0.3">
      <c r="A565" s="24"/>
      <c r="B565" s="25" t="s">
        <v>306</v>
      </c>
      <c r="C565" s="21"/>
      <c r="D565" s="30"/>
      <c r="E565" s="22"/>
      <c r="F565" s="23"/>
      <c r="G565" s="30"/>
      <c r="H565" s="22"/>
      <c r="I565" s="23"/>
      <c r="J565" s="30"/>
      <c r="K565" s="22"/>
      <c r="L565" s="23"/>
      <c r="M565" s="30"/>
      <c r="N565" s="22"/>
      <c r="O565" s="23"/>
      <c r="P565" s="30"/>
      <c r="Q565" s="22"/>
      <c r="R565" s="23"/>
      <c r="S565" s="30"/>
      <c r="T565" s="22"/>
      <c r="U565" s="23"/>
      <c r="AA565" s="116"/>
    </row>
    <row r="566" spans="1:27" s="50" customFormat="1" ht="18.75" hidden="1" customHeight="1" x14ac:dyDescent="0.3">
      <c r="A566" s="24"/>
      <c r="B566" s="26"/>
      <c r="C566" s="21"/>
      <c r="D566" s="30"/>
      <c r="E566" s="22"/>
      <c r="F566" s="23"/>
      <c r="G566" s="30"/>
      <c r="H566" s="22"/>
      <c r="I566" s="23"/>
      <c r="J566" s="30"/>
      <c r="K566" s="22"/>
      <c r="L566" s="23"/>
      <c r="M566" s="30"/>
      <c r="N566" s="22"/>
      <c r="O566" s="23"/>
      <c r="P566" s="30"/>
      <c r="Q566" s="22"/>
      <c r="R566" s="23"/>
      <c r="S566" s="30"/>
      <c r="T566" s="22"/>
      <c r="U566" s="23"/>
      <c r="AA566" s="116"/>
    </row>
    <row r="567" spans="1:27" s="50" customFormat="1" ht="18.75" x14ac:dyDescent="0.25">
      <c r="A567" s="19" t="s">
        <v>292</v>
      </c>
      <c r="B567" s="130" t="s">
        <v>307</v>
      </c>
      <c r="C567" s="124" t="s">
        <v>18</v>
      </c>
      <c r="D567" s="183"/>
      <c r="E567" s="184">
        <f>IF(D567=0,0,(IF($R$2270=2021,VLOOKUP(A567,'SEE - 2021'!$A$6:$E$1681,5,0),(IF($R$2270=2022,VLOOKUP(A567,'SEE - 2022'!$A$6:$E$1791,5,0),(IF($R$2270=2023,VLOOKUP(A567,'SEE - 2023'!$A$6:$E$1796,5,0),0)))))))</f>
        <v>0</v>
      </c>
      <c r="F567" s="182">
        <f>D567*E567</f>
        <v>0</v>
      </c>
      <c r="G567" s="184">
        <f>D567</f>
        <v>0</v>
      </c>
      <c r="H567" s="184">
        <f>E567</f>
        <v>0</v>
      </c>
      <c r="I567" s="182">
        <f>G567*H567</f>
        <v>0</v>
      </c>
      <c r="J567" s="182">
        <f>IF(P567&gt;G567,P567-G567,0)</f>
        <v>0</v>
      </c>
      <c r="K567" s="182">
        <f>IF(P567&gt;G567,Q567,0)</f>
        <v>0</v>
      </c>
      <c r="L567" s="182">
        <f>J567*K567</f>
        <v>0</v>
      </c>
      <c r="M567" s="182">
        <f>IF(P567&lt;G567,G567-P567,0)</f>
        <v>0</v>
      </c>
      <c r="N567" s="182">
        <f>IF(P567=0,H567,IF(P567&lt;G567,Q567,0))</f>
        <v>0</v>
      </c>
      <c r="O567" s="182">
        <f>M567*N567</f>
        <v>0</v>
      </c>
      <c r="P567" s="183"/>
      <c r="Q567" s="182">
        <f>IF(P567=0,0,IF(H567=0,((IF($R$2270=2021,VLOOKUP(A567,'SEE - 2021'!$A$6:$E$1681,5,0),(IF($R$2270=2022,VLOOKUP(A567,'SEE - 2022'!$A$6:$E$1791,5,0),(IF($R$2270=2023,VLOOKUP(A567,'SEE - 2023'!$A$6:$E$1796,5,0),0)))))*(1-$AC$5))),H567))</f>
        <v>0</v>
      </c>
      <c r="R567" s="182">
        <f>P567*Q567</f>
        <v>0</v>
      </c>
      <c r="S567" s="182">
        <f>P567</f>
        <v>0</v>
      </c>
      <c r="T567" s="182">
        <f>IF(S567=0,0,VLOOKUP(A567,'SEE - 2023'!$A$6:$E$1796,5,0))*(1-$AE$5)</f>
        <v>0</v>
      </c>
      <c r="U567" s="182">
        <f>S567*T567</f>
        <v>0</v>
      </c>
      <c r="V567" s="128"/>
      <c r="W567" s="128"/>
      <c r="X567" s="128"/>
      <c r="Y567" s="128"/>
      <c r="Z567" s="128"/>
      <c r="AA567" s="129"/>
    </row>
    <row r="568" spans="1:27" s="50" customFormat="1" ht="78.75" hidden="1" customHeight="1" x14ac:dyDescent="0.3">
      <c r="A568" s="24"/>
      <c r="B568" s="25" t="s">
        <v>308</v>
      </c>
      <c r="C568" s="21"/>
      <c r="D568" s="30"/>
      <c r="E568" s="22"/>
      <c r="F568" s="23"/>
      <c r="G568" s="30"/>
      <c r="H568" s="22"/>
      <c r="I568" s="23"/>
      <c r="J568" s="30"/>
      <c r="K568" s="22"/>
      <c r="L568" s="23"/>
      <c r="M568" s="30"/>
      <c r="N568" s="22"/>
      <c r="O568" s="23"/>
      <c r="P568" s="30"/>
      <c r="Q568" s="22"/>
      <c r="R568" s="23"/>
      <c r="S568" s="30"/>
      <c r="T568" s="22"/>
      <c r="U568" s="23"/>
      <c r="AA568" s="116"/>
    </row>
    <row r="569" spans="1:27" s="50" customFormat="1" ht="18.75" hidden="1" customHeight="1" x14ac:dyDescent="0.3">
      <c r="A569" s="24"/>
      <c r="B569" s="26"/>
      <c r="C569" s="21"/>
      <c r="D569" s="30"/>
      <c r="E569" s="22"/>
      <c r="F569" s="23"/>
      <c r="G569" s="30"/>
      <c r="H569" s="22"/>
      <c r="I569" s="23"/>
      <c r="J569" s="30"/>
      <c r="K569" s="22"/>
      <c r="L569" s="23"/>
      <c r="M569" s="30"/>
      <c r="N569" s="22"/>
      <c r="O569" s="23"/>
      <c r="P569" s="30"/>
      <c r="Q569" s="22"/>
      <c r="R569" s="23"/>
      <c r="S569" s="30"/>
      <c r="T569" s="22"/>
      <c r="U569" s="23"/>
      <c r="AA569" s="116"/>
    </row>
    <row r="570" spans="1:27" s="50" customFormat="1" ht="18.75" hidden="1" customHeight="1" x14ac:dyDescent="0.3">
      <c r="A570" s="19" t="s">
        <v>302</v>
      </c>
      <c r="B570" s="135" t="s">
        <v>310</v>
      </c>
      <c r="C570" s="124"/>
      <c r="D570" s="136"/>
      <c r="E570" s="125"/>
      <c r="F570" s="127"/>
      <c r="G570" s="136"/>
      <c r="H570" s="125"/>
      <c r="I570" s="127"/>
      <c r="J570" s="136"/>
      <c r="K570" s="125"/>
      <c r="L570" s="127"/>
      <c r="M570" s="136"/>
      <c r="N570" s="125"/>
      <c r="O570" s="127"/>
      <c r="P570" s="136"/>
      <c r="Q570" s="125"/>
      <c r="R570" s="127"/>
      <c r="S570" s="136"/>
      <c r="T570" s="125"/>
      <c r="U570" s="127"/>
      <c r="V570" s="128"/>
      <c r="W570" s="128"/>
      <c r="X570" s="128"/>
      <c r="Y570" s="128"/>
      <c r="Z570" s="128"/>
      <c r="AA570" s="129"/>
    </row>
    <row r="571" spans="1:27" s="50" customFormat="1" ht="18.75" x14ac:dyDescent="0.25">
      <c r="A571" s="19" t="s">
        <v>304</v>
      </c>
      <c r="B571" s="130" t="s">
        <v>312</v>
      </c>
      <c r="C571" s="124" t="s">
        <v>18</v>
      </c>
      <c r="D571" s="183"/>
      <c r="E571" s="184">
        <f>IF(D571=0,0,(IF($R$2270=2021,VLOOKUP(A571,'SEE - 2021'!$A$6:$E$1681,5,0),(IF($R$2270=2022,VLOOKUP(A571,'SEE - 2022'!$A$6:$E$1791,5,0),(IF($R$2270=2023,VLOOKUP(A571,'SEE - 2023'!$A$6:$E$1796,5,0),0)))))))</f>
        <v>0</v>
      </c>
      <c r="F571" s="182">
        <f>D571*E571</f>
        <v>0</v>
      </c>
      <c r="G571" s="184">
        <f>D571</f>
        <v>0</v>
      </c>
      <c r="H571" s="184">
        <f>E571</f>
        <v>0</v>
      </c>
      <c r="I571" s="182">
        <f>G571*H571</f>
        <v>0</v>
      </c>
      <c r="J571" s="182">
        <f>IF(P571&gt;G571,P571-G571,0)</f>
        <v>0</v>
      </c>
      <c r="K571" s="182">
        <f>IF(P571&gt;G571,Q571,0)</f>
        <v>0</v>
      </c>
      <c r="L571" s="182">
        <f>J571*K571</f>
        <v>0</v>
      </c>
      <c r="M571" s="182">
        <f>IF(P571&lt;G571,G571-P571,0)</f>
        <v>0</v>
      </c>
      <c r="N571" s="182">
        <f>IF(P571=0,H571,IF(P571&lt;G571,Q571,0))</f>
        <v>0</v>
      </c>
      <c r="O571" s="182">
        <f>M571*N571</f>
        <v>0</v>
      </c>
      <c r="P571" s="183"/>
      <c r="Q571" s="182">
        <f>IF(P571=0,0,IF(H571=0,((IF($R$2270=2021,VLOOKUP(A571,'SEE - 2021'!$A$6:$E$1681,5,0),(IF($R$2270=2022,VLOOKUP(A571,'SEE - 2022'!$A$6:$E$1791,5,0),(IF($R$2270=2023,VLOOKUP(A571,'SEE - 2023'!$A$6:$E$1796,5,0),0)))))*(1-$AC$5))),H571))</f>
        <v>0</v>
      </c>
      <c r="R571" s="182">
        <f>P571*Q571</f>
        <v>0</v>
      </c>
      <c r="S571" s="182">
        <f>P571</f>
        <v>0</v>
      </c>
      <c r="T571" s="182">
        <f>IF(S571=0,0,VLOOKUP(A571,'SEE - 2023'!$A$6:$E$1796,5,0))*(1-$AE$5)</f>
        <v>0</v>
      </c>
      <c r="U571" s="182">
        <f>S571*T571</f>
        <v>0</v>
      </c>
      <c r="V571" s="128"/>
      <c r="W571" s="128"/>
      <c r="X571" s="128"/>
      <c r="Y571" s="128"/>
      <c r="Z571" s="128"/>
      <c r="AA571" s="129"/>
    </row>
    <row r="572" spans="1:27" s="50" customFormat="1" ht="113.25" hidden="1" customHeight="1" x14ac:dyDescent="0.3">
      <c r="A572" s="24"/>
      <c r="B572" s="25" t="s">
        <v>313</v>
      </c>
      <c r="C572" s="21"/>
      <c r="D572" s="30"/>
      <c r="E572" s="22"/>
      <c r="F572" s="23"/>
      <c r="G572" s="30"/>
      <c r="H572" s="22"/>
      <c r="I572" s="23"/>
      <c r="J572" s="30"/>
      <c r="K572" s="22"/>
      <c r="L572" s="23"/>
      <c r="M572" s="30"/>
      <c r="N572" s="22"/>
      <c r="O572" s="23"/>
      <c r="P572" s="30"/>
      <c r="Q572" s="22"/>
      <c r="R572" s="23"/>
      <c r="S572" s="30"/>
      <c r="T572" s="22"/>
      <c r="U572" s="23"/>
      <c r="AA572" s="116"/>
    </row>
    <row r="573" spans="1:27" s="50" customFormat="1" ht="18.75" hidden="1" customHeight="1" x14ac:dyDescent="0.3">
      <c r="A573" s="24"/>
      <c r="B573" s="25"/>
      <c r="C573" s="21"/>
      <c r="D573" s="30"/>
      <c r="E573" s="22"/>
      <c r="F573" s="23"/>
      <c r="G573" s="30"/>
      <c r="H573" s="22"/>
      <c r="I573" s="23"/>
      <c r="J573" s="30"/>
      <c r="K573" s="22"/>
      <c r="L573" s="23"/>
      <c r="M573" s="30"/>
      <c r="N573" s="22"/>
      <c r="O573" s="23"/>
      <c r="P573" s="30"/>
      <c r="Q573" s="22"/>
      <c r="R573" s="23"/>
      <c r="S573" s="30"/>
      <c r="T573" s="22"/>
      <c r="U573" s="23"/>
      <c r="AA573" s="116"/>
    </row>
    <row r="574" spans="1:27" s="50" customFormat="1" ht="18.75" hidden="1" customHeight="1" x14ac:dyDescent="0.3">
      <c r="A574" s="19" t="s">
        <v>1112</v>
      </c>
      <c r="B574" s="135" t="s">
        <v>315</v>
      </c>
      <c r="C574" s="124"/>
      <c r="D574" s="136"/>
      <c r="E574" s="125"/>
      <c r="F574" s="127"/>
      <c r="G574" s="136"/>
      <c r="H574" s="125"/>
      <c r="I574" s="127"/>
      <c r="J574" s="136"/>
      <c r="K574" s="125"/>
      <c r="L574" s="127"/>
      <c r="M574" s="136"/>
      <c r="N574" s="125"/>
      <c r="O574" s="127"/>
      <c r="P574" s="136"/>
      <c r="Q574" s="125"/>
      <c r="R574" s="127"/>
      <c r="S574" s="136"/>
      <c r="T574" s="125"/>
      <c r="U574" s="127"/>
      <c r="V574" s="128"/>
      <c r="W574" s="128"/>
      <c r="X574" s="128"/>
      <c r="Y574" s="128"/>
      <c r="Z574" s="128"/>
      <c r="AA574" s="129"/>
    </row>
    <row r="575" spans="1:27" s="50" customFormat="1" ht="94.5" hidden="1" customHeight="1" x14ac:dyDescent="0.3">
      <c r="A575" s="24"/>
      <c r="B575" s="25" t="s">
        <v>1015</v>
      </c>
      <c r="C575" s="21"/>
      <c r="D575" s="30"/>
      <c r="E575" s="22"/>
      <c r="F575" s="23"/>
      <c r="G575" s="30"/>
      <c r="H575" s="22"/>
      <c r="I575" s="23"/>
      <c r="J575" s="30"/>
      <c r="K575" s="22"/>
      <c r="L575" s="23"/>
      <c r="M575" s="30"/>
      <c r="N575" s="22"/>
      <c r="O575" s="23"/>
      <c r="P575" s="30"/>
      <c r="Q575" s="22"/>
      <c r="R575" s="23"/>
      <c r="S575" s="30"/>
      <c r="T575" s="22"/>
      <c r="U575" s="23"/>
      <c r="AA575" s="116"/>
    </row>
    <row r="576" spans="1:27" s="50" customFormat="1" ht="18.75" hidden="1" customHeight="1" x14ac:dyDescent="0.3">
      <c r="A576" s="24"/>
      <c r="B576" s="29"/>
      <c r="C576" s="21"/>
      <c r="D576" s="30"/>
      <c r="E576" s="22"/>
      <c r="F576" s="23"/>
      <c r="G576" s="30"/>
      <c r="H576" s="22"/>
      <c r="I576" s="23"/>
      <c r="J576" s="30"/>
      <c r="K576" s="22"/>
      <c r="L576" s="23"/>
      <c r="M576" s="30"/>
      <c r="N576" s="22"/>
      <c r="O576" s="23"/>
      <c r="P576" s="30"/>
      <c r="Q576" s="22"/>
      <c r="R576" s="23"/>
      <c r="S576" s="30"/>
      <c r="T576" s="22"/>
      <c r="U576" s="23"/>
      <c r="AA576" s="116"/>
    </row>
    <row r="577" spans="1:27" s="50" customFormat="1" ht="31.5" x14ac:dyDescent="0.25">
      <c r="A577" s="19" t="s">
        <v>1113</v>
      </c>
      <c r="B577" s="130" t="s">
        <v>317</v>
      </c>
      <c r="C577" s="124" t="s">
        <v>61</v>
      </c>
      <c r="D577" s="183"/>
      <c r="E577" s="184">
        <f>IF(D577=0,0,(IF($R$2270=2021,VLOOKUP(A577,'SEE - 2021'!$A$6:$E$1681,5,0),(IF($R$2270=2022,VLOOKUP(A577,'SEE - 2022'!$A$6:$E$1791,5,0),(IF($R$2270=2023,VLOOKUP(A577,'SEE - 2023'!$A$6:$E$1796,5,0),0)))))))</f>
        <v>0</v>
      </c>
      <c r="F577" s="182">
        <f>D577*E577</f>
        <v>0</v>
      </c>
      <c r="G577" s="184">
        <f>D577</f>
        <v>0</v>
      </c>
      <c r="H577" s="184">
        <f>E577</f>
        <v>0</v>
      </c>
      <c r="I577" s="182">
        <f>G577*H577</f>
        <v>0</v>
      </c>
      <c r="J577" s="182">
        <f>IF(P577&gt;G577,P577-G577,0)</f>
        <v>0</v>
      </c>
      <c r="K577" s="182">
        <f>IF(P577&gt;G577,Q577,0)</f>
        <v>0</v>
      </c>
      <c r="L577" s="182">
        <f>J577*K577</f>
        <v>0</v>
      </c>
      <c r="M577" s="182">
        <f>IF(P577&lt;G577,G577-P577,0)</f>
        <v>0</v>
      </c>
      <c r="N577" s="182">
        <f>IF(P577=0,H577,IF(P577&lt;G577,Q577,0))</f>
        <v>0</v>
      </c>
      <c r="O577" s="182">
        <f>M577*N577</f>
        <v>0</v>
      </c>
      <c r="P577" s="183"/>
      <c r="Q577" s="182">
        <f>IF(P577=0,0,IF(H577=0,((IF($R$2270=2021,VLOOKUP(A577,'SEE - 2021'!$A$6:$E$1681,5,0),(IF($R$2270=2022,VLOOKUP(A577,'SEE - 2022'!$A$6:$E$1791,5,0),(IF($R$2270=2023,VLOOKUP(A577,'SEE - 2023'!$A$6:$E$1796,5,0),0)))))*(1-$AC$5))),H577))</f>
        <v>0</v>
      </c>
      <c r="R577" s="182">
        <f>P577*Q577</f>
        <v>0</v>
      </c>
      <c r="S577" s="182">
        <f>P577</f>
        <v>0</v>
      </c>
      <c r="T577" s="182">
        <f>IF(S577=0,0,VLOOKUP(A577,'SEE - 2023'!$A$6:$E$1796,5,0))*(1-$AE$5)</f>
        <v>0</v>
      </c>
      <c r="U577" s="182">
        <f>S577*T577</f>
        <v>0</v>
      </c>
      <c r="V577" s="128"/>
      <c r="W577" s="128"/>
      <c r="X577" s="128"/>
      <c r="Y577" s="128"/>
      <c r="Z577" s="128"/>
      <c r="AA577" s="129"/>
    </row>
    <row r="578" spans="1:27" s="50" customFormat="1" ht="18.75" hidden="1" customHeight="1" x14ac:dyDescent="0.3">
      <c r="A578" s="24"/>
      <c r="B578" s="25"/>
      <c r="C578" s="21"/>
      <c r="D578" s="30"/>
      <c r="E578" s="22"/>
      <c r="F578" s="23"/>
      <c r="G578" s="30"/>
      <c r="H578" s="22"/>
      <c r="I578" s="23"/>
      <c r="J578" s="30"/>
      <c r="K578" s="22"/>
      <c r="L578" s="23"/>
      <c r="M578" s="30"/>
      <c r="N578" s="22"/>
      <c r="O578" s="23"/>
      <c r="P578" s="30"/>
      <c r="Q578" s="22"/>
      <c r="R578" s="23"/>
      <c r="S578" s="30"/>
      <c r="T578" s="22"/>
      <c r="U578" s="23"/>
      <c r="AA578" s="116"/>
    </row>
    <row r="579" spans="1:27" s="50" customFormat="1" ht="31.5" x14ac:dyDescent="0.25">
      <c r="A579" s="19" t="s">
        <v>1114</v>
      </c>
      <c r="B579" s="130" t="s">
        <v>318</v>
      </c>
      <c r="C579" s="124" t="s">
        <v>61</v>
      </c>
      <c r="D579" s="183"/>
      <c r="E579" s="184">
        <f>IF(D579=0,0,(IF($R$2270=2021,VLOOKUP(A579,'SEE - 2021'!$A$6:$E$1681,5,0),(IF($R$2270=2022,VLOOKUP(A579,'SEE - 2022'!$A$6:$E$1791,5,0),(IF($R$2270=2023,VLOOKUP(A579,'SEE - 2023'!$A$6:$E$1796,5,0),0)))))))</f>
        <v>0</v>
      </c>
      <c r="F579" s="182">
        <f>D579*E579</f>
        <v>0</v>
      </c>
      <c r="G579" s="184">
        <f>D579</f>
        <v>0</v>
      </c>
      <c r="H579" s="184">
        <f>E579</f>
        <v>0</v>
      </c>
      <c r="I579" s="182">
        <f>G579*H579</f>
        <v>0</v>
      </c>
      <c r="J579" s="182">
        <f>IF(P579&gt;G579,P579-G579,0)</f>
        <v>0</v>
      </c>
      <c r="K579" s="182">
        <f>IF(P579&gt;G579,Q579,0)</f>
        <v>0</v>
      </c>
      <c r="L579" s="182">
        <f>J579*K579</f>
        <v>0</v>
      </c>
      <c r="M579" s="182">
        <f>IF(P579&lt;G579,G579-P579,0)</f>
        <v>0</v>
      </c>
      <c r="N579" s="182">
        <f>IF(P579=0,H579,IF(P579&lt;G579,Q579,0))</f>
        <v>0</v>
      </c>
      <c r="O579" s="182">
        <f>M579*N579</f>
        <v>0</v>
      </c>
      <c r="P579" s="183"/>
      <c r="Q579" s="182">
        <f>IF(P579=0,0,IF(H579=0,((IF($R$2270=2021,VLOOKUP(A579,'SEE - 2021'!$A$6:$E$1681,5,0),(IF($R$2270=2022,VLOOKUP(A579,'SEE - 2022'!$A$6:$E$1791,5,0),(IF($R$2270=2023,VLOOKUP(A579,'SEE - 2023'!$A$6:$E$1796,5,0),0)))))*(1-$AC$5))),H579))</f>
        <v>0</v>
      </c>
      <c r="R579" s="182">
        <f>P579*Q579</f>
        <v>0</v>
      </c>
      <c r="S579" s="182">
        <f>P579</f>
        <v>0</v>
      </c>
      <c r="T579" s="182">
        <f>IF(S579=0,0,VLOOKUP(A579,'SEE - 2023'!$A$6:$E$1796,5,0))*(1-$AE$5)</f>
        <v>0</v>
      </c>
      <c r="U579" s="182">
        <f>S579*T579</f>
        <v>0</v>
      </c>
      <c r="V579" s="128"/>
      <c r="W579" s="128"/>
      <c r="X579" s="128"/>
      <c r="Y579" s="128"/>
      <c r="Z579" s="128"/>
      <c r="AA579" s="129"/>
    </row>
    <row r="580" spans="1:27" s="50" customFormat="1" ht="18.75" hidden="1" customHeight="1" x14ac:dyDescent="0.3">
      <c r="A580" s="24"/>
      <c r="B580" s="25"/>
      <c r="C580" s="21"/>
      <c r="D580" s="30"/>
      <c r="E580" s="22"/>
      <c r="F580" s="23"/>
      <c r="G580" s="30"/>
      <c r="H580" s="22"/>
      <c r="I580" s="23"/>
      <c r="J580" s="30"/>
      <c r="K580" s="22"/>
      <c r="L580" s="23"/>
      <c r="M580" s="30"/>
      <c r="N580" s="22"/>
      <c r="O580" s="23"/>
      <c r="P580" s="30"/>
      <c r="Q580" s="22"/>
      <c r="R580" s="23"/>
      <c r="S580" s="30"/>
      <c r="T580" s="22"/>
      <c r="U580" s="23"/>
      <c r="AA580" s="116"/>
    </row>
    <row r="581" spans="1:27" s="50" customFormat="1" ht="31.5" x14ac:dyDescent="0.25">
      <c r="A581" s="19" t="s">
        <v>1115</v>
      </c>
      <c r="B581" s="130" t="s">
        <v>319</v>
      </c>
      <c r="C581" s="124" t="s">
        <v>61</v>
      </c>
      <c r="D581" s="183"/>
      <c r="E581" s="184">
        <f>IF(D581=0,0,(IF($R$2270=2021,VLOOKUP(A581,'SEE - 2021'!$A$6:$E$1681,5,0),(IF($R$2270=2022,VLOOKUP(A581,'SEE - 2022'!$A$6:$E$1791,5,0),(IF($R$2270=2023,VLOOKUP(A581,'SEE - 2023'!$A$6:$E$1796,5,0),0)))))))</f>
        <v>0</v>
      </c>
      <c r="F581" s="182">
        <f>D581*E581</f>
        <v>0</v>
      </c>
      <c r="G581" s="184">
        <f>D581</f>
        <v>0</v>
      </c>
      <c r="H581" s="184">
        <f>E581</f>
        <v>0</v>
      </c>
      <c r="I581" s="182">
        <f>G581*H581</f>
        <v>0</v>
      </c>
      <c r="J581" s="182">
        <f>IF(P581&gt;G581,P581-G581,0)</f>
        <v>0</v>
      </c>
      <c r="K581" s="182">
        <f>IF(P581&gt;G581,Q581,0)</f>
        <v>0</v>
      </c>
      <c r="L581" s="182">
        <f>J581*K581</f>
        <v>0</v>
      </c>
      <c r="M581" s="182">
        <f>IF(P581&lt;G581,G581-P581,0)</f>
        <v>0</v>
      </c>
      <c r="N581" s="182">
        <f>IF(P581=0,H581,IF(P581&lt;G581,Q581,0))</f>
        <v>0</v>
      </c>
      <c r="O581" s="182">
        <f>M581*N581</f>
        <v>0</v>
      </c>
      <c r="P581" s="183"/>
      <c r="Q581" s="182">
        <f>IF(P581=0,0,IF(H581=0,((IF($R$2270=2021,VLOOKUP(A581,'SEE - 2021'!$A$6:$E$1681,5,0),(IF($R$2270=2022,VLOOKUP(A581,'SEE - 2022'!$A$6:$E$1791,5,0),(IF($R$2270=2023,VLOOKUP(A581,'SEE - 2023'!$A$6:$E$1796,5,0),0)))))*(1-$AC$5))),H581))</f>
        <v>0</v>
      </c>
      <c r="R581" s="182">
        <f>P581*Q581</f>
        <v>0</v>
      </c>
      <c r="S581" s="182">
        <f>P581</f>
        <v>0</v>
      </c>
      <c r="T581" s="182">
        <f>IF(S581=0,0,VLOOKUP(A581,'SEE - 2023'!$A$6:$E$1796,5,0))*(1-$AE$5)</f>
        <v>0</v>
      </c>
      <c r="U581" s="182">
        <f>S581*T581</f>
        <v>0</v>
      </c>
      <c r="V581" s="128"/>
      <c r="W581" s="128"/>
      <c r="X581" s="128"/>
      <c r="Y581" s="128"/>
      <c r="Z581" s="128"/>
      <c r="AA581" s="129"/>
    </row>
    <row r="582" spans="1:27" s="50" customFormat="1" ht="18.75" hidden="1" customHeight="1" x14ac:dyDescent="0.3">
      <c r="A582" s="24"/>
      <c r="B582" s="25"/>
      <c r="C582" s="21"/>
      <c r="D582" s="30"/>
      <c r="E582" s="22"/>
      <c r="F582" s="23"/>
      <c r="G582" s="30"/>
      <c r="H582" s="22"/>
      <c r="I582" s="23"/>
      <c r="J582" s="30"/>
      <c r="K582" s="22"/>
      <c r="L582" s="23"/>
      <c r="M582" s="30"/>
      <c r="N582" s="22"/>
      <c r="O582" s="23"/>
      <c r="P582" s="30"/>
      <c r="Q582" s="22"/>
      <c r="R582" s="23"/>
      <c r="S582" s="30"/>
      <c r="T582" s="22"/>
      <c r="U582" s="23"/>
      <c r="AA582" s="116"/>
    </row>
    <row r="583" spans="1:27" s="50" customFormat="1" ht="31.5" x14ac:dyDescent="0.25">
      <c r="A583" s="19" t="s">
        <v>1116</v>
      </c>
      <c r="B583" s="130" t="s">
        <v>320</v>
      </c>
      <c r="C583" s="124" t="s">
        <v>61</v>
      </c>
      <c r="D583" s="183"/>
      <c r="E583" s="184">
        <f>IF(D583=0,0,(IF($R$2270=2021,VLOOKUP(A583,'SEE - 2021'!$A$6:$E$1681,5,0),(IF($R$2270=2022,VLOOKUP(A583,'SEE - 2022'!$A$6:$E$1791,5,0),(IF($R$2270=2023,VLOOKUP(A583,'SEE - 2023'!$A$6:$E$1796,5,0),0)))))))</f>
        <v>0</v>
      </c>
      <c r="F583" s="182">
        <f>D583*E583</f>
        <v>0</v>
      </c>
      <c r="G583" s="184">
        <f>D583</f>
        <v>0</v>
      </c>
      <c r="H583" s="184">
        <f>E583</f>
        <v>0</v>
      </c>
      <c r="I583" s="182">
        <f>G583*H583</f>
        <v>0</v>
      </c>
      <c r="J583" s="182">
        <f>IF(P583&gt;G583,P583-G583,0)</f>
        <v>0</v>
      </c>
      <c r="K583" s="182">
        <f>IF(P583&gt;G583,Q583,0)</f>
        <v>0</v>
      </c>
      <c r="L583" s="182">
        <f>J583*K583</f>
        <v>0</v>
      </c>
      <c r="M583" s="182">
        <f>IF(P583&lt;G583,G583-P583,0)</f>
        <v>0</v>
      </c>
      <c r="N583" s="182">
        <f>IF(P583=0,H583,IF(P583&lt;G583,Q583,0))</f>
        <v>0</v>
      </c>
      <c r="O583" s="182">
        <f>M583*N583</f>
        <v>0</v>
      </c>
      <c r="P583" s="183"/>
      <c r="Q583" s="182">
        <f>IF(P583=0,0,IF(H583=0,((IF($R$2270=2021,VLOOKUP(A583,'SEE - 2021'!$A$6:$E$1681,5,0),(IF($R$2270=2022,VLOOKUP(A583,'SEE - 2022'!$A$6:$E$1791,5,0),(IF($R$2270=2023,VLOOKUP(A583,'SEE - 2023'!$A$6:$E$1796,5,0),0)))))*(1-$AC$5))),H583))</f>
        <v>0</v>
      </c>
      <c r="R583" s="182">
        <f>P583*Q583</f>
        <v>0</v>
      </c>
      <c r="S583" s="182">
        <f>P583</f>
        <v>0</v>
      </c>
      <c r="T583" s="182">
        <f>IF(S583=0,0,VLOOKUP(A583,'SEE - 2023'!$A$6:$E$1796,5,0))*(1-$AE$5)</f>
        <v>0</v>
      </c>
      <c r="U583" s="182">
        <f>S583*T583</f>
        <v>0</v>
      </c>
      <c r="V583" s="128"/>
      <c r="W583" s="128"/>
      <c r="X583" s="128"/>
      <c r="Y583" s="128"/>
      <c r="Z583" s="128"/>
      <c r="AA583" s="129"/>
    </row>
    <row r="584" spans="1:27" s="50" customFormat="1" ht="18.75" hidden="1" customHeight="1" x14ac:dyDescent="0.3">
      <c r="A584" s="24"/>
      <c r="B584" s="25"/>
      <c r="C584" s="21"/>
      <c r="D584" s="30"/>
      <c r="E584" s="22"/>
      <c r="F584" s="23"/>
      <c r="G584" s="30"/>
      <c r="H584" s="22"/>
      <c r="I584" s="23"/>
      <c r="J584" s="30"/>
      <c r="K584" s="22"/>
      <c r="L584" s="23"/>
      <c r="M584" s="30"/>
      <c r="N584" s="22"/>
      <c r="O584" s="23"/>
      <c r="P584" s="30"/>
      <c r="Q584" s="22"/>
      <c r="R584" s="23"/>
      <c r="S584" s="30"/>
      <c r="T584" s="22"/>
      <c r="U584" s="23"/>
      <c r="AA584" s="116"/>
    </row>
    <row r="585" spans="1:27" s="50" customFormat="1" ht="31.5" x14ac:dyDescent="0.25">
      <c r="A585" s="19" t="s">
        <v>1117</v>
      </c>
      <c r="B585" s="130" t="s">
        <v>321</v>
      </c>
      <c r="C585" s="124" t="s">
        <v>61</v>
      </c>
      <c r="D585" s="183"/>
      <c r="E585" s="184">
        <f>IF(D585=0,0,(IF($R$2270=2021,VLOOKUP(A585,'SEE - 2021'!$A$6:$E$1681,5,0),(IF($R$2270=2022,VLOOKUP(A585,'SEE - 2022'!$A$6:$E$1791,5,0),(IF($R$2270=2023,VLOOKUP(A585,'SEE - 2023'!$A$6:$E$1796,5,0),0)))))))</f>
        <v>0</v>
      </c>
      <c r="F585" s="182">
        <f>D585*E585</f>
        <v>0</v>
      </c>
      <c r="G585" s="184">
        <f>D585</f>
        <v>0</v>
      </c>
      <c r="H585" s="184">
        <f>E585</f>
        <v>0</v>
      </c>
      <c r="I585" s="182">
        <f>G585*H585</f>
        <v>0</v>
      </c>
      <c r="J585" s="182">
        <f>IF(P585&gt;G585,P585-G585,0)</f>
        <v>0</v>
      </c>
      <c r="K585" s="182">
        <f>IF(P585&gt;G585,Q585,0)</f>
        <v>0</v>
      </c>
      <c r="L585" s="182">
        <f>J585*K585</f>
        <v>0</v>
      </c>
      <c r="M585" s="182">
        <f>IF(P585&lt;G585,G585-P585,0)</f>
        <v>0</v>
      </c>
      <c r="N585" s="182">
        <f>IF(P585=0,H585,IF(P585&lt;G585,Q585,0))</f>
        <v>0</v>
      </c>
      <c r="O585" s="182">
        <f>M585*N585</f>
        <v>0</v>
      </c>
      <c r="P585" s="183"/>
      <c r="Q585" s="182">
        <f>IF(P585=0,0,IF(H585=0,((IF($R$2270=2021,VLOOKUP(A585,'SEE - 2021'!$A$6:$E$1681,5,0),(IF($R$2270=2022,VLOOKUP(A585,'SEE - 2022'!$A$6:$E$1791,5,0),(IF($R$2270=2023,VLOOKUP(A585,'SEE - 2023'!$A$6:$E$1796,5,0),0)))))*(1-$AC$5))),H585))</f>
        <v>0</v>
      </c>
      <c r="R585" s="182">
        <f>P585*Q585</f>
        <v>0</v>
      </c>
      <c r="S585" s="182">
        <f>P585</f>
        <v>0</v>
      </c>
      <c r="T585" s="182">
        <f>IF(S585=0,0,VLOOKUP(A585,'SEE - 2023'!$A$6:$E$1796,5,0))*(1-$AE$5)</f>
        <v>0</v>
      </c>
      <c r="U585" s="182">
        <f>S585*T585</f>
        <v>0</v>
      </c>
      <c r="V585" s="128"/>
      <c r="W585" s="128"/>
      <c r="X585" s="128"/>
      <c r="Y585" s="128"/>
      <c r="Z585" s="128"/>
      <c r="AA585" s="129"/>
    </row>
    <row r="586" spans="1:27" s="50" customFormat="1" ht="18.75" hidden="1" customHeight="1" x14ac:dyDescent="0.3">
      <c r="A586" s="24"/>
      <c r="B586" s="25"/>
      <c r="C586" s="21"/>
      <c r="D586" s="30"/>
      <c r="E586" s="22"/>
      <c r="F586" s="23"/>
      <c r="G586" s="30"/>
      <c r="H586" s="22"/>
      <c r="I586" s="23"/>
      <c r="J586" s="30"/>
      <c r="K586" s="22"/>
      <c r="L586" s="23"/>
      <c r="M586" s="30"/>
      <c r="N586" s="22"/>
      <c r="O586" s="23"/>
      <c r="P586" s="30"/>
      <c r="Q586" s="22"/>
      <c r="R586" s="23"/>
      <c r="S586" s="30"/>
      <c r="T586" s="22"/>
      <c r="U586" s="23"/>
      <c r="AA586" s="116"/>
    </row>
    <row r="587" spans="1:27" s="50" customFormat="1" ht="31.5" x14ac:dyDescent="0.25">
      <c r="A587" s="19" t="s">
        <v>1118</v>
      </c>
      <c r="B587" s="130" t="s">
        <v>322</v>
      </c>
      <c r="C587" s="124" t="s">
        <v>61</v>
      </c>
      <c r="D587" s="183"/>
      <c r="E587" s="184">
        <f>IF(D587=0,0,(IF($R$2270=2021,VLOOKUP(A587,'SEE - 2021'!$A$6:$E$1681,5,0),(IF($R$2270=2022,VLOOKUP(A587,'SEE - 2022'!$A$6:$E$1791,5,0),(IF($R$2270=2023,VLOOKUP(A587,'SEE - 2023'!$A$6:$E$1796,5,0),0)))))))</f>
        <v>0</v>
      </c>
      <c r="F587" s="182">
        <f>D587*E587</f>
        <v>0</v>
      </c>
      <c r="G587" s="184">
        <f>D587</f>
        <v>0</v>
      </c>
      <c r="H587" s="184">
        <f>E587</f>
        <v>0</v>
      </c>
      <c r="I587" s="182">
        <f>G587*H587</f>
        <v>0</v>
      </c>
      <c r="J587" s="182">
        <f>IF(P587&gt;G587,P587-G587,0)</f>
        <v>0</v>
      </c>
      <c r="K587" s="182">
        <f>IF(P587&gt;G587,Q587,0)</f>
        <v>0</v>
      </c>
      <c r="L587" s="182">
        <f>J587*K587</f>
        <v>0</v>
      </c>
      <c r="M587" s="182">
        <f>IF(P587&lt;G587,G587-P587,0)</f>
        <v>0</v>
      </c>
      <c r="N587" s="182">
        <f>IF(P587=0,H587,IF(P587&lt;G587,Q587,0))</f>
        <v>0</v>
      </c>
      <c r="O587" s="182">
        <f>M587*N587</f>
        <v>0</v>
      </c>
      <c r="P587" s="183"/>
      <c r="Q587" s="182">
        <f>IF(P587=0,0,IF(H587=0,((IF($R$2270=2021,VLOOKUP(A587,'SEE - 2021'!$A$6:$E$1681,5,0),(IF($R$2270=2022,VLOOKUP(A587,'SEE - 2022'!$A$6:$E$1791,5,0),(IF($R$2270=2023,VLOOKUP(A587,'SEE - 2023'!$A$6:$E$1796,5,0),0)))))*(1-$AC$5))),H587))</f>
        <v>0</v>
      </c>
      <c r="R587" s="182">
        <f>P587*Q587</f>
        <v>0</v>
      </c>
      <c r="S587" s="182">
        <f>P587</f>
        <v>0</v>
      </c>
      <c r="T587" s="182">
        <f>IF(S587=0,0,VLOOKUP(A587,'SEE - 2023'!$A$6:$E$1796,5,0))*(1-$AE$5)</f>
        <v>0</v>
      </c>
      <c r="U587" s="182">
        <f>S587*T587</f>
        <v>0</v>
      </c>
      <c r="V587" s="128"/>
      <c r="W587" s="128"/>
      <c r="X587" s="128"/>
      <c r="Y587" s="128"/>
      <c r="Z587" s="128"/>
      <c r="AA587" s="129"/>
    </row>
    <row r="588" spans="1:27" s="50" customFormat="1" ht="18.75" hidden="1" customHeight="1" x14ac:dyDescent="0.3">
      <c r="A588" s="24"/>
      <c r="B588" s="25"/>
      <c r="C588" s="21"/>
      <c r="D588" s="30"/>
      <c r="E588" s="22"/>
      <c r="F588" s="23"/>
      <c r="G588" s="30"/>
      <c r="H588" s="22"/>
      <c r="I588" s="23"/>
      <c r="J588" s="30"/>
      <c r="K588" s="22"/>
      <c r="L588" s="23"/>
      <c r="M588" s="30"/>
      <c r="N588" s="22"/>
      <c r="O588" s="23"/>
      <c r="P588" s="30"/>
      <c r="Q588" s="22"/>
      <c r="R588" s="23"/>
      <c r="S588" s="30"/>
      <c r="T588" s="22"/>
      <c r="U588" s="23"/>
      <c r="AA588" s="116"/>
    </row>
    <row r="589" spans="1:27" s="50" customFormat="1" ht="31.5" x14ac:dyDescent="0.25">
      <c r="A589" s="19" t="s">
        <v>1119</v>
      </c>
      <c r="B589" s="130" t="s">
        <v>323</v>
      </c>
      <c r="C589" s="124" t="s">
        <v>61</v>
      </c>
      <c r="D589" s="183"/>
      <c r="E589" s="184">
        <f>IF(D589=0,0,(IF($R$2270=2021,VLOOKUP(A589,'SEE - 2021'!$A$6:$E$1681,5,0),(IF($R$2270=2022,VLOOKUP(A589,'SEE - 2022'!$A$6:$E$1791,5,0),(IF($R$2270=2023,VLOOKUP(A589,'SEE - 2023'!$A$6:$E$1796,5,0),0)))))))</f>
        <v>0</v>
      </c>
      <c r="F589" s="182">
        <f>D589*E589</f>
        <v>0</v>
      </c>
      <c r="G589" s="184">
        <f>D589</f>
        <v>0</v>
      </c>
      <c r="H589" s="184">
        <f>E589</f>
        <v>0</v>
      </c>
      <c r="I589" s="182">
        <f>G589*H589</f>
        <v>0</v>
      </c>
      <c r="J589" s="182">
        <f>IF(P589&gt;G589,P589-G589,0)</f>
        <v>0</v>
      </c>
      <c r="K589" s="182">
        <f>IF(P589&gt;G589,Q589,0)</f>
        <v>0</v>
      </c>
      <c r="L589" s="182">
        <f>J589*K589</f>
        <v>0</v>
      </c>
      <c r="M589" s="182">
        <f>IF(P589&lt;G589,G589-P589,0)</f>
        <v>0</v>
      </c>
      <c r="N589" s="182">
        <f>IF(P589=0,H589,IF(P589&lt;G589,Q589,0))</f>
        <v>0</v>
      </c>
      <c r="O589" s="182">
        <f>M589*N589</f>
        <v>0</v>
      </c>
      <c r="P589" s="183"/>
      <c r="Q589" s="182">
        <f>IF(P589=0,0,IF(H589=0,((IF($R$2270=2021,VLOOKUP(A589,'SEE - 2021'!$A$6:$E$1681,5,0),(IF($R$2270=2022,VLOOKUP(A589,'SEE - 2022'!$A$6:$E$1791,5,0),(IF($R$2270=2023,VLOOKUP(A589,'SEE - 2023'!$A$6:$E$1796,5,0),0)))))*(1-$AC$5))),H589))</f>
        <v>0</v>
      </c>
      <c r="R589" s="182">
        <f>P589*Q589</f>
        <v>0</v>
      </c>
      <c r="S589" s="182">
        <f>P589</f>
        <v>0</v>
      </c>
      <c r="T589" s="182">
        <f>IF(S589=0,0,VLOOKUP(A589,'SEE - 2023'!$A$6:$E$1796,5,0))*(1-$AE$5)</f>
        <v>0</v>
      </c>
      <c r="U589" s="182">
        <f>S589*T589</f>
        <v>0</v>
      </c>
      <c r="V589" s="128"/>
      <c r="W589" s="128"/>
      <c r="X589" s="128"/>
      <c r="Y589" s="128"/>
      <c r="Z589" s="128"/>
      <c r="AA589" s="129"/>
    </row>
    <row r="590" spans="1:27" s="50" customFormat="1" ht="18.75" hidden="1" customHeight="1" x14ac:dyDescent="0.3">
      <c r="A590" s="24"/>
      <c r="B590" s="25"/>
      <c r="C590" s="21"/>
      <c r="D590" s="30"/>
      <c r="E590" s="22"/>
      <c r="F590" s="23"/>
      <c r="G590" s="30"/>
      <c r="H590" s="22"/>
      <c r="I590" s="23"/>
      <c r="J590" s="30"/>
      <c r="K590" s="22"/>
      <c r="L590" s="23"/>
      <c r="M590" s="30"/>
      <c r="N590" s="22"/>
      <c r="O590" s="23"/>
      <c r="P590" s="30"/>
      <c r="Q590" s="22"/>
      <c r="R590" s="23"/>
      <c r="S590" s="30"/>
      <c r="T590" s="22"/>
      <c r="U590" s="23"/>
      <c r="AA590" s="116"/>
    </row>
    <row r="591" spans="1:27" s="50" customFormat="1" ht="31.5" x14ac:dyDescent="0.25">
      <c r="A591" s="19" t="s">
        <v>1120</v>
      </c>
      <c r="B591" s="130" t="s">
        <v>963</v>
      </c>
      <c r="C591" s="124" t="s">
        <v>61</v>
      </c>
      <c r="D591" s="183"/>
      <c r="E591" s="184">
        <f>IF(D591=0,0,(IF($R$2270=2021,VLOOKUP(A591,'SEE - 2021'!$A$6:$E$1681,5,0),(IF($R$2270=2022,VLOOKUP(A591,'SEE - 2022'!$A$6:$E$1791,5,0),(IF($R$2270=2023,VLOOKUP(A591,'SEE - 2023'!$A$6:$E$1796,5,0),0)))))))</f>
        <v>0</v>
      </c>
      <c r="F591" s="182">
        <f>D591*E591</f>
        <v>0</v>
      </c>
      <c r="G591" s="184">
        <f>D591</f>
        <v>0</v>
      </c>
      <c r="H591" s="184">
        <f>E591</f>
        <v>0</v>
      </c>
      <c r="I591" s="182">
        <f>G591*H591</f>
        <v>0</v>
      </c>
      <c r="J591" s="182">
        <f>IF(P591&gt;G591,P591-G591,0)</f>
        <v>0</v>
      </c>
      <c r="K591" s="182">
        <f>IF(P591&gt;G591,Q591,0)</f>
        <v>0</v>
      </c>
      <c r="L591" s="182">
        <f>J591*K591</f>
        <v>0</v>
      </c>
      <c r="M591" s="182">
        <f>IF(P591&lt;G591,G591-P591,0)</f>
        <v>0</v>
      </c>
      <c r="N591" s="182">
        <f>IF(P591=0,H591,IF(P591&lt;G591,Q591,0))</f>
        <v>0</v>
      </c>
      <c r="O591" s="182">
        <f>M591*N591</f>
        <v>0</v>
      </c>
      <c r="P591" s="183"/>
      <c r="Q591" s="182">
        <f>IF(P591=0,0,IF(H591=0,((IF($R$2270=2021,VLOOKUP(A591,'SEE - 2021'!$A$6:$E$1681,5,0),(IF($R$2270=2022,VLOOKUP(A591,'SEE - 2022'!$A$6:$E$1791,5,0),(IF($R$2270=2023,VLOOKUP(A591,'SEE - 2023'!$A$6:$E$1796,5,0),0)))))*(1-$AC$5))),H591))</f>
        <v>0</v>
      </c>
      <c r="R591" s="182">
        <f>P591*Q591</f>
        <v>0</v>
      </c>
      <c r="S591" s="182">
        <f>P591</f>
        <v>0</v>
      </c>
      <c r="T591" s="182">
        <f>IF(S591=0,0,VLOOKUP(A591,'SEE - 2023'!$A$6:$E$1796,5,0))*(1-$AE$5)</f>
        <v>0</v>
      </c>
      <c r="U591" s="182">
        <f>S591*T591</f>
        <v>0</v>
      </c>
      <c r="V591" s="128"/>
      <c r="W591" s="128"/>
      <c r="X591" s="128"/>
      <c r="Y591" s="128"/>
      <c r="Z591" s="128"/>
      <c r="AA591" s="129"/>
    </row>
    <row r="592" spans="1:27" s="50" customFormat="1" ht="18.75" hidden="1" customHeight="1" x14ac:dyDescent="0.3">
      <c r="A592" s="24"/>
      <c r="B592" s="25"/>
      <c r="C592" s="21"/>
      <c r="D592" s="30"/>
      <c r="E592" s="22"/>
      <c r="F592" s="23"/>
      <c r="G592" s="30"/>
      <c r="H592" s="22"/>
      <c r="I592" s="23"/>
      <c r="J592" s="30"/>
      <c r="K592" s="22"/>
      <c r="L592" s="23"/>
      <c r="M592" s="30"/>
      <c r="N592" s="22"/>
      <c r="O592" s="23"/>
      <c r="P592" s="30"/>
      <c r="Q592" s="22"/>
      <c r="R592" s="23"/>
      <c r="S592" s="30"/>
      <c r="T592" s="22"/>
      <c r="U592" s="23"/>
      <c r="AA592" s="116"/>
    </row>
    <row r="593" spans="1:27" s="50" customFormat="1" ht="31.5" x14ac:dyDescent="0.25">
      <c r="A593" s="19" t="s">
        <v>1121</v>
      </c>
      <c r="B593" s="130" t="s">
        <v>324</v>
      </c>
      <c r="C593" s="124" t="s">
        <v>61</v>
      </c>
      <c r="D593" s="183"/>
      <c r="E593" s="184">
        <f>IF(D593=0,0,(IF($R$2270=2021,VLOOKUP(A593,'SEE - 2021'!$A$6:$E$1681,5,0),(IF($R$2270=2022,VLOOKUP(A593,'SEE - 2022'!$A$6:$E$1791,5,0),(IF($R$2270=2023,VLOOKUP(A593,'SEE - 2023'!$A$6:$E$1796,5,0),0)))))))</f>
        <v>0</v>
      </c>
      <c r="F593" s="182">
        <f>D593*E593</f>
        <v>0</v>
      </c>
      <c r="G593" s="184">
        <f>D593</f>
        <v>0</v>
      </c>
      <c r="H593" s="184">
        <f>E593</f>
        <v>0</v>
      </c>
      <c r="I593" s="182">
        <f>G593*H593</f>
        <v>0</v>
      </c>
      <c r="J593" s="182">
        <f>IF(P593&gt;G593,P593-G593,0)</f>
        <v>0</v>
      </c>
      <c r="K593" s="182">
        <f>IF(P593&gt;G593,Q593,0)</f>
        <v>0</v>
      </c>
      <c r="L593" s="182">
        <f>J593*K593</f>
        <v>0</v>
      </c>
      <c r="M593" s="182">
        <f>IF(P593&lt;G593,G593-P593,0)</f>
        <v>0</v>
      </c>
      <c r="N593" s="182">
        <f>IF(P593=0,H593,IF(P593&lt;G593,Q593,0))</f>
        <v>0</v>
      </c>
      <c r="O593" s="182">
        <f>M593*N593</f>
        <v>0</v>
      </c>
      <c r="P593" s="183"/>
      <c r="Q593" s="182">
        <f>IF(P593=0,0,IF(H593=0,((IF($R$2270=2021,VLOOKUP(A593,'SEE - 2021'!$A$6:$E$1681,5,0),(IF($R$2270=2022,VLOOKUP(A593,'SEE - 2022'!$A$6:$E$1791,5,0),(IF($R$2270=2023,VLOOKUP(A593,'SEE - 2023'!$A$6:$E$1796,5,0),0)))))*(1-$AC$5))),H593))</f>
        <v>0</v>
      </c>
      <c r="R593" s="182">
        <f>P593*Q593</f>
        <v>0</v>
      </c>
      <c r="S593" s="182">
        <f>P593</f>
        <v>0</v>
      </c>
      <c r="T593" s="182">
        <f>IF(S593=0,0,VLOOKUP(A593,'SEE - 2023'!$A$6:$E$1796,5,0))*(1-$AE$5)</f>
        <v>0</v>
      </c>
      <c r="U593" s="182">
        <f>S593*T593</f>
        <v>0</v>
      </c>
      <c r="V593" s="128"/>
      <c r="W593" s="128"/>
      <c r="X593" s="128"/>
      <c r="Y593" s="128"/>
      <c r="Z593" s="128"/>
      <c r="AA593" s="129"/>
    </row>
    <row r="594" spans="1:27" s="50" customFormat="1" ht="18.75" hidden="1" customHeight="1" x14ac:dyDescent="0.3">
      <c r="A594" s="24"/>
      <c r="B594" s="25"/>
      <c r="C594" s="21"/>
      <c r="D594" s="30"/>
      <c r="E594" s="22"/>
      <c r="F594" s="23"/>
      <c r="G594" s="30"/>
      <c r="H594" s="22"/>
      <c r="I594" s="23"/>
      <c r="J594" s="30"/>
      <c r="K594" s="22"/>
      <c r="L594" s="23"/>
      <c r="M594" s="30"/>
      <c r="N594" s="22"/>
      <c r="O594" s="23"/>
      <c r="P594" s="30"/>
      <c r="Q594" s="22"/>
      <c r="R594" s="23"/>
      <c r="S594" s="30"/>
      <c r="T594" s="22"/>
      <c r="U594" s="23"/>
      <c r="AA594" s="116"/>
    </row>
    <row r="595" spans="1:27" s="50" customFormat="1" ht="18.75" hidden="1" customHeight="1" x14ac:dyDescent="0.3">
      <c r="A595" s="19" t="s">
        <v>309</v>
      </c>
      <c r="B595" s="135" t="s">
        <v>326</v>
      </c>
      <c r="C595" s="124"/>
      <c r="D595" s="136"/>
      <c r="E595" s="125"/>
      <c r="F595" s="127"/>
      <c r="G595" s="136"/>
      <c r="H595" s="125"/>
      <c r="I595" s="127"/>
      <c r="J595" s="136"/>
      <c r="K595" s="125"/>
      <c r="L595" s="127"/>
      <c r="M595" s="136"/>
      <c r="N595" s="125"/>
      <c r="O595" s="127"/>
      <c r="P595" s="136"/>
      <c r="Q595" s="125"/>
      <c r="R595" s="127"/>
      <c r="S595" s="136"/>
      <c r="T595" s="125"/>
      <c r="U595" s="127"/>
      <c r="V595" s="128"/>
      <c r="W595" s="128"/>
      <c r="X595" s="128"/>
      <c r="Y595" s="128"/>
      <c r="Z595" s="128"/>
      <c r="AA595" s="129"/>
    </row>
    <row r="596" spans="1:27" s="50" customFormat="1" ht="110.25" hidden="1" customHeight="1" x14ac:dyDescent="0.3">
      <c r="A596" s="24"/>
      <c r="B596" s="25" t="s">
        <v>1701</v>
      </c>
      <c r="C596" s="21"/>
      <c r="D596" s="30"/>
      <c r="E596" s="22"/>
      <c r="F596" s="23"/>
      <c r="G596" s="30"/>
      <c r="H596" s="22"/>
      <c r="I596" s="23"/>
      <c r="J596" s="30"/>
      <c r="K596" s="22"/>
      <c r="L596" s="23"/>
      <c r="M596" s="30"/>
      <c r="N596" s="22"/>
      <c r="O596" s="23"/>
      <c r="P596" s="30"/>
      <c r="Q596" s="22"/>
      <c r="R596" s="23"/>
      <c r="S596" s="30"/>
      <c r="T596" s="22"/>
      <c r="U596" s="23"/>
      <c r="AA596" s="116"/>
    </row>
    <row r="597" spans="1:27" s="50" customFormat="1" ht="18.75" hidden="1" customHeight="1" x14ac:dyDescent="0.3">
      <c r="A597" s="24"/>
      <c r="B597" s="29"/>
      <c r="C597" s="21"/>
      <c r="D597" s="30"/>
      <c r="E597" s="22"/>
      <c r="F597" s="23"/>
      <c r="G597" s="30"/>
      <c r="H597" s="22"/>
      <c r="I597" s="23"/>
      <c r="J597" s="30"/>
      <c r="K597" s="22"/>
      <c r="L597" s="23"/>
      <c r="M597" s="30"/>
      <c r="N597" s="22"/>
      <c r="O597" s="23"/>
      <c r="P597" s="30"/>
      <c r="Q597" s="22"/>
      <c r="R597" s="23"/>
      <c r="S597" s="30"/>
      <c r="T597" s="22"/>
      <c r="U597" s="23"/>
      <c r="AA597" s="116"/>
    </row>
    <row r="598" spans="1:27" s="50" customFormat="1" ht="18.75" x14ac:dyDescent="0.25">
      <c r="A598" s="19" t="s">
        <v>311</v>
      </c>
      <c r="B598" s="130" t="s">
        <v>1483</v>
      </c>
      <c r="C598" s="124" t="s">
        <v>18</v>
      </c>
      <c r="D598" s="183"/>
      <c r="E598" s="184">
        <f>IF(D598=0,0,(IF($R$2270=2021,VLOOKUP(A598,'SEE - 2021'!$A$6:$E$1681,5,0),(IF($R$2270=2022,VLOOKUP(A598,'SEE - 2022'!$A$6:$E$1791,5,0),(IF($R$2270=2023,VLOOKUP(A598,'SEE - 2023'!$A$6:$E$1796,5,0),0)))))))</f>
        <v>0</v>
      </c>
      <c r="F598" s="182">
        <f>D598*E598</f>
        <v>0</v>
      </c>
      <c r="G598" s="184">
        <f>D598</f>
        <v>0</v>
      </c>
      <c r="H598" s="184">
        <f>E598</f>
        <v>0</v>
      </c>
      <c r="I598" s="182">
        <f>G598*H598</f>
        <v>0</v>
      </c>
      <c r="J598" s="182">
        <f>IF(P598&gt;G598,P598-G598,0)</f>
        <v>0</v>
      </c>
      <c r="K598" s="182">
        <f>IF(P598&gt;G598,Q598,0)</f>
        <v>0</v>
      </c>
      <c r="L598" s="182">
        <f>J598*K598</f>
        <v>0</v>
      </c>
      <c r="M598" s="182">
        <f>IF(P598&lt;G598,G598-P598,0)</f>
        <v>0</v>
      </c>
      <c r="N598" s="182">
        <f>IF(P598=0,H598,IF(P598&lt;G598,Q598,0))</f>
        <v>0</v>
      </c>
      <c r="O598" s="182">
        <f>M598*N598</f>
        <v>0</v>
      </c>
      <c r="P598" s="183"/>
      <c r="Q598" s="182">
        <f>IF(P598=0,0,IF(H598=0,((IF($R$2270=2021,VLOOKUP(A598,'SEE - 2021'!$A$6:$E$1681,5,0),(IF($R$2270=2022,VLOOKUP(A598,'SEE - 2022'!$A$6:$E$1791,5,0),(IF($R$2270=2023,VLOOKUP(A598,'SEE - 2023'!$A$6:$E$1796,5,0),0)))))*(1-$AC$5))),H598))</f>
        <v>0</v>
      </c>
      <c r="R598" s="182">
        <f>P598*Q598</f>
        <v>0</v>
      </c>
      <c r="S598" s="182">
        <f>P598</f>
        <v>0</v>
      </c>
      <c r="T598" s="182">
        <f>IF(S598=0,0,VLOOKUP(A598,'SEE - 2023'!$A$6:$E$1796,5,0))*(1-$AE$5)</f>
        <v>0</v>
      </c>
      <c r="U598" s="182">
        <f>S598*T598</f>
        <v>0</v>
      </c>
      <c r="V598" s="128"/>
      <c r="W598" s="128"/>
      <c r="X598" s="128"/>
      <c r="Y598" s="128"/>
      <c r="Z598" s="128"/>
      <c r="AA598" s="129"/>
    </row>
    <row r="599" spans="1:27" s="50" customFormat="1" ht="18.75" hidden="1" customHeight="1" x14ac:dyDescent="0.3">
      <c r="A599" s="24"/>
      <c r="B599" s="25"/>
      <c r="C599" s="21"/>
      <c r="D599" s="30"/>
      <c r="E599" s="22"/>
      <c r="F599" s="23"/>
      <c r="G599" s="30"/>
      <c r="H599" s="22"/>
      <c r="I599" s="23"/>
      <c r="J599" s="30"/>
      <c r="K599" s="22"/>
      <c r="L599" s="23"/>
      <c r="M599" s="30"/>
      <c r="N599" s="22"/>
      <c r="O599" s="23"/>
      <c r="P599" s="30"/>
      <c r="Q599" s="22"/>
      <c r="R599" s="23"/>
      <c r="S599" s="30"/>
      <c r="T599" s="22"/>
      <c r="U599" s="23"/>
      <c r="AA599" s="116"/>
    </row>
    <row r="600" spans="1:27" s="50" customFormat="1" ht="18.75" x14ac:dyDescent="0.25">
      <c r="A600" s="19" t="s">
        <v>1123</v>
      </c>
      <c r="B600" s="130" t="s">
        <v>1484</v>
      </c>
      <c r="C600" s="124" t="s">
        <v>18</v>
      </c>
      <c r="D600" s="183"/>
      <c r="E600" s="184">
        <f>IF(D600=0,0,(IF($R$2270=2021,VLOOKUP(A600,'SEE - 2021'!$A$6:$E$1681,5,0),(IF($R$2270=2022,VLOOKUP(A600,'SEE - 2022'!$A$6:$E$1791,5,0),(IF($R$2270=2023,VLOOKUP(A600,'SEE - 2023'!$A$6:$E$1796,5,0),0)))))))</f>
        <v>0</v>
      </c>
      <c r="F600" s="182">
        <f>D600*E600</f>
        <v>0</v>
      </c>
      <c r="G600" s="184">
        <f>D600</f>
        <v>0</v>
      </c>
      <c r="H600" s="184">
        <f>E600</f>
        <v>0</v>
      </c>
      <c r="I600" s="182">
        <f>G600*H600</f>
        <v>0</v>
      </c>
      <c r="J600" s="182">
        <f>IF(P600&gt;G600,P600-G600,0)</f>
        <v>0</v>
      </c>
      <c r="K600" s="182">
        <f>IF(P600&gt;G600,Q600,0)</f>
        <v>0</v>
      </c>
      <c r="L600" s="182">
        <f>J600*K600</f>
        <v>0</v>
      </c>
      <c r="M600" s="182">
        <f>IF(P600&lt;G600,G600-P600,0)</f>
        <v>0</v>
      </c>
      <c r="N600" s="182">
        <f>IF(P600=0,H600,IF(P600&lt;G600,Q600,0))</f>
        <v>0</v>
      </c>
      <c r="O600" s="182">
        <f>M600*N600</f>
        <v>0</v>
      </c>
      <c r="P600" s="183"/>
      <c r="Q600" s="182">
        <f>IF(P600=0,0,IF(H600=0,((IF($R$2270=2021,VLOOKUP(A600,'SEE - 2021'!$A$6:$E$1681,5,0),(IF($R$2270=2022,VLOOKUP(A600,'SEE - 2022'!$A$6:$E$1791,5,0),(IF($R$2270=2023,VLOOKUP(A600,'SEE - 2023'!$A$6:$E$1796,5,0),0)))))*(1-$AC$5))),H600))</f>
        <v>0</v>
      </c>
      <c r="R600" s="182">
        <f>P600*Q600</f>
        <v>0</v>
      </c>
      <c r="S600" s="182">
        <f>P600</f>
        <v>0</v>
      </c>
      <c r="T600" s="182">
        <f>IF(S600=0,0,VLOOKUP(A600,'SEE - 2023'!$A$6:$E$1796,5,0))*(1-$AE$5)</f>
        <v>0</v>
      </c>
      <c r="U600" s="182">
        <f>S600*T600</f>
        <v>0</v>
      </c>
      <c r="V600" s="128"/>
      <c r="W600" s="128"/>
      <c r="X600" s="128"/>
      <c r="Y600" s="128"/>
      <c r="Z600" s="128"/>
      <c r="AA600" s="129"/>
    </row>
    <row r="601" spans="1:27" s="50" customFormat="1" ht="18.75" hidden="1" customHeight="1" x14ac:dyDescent="0.3">
      <c r="A601" s="24"/>
      <c r="B601" s="26"/>
      <c r="C601" s="21"/>
      <c r="D601" s="30"/>
      <c r="E601" s="22"/>
      <c r="F601" s="23"/>
      <c r="G601" s="30"/>
      <c r="H601" s="22"/>
      <c r="I601" s="23"/>
      <c r="J601" s="30"/>
      <c r="K601" s="22"/>
      <c r="L601" s="23"/>
      <c r="M601" s="30"/>
      <c r="N601" s="22"/>
      <c r="O601" s="23"/>
      <c r="P601" s="30"/>
      <c r="Q601" s="22"/>
      <c r="R601" s="23"/>
      <c r="S601" s="30"/>
      <c r="T601" s="22"/>
      <c r="U601" s="23"/>
      <c r="AA601" s="116"/>
    </row>
    <row r="602" spans="1:27" s="50" customFormat="1" ht="18.75" x14ac:dyDescent="0.25">
      <c r="A602" s="19" t="s">
        <v>1508</v>
      </c>
      <c r="B602" s="130" t="s">
        <v>1485</v>
      </c>
      <c r="C602" s="124" t="s">
        <v>18</v>
      </c>
      <c r="D602" s="183"/>
      <c r="E602" s="184">
        <f>IF(D602=0,0,(IF($R$2270=2021,VLOOKUP(A602,'SEE - 2021'!$A$6:$E$1681,5,0),(IF($R$2270=2022,VLOOKUP(A602,'SEE - 2022'!$A$6:$E$1791,5,0),(IF($R$2270=2023,VLOOKUP(A602,'SEE - 2023'!$A$6:$E$1796,5,0),0)))))))</f>
        <v>0</v>
      </c>
      <c r="F602" s="182">
        <f>D602*E602</f>
        <v>0</v>
      </c>
      <c r="G602" s="184">
        <f>D602</f>
        <v>0</v>
      </c>
      <c r="H602" s="184">
        <f>E602</f>
        <v>0</v>
      </c>
      <c r="I602" s="182">
        <f>G602*H602</f>
        <v>0</v>
      </c>
      <c r="J602" s="182">
        <f>IF(P602&gt;G602,P602-G602,0)</f>
        <v>0</v>
      </c>
      <c r="K602" s="182">
        <f>IF(P602&gt;G602,Q602,0)</f>
        <v>0</v>
      </c>
      <c r="L602" s="182">
        <f>J602*K602</f>
        <v>0</v>
      </c>
      <c r="M602" s="182">
        <f>IF(P602&lt;G602,G602-P602,0)</f>
        <v>0</v>
      </c>
      <c r="N602" s="182">
        <f>IF(P602=0,H602,IF(P602&lt;G602,Q602,0))</f>
        <v>0</v>
      </c>
      <c r="O602" s="182">
        <f>M602*N602</f>
        <v>0</v>
      </c>
      <c r="P602" s="183"/>
      <c r="Q602" s="182">
        <f>IF(P602=0,0,IF(H602=0,((IF($R$2270=2021,VLOOKUP(A602,'SEE - 2021'!$A$6:$E$1681,5,0),(IF($R$2270=2022,VLOOKUP(A602,'SEE - 2022'!$A$6:$E$1791,5,0),(IF($R$2270=2023,VLOOKUP(A602,'SEE - 2023'!$A$6:$E$1796,5,0),0)))))*(1-$AC$5))),H602))</f>
        <v>0</v>
      </c>
      <c r="R602" s="182">
        <f>P602*Q602</f>
        <v>0</v>
      </c>
      <c r="S602" s="182">
        <f>P602</f>
        <v>0</v>
      </c>
      <c r="T602" s="182">
        <f>IF(S602=0,0,VLOOKUP(A602,'SEE - 2023'!$A$6:$E$1796,5,0))*(1-$AE$5)</f>
        <v>0</v>
      </c>
      <c r="U602" s="182">
        <f>S602*T602</f>
        <v>0</v>
      </c>
      <c r="V602" s="128"/>
      <c r="W602" s="128"/>
      <c r="X602" s="128"/>
      <c r="Y602" s="128"/>
      <c r="Z602" s="128"/>
      <c r="AA602" s="129"/>
    </row>
    <row r="603" spans="1:27" s="50" customFormat="1" ht="18.75" hidden="1" customHeight="1" x14ac:dyDescent="0.3">
      <c r="A603" s="24"/>
      <c r="B603" s="26"/>
      <c r="C603" s="21"/>
      <c r="D603" s="30"/>
      <c r="E603" s="22"/>
      <c r="F603" s="23"/>
      <c r="G603" s="30"/>
      <c r="H603" s="22"/>
      <c r="I603" s="23"/>
      <c r="J603" s="30"/>
      <c r="K603" s="22"/>
      <c r="L603" s="23"/>
      <c r="M603" s="30"/>
      <c r="N603" s="22"/>
      <c r="O603" s="23"/>
      <c r="P603" s="30"/>
      <c r="Q603" s="22"/>
      <c r="R603" s="23"/>
      <c r="S603" s="30"/>
      <c r="T603" s="22"/>
      <c r="U603" s="23"/>
      <c r="AA603" s="116"/>
    </row>
    <row r="604" spans="1:27" s="50" customFormat="1" ht="18.75" x14ac:dyDescent="0.25">
      <c r="A604" s="19" t="s">
        <v>1509</v>
      </c>
      <c r="B604" s="130" t="s">
        <v>1486</v>
      </c>
      <c r="C604" s="124" t="s">
        <v>18</v>
      </c>
      <c r="D604" s="183"/>
      <c r="E604" s="184">
        <f>IF(D604=0,0,(IF($R$2270=2021,VLOOKUP(A604,'SEE - 2021'!$A$6:$E$1681,5,0),(IF($R$2270=2022,VLOOKUP(A604,'SEE - 2022'!$A$6:$E$1791,5,0),(IF($R$2270=2023,VLOOKUP(A604,'SEE - 2023'!$A$6:$E$1796,5,0),0)))))))</f>
        <v>0</v>
      </c>
      <c r="F604" s="182">
        <f>D604*E604</f>
        <v>0</v>
      </c>
      <c r="G604" s="184">
        <f>D604</f>
        <v>0</v>
      </c>
      <c r="H604" s="184">
        <f>E604</f>
        <v>0</v>
      </c>
      <c r="I604" s="182">
        <f>G604*H604</f>
        <v>0</v>
      </c>
      <c r="J604" s="182">
        <f>IF(P604&gt;G604,P604-G604,0)</f>
        <v>0</v>
      </c>
      <c r="K604" s="182">
        <f>IF(P604&gt;G604,Q604,0)</f>
        <v>0</v>
      </c>
      <c r="L604" s="182">
        <f>J604*K604</f>
        <v>0</v>
      </c>
      <c r="M604" s="182">
        <f>IF(P604&lt;G604,G604-P604,0)</f>
        <v>0</v>
      </c>
      <c r="N604" s="182">
        <f>IF(P604=0,H604,IF(P604&lt;G604,Q604,0))</f>
        <v>0</v>
      </c>
      <c r="O604" s="182">
        <f>M604*N604</f>
        <v>0</v>
      </c>
      <c r="P604" s="183"/>
      <c r="Q604" s="182">
        <f>IF(P604=0,0,IF(H604=0,((IF($R$2270=2021,VLOOKUP(A604,'SEE - 2021'!$A$6:$E$1681,5,0),(IF($R$2270=2022,VLOOKUP(A604,'SEE - 2022'!$A$6:$E$1791,5,0),(IF($R$2270=2023,VLOOKUP(A604,'SEE - 2023'!$A$6:$E$1796,5,0),0)))))*(1-$AC$5))),H604))</f>
        <v>0</v>
      </c>
      <c r="R604" s="182">
        <f>P604*Q604</f>
        <v>0</v>
      </c>
      <c r="S604" s="182">
        <f>P604</f>
        <v>0</v>
      </c>
      <c r="T604" s="182">
        <f>IF(S604=0,0,VLOOKUP(A604,'SEE - 2023'!$A$6:$E$1796,5,0))*(1-$AE$5)</f>
        <v>0</v>
      </c>
      <c r="U604" s="182">
        <f>S604*T604</f>
        <v>0</v>
      </c>
      <c r="V604" s="128"/>
      <c r="W604" s="128"/>
      <c r="X604" s="128"/>
      <c r="Y604" s="128"/>
      <c r="Z604" s="128"/>
      <c r="AA604" s="129"/>
    </row>
    <row r="605" spans="1:27" s="50" customFormat="1" ht="18.75" hidden="1" customHeight="1" x14ac:dyDescent="0.3">
      <c r="A605" s="24"/>
      <c r="B605" s="26"/>
      <c r="C605" s="21"/>
      <c r="D605" s="30"/>
      <c r="E605" s="22"/>
      <c r="F605" s="23"/>
      <c r="G605" s="30"/>
      <c r="H605" s="22"/>
      <c r="I605" s="23"/>
      <c r="J605" s="30"/>
      <c r="K605" s="22"/>
      <c r="L605" s="23"/>
      <c r="M605" s="30"/>
      <c r="N605" s="22"/>
      <c r="O605" s="23"/>
      <c r="P605" s="30"/>
      <c r="Q605" s="22"/>
      <c r="R605" s="23"/>
      <c r="S605" s="30"/>
      <c r="T605" s="22"/>
      <c r="U605" s="23"/>
      <c r="AA605" s="116"/>
    </row>
    <row r="606" spans="1:27" s="50" customFormat="1" ht="18.75" x14ac:dyDescent="0.25">
      <c r="A606" s="19" t="s">
        <v>1696</v>
      </c>
      <c r="B606" s="133" t="s">
        <v>1697</v>
      </c>
      <c r="C606" s="124" t="s">
        <v>18</v>
      </c>
      <c r="D606" s="183"/>
      <c r="E606" s="184">
        <f>IF(D606=0,0,(IF($R$2270=2021,VLOOKUP(A606,'SEE - 2021'!$A$6:$E$1681,5,0),(IF($R$2270=2022,VLOOKUP(A606,'SEE - 2022'!$A$6:$E$1791,5,0),(IF($R$2270=2023,VLOOKUP(A606,'SEE - 2023'!$A$6:$E$1796,5,0),0)))))))</f>
        <v>0</v>
      </c>
      <c r="F606" s="182">
        <f>D606*E606</f>
        <v>0</v>
      </c>
      <c r="G606" s="184">
        <f>D606</f>
        <v>0</v>
      </c>
      <c r="H606" s="184">
        <f>E606</f>
        <v>0</v>
      </c>
      <c r="I606" s="182">
        <f>G606*H606</f>
        <v>0</v>
      </c>
      <c r="J606" s="182">
        <f>IF(P606&gt;G606,P606-G606,0)</f>
        <v>0</v>
      </c>
      <c r="K606" s="182">
        <f>IF(P606&gt;G606,Q606,0)</f>
        <v>0</v>
      </c>
      <c r="L606" s="182">
        <f>J606*K606</f>
        <v>0</v>
      </c>
      <c r="M606" s="182">
        <f>IF(P606&lt;G606,G606-P606,0)</f>
        <v>0</v>
      </c>
      <c r="N606" s="182">
        <f>IF(P606=0,H606,IF(P606&lt;G606,Q606,0))</f>
        <v>0</v>
      </c>
      <c r="O606" s="182">
        <f>M606*N606</f>
        <v>0</v>
      </c>
      <c r="P606" s="183"/>
      <c r="Q606" s="182">
        <f>IF(P606=0,0,IF(H606=0,((IF($R$2270=2021,VLOOKUP(A606,'SEE - 2021'!$A$6:$E$1681,5,0),(IF($R$2270=2022,VLOOKUP(A606,'SEE - 2022'!$A$6:$E$1791,5,0),(IF($R$2270=2023,VLOOKUP(A606,'SEE - 2023'!$A$6:$E$1796,5,0),0)))))*(1-$AC$5))),H606))</f>
        <v>0</v>
      </c>
      <c r="R606" s="182">
        <f>P606*Q606</f>
        <v>0</v>
      </c>
      <c r="S606" s="182">
        <f>P606</f>
        <v>0</v>
      </c>
      <c r="T606" s="182">
        <f>IF(S606=0,0,VLOOKUP(A606,'SEE - 2023'!$A$6:$E$1796,5,0))*(1-$AE$5)</f>
        <v>0</v>
      </c>
      <c r="U606" s="182">
        <f>S606*T606</f>
        <v>0</v>
      </c>
      <c r="V606" s="128"/>
      <c r="W606" s="128"/>
      <c r="X606" s="128"/>
      <c r="Y606" s="128"/>
      <c r="Z606" s="128"/>
      <c r="AA606" s="129"/>
    </row>
    <row r="607" spans="1:27" s="50" customFormat="1" ht="18.75" hidden="1" customHeight="1" x14ac:dyDescent="0.3">
      <c r="A607" s="24"/>
      <c r="B607" s="71"/>
      <c r="C607" s="21"/>
      <c r="D607" s="30"/>
      <c r="E607" s="22"/>
      <c r="F607" s="23"/>
      <c r="G607" s="30"/>
      <c r="H607" s="22"/>
      <c r="I607" s="23"/>
      <c r="J607" s="30"/>
      <c r="K607" s="22"/>
      <c r="L607" s="23"/>
      <c r="M607" s="30"/>
      <c r="N607" s="22"/>
      <c r="O607" s="23"/>
      <c r="P607" s="30"/>
      <c r="Q607" s="22"/>
      <c r="R607" s="23"/>
      <c r="S607" s="30"/>
      <c r="T607" s="22"/>
      <c r="U607" s="23"/>
      <c r="AA607" s="116"/>
    </row>
    <row r="608" spans="1:27" s="50" customFormat="1" ht="18.75" x14ac:dyDescent="0.25">
      <c r="A608" s="19" t="s">
        <v>1699</v>
      </c>
      <c r="B608" s="133" t="s">
        <v>1698</v>
      </c>
      <c r="C608" s="124" t="s">
        <v>18</v>
      </c>
      <c r="D608" s="183"/>
      <c r="E608" s="184">
        <f>IF(D608=0,0,(IF($R$2270=2021,VLOOKUP(A608,'SEE - 2021'!$A$6:$E$1681,5,0),(IF($R$2270=2022,VLOOKUP(A608,'SEE - 2022'!$A$6:$E$1791,5,0),(IF($R$2270=2023,VLOOKUP(A608,'SEE - 2023'!$A$6:$E$1796,5,0),0)))))))</f>
        <v>0</v>
      </c>
      <c r="F608" s="182">
        <f>D608*E608</f>
        <v>0</v>
      </c>
      <c r="G608" s="184">
        <f>D608</f>
        <v>0</v>
      </c>
      <c r="H608" s="184">
        <f>E608</f>
        <v>0</v>
      </c>
      <c r="I608" s="182">
        <f>G608*H608</f>
        <v>0</v>
      </c>
      <c r="J608" s="182">
        <f>IF(P608&gt;G608,P608-G608,0)</f>
        <v>0</v>
      </c>
      <c r="K608" s="182">
        <f>IF(P608&gt;G608,Q608,0)</f>
        <v>0</v>
      </c>
      <c r="L608" s="182">
        <f>J608*K608</f>
        <v>0</v>
      </c>
      <c r="M608" s="182">
        <f>IF(P608&lt;G608,G608-P608,0)</f>
        <v>0</v>
      </c>
      <c r="N608" s="182">
        <f>IF(P608=0,H608,IF(P608&lt;G608,Q608,0))</f>
        <v>0</v>
      </c>
      <c r="O608" s="182">
        <f>M608*N608</f>
        <v>0</v>
      </c>
      <c r="P608" s="183"/>
      <c r="Q608" s="182">
        <f>IF(P608=0,0,IF(H608=0,((IF($R$2270=2021,VLOOKUP(A608,'SEE - 2021'!$A$6:$E$1681,5,0),(IF($R$2270=2022,VLOOKUP(A608,'SEE - 2022'!$A$6:$E$1791,5,0),(IF($R$2270=2023,VLOOKUP(A608,'SEE - 2023'!$A$6:$E$1796,5,0),0)))))*(1-$AC$5))),H608))</f>
        <v>0</v>
      </c>
      <c r="R608" s="182">
        <f>P608*Q608</f>
        <v>0</v>
      </c>
      <c r="S608" s="182">
        <f>P608</f>
        <v>0</v>
      </c>
      <c r="T608" s="182">
        <f>IF(S608=0,0,VLOOKUP(A608,'SEE - 2023'!$A$6:$E$1796,5,0))*(1-$AE$5)</f>
        <v>0</v>
      </c>
      <c r="U608" s="182">
        <f>S608*T608</f>
        <v>0</v>
      </c>
      <c r="V608" s="128"/>
      <c r="W608" s="128"/>
      <c r="X608" s="128"/>
      <c r="Y608" s="128"/>
      <c r="Z608" s="128"/>
      <c r="AA608" s="129"/>
    </row>
    <row r="609" spans="1:27" s="50" customFormat="1" ht="18.75" hidden="1" customHeight="1" x14ac:dyDescent="0.3">
      <c r="A609" s="24"/>
      <c r="B609" s="26"/>
      <c r="C609" s="21"/>
      <c r="D609" s="30"/>
      <c r="E609" s="22"/>
      <c r="F609" s="23"/>
      <c r="G609" s="30"/>
      <c r="H609" s="22"/>
      <c r="I609" s="23"/>
      <c r="J609" s="30"/>
      <c r="K609" s="22"/>
      <c r="L609" s="23"/>
      <c r="M609" s="30"/>
      <c r="N609" s="22"/>
      <c r="O609" s="23"/>
      <c r="P609" s="30"/>
      <c r="Q609" s="22"/>
      <c r="R609" s="23"/>
      <c r="S609" s="30"/>
      <c r="T609" s="22"/>
      <c r="U609" s="23"/>
      <c r="AA609" s="116"/>
    </row>
    <row r="610" spans="1:27" s="50" customFormat="1" ht="18.75" x14ac:dyDescent="0.25">
      <c r="A610" s="19" t="s">
        <v>2012</v>
      </c>
      <c r="B610" s="133" t="s">
        <v>1700</v>
      </c>
      <c r="C610" s="124" t="s">
        <v>18</v>
      </c>
      <c r="D610" s="183"/>
      <c r="E610" s="184">
        <f>IF(D610=0,0,(IF($R$2270=2021,VLOOKUP(A610,'SEE - 2021'!$A$6:$E$1681,5,0),(IF($R$2270=2022,VLOOKUP(A610,'SEE - 2022'!$A$6:$E$1791,5,0),(IF($R$2270=2023,VLOOKUP(A610,'SEE - 2023'!$A$6:$E$1796,5,0),0)))))))</f>
        <v>0</v>
      </c>
      <c r="F610" s="182">
        <f>D610*E610</f>
        <v>0</v>
      </c>
      <c r="G610" s="184">
        <f>D610</f>
        <v>0</v>
      </c>
      <c r="H610" s="184">
        <f>E610</f>
        <v>0</v>
      </c>
      <c r="I610" s="182">
        <f>G610*H610</f>
        <v>0</v>
      </c>
      <c r="J610" s="182">
        <f>IF(P610&gt;G610,P610-G610,0)</f>
        <v>0</v>
      </c>
      <c r="K610" s="182">
        <f>IF(P610&gt;G610,Q610,0)</f>
        <v>0</v>
      </c>
      <c r="L610" s="182">
        <f>J610*K610</f>
        <v>0</v>
      </c>
      <c r="M610" s="182">
        <f>IF(P610&lt;G610,G610-P610,0)</f>
        <v>0</v>
      </c>
      <c r="N610" s="182">
        <f>IF(P610=0,H610,IF(P610&lt;G610,Q610,0))</f>
        <v>0</v>
      </c>
      <c r="O610" s="182">
        <f>M610*N610</f>
        <v>0</v>
      </c>
      <c r="P610" s="183"/>
      <c r="Q610" s="182">
        <f>IF(P610=0,0,IF(H610=0,((IF($R$2270=2021,VLOOKUP(A610,'SEE - 2021'!$A$6:$E$1681,5,0),(IF($R$2270=2022,VLOOKUP(A610,'SEE - 2022'!$A$6:$E$1791,5,0),(IF($R$2270=2023,VLOOKUP(A610,'SEE - 2023'!$A$6:$E$1796,5,0),0)))))*(1-$AC$5))),H610))</f>
        <v>0</v>
      </c>
      <c r="R610" s="182">
        <f>P610*Q610</f>
        <v>0</v>
      </c>
      <c r="S610" s="182">
        <f>P610</f>
        <v>0</v>
      </c>
      <c r="T610" s="182">
        <f>IF(S610=0,0,VLOOKUP(A610,'SEE - 2023'!$A$6:$E$1796,5,0))*(1-$AE$5)</f>
        <v>0</v>
      </c>
      <c r="U610" s="182">
        <f>S610*T610</f>
        <v>0</v>
      </c>
      <c r="V610" s="128"/>
      <c r="W610" s="128"/>
      <c r="X610" s="128"/>
      <c r="Y610" s="128"/>
      <c r="Z610" s="128"/>
      <c r="AA610" s="129"/>
    </row>
    <row r="611" spans="1:27" s="50" customFormat="1" ht="18.75" hidden="1" customHeight="1" x14ac:dyDescent="0.3">
      <c r="A611" s="24"/>
      <c r="B611" s="26"/>
      <c r="C611" s="21"/>
      <c r="D611" s="30"/>
      <c r="E611" s="22"/>
      <c r="F611" s="23"/>
      <c r="G611" s="30"/>
      <c r="H611" s="22"/>
      <c r="I611" s="23"/>
      <c r="J611" s="30"/>
      <c r="K611" s="22"/>
      <c r="L611" s="23"/>
      <c r="M611" s="30"/>
      <c r="N611" s="22"/>
      <c r="O611" s="23"/>
      <c r="P611" s="30"/>
      <c r="Q611" s="22"/>
      <c r="R611" s="23"/>
      <c r="S611" s="30"/>
      <c r="T611" s="22"/>
      <c r="U611" s="23"/>
      <c r="AA611" s="116"/>
    </row>
    <row r="612" spans="1:27" s="50" customFormat="1" ht="18.75" hidden="1" customHeight="1" x14ac:dyDescent="0.3">
      <c r="A612" s="19" t="s">
        <v>1122</v>
      </c>
      <c r="B612" s="135" t="s">
        <v>910</v>
      </c>
      <c r="C612" s="124"/>
      <c r="D612" s="136"/>
      <c r="E612" s="125"/>
      <c r="F612" s="127"/>
      <c r="G612" s="136"/>
      <c r="H612" s="125"/>
      <c r="I612" s="127"/>
      <c r="J612" s="136"/>
      <c r="K612" s="125"/>
      <c r="L612" s="127"/>
      <c r="M612" s="136"/>
      <c r="N612" s="125"/>
      <c r="O612" s="127"/>
      <c r="P612" s="136"/>
      <c r="Q612" s="125"/>
      <c r="R612" s="127"/>
      <c r="S612" s="136"/>
      <c r="T612" s="125"/>
      <c r="U612" s="127"/>
      <c r="V612" s="128"/>
      <c r="W612" s="128"/>
      <c r="X612" s="128"/>
      <c r="Y612" s="128"/>
      <c r="Z612" s="128"/>
      <c r="AA612" s="129"/>
    </row>
    <row r="613" spans="1:27" s="50" customFormat="1" ht="18.75" x14ac:dyDescent="0.25">
      <c r="A613" s="19" t="s">
        <v>1124</v>
      </c>
      <c r="B613" s="130" t="s">
        <v>904</v>
      </c>
      <c r="C613" s="124" t="s">
        <v>18</v>
      </c>
      <c r="D613" s="183"/>
      <c r="E613" s="184">
        <f>IF(D613=0,0,(IF($R$2270=2021,VLOOKUP(A613,'SEE - 2021'!$A$6:$E$1681,5,0),(IF($R$2270=2022,VLOOKUP(A613,'SEE - 2022'!$A$6:$E$1791,5,0),(IF($R$2270=2023,VLOOKUP(A613,'SEE - 2023'!$A$6:$E$1796,5,0),0)))))))</f>
        <v>0</v>
      </c>
      <c r="F613" s="182">
        <f>D613*E613</f>
        <v>0</v>
      </c>
      <c r="G613" s="184">
        <f>D613</f>
        <v>0</v>
      </c>
      <c r="H613" s="184">
        <f>E613</f>
        <v>0</v>
      </c>
      <c r="I613" s="182">
        <f>G613*H613</f>
        <v>0</v>
      </c>
      <c r="J613" s="182">
        <f>IF(P613&gt;G613,P613-G613,0)</f>
        <v>0</v>
      </c>
      <c r="K613" s="182">
        <f>IF(P613&gt;G613,Q613,0)</f>
        <v>0</v>
      </c>
      <c r="L613" s="182">
        <f>J613*K613</f>
        <v>0</v>
      </c>
      <c r="M613" s="182">
        <f>IF(P613&lt;G613,G613-P613,0)</f>
        <v>0</v>
      </c>
      <c r="N613" s="182">
        <f>IF(P613=0,H613,IF(P613&lt;G613,Q613,0))</f>
        <v>0</v>
      </c>
      <c r="O613" s="182">
        <f>M613*N613</f>
        <v>0</v>
      </c>
      <c r="P613" s="183"/>
      <c r="Q613" s="182">
        <f>IF(P613=0,0,IF(H613=0,((IF($R$2270=2021,VLOOKUP(A613,'SEE - 2021'!$A$6:$E$1681,5,0),(IF($R$2270=2022,VLOOKUP(A613,'SEE - 2022'!$A$6:$E$1791,5,0),(IF($R$2270=2023,VLOOKUP(A613,'SEE - 2023'!$A$6:$E$1796,5,0),0)))))*(1-$AC$5))),H613))</f>
        <v>0</v>
      </c>
      <c r="R613" s="182">
        <f>P613*Q613</f>
        <v>0</v>
      </c>
      <c r="S613" s="182">
        <f>P613</f>
        <v>0</v>
      </c>
      <c r="T613" s="182">
        <f>IF(S613=0,0,VLOOKUP(A613,'SEE - 2023'!$A$6:$E$1796,5,0))*(1-$AE$5)</f>
        <v>0</v>
      </c>
      <c r="U613" s="182">
        <f>S613*T613</f>
        <v>0</v>
      </c>
      <c r="V613" s="128"/>
      <c r="W613" s="128"/>
      <c r="X613" s="128"/>
      <c r="Y613" s="128"/>
      <c r="Z613" s="128"/>
      <c r="AA613" s="129"/>
    </row>
    <row r="614" spans="1:27" s="50" customFormat="1" ht="63" hidden="1" customHeight="1" x14ac:dyDescent="0.3">
      <c r="A614" s="24"/>
      <c r="B614" s="25" t="s">
        <v>905</v>
      </c>
      <c r="C614" s="21"/>
      <c r="D614" s="30"/>
      <c r="E614" s="22"/>
      <c r="F614" s="23"/>
      <c r="G614" s="30"/>
      <c r="H614" s="22"/>
      <c r="I614" s="23"/>
      <c r="J614" s="30"/>
      <c r="K614" s="22"/>
      <c r="L614" s="23"/>
      <c r="M614" s="30"/>
      <c r="N614" s="22"/>
      <c r="O614" s="23"/>
      <c r="P614" s="30"/>
      <c r="Q614" s="22"/>
      <c r="R614" s="23"/>
      <c r="S614" s="30"/>
      <c r="T614" s="22"/>
      <c r="U614" s="23"/>
      <c r="AA614" s="116"/>
    </row>
    <row r="615" spans="1:27" s="50" customFormat="1" ht="18.75" hidden="1" customHeight="1" x14ac:dyDescent="0.3">
      <c r="A615" s="24"/>
      <c r="B615" s="25"/>
      <c r="C615" s="21"/>
      <c r="D615" s="30"/>
      <c r="E615" s="22"/>
      <c r="F615" s="23"/>
      <c r="G615" s="30"/>
      <c r="H615" s="22"/>
      <c r="I615" s="23"/>
      <c r="J615" s="30"/>
      <c r="K615" s="22"/>
      <c r="L615" s="23"/>
      <c r="M615" s="30"/>
      <c r="N615" s="22"/>
      <c r="O615" s="23"/>
      <c r="P615" s="30"/>
      <c r="Q615" s="22"/>
      <c r="R615" s="23"/>
      <c r="S615" s="30"/>
      <c r="T615" s="22"/>
      <c r="U615" s="23"/>
      <c r="AA615" s="116"/>
    </row>
    <row r="616" spans="1:27" s="50" customFormat="1" ht="18.75" x14ac:dyDescent="0.25">
      <c r="A616" s="19" t="s">
        <v>1125</v>
      </c>
      <c r="B616" s="130" t="s">
        <v>906</v>
      </c>
      <c r="C616" s="124" t="s">
        <v>18</v>
      </c>
      <c r="D616" s="183"/>
      <c r="E616" s="184">
        <f>IF(D616=0,0,(IF($R$2270=2021,VLOOKUP(A616,'SEE - 2021'!$A$6:$E$1681,5,0),(IF($R$2270=2022,VLOOKUP(A616,'SEE - 2022'!$A$6:$E$1791,5,0),(IF($R$2270=2023,VLOOKUP(A616,'SEE - 2023'!$A$6:$E$1796,5,0),0)))))))</f>
        <v>0</v>
      </c>
      <c r="F616" s="182">
        <f>D616*E616</f>
        <v>0</v>
      </c>
      <c r="G616" s="184">
        <f>D616</f>
        <v>0</v>
      </c>
      <c r="H616" s="184">
        <f>E616</f>
        <v>0</v>
      </c>
      <c r="I616" s="182">
        <f>G616*H616</f>
        <v>0</v>
      </c>
      <c r="J616" s="182">
        <f>IF(P616&gt;G616,P616-G616,0)</f>
        <v>0</v>
      </c>
      <c r="K616" s="182">
        <f>IF(P616&gt;G616,Q616,0)</f>
        <v>0</v>
      </c>
      <c r="L616" s="182">
        <f>J616*K616</f>
        <v>0</v>
      </c>
      <c r="M616" s="182">
        <f>IF(P616&lt;G616,G616-P616,0)</f>
        <v>0</v>
      </c>
      <c r="N616" s="182">
        <f>IF(P616=0,H616,IF(P616&lt;G616,Q616,0))</f>
        <v>0</v>
      </c>
      <c r="O616" s="182">
        <f>M616*N616</f>
        <v>0</v>
      </c>
      <c r="P616" s="183"/>
      <c r="Q616" s="182">
        <f>IF(P616=0,0,IF(H616=0,((IF($R$2270=2021,VLOOKUP(A616,'SEE - 2021'!$A$6:$E$1681,5,0),(IF($R$2270=2022,VLOOKUP(A616,'SEE - 2022'!$A$6:$E$1791,5,0),(IF($R$2270=2023,VLOOKUP(A616,'SEE - 2023'!$A$6:$E$1796,5,0),0)))))*(1-$AC$5))),H616))</f>
        <v>0</v>
      </c>
      <c r="R616" s="182">
        <f>P616*Q616</f>
        <v>0</v>
      </c>
      <c r="S616" s="182">
        <f>P616</f>
        <v>0</v>
      </c>
      <c r="T616" s="182">
        <f>IF(S616=0,0,VLOOKUP(A616,'SEE - 2023'!$A$6:$E$1796,5,0))*(1-$AE$5)</f>
        <v>0</v>
      </c>
      <c r="U616" s="182">
        <f>S616*T616</f>
        <v>0</v>
      </c>
      <c r="V616" s="128"/>
      <c r="W616" s="128"/>
      <c r="X616" s="128"/>
      <c r="Y616" s="128"/>
      <c r="Z616" s="128"/>
      <c r="AA616" s="129"/>
    </row>
    <row r="617" spans="1:27" s="50" customFormat="1" ht="72" hidden="1" customHeight="1" x14ac:dyDescent="0.3">
      <c r="A617" s="24"/>
      <c r="B617" s="25" t="s">
        <v>907</v>
      </c>
      <c r="C617" s="21"/>
      <c r="D617" s="30"/>
      <c r="E617" s="22"/>
      <c r="F617" s="23"/>
      <c r="G617" s="30"/>
      <c r="H617" s="22"/>
      <c r="I617" s="23"/>
      <c r="J617" s="30"/>
      <c r="K617" s="22"/>
      <c r="L617" s="23"/>
      <c r="M617" s="30"/>
      <c r="N617" s="22"/>
      <c r="O617" s="23"/>
      <c r="P617" s="30"/>
      <c r="Q617" s="22"/>
      <c r="R617" s="23"/>
      <c r="S617" s="30"/>
      <c r="T617" s="22"/>
      <c r="U617" s="23"/>
      <c r="AA617" s="116"/>
    </row>
    <row r="618" spans="1:27" s="50" customFormat="1" ht="18.75" hidden="1" customHeight="1" x14ac:dyDescent="0.3">
      <c r="A618" s="24"/>
      <c r="B618" s="25"/>
      <c r="C618" s="21"/>
      <c r="D618" s="30"/>
      <c r="E618" s="22"/>
      <c r="F618" s="23"/>
      <c r="G618" s="30"/>
      <c r="H618" s="22"/>
      <c r="I618" s="23"/>
      <c r="J618" s="30"/>
      <c r="K618" s="22"/>
      <c r="L618" s="23"/>
      <c r="M618" s="30"/>
      <c r="N618" s="22"/>
      <c r="O618" s="23"/>
      <c r="P618" s="30"/>
      <c r="Q618" s="22"/>
      <c r="R618" s="23"/>
      <c r="S618" s="30"/>
      <c r="T618" s="22"/>
      <c r="U618" s="23"/>
      <c r="AA618" s="116"/>
    </row>
    <row r="619" spans="1:27" s="50" customFormat="1" ht="18.75" x14ac:dyDescent="0.25">
      <c r="A619" s="19" t="s">
        <v>1126</v>
      </c>
      <c r="B619" s="130" t="s">
        <v>908</v>
      </c>
      <c r="C619" s="124" t="s">
        <v>18</v>
      </c>
      <c r="D619" s="183"/>
      <c r="E619" s="184">
        <f>IF(D619=0,0,(IF($R$2270=2021,VLOOKUP(A619,'SEE - 2021'!$A$6:$E$1681,5,0),(IF($R$2270=2022,VLOOKUP(A619,'SEE - 2022'!$A$6:$E$1791,5,0),(IF($R$2270=2023,VLOOKUP(A619,'SEE - 2023'!$A$6:$E$1796,5,0),0)))))))</f>
        <v>0</v>
      </c>
      <c r="F619" s="182">
        <f>D619*E619</f>
        <v>0</v>
      </c>
      <c r="G619" s="184">
        <f>D619</f>
        <v>0</v>
      </c>
      <c r="H619" s="184">
        <f>E619</f>
        <v>0</v>
      </c>
      <c r="I619" s="182">
        <f>G619*H619</f>
        <v>0</v>
      </c>
      <c r="J619" s="182">
        <f>IF(P619&gt;G619,P619-G619,0)</f>
        <v>0</v>
      </c>
      <c r="K619" s="182">
        <f>IF(P619&gt;G619,Q619,0)</f>
        <v>0</v>
      </c>
      <c r="L619" s="182">
        <f>J619*K619</f>
        <v>0</v>
      </c>
      <c r="M619" s="182">
        <f>IF(P619&lt;G619,G619-P619,0)</f>
        <v>0</v>
      </c>
      <c r="N619" s="182">
        <f>IF(P619=0,H619,IF(P619&lt;G619,Q619,0))</f>
        <v>0</v>
      </c>
      <c r="O619" s="182">
        <f>M619*N619</f>
        <v>0</v>
      </c>
      <c r="P619" s="183"/>
      <c r="Q619" s="182">
        <f>IF(P619=0,0,IF(H619=0,((IF($R$2270=2021,VLOOKUP(A619,'SEE - 2021'!$A$6:$E$1681,5,0),(IF($R$2270=2022,VLOOKUP(A619,'SEE - 2022'!$A$6:$E$1791,5,0),(IF($R$2270=2023,VLOOKUP(A619,'SEE - 2023'!$A$6:$E$1796,5,0),0)))))*(1-$AC$5))),H619))</f>
        <v>0</v>
      </c>
      <c r="R619" s="182">
        <f>P619*Q619</f>
        <v>0</v>
      </c>
      <c r="S619" s="182">
        <f>P619</f>
        <v>0</v>
      </c>
      <c r="T619" s="182">
        <f>IF(S619=0,0,VLOOKUP(A619,'SEE - 2023'!$A$6:$E$1796,5,0))*(1-$AE$5)</f>
        <v>0</v>
      </c>
      <c r="U619" s="182">
        <f>S619*T619</f>
        <v>0</v>
      </c>
      <c r="V619" s="128"/>
      <c r="W619" s="128"/>
      <c r="X619" s="128"/>
      <c r="Y619" s="128"/>
      <c r="Z619" s="128"/>
      <c r="AA619" s="129"/>
    </row>
    <row r="620" spans="1:27" s="50" customFormat="1" ht="63" hidden="1" customHeight="1" x14ac:dyDescent="0.3">
      <c r="A620" s="24"/>
      <c r="B620" s="25" t="s">
        <v>909</v>
      </c>
      <c r="C620" s="21"/>
      <c r="D620" s="30"/>
      <c r="E620" s="22"/>
      <c r="F620" s="23"/>
      <c r="G620" s="30"/>
      <c r="H620" s="22"/>
      <c r="I620" s="23"/>
      <c r="J620" s="30"/>
      <c r="K620" s="22"/>
      <c r="L620" s="23"/>
      <c r="M620" s="30"/>
      <c r="N620" s="22"/>
      <c r="O620" s="23"/>
      <c r="P620" s="30"/>
      <c r="Q620" s="22"/>
      <c r="R620" s="23"/>
      <c r="S620" s="30"/>
      <c r="T620" s="22"/>
      <c r="U620" s="23"/>
      <c r="AA620" s="116"/>
    </row>
    <row r="621" spans="1:27" s="50" customFormat="1" ht="18.75" hidden="1" customHeight="1" x14ac:dyDescent="0.3">
      <c r="A621" s="24"/>
      <c r="B621" s="25"/>
      <c r="C621" s="21"/>
      <c r="D621" s="30"/>
      <c r="E621" s="22"/>
      <c r="F621" s="23"/>
      <c r="G621" s="30"/>
      <c r="H621" s="22"/>
      <c r="I621" s="23"/>
      <c r="J621" s="30"/>
      <c r="K621" s="22"/>
      <c r="L621" s="23"/>
      <c r="M621" s="30"/>
      <c r="N621" s="22"/>
      <c r="O621" s="23"/>
      <c r="P621" s="30"/>
      <c r="Q621" s="22"/>
      <c r="R621" s="23"/>
      <c r="S621" s="30"/>
      <c r="T621" s="22"/>
      <c r="U621" s="23"/>
      <c r="AA621" s="116"/>
    </row>
    <row r="622" spans="1:27" s="50" customFormat="1" ht="18.75" hidden="1" customHeight="1" x14ac:dyDescent="0.3">
      <c r="A622" s="19" t="s">
        <v>314</v>
      </c>
      <c r="B622" s="135" t="s">
        <v>329</v>
      </c>
      <c r="C622" s="124"/>
      <c r="D622" s="136"/>
      <c r="E622" s="125"/>
      <c r="F622" s="127"/>
      <c r="G622" s="136"/>
      <c r="H622" s="125"/>
      <c r="I622" s="127"/>
      <c r="J622" s="136"/>
      <c r="K622" s="125"/>
      <c r="L622" s="127"/>
      <c r="M622" s="136"/>
      <c r="N622" s="125"/>
      <c r="O622" s="127"/>
      <c r="P622" s="136"/>
      <c r="Q622" s="125"/>
      <c r="R622" s="127"/>
      <c r="S622" s="136"/>
      <c r="T622" s="125"/>
      <c r="U622" s="127"/>
      <c r="V622" s="128"/>
      <c r="W622" s="128"/>
      <c r="X622" s="128"/>
      <c r="Y622" s="128"/>
      <c r="Z622" s="128"/>
      <c r="AA622" s="129"/>
    </row>
    <row r="623" spans="1:27" s="50" customFormat="1" ht="51" customHeight="1" x14ac:dyDescent="0.25">
      <c r="A623" s="19" t="s">
        <v>316</v>
      </c>
      <c r="B623" s="130" t="s">
        <v>917</v>
      </c>
      <c r="C623" s="124" t="s">
        <v>18</v>
      </c>
      <c r="D623" s="183"/>
      <c r="E623" s="184">
        <f>IF(D623=0,0,(IF($R$2270=2021,VLOOKUP(A623,'SEE - 2021'!$A$6:$E$1681,5,0),(IF($R$2270=2022,VLOOKUP(A623,'SEE - 2022'!$A$6:$E$1791,5,0),(IF($R$2270=2023,VLOOKUP(A623,'SEE - 2023'!$A$6:$E$1796,5,0),0)))))))</f>
        <v>0</v>
      </c>
      <c r="F623" s="182">
        <f>D623*E623</f>
        <v>0</v>
      </c>
      <c r="G623" s="184">
        <f>D623</f>
        <v>0</v>
      </c>
      <c r="H623" s="184">
        <f>E623</f>
        <v>0</v>
      </c>
      <c r="I623" s="182">
        <f>G623*H623</f>
        <v>0</v>
      </c>
      <c r="J623" s="182">
        <f>IF(P623&gt;G623,P623-G623,0)</f>
        <v>0</v>
      </c>
      <c r="K623" s="182">
        <f>IF(P623&gt;G623,Q623,0)</f>
        <v>0</v>
      </c>
      <c r="L623" s="182">
        <f>J623*K623</f>
        <v>0</v>
      </c>
      <c r="M623" s="182">
        <f>IF(P623&lt;G623,G623-P623,0)</f>
        <v>0</v>
      </c>
      <c r="N623" s="182">
        <f>IF(P623=0,H623,IF(P623&lt;G623,Q623,0))</f>
        <v>0</v>
      </c>
      <c r="O623" s="182">
        <f>M623*N623</f>
        <v>0</v>
      </c>
      <c r="P623" s="183"/>
      <c r="Q623" s="182">
        <f>IF(P623=0,0,IF(H623=0,((IF($R$2270=2021,VLOOKUP(A623,'SEE - 2021'!$A$6:$E$1681,5,0),(IF($R$2270=2022,VLOOKUP(A623,'SEE - 2022'!$A$6:$E$1791,5,0),(IF($R$2270=2023,VLOOKUP(A623,'SEE - 2023'!$A$6:$E$1796,5,0),0)))))*(1-$AC$5))),H623))</f>
        <v>0</v>
      </c>
      <c r="R623" s="182">
        <f>P623*Q623</f>
        <v>0</v>
      </c>
      <c r="S623" s="182">
        <f>P623</f>
        <v>0</v>
      </c>
      <c r="T623" s="182">
        <f>IF(S623=0,0,VLOOKUP(A623,'SEE - 2023'!$A$6:$E$1796,5,0))*(1-$AE$5)</f>
        <v>0</v>
      </c>
      <c r="U623" s="182">
        <f>S623*T623</f>
        <v>0</v>
      </c>
      <c r="V623" s="128"/>
      <c r="W623" s="128"/>
      <c r="X623" s="128"/>
      <c r="Y623" s="128"/>
      <c r="Z623" s="128"/>
      <c r="AA623" s="129"/>
    </row>
    <row r="624" spans="1:27" s="50" customFormat="1" ht="94.5" hidden="1" customHeight="1" x14ac:dyDescent="0.3">
      <c r="A624" s="24"/>
      <c r="B624" s="25" t="s">
        <v>330</v>
      </c>
      <c r="C624" s="21"/>
      <c r="D624" s="30"/>
      <c r="E624" s="22"/>
      <c r="F624" s="23"/>
      <c r="G624" s="30"/>
      <c r="H624" s="22"/>
      <c r="I624" s="23"/>
      <c r="J624" s="30"/>
      <c r="K624" s="22"/>
      <c r="L624" s="23"/>
      <c r="M624" s="30"/>
      <c r="N624" s="22"/>
      <c r="O624" s="23"/>
      <c r="P624" s="30"/>
      <c r="Q624" s="22"/>
      <c r="R624" s="23"/>
      <c r="S624" s="30"/>
      <c r="T624" s="22"/>
      <c r="U624" s="23"/>
      <c r="AA624" s="116"/>
    </row>
    <row r="625" spans="1:27" s="50" customFormat="1" ht="18.75" hidden="1" customHeight="1" x14ac:dyDescent="0.3">
      <c r="A625" s="24"/>
      <c r="B625" s="25"/>
      <c r="C625" s="21"/>
      <c r="D625" s="30"/>
      <c r="E625" s="22"/>
      <c r="F625" s="23"/>
      <c r="G625" s="30"/>
      <c r="H625" s="22"/>
      <c r="I625" s="23"/>
      <c r="J625" s="30"/>
      <c r="K625" s="22"/>
      <c r="L625" s="23"/>
      <c r="M625" s="30"/>
      <c r="N625" s="22"/>
      <c r="O625" s="23"/>
      <c r="P625" s="30"/>
      <c r="Q625" s="22"/>
      <c r="R625" s="23"/>
      <c r="S625" s="30"/>
      <c r="T625" s="22"/>
      <c r="U625" s="23"/>
      <c r="AA625" s="116"/>
    </row>
    <row r="626" spans="1:27" s="50" customFormat="1" ht="18.75" hidden="1" customHeight="1" x14ac:dyDescent="0.3">
      <c r="A626" s="19" t="s">
        <v>325</v>
      </c>
      <c r="B626" s="135" t="s">
        <v>331</v>
      </c>
      <c r="C626" s="124"/>
      <c r="D626" s="136"/>
      <c r="E626" s="125"/>
      <c r="F626" s="127"/>
      <c r="G626" s="136"/>
      <c r="H626" s="125"/>
      <c r="I626" s="127"/>
      <c r="J626" s="136"/>
      <c r="K626" s="125"/>
      <c r="L626" s="127"/>
      <c r="M626" s="136"/>
      <c r="N626" s="125"/>
      <c r="O626" s="127"/>
      <c r="P626" s="136"/>
      <c r="Q626" s="125"/>
      <c r="R626" s="127"/>
      <c r="S626" s="136"/>
      <c r="T626" s="125"/>
      <c r="U626" s="127"/>
      <c r="V626" s="128"/>
      <c r="W626" s="128"/>
      <c r="X626" s="128"/>
      <c r="Y626" s="128"/>
      <c r="Z626" s="128"/>
      <c r="AA626" s="129"/>
    </row>
    <row r="627" spans="1:27" s="50" customFormat="1" ht="18.75" x14ac:dyDescent="0.25">
      <c r="A627" s="19" t="s">
        <v>327</v>
      </c>
      <c r="B627" s="130" t="s">
        <v>332</v>
      </c>
      <c r="C627" s="124" t="s">
        <v>61</v>
      </c>
      <c r="D627" s="183"/>
      <c r="E627" s="184">
        <f>IF(D627=0,0,(IF($R$2270=2021,VLOOKUP(A627,'SEE - 2021'!$A$6:$E$1681,5,0),(IF($R$2270=2022,VLOOKUP(A627,'SEE - 2022'!$A$6:$E$1791,5,0),(IF($R$2270=2023,VLOOKUP(A627,'SEE - 2023'!$A$6:$E$1796,5,0),0)))))))</f>
        <v>0</v>
      </c>
      <c r="F627" s="182">
        <f>D627*E627</f>
        <v>0</v>
      </c>
      <c r="G627" s="184">
        <f>D627</f>
        <v>0</v>
      </c>
      <c r="H627" s="184">
        <f>E627</f>
        <v>0</v>
      </c>
      <c r="I627" s="182">
        <f>G627*H627</f>
        <v>0</v>
      </c>
      <c r="J627" s="182">
        <f>IF(P627&gt;G627,P627-G627,0)</f>
        <v>0</v>
      </c>
      <c r="K627" s="182">
        <f>IF(P627&gt;G627,Q627,0)</f>
        <v>0</v>
      </c>
      <c r="L627" s="182">
        <f>J627*K627</f>
        <v>0</v>
      </c>
      <c r="M627" s="182">
        <f>IF(P627&lt;G627,G627-P627,0)</f>
        <v>0</v>
      </c>
      <c r="N627" s="182">
        <f>IF(P627=0,H627,IF(P627&lt;G627,Q627,0))</f>
        <v>0</v>
      </c>
      <c r="O627" s="182">
        <f>M627*N627</f>
        <v>0</v>
      </c>
      <c r="P627" s="183"/>
      <c r="Q627" s="182">
        <f>IF(P627=0,0,IF(H627=0,((IF($R$2270=2021,VLOOKUP(A627,'SEE - 2021'!$A$6:$E$1681,5,0),(IF($R$2270=2022,VLOOKUP(A627,'SEE - 2022'!$A$6:$E$1791,5,0),(IF($R$2270=2023,VLOOKUP(A627,'SEE - 2023'!$A$6:$E$1796,5,0),0)))))*(1-$AC$5))),H627))</f>
        <v>0</v>
      </c>
      <c r="R627" s="182">
        <f>P627*Q627</f>
        <v>0</v>
      </c>
      <c r="S627" s="182">
        <f>P627</f>
        <v>0</v>
      </c>
      <c r="T627" s="182">
        <f>IF(S627=0,0,VLOOKUP(A627,'SEE - 2023'!$A$6:$E$1796,5,0))*(1-$AE$5)</f>
        <v>0</v>
      </c>
      <c r="U627" s="182">
        <f>S627*T627</f>
        <v>0</v>
      </c>
      <c r="V627" s="128"/>
      <c r="W627" s="128"/>
      <c r="X627" s="128"/>
      <c r="Y627" s="128"/>
      <c r="Z627" s="128"/>
      <c r="AA627" s="129"/>
    </row>
    <row r="628" spans="1:27" s="50" customFormat="1" ht="81" hidden="1" customHeight="1" x14ac:dyDescent="0.3">
      <c r="A628" s="24"/>
      <c r="B628" s="25" t="s">
        <v>333</v>
      </c>
      <c r="C628" s="21"/>
      <c r="D628" s="30"/>
      <c r="E628" s="22"/>
      <c r="F628" s="23"/>
      <c r="G628" s="30"/>
      <c r="H628" s="22"/>
      <c r="I628" s="23"/>
      <c r="J628" s="30"/>
      <c r="K628" s="22"/>
      <c r="L628" s="23"/>
      <c r="M628" s="30"/>
      <c r="N628" s="22"/>
      <c r="O628" s="23"/>
      <c r="P628" s="30"/>
      <c r="Q628" s="22"/>
      <c r="R628" s="23"/>
      <c r="S628" s="30"/>
      <c r="T628" s="22"/>
      <c r="U628" s="23"/>
      <c r="AA628" s="116"/>
    </row>
    <row r="629" spans="1:27" s="50" customFormat="1" ht="18.75" hidden="1" customHeight="1" x14ac:dyDescent="0.3">
      <c r="A629" s="24"/>
      <c r="B629" s="25"/>
      <c r="C629" s="21"/>
      <c r="D629" s="30"/>
      <c r="E629" s="22"/>
      <c r="F629" s="23"/>
      <c r="G629" s="30"/>
      <c r="H629" s="22"/>
      <c r="I629" s="23"/>
      <c r="J629" s="30"/>
      <c r="K629" s="22"/>
      <c r="L629" s="23"/>
      <c r="M629" s="30"/>
      <c r="N629" s="22"/>
      <c r="O629" s="23"/>
      <c r="P629" s="30"/>
      <c r="Q629" s="22"/>
      <c r="R629" s="23"/>
      <c r="S629" s="30"/>
      <c r="T629" s="22"/>
      <c r="U629" s="23"/>
      <c r="AA629" s="116"/>
    </row>
    <row r="630" spans="1:27" s="50" customFormat="1" ht="18.75" x14ac:dyDescent="0.25">
      <c r="A630" s="19" t="s">
        <v>328</v>
      </c>
      <c r="B630" s="130" t="s">
        <v>334</v>
      </c>
      <c r="C630" s="124" t="s">
        <v>18</v>
      </c>
      <c r="D630" s="183"/>
      <c r="E630" s="184">
        <f>IF(D630=0,0,(IF($R$2270=2021,VLOOKUP(A630,'SEE - 2021'!$A$6:$E$1681,5,0),(IF($R$2270=2022,VLOOKUP(A630,'SEE - 2022'!$A$6:$E$1791,5,0),(IF($R$2270=2023,VLOOKUP(A630,'SEE - 2023'!$A$6:$E$1796,5,0),0)))))))</f>
        <v>0</v>
      </c>
      <c r="F630" s="182">
        <f>D630*E630</f>
        <v>0</v>
      </c>
      <c r="G630" s="184">
        <f>D630</f>
        <v>0</v>
      </c>
      <c r="H630" s="184">
        <f>E630</f>
        <v>0</v>
      </c>
      <c r="I630" s="182">
        <f>G630*H630</f>
        <v>0</v>
      </c>
      <c r="J630" s="182">
        <f>IF(P630&gt;G630,P630-G630,0)</f>
        <v>0</v>
      </c>
      <c r="K630" s="182">
        <f>IF(P630&gt;G630,Q630,0)</f>
        <v>0</v>
      </c>
      <c r="L630" s="182">
        <f>J630*K630</f>
        <v>0</v>
      </c>
      <c r="M630" s="182">
        <f>IF(P630&lt;G630,G630-P630,0)</f>
        <v>0</v>
      </c>
      <c r="N630" s="182">
        <f>IF(P630=0,H630,IF(P630&lt;G630,Q630,0))</f>
        <v>0</v>
      </c>
      <c r="O630" s="182">
        <f>M630*N630</f>
        <v>0</v>
      </c>
      <c r="P630" s="183"/>
      <c r="Q630" s="182">
        <f>IF(P630=0,0,IF(H630=0,((IF($R$2270=2021,VLOOKUP(A630,'SEE - 2021'!$A$6:$E$1681,5,0),(IF($R$2270=2022,VLOOKUP(A630,'SEE - 2022'!$A$6:$E$1791,5,0),(IF($R$2270=2023,VLOOKUP(A630,'SEE - 2023'!$A$6:$E$1796,5,0),0)))))*(1-$AC$5))),H630))</f>
        <v>0</v>
      </c>
      <c r="R630" s="182">
        <f>P630*Q630</f>
        <v>0</v>
      </c>
      <c r="S630" s="182">
        <f>P630</f>
        <v>0</v>
      </c>
      <c r="T630" s="182">
        <f>IF(S630=0,0,VLOOKUP(A630,'SEE - 2023'!$A$6:$E$1796,5,0))*(1-$AE$5)</f>
        <v>0</v>
      </c>
      <c r="U630" s="182">
        <f>S630*T630</f>
        <v>0</v>
      </c>
      <c r="V630" s="128"/>
      <c r="W630" s="128"/>
      <c r="X630" s="128"/>
      <c r="Y630" s="128"/>
      <c r="Z630" s="128"/>
      <c r="AA630" s="129"/>
    </row>
    <row r="631" spans="1:27" s="50" customFormat="1" ht="78.75" hidden="1" customHeight="1" x14ac:dyDescent="0.3">
      <c r="A631" s="24"/>
      <c r="B631" s="25" t="s">
        <v>335</v>
      </c>
      <c r="C631" s="21"/>
      <c r="D631" s="30"/>
      <c r="E631" s="22"/>
      <c r="F631" s="23"/>
      <c r="G631" s="30"/>
      <c r="H631" s="22"/>
      <c r="I631" s="23"/>
      <c r="J631" s="30"/>
      <c r="K631" s="22"/>
      <c r="L631" s="23"/>
      <c r="M631" s="30"/>
      <c r="N631" s="22"/>
      <c r="O631" s="23"/>
      <c r="P631" s="30"/>
      <c r="Q631" s="22"/>
      <c r="R631" s="23"/>
      <c r="S631" s="30"/>
      <c r="T631" s="22"/>
      <c r="U631" s="23"/>
      <c r="AA631" s="116"/>
    </row>
    <row r="632" spans="1:27" s="50" customFormat="1" ht="18.75" hidden="1" customHeight="1" x14ac:dyDescent="0.3">
      <c r="A632" s="24"/>
      <c r="B632" s="25"/>
      <c r="C632" s="21"/>
      <c r="D632" s="30"/>
      <c r="E632" s="22"/>
      <c r="F632" s="23"/>
      <c r="G632" s="30"/>
      <c r="H632" s="22"/>
      <c r="I632" s="23"/>
      <c r="J632" s="30"/>
      <c r="K632" s="22"/>
      <c r="L632" s="23"/>
      <c r="M632" s="30"/>
      <c r="N632" s="22"/>
      <c r="O632" s="23"/>
      <c r="P632" s="30"/>
      <c r="Q632" s="22"/>
      <c r="R632" s="23"/>
      <c r="S632" s="30"/>
      <c r="T632" s="22"/>
      <c r="U632" s="23"/>
      <c r="AA632" s="116"/>
    </row>
    <row r="633" spans="1:27" s="50" customFormat="1" ht="18.75" x14ac:dyDescent="0.25">
      <c r="A633" s="19" t="s">
        <v>1127</v>
      </c>
      <c r="B633" s="130" t="s">
        <v>336</v>
      </c>
      <c r="C633" s="124" t="s">
        <v>18</v>
      </c>
      <c r="D633" s="183"/>
      <c r="E633" s="184">
        <f>IF(D633=0,0,(IF($R$2270=2021,VLOOKUP(A633,'SEE - 2021'!$A$6:$E$1681,5,0),(IF($R$2270=2022,VLOOKUP(A633,'SEE - 2022'!$A$6:$E$1791,5,0),(IF($R$2270=2023,VLOOKUP(A633,'SEE - 2023'!$A$6:$E$1796,5,0),0)))))))</f>
        <v>0</v>
      </c>
      <c r="F633" s="182">
        <f>D633*E633</f>
        <v>0</v>
      </c>
      <c r="G633" s="184">
        <f>D633</f>
        <v>0</v>
      </c>
      <c r="H633" s="184">
        <f>E633</f>
        <v>0</v>
      </c>
      <c r="I633" s="182">
        <f>G633*H633</f>
        <v>0</v>
      </c>
      <c r="J633" s="182">
        <f>IF(P633&gt;G633,P633-G633,0)</f>
        <v>0</v>
      </c>
      <c r="K633" s="182">
        <f>IF(P633&gt;G633,Q633,0)</f>
        <v>0</v>
      </c>
      <c r="L633" s="182">
        <f>J633*K633</f>
        <v>0</v>
      </c>
      <c r="M633" s="182">
        <f>IF(P633&lt;G633,G633-P633,0)</f>
        <v>0</v>
      </c>
      <c r="N633" s="182">
        <f>IF(P633=0,H633,IF(P633&lt;G633,Q633,0))</f>
        <v>0</v>
      </c>
      <c r="O633" s="182">
        <f>M633*N633</f>
        <v>0</v>
      </c>
      <c r="P633" s="183"/>
      <c r="Q633" s="182">
        <f>IF(P633=0,0,IF(H633=0,((IF($R$2270=2021,VLOOKUP(A633,'SEE - 2021'!$A$6:$E$1681,5,0),(IF($R$2270=2022,VLOOKUP(A633,'SEE - 2022'!$A$6:$E$1791,5,0),(IF($R$2270=2023,VLOOKUP(A633,'SEE - 2023'!$A$6:$E$1796,5,0),0)))))*(1-$AC$5))),H633))</f>
        <v>0</v>
      </c>
      <c r="R633" s="182">
        <f>P633*Q633</f>
        <v>0</v>
      </c>
      <c r="S633" s="182">
        <f>P633</f>
        <v>0</v>
      </c>
      <c r="T633" s="182">
        <f>IF(S633=0,0,VLOOKUP(A633,'SEE - 2023'!$A$6:$E$1796,5,0))*(1-$AE$5)</f>
        <v>0</v>
      </c>
      <c r="U633" s="182">
        <f>S633*T633</f>
        <v>0</v>
      </c>
      <c r="V633" s="128"/>
      <c r="W633" s="128"/>
      <c r="X633" s="128"/>
      <c r="Y633" s="128"/>
      <c r="Z633" s="128"/>
      <c r="AA633" s="129"/>
    </row>
    <row r="634" spans="1:27" s="50" customFormat="1" ht="64.5" hidden="1" customHeight="1" x14ac:dyDescent="0.3">
      <c r="A634" s="24"/>
      <c r="B634" s="25" t="s">
        <v>337</v>
      </c>
      <c r="C634" s="21"/>
      <c r="D634" s="30"/>
      <c r="E634" s="22"/>
      <c r="F634" s="23"/>
      <c r="G634" s="30"/>
      <c r="H634" s="22"/>
      <c r="I634" s="23"/>
      <c r="J634" s="30"/>
      <c r="K634" s="22"/>
      <c r="L634" s="23"/>
      <c r="M634" s="30"/>
      <c r="N634" s="22"/>
      <c r="O634" s="23"/>
      <c r="P634" s="30"/>
      <c r="Q634" s="22"/>
      <c r="R634" s="23"/>
      <c r="S634" s="30"/>
      <c r="T634" s="22"/>
      <c r="U634" s="23"/>
      <c r="AA634" s="116"/>
    </row>
    <row r="635" spans="1:27" s="50" customFormat="1" ht="18.75" hidden="1" customHeight="1" x14ac:dyDescent="0.3">
      <c r="A635" s="24"/>
      <c r="B635" s="25"/>
      <c r="C635" s="21"/>
      <c r="D635" s="30"/>
      <c r="E635" s="22"/>
      <c r="F635" s="23"/>
      <c r="G635" s="30"/>
      <c r="H635" s="22"/>
      <c r="I635" s="23"/>
      <c r="J635" s="30"/>
      <c r="K635" s="22"/>
      <c r="L635" s="23"/>
      <c r="M635" s="30"/>
      <c r="N635" s="22"/>
      <c r="O635" s="23"/>
      <c r="P635" s="30"/>
      <c r="Q635" s="22"/>
      <c r="R635" s="23"/>
      <c r="S635" s="30"/>
      <c r="T635" s="22"/>
      <c r="U635" s="23"/>
      <c r="AA635" s="116"/>
    </row>
    <row r="636" spans="1:27" s="50" customFormat="1" ht="18.75" x14ac:dyDescent="0.25">
      <c r="A636" s="19" t="s">
        <v>1128</v>
      </c>
      <c r="B636" s="130" t="s">
        <v>338</v>
      </c>
      <c r="C636" s="124" t="s">
        <v>18</v>
      </c>
      <c r="D636" s="183"/>
      <c r="E636" s="184">
        <f>IF(D636=0,0,(IF($R$2270=2021,VLOOKUP(A636,'SEE - 2021'!$A$6:$E$1681,5,0),(IF($R$2270=2022,VLOOKUP(A636,'SEE - 2022'!$A$6:$E$1791,5,0),(IF($R$2270=2023,VLOOKUP(A636,'SEE - 2023'!$A$6:$E$1796,5,0),0)))))))</f>
        <v>0</v>
      </c>
      <c r="F636" s="182">
        <f>D636*E636</f>
        <v>0</v>
      </c>
      <c r="G636" s="184">
        <f>D636</f>
        <v>0</v>
      </c>
      <c r="H636" s="184">
        <f>E636</f>
        <v>0</v>
      </c>
      <c r="I636" s="182">
        <f>G636*H636</f>
        <v>0</v>
      </c>
      <c r="J636" s="182">
        <f>IF(P636&gt;G636,P636-G636,0)</f>
        <v>0</v>
      </c>
      <c r="K636" s="182">
        <f>IF(P636&gt;G636,Q636,0)</f>
        <v>0</v>
      </c>
      <c r="L636" s="182">
        <f>J636*K636</f>
        <v>0</v>
      </c>
      <c r="M636" s="182">
        <f>IF(P636&lt;G636,G636-P636,0)</f>
        <v>0</v>
      </c>
      <c r="N636" s="182">
        <f>IF(P636=0,H636,IF(P636&lt;G636,Q636,0))</f>
        <v>0</v>
      </c>
      <c r="O636" s="182">
        <f>M636*N636</f>
        <v>0</v>
      </c>
      <c r="P636" s="183"/>
      <c r="Q636" s="182">
        <f>IF(P636=0,0,IF(H636=0,((IF($R$2270=2021,VLOOKUP(A636,'SEE - 2021'!$A$6:$E$1681,5,0),(IF($R$2270=2022,VLOOKUP(A636,'SEE - 2022'!$A$6:$E$1791,5,0),(IF($R$2270=2023,VLOOKUP(A636,'SEE - 2023'!$A$6:$E$1796,5,0),0)))))*(1-$AC$5))),H636))</f>
        <v>0</v>
      </c>
      <c r="R636" s="182">
        <f>P636*Q636</f>
        <v>0</v>
      </c>
      <c r="S636" s="182">
        <f>P636</f>
        <v>0</v>
      </c>
      <c r="T636" s="182">
        <f>IF(S636=0,0,VLOOKUP(A636,'SEE - 2023'!$A$6:$E$1796,5,0))*(1-$AE$5)</f>
        <v>0</v>
      </c>
      <c r="U636" s="182">
        <f>S636*T636</f>
        <v>0</v>
      </c>
      <c r="V636" s="128"/>
      <c r="W636" s="128"/>
      <c r="X636" s="128"/>
      <c r="Y636" s="128"/>
      <c r="Z636" s="128"/>
      <c r="AA636" s="129"/>
    </row>
    <row r="637" spans="1:27" s="50" customFormat="1" ht="63" hidden="1" customHeight="1" x14ac:dyDescent="0.3">
      <c r="A637" s="24"/>
      <c r="B637" s="25" t="s">
        <v>339</v>
      </c>
      <c r="C637" s="21"/>
      <c r="D637" s="30"/>
      <c r="E637" s="22"/>
      <c r="F637" s="23"/>
      <c r="G637" s="30"/>
      <c r="H637" s="22"/>
      <c r="I637" s="23"/>
      <c r="J637" s="30"/>
      <c r="K637" s="22"/>
      <c r="L637" s="23"/>
      <c r="M637" s="30"/>
      <c r="N637" s="22"/>
      <c r="O637" s="23"/>
      <c r="P637" s="30"/>
      <c r="Q637" s="22"/>
      <c r="R637" s="23"/>
      <c r="S637" s="30"/>
      <c r="T637" s="22"/>
      <c r="U637" s="23"/>
      <c r="AA637" s="116"/>
    </row>
    <row r="638" spans="1:27" s="50" customFormat="1" ht="18.75" hidden="1" customHeight="1" x14ac:dyDescent="0.3">
      <c r="A638" s="24"/>
      <c r="B638" s="25"/>
      <c r="C638" s="21"/>
      <c r="D638" s="30"/>
      <c r="E638" s="22"/>
      <c r="F638" s="23"/>
      <c r="G638" s="30"/>
      <c r="H638" s="22"/>
      <c r="I638" s="23"/>
      <c r="J638" s="30"/>
      <c r="K638" s="22"/>
      <c r="L638" s="23"/>
      <c r="M638" s="30"/>
      <c r="N638" s="22"/>
      <c r="O638" s="23"/>
      <c r="P638" s="30"/>
      <c r="Q638" s="22"/>
      <c r="R638" s="23"/>
      <c r="S638" s="30"/>
      <c r="T638" s="22"/>
      <c r="U638" s="23"/>
      <c r="AA638" s="116"/>
    </row>
    <row r="639" spans="1:27" s="50" customFormat="1" ht="18.75" x14ac:dyDescent="0.25">
      <c r="A639" s="19" t="s">
        <v>1129</v>
      </c>
      <c r="B639" s="130" t="s">
        <v>340</v>
      </c>
      <c r="C639" s="124" t="s">
        <v>18</v>
      </c>
      <c r="D639" s="183"/>
      <c r="E639" s="184">
        <f>IF(D639=0,0,(IF($R$2270=2021,VLOOKUP(A639,'SEE - 2021'!$A$6:$E$1681,5,0),(IF($R$2270=2022,VLOOKUP(A639,'SEE - 2022'!$A$6:$E$1791,5,0),(IF($R$2270=2023,VLOOKUP(A639,'SEE - 2023'!$A$6:$E$1796,5,0),0)))))))</f>
        <v>0</v>
      </c>
      <c r="F639" s="182">
        <f>D639*E639</f>
        <v>0</v>
      </c>
      <c r="G639" s="184">
        <f>D639</f>
        <v>0</v>
      </c>
      <c r="H639" s="184">
        <f>E639</f>
        <v>0</v>
      </c>
      <c r="I639" s="182">
        <f>G639*H639</f>
        <v>0</v>
      </c>
      <c r="J639" s="182">
        <f>IF(P639&gt;G639,P639-G639,0)</f>
        <v>0</v>
      </c>
      <c r="K639" s="182">
        <f>IF(P639&gt;G639,Q639,0)</f>
        <v>0</v>
      </c>
      <c r="L639" s="182">
        <f>J639*K639</f>
        <v>0</v>
      </c>
      <c r="M639" s="182">
        <f>IF(P639&lt;G639,G639-P639,0)</f>
        <v>0</v>
      </c>
      <c r="N639" s="182">
        <f>IF(P639=0,H639,IF(P639&lt;G639,Q639,0))</f>
        <v>0</v>
      </c>
      <c r="O639" s="182">
        <f>M639*N639</f>
        <v>0</v>
      </c>
      <c r="P639" s="183"/>
      <c r="Q639" s="182">
        <f>IF(P639=0,0,IF(H639=0,((IF($R$2270=2021,VLOOKUP(A639,'SEE - 2021'!$A$6:$E$1681,5,0),(IF($R$2270=2022,VLOOKUP(A639,'SEE - 2022'!$A$6:$E$1791,5,0),(IF($R$2270=2023,VLOOKUP(A639,'SEE - 2023'!$A$6:$E$1796,5,0),0)))))*(1-$AC$5))),H639))</f>
        <v>0</v>
      </c>
      <c r="R639" s="182">
        <f>P639*Q639</f>
        <v>0</v>
      </c>
      <c r="S639" s="182">
        <f>P639</f>
        <v>0</v>
      </c>
      <c r="T639" s="182">
        <f>IF(S639=0,0,VLOOKUP(A639,'SEE - 2023'!$A$6:$E$1796,5,0))*(1-$AE$5)</f>
        <v>0</v>
      </c>
      <c r="U639" s="182">
        <f>S639*T639</f>
        <v>0</v>
      </c>
      <c r="V639" s="128"/>
      <c r="W639" s="128"/>
      <c r="X639" s="128"/>
      <c r="Y639" s="128"/>
      <c r="Z639" s="128"/>
      <c r="AA639" s="129"/>
    </row>
    <row r="640" spans="1:27" s="50" customFormat="1" ht="63" hidden="1" customHeight="1" x14ac:dyDescent="0.3">
      <c r="A640" s="24"/>
      <c r="B640" s="25" t="s">
        <v>341</v>
      </c>
      <c r="C640" s="21"/>
      <c r="D640" s="30"/>
      <c r="E640" s="22"/>
      <c r="F640" s="23"/>
      <c r="G640" s="30"/>
      <c r="H640" s="22"/>
      <c r="I640" s="23"/>
      <c r="J640" s="30"/>
      <c r="K640" s="22"/>
      <c r="L640" s="23"/>
      <c r="M640" s="30"/>
      <c r="N640" s="22"/>
      <c r="O640" s="23"/>
      <c r="P640" s="30"/>
      <c r="Q640" s="22"/>
      <c r="R640" s="23"/>
      <c r="S640" s="30"/>
      <c r="T640" s="22"/>
      <c r="U640" s="23"/>
      <c r="AA640" s="116"/>
    </row>
    <row r="641" spans="1:27" s="50" customFormat="1" ht="18.75" hidden="1" customHeight="1" x14ac:dyDescent="0.3">
      <c r="A641" s="24"/>
      <c r="B641" s="25"/>
      <c r="C641" s="21"/>
      <c r="D641" s="30"/>
      <c r="E641" s="22"/>
      <c r="F641" s="23"/>
      <c r="G641" s="30"/>
      <c r="H641" s="22"/>
      <c r="I641" s="23"/>
      <c r="J641" s="30"/>
      <c r="K641" s="22"/>
      <c r="L641" s="23"/>
      <c r="M641" s="30"/>
      <c r="N641" s="22"/>
      <c r="O641" s="23"/>
      <c r="P641" s="30"/>
      <c r="Q641" s="22"/>
      <c r="R641" s="23"/>
      <c r="S641" s="30"/>
      <c r="T641" s="22"/>
      <c r="U641" s="23"/>
      <c r="AA641" s="116"/>
    </row>
    <row r="642" spans="1:27" s="50" customFormat="1" ht="18.75" x14ac:dyDescent="0.25">
      <c r="A642" s="19" t="s">
        <v>1130</v>
      </c>
      <c r="B642" s="130" t="s">
        <v>849</v>
      </c>
      <c r="C642" s="124" t="s">
        <v>18</v>
      </c>
      <c r="D642" s="183"/>
      <c r="E642" s="184">
        <f>IF(D642=0,0,(IF($R$2270=2021,VLOOKUP(A642,'SEE - 2021'!$A$6:$E$1681,5,0),(IF($R$2270=2022,VLOOKUP(A642,'SEE - 2022'!$A$6:$E$1791,5,0),(IF($R$2270=2023,VLOOKUP(A642,'SEE - 2023'!$A$6:$E$1796,5,0),0)))))))</f>
        <v>0</v>
      </c>
      <c r="F642" s="182">
        <f>D642*E642</f>
        <v>0</v>
      </c>
      <c r="G642" s="184">
        <f>D642</f>
        <v>0</v>
      </c>
      <c r="H642" s="184">
        <f>E642</f>
        <v>0</v>
      </c>
      <c r="I642" s="182">
        <f>G642*H642</f>
        <v>0</v>
      </c>
      <c r="J642" s="182">
        <f>IF(P642&gt;G642,P642-G642,0)</f>
        <v>0</v>
      </c>
      <c r="K642" s="182">
        <f>IF(P642&gt;G642,Q642,0)</f>
        <v>0</v>
      </c>
      <c r="L642" s="182">
        <f>J642*K642</f>
        <v>0</v>
      </c>
      <c r="M642" s="182">
        <f>IF(P642&lt;G642,G642-P642,0)</f>
        <v>0</v>
      </c>
      <c r="N642" s="182">
        <f>IF(P642=0,H642,IF(P642&lt;G642,Q642,0))</f>
        <v>0</v>
      </c>
      <c r="O642" s="182">
        <f>M642*N642</f>
        <v>0</v>
      </c>
      <c r="P642" s="183"/>
      <c r="Q642" s="182">
        <f>IF(P642=0,0,IF(H642=0,((IF($R$2270=2021,VLOOKUP(A642,'SEE - 2021'!$A$6:$E$1681,5,0),(IF($R$2270=2022,VLOOKUP(A642,'SEE - 2022'!$A$6:$E$1791,5,0),(IF($R$2270=2023,VLOOKUP(A642,'SEE - 2023'!$A$6:$E$1796,5,0),0)))))*(1-$AC$5))),H642))</f>
        <v>0</v>
      </c>
      <c r="R642" s="182">
        <f>P642*Q642</f>
        <v>0</v>
      </c>
      <c r="S642" s="182">
        <f>P642</f>
        <v>0</v>
      </c>
      <c r="T642" s="182">
        <f>IF(S642=0,0,VLOOKUP(A642,'SEE - 2023'!$A$6:$E$1796,5,0))*(1-$AE$5)</f>
        <v>0</v>
      </c>
      <c r="U642" s="182">
        <f>S642*T642</f>
        <v>0</v>
      </c>
      <c r="V642" s="128"/>
      <c r="W642" s="128"/>
      <c r="X642" s="128"/>
      <c r="Y642" s="128"/>
      <c r="Z642" s="128"/>
      <c r="AA642" s="129"/>
    </row>
    <row r="643" spans="1:27" s="50" customFormat="1" ht="47.25" hidden="1" customHeight="1" x14ac:dyDescent="0.3">
      <c r="A643" s="24"/>
      <c r="B643" s="25" t="s">
        <v>342</v>
      </c>
      <c r="C643" s="21"/>
      <c r="D643" s="30"/>
      <c r="E643" s="22"/>
      <c r="F643" s="23"/>
      <c r="G643" s="30"/>
      <c r="H643" s="22"/>
      <c r="I643" s="23"/>
      <c r="J643" s="30"/>
      <c r="K643" s="22"/>
      <c r="L643" s="23"/>
      <c r="M643" s="30"/>
      <c r="N643" s="22"/>
      <c r="O643" s="23"/>
      <c r="P643" s="30"/>
      <c r="Q643" s="22"/>
      <c r="R643" s="23"/>
      <c r="S643" s="30"/>
      <c r="T643" s="22"/>
      <c r="U643" s="23"/>
      <c r="AA643" s="116"/>
    </row>
    <row r="644" spans="1:27" s="50" customFormat="1" ht="18.75" hidden="1" customHeight="1" x14ac:dyDescent="0.3">
      <c r="A644" s="24"/>
      <c r="B644" s="25"/>
      <c r="C644" s="21"/>
      <c r="D644" s="30"/>
      <c r="E644" s="22"/>
      <c r="F644" s="23"/>
      <c r="G644" s="30"/>
      <c r="H644" s="22"/>
      <c r="I644" s="23"/>
      <c r="J644" s="30"/>
      <c r="K644" s="22"/>
      <c r="L644" s="23"/>
      <c r="M644" s="30"/>
      <c r="N644" s="22"/>
      <c r="O644" s="23"/>
      <c r="P644" s="30"/>
      <c r="Q644" s="22"/>
      <c r="R644" s="23"/>
      <c r="S644" s="30"/>
      <c r="T644" s="22"/>
      <c r="U644" s="23"/>
      <c r="AA644" s="116"/>
    </row>
    <row r="645" spans="1:27" s="50" customFormat="1" ht="18.75" x14ac:dyDescent="0.25">
      <c r="A645" s="19" t="s">
        <v>1131</v>
      </c>
      <c r="B645" s="130" t="s">
        <v>895</v>
      </c>
      <c r="C645" s="124" t="s">
        <v>18</v>
      </c>
      <c r="D645" s="183"/>
      <c r="E645" s="184">
        <f>IF(D645=0,0,(IF($R$2270=2021,VLOOKUP(A645,'SEE - 2021'!$A$6:$E$1681,5,0),(IF($R$2270=2022,VLOOKUP(A645,'SEE - 2022'!$A$6:$E$1791,5,0),(IF($R$2270=2023,VLOOKUP(A645,'SEE - 2023'!$A$6:$E$1796,5,0),0)))))))</f>
        <v>0</v>
      </c>
      <c r="F645" s="182">
        <f>D645*E645</f>
        <v>0</v>
      </c>
      <c r="G645" s="184">
        <f>D645</f>
        <v>0</v>
      </c>
      <c r="H645" s="184">
        <f>E645</f>
        <v>0</v>
      </c>
      <c r="I645" s="182">
        <f>G645*H645</f>
        <v>0</v>
      </c>
      <c r="J645" s="182">
        <f>IF(P645&gt;G645,P645-G645,0)</f>
        <v>0</v>
      </c>
      <c r="K645" s="182">
        <f>IF(P645&gt;G645,Q645,0)</f>
        <v>0</v>
      </c>
      <c r="L645" s="182">
        <f>J645*K645</f>
        <v>0</v>
      </c>
      <c r="M645" s="182">
        <f>IF(P645&lt;G645,G645-P645,0)</f>
        <v>0</v>
      </c>
      <c r="N645" s="182">
        <f>IF(P645=0,H645,IF(P645&lt;G645,Q645,0))</f>
        <v>0</v>
      </c>
      <c r="O645" s="182">
        <f>M645*N645</f>
        <v>0</v>
      </c>
      <c r="P645" s="183"/>
      <c r="Q645" s="182">
        <f>IF(P645=0,0,IF(H645=0,((IF($R$2270=2021,VLOOKUP(A645,'SEE - 2021'!$A$6:$E$1681,5,0),(IF($R$2270=2022,VLOOKUP(A645,'SEE - 2022'!$A$6:$E$1791,5,0),(IF($R$2270=2023,VLOOKUP(A645,'SEE - 2023'!$A$6:$E$1796,5,0),0)))))*(1-$AC$5))),H645))</f>
        <v>0</v>
      </c>
      <c r="R645" s="182">
        <f>P645*Q645</f>
        <v>0</v>
      </c>
      <c r="S645" s="182">
        <f>P645</f>
        <v>0</v>
      </c>
      <c r="T645" s="182">
        <f>IF(S645=0,0,VLOOKUP(A645,'SEE - 2023'!$A$6:$E$1796,5,0))*(1-$AE$5)</f>
        <v>0</v>
      </c>
      <c r="U645" s="182">
        <f>S645*T645</f>
        <v>0</v>
      </c>
      <c r="V645" s="128"/>
      <c r="W645" s="128"/>
      <c r="X645" s="128"/>
      <c r="Y645" s="128"/>
      <c r="Z645" s="128"/>
      <c r="AA645" s="129"/>
    </row>
    <row r="646" spans="1:27" s="50" customFormat="1" ht="63" hidden="1" customHeight="1" x14ac:dyDescent="0.3">
      <c r="A646" s="24"/>
      <c r="B646" s="25" t="s">
        <v>896</v>
      </c>
      <c r="C646" s="21"/>
      <c r="D646" s="30"/>
      <c r="E646" s="22"/>
      <c r="F646" s="23"/>
      <c r="G646" s="30"/>
      <c r="H646" s="22"/>
      <c r="I646" s="23"/>
      <c r="J646" s="30"/>
      <c r="K646" s="22"/>
      <c r="L646" s="23"/>
      <c r="M646" s="30"/>
      <c r="N646" s="22"/>
      <c r="O646" s="23"/>
      <c r="P646" s="30"/>
      <c r="Q646" s="22"/>
      <c r="R646" s="23"/>
      <c r="S646" s="30"/>
      <c r="T646" s="22"/>
      <c r="U646" s="23"/>
      <c r="AA646" s="116"/>
    </row>
    <row r="647" spans="1:27" s="50" customFormat="1" ht="18.75" hidden="1" customHeight="1" x14ac:dyDescent="0.3">
      <c r="A647" s="24"/>
      <c r="B647" s="26"/>
      <c r="C647" s="21"/>
      <c r="D647" s="30"/>
      <c r="E647" s="22"/>
      <c r="F647" s="23"/>
      <c r="G647" s="30"/>
      <c r="H647" s="22"/>
      <c r="I647" s="23"/>
      <c r="J647" s="30"/>
      <c r="K647" s="22"/>
      <c r="L647" s="23"/>
      <c r="M647" s="30"/>
      <c r="N647" s="22"/>
      <c r="O647" s="23"/>
      <c r="P647" s="30"/>
      <c r="Q647" s="22"/>
      <c r="R647" s="23"/>
      <c r="S647" s="30"/>
      <c r="T647" s="22"/>
      <c r="U647" s="23"/>
      <c r="AA647" s="116"/>
    </row>
    <row r="648" spans="1:27" s="50" customFormat="1" ht="18.75" x14ac:dyDescent="0.25">
      <c r="A648" s="19" t="s">
        <v>1132</v>
      </c>
      <c r="B648" s="130" t="s">
        <v>343</v>
      </c>
      <c r="C648" s="124" t="s">
        <v>18</v>
      </c>
      <c r="D648" s="183"/>
      <c r="E648" s="184">
        <f>IF(D648=0,0,(IF($R$2270=2021,VLOOKUP(A648,'SEE - 2021'!$A$6:$E$1681,5,0),(IF($R$2270=2022,VLOOKUP(A648,'SEE - 2022'!$A$6:$E$1791,5,0),(IF($R$2270=2023,VLOOKUP(A648,'SEE - 2023'!$A$6:$E$1796,5,0),0)))))))</f>
        <v>0</v>
      </c>
      <c r="F648" s="182">
        <f>D648*E648</f>
        <v>0</v>
      </c>
      <c r="G648" s="184">
        <f>D648</f>
        <v>0</v>
      </c>
      <c r="H648" s="184">
        <f>E648</f>
        <v>0</v>
      </c>
      <c r="I648" s="182">
        <f>G648*H648</f>
        <v>0</v>
      </c>
      <c r="J648" s="182">
        <f>IF(P648&gt;G648,P648-G648,0)</f>
        <v>0</v>
      </c>
      <c r="K648" s="182">
        <f>IF(P648&gt;G648,Q648,0)</f>
        <v>0</v>
      </c>
      <c r="L648" s="182">
        <f>J648*K648</f>
        <v>0</v>
      </c>
      <c r="M648" s="182">
        <f>IF(P648&lt;G648,G648-P648,0)</f>
        <v>0</v>
      </c>
      <c r="N648" s="182">
        <f>IF(P648=0,H648,IF(P648&lt;G648,Q648,0))</f>
        <v>0</v>
      </c>
      <c r="O648" s="182">
        <f>M648*N648</f>
        <v>0</v>
      </c>
      <c r="P648" s="183"/>
      <c r="Q648" s="182">
        <f>IF(P648=0,0,IF(H648=0,((IF($R$2270=2021,VLOOKUP(A648,'SEE - 2021'!$A$6:$E$1681,5,0),(IF($R$2270=2022,VLOOKUP(A648,'SEE - 2022'!$A$6:$E$1791,5,0),(IF($R$2270=2023,VLOOKUP(A648,'SEE - 2023'!$A$6:$E$1796,5,0),0)))))*(1-$AC$5))),H648))</f>
        <v>0</v>
      </c>
      <c r="R648" s="182">
        <f>P648*Q648</f>
        <v>0</v>
      </c>
      <c r="S648" s="182">
        <f>P648</f>
        <v>0</v>
      </c>
      <c r="T648" s="182">
        <f>IF(S648=0,0,VLOOKUP(A648,'SEE - 2023'!$A$6:$E$1796,5,0))*(1-$AE$5)</f>
        <v>0</v>
      </c>
      <c r="U648" s="182">
        <f>S648*T648</f>
        <v>0</v>
      </c>
      <c r="V648" s="128"/>
      <c r="W648" s="128"/>
      <c r="X648" s="128"/>
      <c r="Y648" s="128"/>
      <c r="Z648" s="128"/>
      <c r="AA648" s="129"/>
    </row>
    <row r="649" spans="1:27" s="50" customFormat="1" ht="83.25" hidden="1" customHeight="1" x14ac:dyDescent="0.3">
      <c r="A649" s="24"/>
      <c r="B649" s="25" t="s">
        <v>1016</v>
      </c>
      <c r="C649" s="21"/>
      <c r="D649" s="30"/>
      <c r="E649" s="22"/>
      <c r="F649" s="23"/>
      <c r="G649" s="30"/>
      <c r="H649" s="22"/>
      <c r="I649" s="23"/>
      <c r="J649" s="30"/>
      <c r="K649" s="22"/>
      <c r="L649" s="23"/>
      <c r="M649" s="30"/>
      <c r="N649" s="22"/>
      <c r="O649" s="23"/>
      <c r="P649" s="30"/>
      <c r="Q649" s="22"/>
      <c r="R649" s="23"/>
      <c r="S649" s="30"/>
      <c r="T649" s="22"/>
      <c r="U649" s="23"/>
      <c r="AA649" s="116"/>
    </row>
    <row r="650" spans="1:27" s="50" customFormat="1" ht="18" hidden="1" customHeight="1" x14ac:dyDescent="0.3">
      <c r="A650" s="215" t="s">
        <v>21</v>
      </c>
      <c r="B650" s="138"/>
      <c r="C650" s="783" t="s">
        <v>21</v>
      </c>
      <c r="D650" s="784"/>
      <c r="E650" s="784"/>
      <c r="F650" s="469">
        <f>SUM(F480:F649)</f>
        <v>0</v>
      </c>
      <c r="G650" s="783" t="s">
        <v>21</v>
      </c>
      <c r="H650" s="784"/>
      <c r="I650" s="469">
        <f>SUM(I480:I649)</f>
        <v>0</v>
      </c>
      <c r="J650" s="783" t="s">
        <v>21</v>
      </c>
      <c r="K650" s="784"/>
      <c r="L650" s="470">
        <f>SUM(L480:L649)</f>
        <v>0</v>
      </c>
      <c r="M650" s="783" t="s">
        <v>21</v>
      </c>
      <c r="N650" s="784"/>
      <c r="O650" s="469">
        <f>SUM(O480:O649)</f>
        <v>0</v>
      </c>
      <c r="P650" s="783" t="s">
        <v>21</v>
      </c>
      <c r="Q650" s="784"/>
      <c r="R650" s="470">
        <f>SUM(R480:R649)</f>
        <v>0</v>
      </c>
      <c r="S650" s="783" t="s">
        <v>21</v>
      </c>
      <c r="T650" s="784"/>
      <c r="U650" s="470">
        <f>SUM(U480:U649)</f>
        <v>0</v>
      </c>
      <c r="AA650" s="116"/>
    </row>
    <row r="651" spans="1:27" s="50" customFormat="1" ht="18.75" hidden="1" customHeight="1" x14ac:dyDescent="0.3">
      <c r="A651" s="19" t="s">
        <v>344</v>
      </c>
      <c r="B651" s="20" t="s">
        <v>345</v>
      </c>
      <c r="C651" s="43"/>
      <c r="D651" s="44"/>
      <c r="E651" s="84"/>
      <c r="F651" s="46"/>
      <c r="G651" s="44"/>
      <c r="H651" s="84"/>
      <c r="I651" s="46"/>
      <c r="J651" s="44"/>
      <c r="K651" s="84"/>
      <c r="L651" s="46"/>
      <c r="M651" s="44"/>
      <c r="N651" s="84"/>
      <c r="O651" s="46"/>
      <c r="P651" s="44"/>
      <c r="Q651" s="84"/>
      <c r="R651" s="46"/>
      <c r="S651" s="44"/>
      <c r="T651" s="84"/>
      <c r="U651" s="46"/>
      <c r="V651" s="128"/>
      <c r="W651" s="128"/>
      <c r="X651" s="128"/>
      <c r="Y651" s="128"/>
      <c r="Z651" s="128"/>
      <c r="AA651" s="129"/>
    </row>
    <row r="652" spans="1:27" s="50" customFormat="1" ht="18.75" hidden="1" customHeight="1" x14ac:dyDescent="0.3">
      <c r="A652" s="19" t="s">
        <v>346</v>
      </c>
      <c r="B652" s="135" t="s">
        <v>161</v>
      </c>
      <c r="C652" s="124"/>
      <c r="D652" s="136"/>
      <c r="E652" s="125"/>
      <c r="F652" s="127"/>
      <c r="G652" s="136"/>
      <c r="H652" s="125"/>
      <c r="I652" s="127"/>
      <c r="J652" s="136"/>
      <c r="K652" s="125"/>
      <c r="L652" s="127"/>
      <c r="M652" s="136"/>
      <c r="N652" s="125"/>
      <c r="O652" s="127"/>
      <c r="P652" s="136"/>
      <c r="Q652" s="125"/>
      <c r="R652" s="127"/>
      <c r="S652" s="136"/>
      <c r="T652" s="125"/>
      <c r="U652" s="127"/>
      <c r="V652" s="128"/>
      <c r="W652" s="128"/>
      <c r="X652" s="128"/>
      <c r="Y652" s="128"/>
      <c r="Z652" s="128"/>
      <c r="AA652" s="129"/>
    </row>
    <row r="653" spans="1:27" s="50" customFormat="1" ht="31.5" x14ac:dyDescent="0.25">
      <c r="A653" s="19" t="s">
        <v>347</v>
      </c>
      <c r="B653" s="130" t="s">
        <v>773</v>
      </c>
      <c r="C653" s="124" t="s">
        <v>18</v>
      </c>
      <c r="D653" s="183"/>
      <c r="E653" s="184">
        <f>IF(D653=0,0,(IF($R$2270=2021,VLOOKUP(A653,'SEE - 2021'!$A$6:$E$1681,5,0),(IF($R$2270=2022,VLOOKUP(A653,'SEE - 2022'!$A$6:$E$1791,5,0),(IF($R$2270=2023,VLOOKUP(A653,'SEE - 2023'!$A$6:$E$1796,5,0),0)))))))</f>
        <v>0</v>
      </c>
      <c r="F653" s="182">
        <f>D653*E653</f>
        <v>0</v>
      </c>
      <c r="G653" s="184">
        <f>D653</f>
        <v>0</v>
      </c>
      <c r="H653" s="184">
        <f>E653</f>
        <v>0</v>
      </c>
      <c r="I653" s="182">
        <f>G653*H653</f>
        <v>0</v>
      </c>
      <c r="J653" s="182">
        <f>IF(P653&gt;G653,P653-G653,0)</f>
        <v>0</v>
      </c>
      <c r="K653" s="182">
        <f>IF(P653&gt;G653,Q653,0)</f>
        <v>0</v>
      </c>
      <c r="L653" s="182">
        <f>J653*K653</f>
        <v>0</v>
      </c>
      <c r="M653" s="182">
        <f>IF(P653&lt;G653,G653-P653,0)</f>
        <v>0</v>
      </c>
      <c r="N653" s="182">
        <f>IF(P653=0,H653,IF(P653&lt;G653,Q653,0))</f>
        <v>0</v>
      </c>
      <c r="O653" s="182">
        <f>M653*N653</f>
        <v>0</v>
      </c>
      <c r="P653" s="183"/>
      <c r="Q653" s="182">
        <f>IF(P653=0,0,IF(H653=0,((IF($R$2270=2021,VLOOKUP(A653,'SEE - 2021'!$A$6:$E$1681,5,0),(IF($R$2270=2022,VLOOKUP(A653,'SEE - 2022'!$A$6:$E$1791,5,0),(IF($R$2270=2023,VLOOKUP(A653,'SEE - 2023'!$A$6:$E$1796,5,0),0)))))*(1-$AC$5))),H653))</f>
        <v>0</v>
      </c>
      <c r="R653" s="182">
        <f>P653*Q653</f>
        <v>0</v>
      </c>
      <c r="S653" s="182">
        <f>P653</f>
        <v>0</v>
      </c>
      <c r="T653" s="182">
        <f>IF(S653=0,0,VLOOKUP(A653,'SEE - 2023'!$A$6:$E$1796,5,0))*(1-$AE$5)</f>
        <v>0</v>
      </c>
      <c r="U653" s="182">
        <f>S653*T653</f>
        <v>0</v>
      </c>
      <c r="V653" s="128"/>
      <c r="W653" s="128"/>
      <c r="X653" s="128"/>
      <c r="Y653" s="128"/>
      <c r="Z653" s="128"/>
      <c r="AA653" s="129"/>
    </row>
    <row r="654" spans="1:27" s="50" customFormat="1" ht="108.75" hidden="1" customHeight="1" x14ac:dyDescent="0.3">
      <c r="A654" s="24"/>
      <c r="B654" s="25" t="s">
        <v>1573</v>
      </c>
      <c r="C654" s="21"/>
      <c r="D654" s="30"/>
      <c r="E654" s="22"/>
      <c r="F654" s="23"/>
      <c r="G654" s="30"/>
      <c r="H654" s="22"/>
      <c r="I654" s="23"/>
      <c r="J654" s="30"/>
      <c r="K654" s="22"/>
      <c r="L654" s="23"/>
      <c r="M654" s="30"/>
      <c r="N654" s="22"/>
      <c r="O654" s="23"/>
      <c r="P654" s="30"/>
      <c r="Q654" s="22"/>
      <c r="R654" s="23"/>
      <c r="S654" s="30"/>
      <c r="T654" s="22"/>
      <c r="U654" s="23"/>
      <c r="AA654" s="116"/>
    </row>
    <row r="655" spans="1:27" s="50" customFormat="1" ht="18.75" hidden="1" customHeight="1" x14ac:dyDescent="0.3">
      <c r="A655" s="24"/>
      <c r="B655" s="25"/>
      <c r="C655" s="21"/>
      <c r="D655" s="30"/>
      <c r="E655" s="22"/>
      <c r="F655" s="23"/>
      <c r="G655" s="30"/>
      <c r="H655" s="22"/>
      <c r="I655" s="23"/>
      <c r="J655" s="30"/>
      <c r="K655" s="22"/>
      <c r="L655" s="23"/>
      <c r="M655" s="30"/>
      <c r="N655" s="22"/>
      <c r="O655" s="23"/>
      <c r="P655" s="30"/>
      <c r="Q655" s="22"/>
      <c r="R655" s="23"/>
      <c r="S655" s="30"/>
      <c r="T655" s="22"/>
      <c r="U655" s="23"/>
      <c r="AA655" s="116"/>
    </row>
    <row r="656" spans="1:27" s="50" customFormat="1" ht="31.5" x14ac:dyDescent="0.25">
      <c r="A656" s="19" t="s">
        <v>1133</v>
      </c>
      <c r="B656" s="130" t="s">
        <v>772</v>
      </c>
      <c r="C656" s="124" t="s">
        <v>18</v>
      </c>
      <c r="D656" s="183"/>
      <c r="E656" s="184">
        <f>IF(D656=0,0,(IF($R$2270=2021,VLOOKUP(A656,'SEE - 2021'!$A$6:$E$1681,5,0),(IF($R$2270=2022,VLOOKUP(A656,'SEE - 2022'!$A$6:$E$1791,5,0),(IF($R$2270=2023,VLOOKUP(A656,'SEE - 2023'!$A$6:$E$1796,5,0),0)))))))</f>
        <v>0</v>
      </c>
      <c r="F656" s="182">
        <f>D656*E656</f>
        <v>0</v>
      </c>
      <c r="G656" s="184">
        <f>D656</f>
        <v>0</v>
      </c>
      <c r="H656" s="184">
        <f>E656</f>
        <v>0</v>
      </c>
      <c r="I656" s="182">
        <f>G656*H656</f>
        <v>0</v>
      </c>
      <c r="J656" s="182">
        <f>IF(P656&gt;G656,P656-G656,0)</f>
        <v>0</v>
      </c>
      <c r="K656" s="182">
        <f>IF(P656&gt;G656,Q656,0)</f>
        <v>0</v>
      </c>
      <c r="L656" s="182">
        <f>J656*K656</f>
        <v>0</v>
      </c>
      <c r="M656" s="182">
        <f>IF(P656&lt;G656,G656-P656,0)</f>
        <v>0</v>
      </c>
      <c r="N656" s="182">
        <f>IF(P656=0,H656,IF(P656&lt;G656,Q656,0))</f>
        <v>0</v>
      </c>
      <c r="O656" s="182">
        <f>M656*N656</f>
        <v>0</v>
      </c>
      <c r="P656" s="183"/>
      <c r="Q656" s="182">
        <f>IF(P656=0,0,IF(H656=0,((IF($R$2270=2021,VLOOKUP(A656,'SEE - 2021'!$A$6:$E$1681,5,0),(IF($R$2270=2022,VLOOKUP(A656,'SEE - 2022'!$A$6:$E$1791,5,0),(IF($R$2270=2023,VLOOKUP(A656,'SEE - 2023'!$A$6:$E$1796,5,0),0)))))*(1-$AC$5))),H656))</f>
        <v>0</v>
      </c>
      <c r="R656" s="182">
        <f>P656*Q656</f>
        <v>0</v>
      </c>
      <c r="S656" s="182">
        <f>P656</f>
        <v>0</v>
      </c>
      <c r="T656" s="182">
        <f>IF(S656=0,0,VLOOKUP(A656,'SEE - 2023'!$A$6:$E$1796,5,0))*(1-$AE$5)</f>
        <v>0</v>
      </c>
      <c r="U656" s="182">
        <f>S656*T656</f>
        <v>0</v>
      </c>
      <c r="V656" s="128"/>
      <c r="W656" s="128"/>
      <c r="X656" s="128"/>
      <c r="Y656" s="128"/>
      <c r="Z656" s="128"/>
      <c r="AA656" s="129"/>
    </row>
    <row r="657" spans="1:27" s="50" customFormat="1" ht="110.25" hidden="1" customHeight="1" x14ac:dyDescent="0.3">
      <c r="A657" s="24"/>
      <c r="B657" s="25" t="s">
        <v>771</v>
      </c>
      <c r="C657" s="21"/>
      <c r="D657" s="30"/>
      <c r="E657" s="22"/>
      <c r="F657" s="23"/>
      <c r="G657" s="30"/>
      <c r="H657" s="22"/>
      <c r="I657" s="23"/>
      <c r="J657" s="30"/>
      <c r="K657" s="22"/>
      <c r="L657" s="23"/>
      <c r="M657" s="30"/>
      <c r="N657" s="22"/>
      <c r="O657" s="23"/>
      <c r="P657" s="30"/>
      <c r="Q657" s="22"/>
      <c r="R657" s="23"/>
      <c r="S657" s="30"/>
      <c r="T657" s="22"/>
      <c r="U657" s="23"/>
      <c r="AA657" s="116"/>
    </row>
    <row r="658" spans="1:27" s="50" customFormat="1" ht="18.75" hidden="1" customHeight="1" x14ac:dyDescent="0.3">
      <c r="A658" s="24"/>
      <c r="B658" s="25"/>
      <c r="C658" s="21"/>
      <c r="D658" s="30"/>
      <c r="E658" s="22"/>
      <c r="F658" s="23"/>
      <c r="G658" s="30"/>
      <c r="H658" s="22"/>
      <c r="I658" s="23"/>
      <c r="J658" s="30"/>
      <c r="K658" s="22"/>
      <c r="L658" s="23"/>
      <c r="M658" s="30"/>
      <c r="N658" s="22"/>
      <c r="O658" s="23"/>
      <c r="P658" s="30"/>
      <c r="Q658" s="22"/>
      <c r="R658" s="23"/>
      <c r="S658" s="30"/>
      <c r="T658" s="22"/>
      <c r="U658" s="23"/>
      <c r="AA658" s="116"/>
    </row>
    <row r="659" spans="1:27" s="50" customFormat="1" ht="31.5" x14ac:dyDescent="0.25">
      <c r="A659" s="19" t="s">
        <v>1134</v>
      </c>
      <c r="B659" s="130" t="s">
        <v>1426</v>
      </c>
      <c r="C659" s="124" t="s">
        <v>18</v>
      </c>
      <c r="D659" s="183">
        <v>3</v>
      </c>
      <c r="E659" s="184">
        <f>IF(D659=0,0,(IF($R$2270=2021,VLOOKUP(A659,'SEE - 2021'!$A$6:$E$1681,5,0),(IF($R$2270=2022,VLOOKUP(A659,'SEE - 2022'!$A$6:$E$1791,5,0),(IF($R$2270=2023,VLOOKUP(A659,'SEE - 2023'!$A$6:$E$1796,5,0),0)))))))</f>
        <v>325.77999999999997</v>
      </c>
      <c r="F659" s="182">
        <f>D659*E659</f>
        <v>977.33999999999992</v>
      </c>
      <c r="G659" s="184">
        <f>D659</f>
        <v>3</v>
      </c>
      <c r="H659" s="184">
        <f>E659</f>
        <v>325.77999999999997</v>
      </c>
      <c r="I659" s="182">
        <f>G659*H659</f>
        <v>977.33999999999992</v>
      </c>
      <c r="J659" s="182">
        <f>IF(P659&gt;G659,P659-G659,0)</f>
        <v>0</v>
      </c>
      <c r="K659" s="182">
        <f>IF(P659&gt;G659,Q659,0)</f>
        <v>0</v>
      </c>
      <c r="L659" s="182">
        <f>J659*K659</f>
        <v>0</v>
      </c>
      <c r="M659" s="182">
        <f>IF(P659&lt;G659,G659-P659,0)</f>
        <v>3</v>
      </c>
      <c r="N659" s="182">
        <f>IF(P659=0,H659,IF(P659&lt;G659,Q659,0))</f>
        <v>325.77999999999997</v>
      </c>
      <c r="O659" s="182">
        <f>M659*N659</f>
        <v>977.33999999999992</v>
      </c>
      <c r="P659" s="183"/>
      <c r="Q659" s="182">
        <f>IF(P659=0,0,IF(H659=0,((IF($R$2270=2021,VLOOKUP(A659,'SEE - 2021'!$A$6:$E$1681,5,0),(IF($R$2270=2022,VLOOKUP(A659,'SEE - 2022'!$A$6:$E$1791,5,0),(IF($R$2270=2023,VLOOKUP(A659,'SEE - 2023'!$A$6:$E$1796,5,0),0)))))*(1-$AC$5))),H659))</f>
        <v>0</v>
      </c>
      <c r="R659" s="182">
        <f>P659*Q659</f>
        <v>0</v>
      </c>
      <c r="S659" s="182">
        <f>P659</f>
        <v>0</v>
      </c>
      <c r="T659" s="182">
        <f>IF(S659=0,0,VLOOKUP(A659,'SEE - 2023'!$A$6:$E$1796,5,0))*(1-$AE$5)</f>
        <v>0</v>
      </c>
      <c r="U659" s="182">
        <f>S659*T659</f>
        <v>0</v>
      </c>
      <c r="V659" s="128"/>
      <c r="W659" s="128"/>
      <c r="X659" s="128"/>
      <c r="Y659" s="128"/>
      <c r="Z659" s="128"/>
      <c r="AA659" s="129"/>
    </row>
    <row r="660" spans="1:27" s="50" customFormat="1" ht="110.25" hidden="1" customHeight="1" x14ac:dyDescent="0.3">
      <c r="A660" s="24"/>
      <c r="B660" s="25" t="s">
        <v>899</v>
      </c>
      <c r="C660" s="21"/>
      <c r="D660" s="30"/>
      <c r="E660" s="22"/>
      <c r="F660" s="23"/>
      <c r="G660" s="30"/>
      <c r="H660" s="22"/>
      <c r="I660" s="23"/>
      <c r="J660" s="30"/>
      <c r="K660" s="22"/>
      <c r="L660" s="23"/>
      <c r="M660" s="30"/>
      <c r="N660" s="22"/>
      <c r="O660" s="23"/>
      <c r="P660" s="30"/>
      <c r="Q660" s="22"/>
      <c r="R660" s="23"/>
      <c r="S660" s="30"/>
      <c r="T660" s="22"/>
      <c r="U660" s="23"/>
      <c r="AA660" s="116"/>
    </row>
    <row r="661" spans="1:27" s="50" customFormat="1" ht="18.75" hidden="1" customHeight="1" x14ac:dyDescent="0.3">
      <c r="A661" s="24"/>
      <c r="B661" s="25"/>
      <c r="C661" s="21"/>
      <c r="D661" s="30"/>
      <c r="E661" s="22"/>
      <c r="F661" s="23"/>
      <c r="G661" s="30"/>
      <c r="H661" s="22"/>
      <c r="I661" s="23"/>
      <c r="J661" s="30"/>
      <c r="K661" s="22"/>
      <c r="L661" s="23"/>
      <c r="M661" s="30"/>
      <c r="N661" s="22"/>
      <c r="O661" s="23"/>
      <c r="P661" s="30"/>
      <c r="Q661" s="22"/>
      <c r="R661" s="23"/>
      <c r="S661" s="30"/>
      <c r="T661" s="22"/>
      <c r="U661" s="23"/>
      <c r="AA661" s="116"/>
    </row>
    <row r="662" spans="1:27" s="50" customFormat="1" ht="18.75" x14ac:dyDescent="0.25">
      <c r="A662" s="19" t="s">
        <v>1135</v>
      </c>
      <c r="B662" s="153" t="s">
        <v>1526</v>
      </c>
      <c r="C662" s="124" t="s">
        <v>18</v>
      </c>
      <c r="D662" s="183"/>
      <c r="E662" s="184">
        <f>IF(D662=0,0,(IF($R$2270=2021,VLOOKUP(A662,'SEE - 2021'!$A$6:$E$1681,5,0),(IF($R$2270=2022,VLOOKUP(A662,'SEE - 2022'!$A$6:$E$1791,5,0),(IF($R$2270=2023,VLOOKUP(A662,'SEE - 2023'!$A$6:$E$1796,5,0),0)))))))</f>
        <v>0</v>
      </c>
      <c r="F662" s="182">
        <f>D662*E662</f>
        <v>0</v>
      </c>
      <c r="G662" s="184">
        <f>D662</f>
        <v>0</v>
      </c>
      <c r="H662" s="184">
        <f>E662</f>
        <v>0</v>
      </c>
      <c r="I662" s="182">
        <f>G662*H662</f>
        <v>0</v>
      </c>
      <c r="J662" s="182">
        <f>IF(P662&gt;G662,P662-G662,0)</f>
        <v>0</v>
      </c>
      <c r="K662" s="182">
        <f>IF(P662&gt;G662,Q662,0)</f>
        <v>0</v>
      </c>
      <c r="L662" s="182">
        <f>J662*K662</f>
        <v>0</v>
      </c>
      <c r="M662" s="182">
        <f>IF(P662&lt;G662,G662-P662,0)</f>
        <v>0</v>
      </c>
      <c r="N662" s="182">
        <f>IF(P662=0,H662,IF(P662&lt;G662,Q662,0))</f>
        <v>0</v>
      </c>
      <c r="O662" s="182">
        <f>M662*N662</f>
        <v>0</v>
      </c>
      <c r="P662" s="183"/>
      <c r="Q662" s="182">
        <f>IF(P662=0,0,IF(H662=0,((IF($R$2270=2021,VLOOKUP(A662,'SEE - 2021'!$A$6:$E$1681,5,0),(IF($R$2270=2022,VLOOKUP(A662,'SEE - 2022'!$A$6:$E$1791,5,0),(IF($R$2270=2023,VLOOKUP(A662,'SEE - 2023'!$A$6:$E$1796,5,0),0)))))*(1-$AC$5))),H662))</f>
        <v>0</v>
      </c>
      <c r="R662" s="182">
        <f>P662*Q662</f>
        <v>0</v>
      </c>
      <c r="S662" s="182">
        <f>P662</f>
        <v>0</v>
      </c>
      <c r="T662" s="182">
        <f>IF(S662=0,0,VLOOKUP(A662,'SEE - 2023'!$A$6:$E$1796,5,0))*(1-$AE$5)</f>
        <v>0</v>
      </c>
      <c r="U662" s="182">
        <f>S662*T662</f>
        <v>0</v>
      </c>
      <c r="V662" s="128"/>
      <c r="W662" s="128"/>
      <c r="X662" s="128"/>
      <c r="Y662" s="128"/>
      <c r="Z662" s="128"/>
      <c r="AA662" s="129"/>
    </row>
    <row r="663" spans="1:27" s="50" customFormat="1" ht="63" hidden="1" customHeight="1" x14ac:dyDescent="0.3">
      <c r="A663" s="24"/>
      <c r="B663" s="61" t="s">
        <v>1527</v>
      </c>
      <c r="C663" s="21"/>
      <c r="D663" s="30"/>
      <c r="E663" s="22"/>
      <c r="F663" s="23"/>
      <c r="G663" s="30"/>
      <c r="H663" s="22"/>
      <c r="I663" s="23"/>
      <c r="J663" s="30"/>
      <c r="K663" s="22"/>
      <c r="L663" s="23"/>
      <c r="M663" s="30"/>
      <c r="N663" s="22"/>
      <c r="O663" s="23"/>
      <c r="P663" s="30"/>
      <c r="Q663" s="22"/>
      <c r="R663" s="23"/>
      <c r="S663" s="30"/>
      <c r="T663" s="22"/>
      <c r="U663" s="23"/>
      <c r="AA663" s="116"/>
    </row>
    <row r="664" spans="1:27" s="50" customFormat="1" ht="18.75" hidden="1" customHeight="1" x14ac:dyDescent="0.3">
      <c r="A664" s="24"/>
      <c r="B664" s="25"/>
      <c r="C664" s="21"/>
      <c r="D664" s="30"/>
      <c r="E664" s="22"/>
      <c r="F664" s="23"/>
      <c r="G664" s="30"/>
      <c r="H664" s="22"/>
      <c r="I664" s="23"/>
      <c r="J664" s="30"/>
      <c r="K664" s="22"/>
      <c r="L664" s="23"/>
      <c r="M664" s="30"/>
      <c r="N664" s="22"/>
      <c r="O664" s="23"/>
      <c r="P664" s="30"/>
      <c r="Q664" s="22"/>
      <c r="R664" s="23"/>
      <c r="S664" s="30"/>
      <c r="T664" s="22"/>
      <c r="U664" s="23"/>
      <c r="AA664" s="116"/>
    </row>
    <row r="665" spans="1:27" s="50" customFormat="1" ht="31.5" x14ac:dyDescent="0.25">
      <c r="A665" s="19" t="s">
        <v>1136</v>
      </c>
      <c r="B665" s="133" t="s">
        <v>1641</v>
      </c>
      <c r="C665" s="124" t="s">
        <v>61</v>
      </c>
      <c r="D665" s="183"/>
      <c r="E665" s="184">
        <f>IF(D665=0,0,(IF($R$2270=2021,VLOOKUP(A665,'SEE - 2021'!$A$6:$E$1681,5,0),(IF($R$2270=2022,VLOOKUP(A665,'SEE - 2022'!$A$6:$E$1791,5,0),(IF($R$2270=2023,VLOOKUP(A665,'SEE - 2023'!$A$6:$E$1796,5,0),0)))))))</f>
        <v>0</v>
      </c>
      <c r="F665" s="182">
        <f>D665*E665</f>
        <v>0</v>
      </c>
      <c r="G665" s="184">
        <f>D665</f>
        <v>0</v>
      </c>
      <c r="H665" s="184">
        <f>E665</f>
        <v>0</v>
      </c>
      <c r="I665" s="182">
        <f>G665*H665</f>
        <v>0</v>
      </c>
      <c r="J665" s="182">
        <f>IF(P665&gt;G665,P665-G665,0)</f>
        <v>0</v>
      </c>
      <c r="K665" s="182">
        <f>IF(P665&gt;G665,Q665,0)</f>
        <v>0</v>
      </c>
      <c r="L665" s="182">
        <f>J665*K665</f>
        <v>0</v>
      </c>
      <c r="M665" s="182">
        <f>IF(P665&lt;G665,G665-P665,0)</f>
        <v>0</v>
      </c>
      <c r="N665" s="182">
        <f>IF(P665=0,H665,IF(P665&lt;G665,Q665,0))</f>
        <v>0</v>
      </c>
      <c r="O665" s="182">
        <f>M665*N665</f>
        <v>0</v>
      </c>
      <c r="P665" s="183"/>
      <c r="Q665" s="182">
        <f>IF(P665=0,0,IF(H665=0,((IF($R$2270=2021,VLOOKUP(A665,'SEE - 2021'!$A$6:$E$1681,5,0),(IF($R$2270=2022,VLOOKUP(A665,'SEE - 2022'!$A$6:$E$1791,5,0),(IF($R$2270=2023,VLOOKUP(A665,'SEE - 2023'!$A$6:$E$1796,5,0),0)))))*(1-$AC$5))),H665))</f>
        <v>0</v>
      </c>
      <c r="R665" s="182">
        <f>P665*Q665</f>
        <v>0</v>
      </c>
      <c r="S665" s="182">
        <f>P665</f>
        <v>0</v>
      </c>
      <c r="T665" s="182">
        <f>IF(S665=0,0,VLOOKUP(A665,'SEE - 2023'!$A$6:$E$1796,5,0))*(1-$AE$5)</f>
        <v>0</v>
      </c>
      <c r="U665" s="182">
        <f>S665*T665</f>
        <v>0</v>
      </c>
      <c r="V665" s="128"/>
      <c r="W665" s="128"/>
      <c r="X665" s="128"/>
      <c r="Y665" s="128"/>
      <c r="Z665" s="128"/>
      <c r="AA665" s="129"/>
    </row>
    <row r="666" spans="1:27" s="50" customFormat="1" ht="126" hidden="1" customHeight="1" x14ac:dyDescent="0.3">
      <c r="A666" s="24"/>
      <c r="B666" s="82" t="s">
        <v>1642</v>
      </c>
      <c r="C666" s="21"/>
      <c r="D666" s="30"/>
      <c r="E666" s="22"/>
      <c r="F666" s="23"/>
      <c r="G666" s="30"/>
      <c r="H666" s="22"/>
      <c r="I666" s="23"/>
      <c r="J666" s="30"/>
      <c r="K666" s="22"/>
      <c r="L666" s="23"/>
      <c r="M666" s="30"/>
      <c r="N666" s="22"/>
      <c r="O666" s="23"/>
      <c r="P666" s="30"/>
      <c r="Q666" s="22"/>
      <c r="R666" s="23"/>
      <c r="S666" s="30"/>
      <c r="T666" s="22"/>
      <c r="U666" s="23"/>
      <c r="AA666" s="116"/>
    </row>
    <row r="667" spans="1:27" s="50" customFormat="1" ht="18.75" hidden="1" customHeight="1" x14ac:dyDescent="0.3">
      <c r="A667" s="24"/>
      <c r="B667" s="25"/>
      <c r="C667" s="21"/>
      <c r="D667" s="30"/>
      <c r="E667" s="22"/>
      <c r="F667" s="23"/>
      <c r="G667" s="30"/>
      <c r="H667" s="22"/>
      <c r="I667" s="23"/>
      <c r="J667" s="30"/>
      <c r="K667" s="22"/>
      <c r="L667" s="23"/>
      <c r="M667" s="30"/>
      <c r="N667" s="22"/>
      <c r="O667" s="23"/>
      <c r="P667" s="30"/>
      <c r="Q667" s="22"/>
      <c r="R667" s="23"/>
      <c r="S667" s="30"/>
      <c r="T667" s="22"/>
      <c r="U667" s="23"/>
      <c r="AA667" s="116"/>
    </row>
    <row r="668" spans="1:27" s="50" customFormat="1" ht="31.5" x14ac:dyDescent="0.25">
      <c r="A668" s="19" t="s">
        <v>1137</v>
      </c>
      <c r="B668" s="153" t="s">
        <v>1548</v>
      </c>
      <c r="C668" s="124" t="s">
        <v>61</v>
      </c>
      <c r="D668" s="183"/>
      <c r="E668" s="184">
        <f>IF(D668=0,0,(IF($R$2270=2021,VLOOKUP(A668,'SEE - 2021'!$A$6:$E$1681,5,0),(IF($R$2270=2022,VLOOKUP(A668,'SEE - 2022'!$A$6:$E$1791,5,0),(IF($R$2270=2023,VLOOKUP(A668,'SEE - 2023'!$A$6:$E$1796,5,0),0)))))))</f>
        <v>0</v>
      </c>
      <c r="F668" s="182">
        <f>D668*E668</f>
        <v>0</v>
      </c>
      <c r="G668" s="184">
        <f>D668</f>
        <v>0</v>
      </c>
      <c r="H668" s="184">
        <f>E668</f>
        <v>0</v>
      </c>
      <c r="I668" s="182">
        <f>G668*H668</f>
        <v>0</v>
      </c>
      <c r="J668" s="182">
        <f>IF(P668&gt;G668,P668-G668,0)</f>
        <v>0</v>
      </c>
      <c r="K668" s="182">
        <f>IF(P668&gt;G668,Q668,0)</f>
        <v>0</v>
      </c>
      <c r="L668" s="182">
        <f>J668*K668</f>
        <v>0</v>
      </c>
      <c r="M668" s="182">
        <f>IF(P668&lt;G668,G668-P668,0)</f>
        <v>0</v>
      </c>
      <c r="N668" s="182">
        <f>IF(P668=0,H668,IF(P668&lt;G668,Q668,0))</f>
        <v>0</v>
      </c>
      <c r="O668" s="182">
        <f>M668*N668</f>
        <v>0</v>
      </c>
      <c r="P668" s="183"/>
      <c r="Q668" s="182">
        <f>IF(P668=0,0,IF(H668=0,((IF($R$2270=2021,VLOOKUP(A668,'SEE - 2021'!$A$6:$E$1681,5,0),(IF($R$2270=2022,VLOOKUP(A668,'SEE - 2022'!$A$6:$E$1791,5,0),(IF($R$2270=2023,VLOOKUP(A668,'SEE - 2023'!$A$6:$E$1796,5,0),0)))))*(1-$AC$5))),H668))</f>
        <v>0</v>
      </c>
      <c r="R668" s="182">
        <f>P668*Q668</f>
        <v>0</v>
      </c>
      <c r="S668" s="182">
        <f>P668</f>
        <v>0</v>
      </c>
      <c r="T668" s="182">
        <f>IF(S668=0,0,VLOOKUP(A668,'SEE - 2023'!$A$6:$E$1796,5,0))*(1-$AE$5)</f>
        <v>0</v>
      </c>
      <c r="U668" s="182">
        <f>S668*T668</f>
        <v>0</v>
      </c>
      <c r="V668" s="128"/>
      <c r="W668" s="128"/>
      <c r="X668" s="128"/>
      <c r="Y668" s="128"/>
      <c r="Z668" s="128"/>
      <c r="AA668" s="129"/>
    </row>
    <row r="669" spans="1:27" s="50" customFormat="1" ht="157.5" hidden="1" customHeight="1" x14ac:dyDescent="0.3">
      <c r="A669" s="24"/>
      <c r="B669" s="61" t="s">
        <v>1549</v>
      </c>
      <c r="C669" s="21"/>
      <c r="D669" s="30"/>
      <c r="E669" s="22"/>
      <c r="F669" s="23"/>
      <c r="G669" s="30"/>
      <c r="H669" s="22"/>
      <c r="I669" s="23"/>
      <c r="J669" s="30"/>
      <c r="K669" s="22"/>
      <c r="L669" s="23"/>
      <c r="M669" s="30"/>
      <c r="N669" s="22"/>
      <c r="O669" s="23"/>
      <c r="P669" s="30"/>
      <c r="Q669" s="22"/>
      <c r="R669" s="23"/>
      <c r="S669" s="30"/>
      <c r="T669" s="22"/>
      <c r="U669" s="23"/>
      <c r="AA669" s="116"/>
    </row>
    <row r="670" spans="1:27" s="50" customFormat="1" ht="18.75" hidden="1" customHeight="1" x14ac:dyDescent="0.3">
      <c r="A670" s="24"/>
      <c r="B670" s="25"/>
      <c r="C670" s="21"/>
      <c r="D670" s="30"/>
      <c r="E670" s="22"/>
      <c r="F670" s="23"/>
      <c r="G670" s="30"/>
      <c r="H670" s="22"/>
      <c r="I670" s="23"/>
      <c r="J670" s="30"/>
      <c r="K670" s="22"/>
      <c r="L670" s="23"/>
      <c r="M670" s="30"/>
      <c r="N670" s="22"/>
      <c r="O670" s="23"/>
      <c r="P670" s="30"/>
      <c r="Q670" s="22"/>
      <c r="R670" s="23"/>
      <c r="S670" s="30"/>
      <c r="T670" s="22"/>
      <c r="U670" s="23"/>
      <c r="AA670" s="116"/>
    </row>
    <row r="671" spans="1:27" s="50" customFormat="1" ht="18.75" x14ac:dyDescent="0.25">
      <c r="A671" s="19" t="s">
        <v>1270</v>
      </c>
      <c r="B671" s="133" t="s">
        <v>1643</v>
      </c>
      <c r="C671" s="124" t="s">
        <v>61</v>
      </c>
      <c r="D671" s="183"/>
      <c r="E671" s="184">
        <f>IF(D671=0,0,(IF($R$2270=2021,VLOOKUP(A671,'SEE - 2021'!$A$6:$E$1681,5,0),(IF($R$2270=2022,VLOOKUP(A671,'SEE - 2022'!$A$6:$E$1791,5,0),(IF($R$2270=2023,VLOOKUP(A671,'SEE - 2023'!$A$6:$E$1796,5,0),0)))))))</f>
        <v>0</v>
      </c>
      <c r="F671" s="182">
        <f>D671*E671</f>
        <v>0</v>
      </c>
      <c r="G671" s="184">
        <f>D671</f>
        <v>0</v>
      </c>
      <c r="H671" s="184">
        <f>E671</f>
        <v>0</v>
      </c>
      <c r="I671" s="182">
        <f>G671*H671</f>
        <v>0</v>
      </c>
      <c r="J671" s="182">
        <f>IF(P671&gt;G671,P671-G671,0)</f>
        <v>0</v>
      </c>
      <c r="K671" s="182">
        <f>IF(P671&gt;G671,Q671,0)</f>
        <v>0</v>
      </c>
      <c r="L671" s="182">
        <f>J671*K671</f>
        <v>0</v>
      </c>
      <c r="M671" s="182">
        <f>IF(P671&lt;G671,G671-P671,0)</f>
        <v>0</v>
      </c>
      <c r="N671" s="182">
        <f>IF(P671=0,H671,IF(P671&lt;G671,Q671,0))</f>
        <v>0</v>
      </c>
      <c r="O671" s="182">
        <f>M671*N671</f>
        <v>0</v>
      </c>
      <c r="P671" s="183"/>
      <c r="Q671" s="182">
        <f>IF(P671=0,0,IF(H671=0,((IF($R$2270=2021,VLOOKUP(A671,'SEE - 2021'!$A$6:$E$1681,5,0),(IF($R$2270=2022,VLOOKUP(A671,'SEE - 2022'!$A$6:$E$1791,5,0),(IF($R$2270=2023,VLOOKUP(A671,'SEE - 2023'!$A$6:$E$1796,5,0),0)))))*(1-$AC$5))),H671))</f>
        <v>0</v>
      </c>
      <c r="R671" s="182">
        <f>P671*Q671</f>
        <v>0</v>
      </c>
      <c r="S671" s="182">
        <f>P671</f>
        <v>0</v>
      </c>
      <c r="T671" s="182">
        <f>IF(S671=0,0,VLOOKUP(A671,'SEE - 2023'!$A$6:$E$1796,5,0))*(1-$AE$5)</f>
        <v>0</v>
      </c>
      <c r="U671" s="182">
        <f>S671*T671</f>
        <v>0</v>
      </c>
      <c r="V671" s="128"/>
      <c r="W671" s="128"/>
      <c r="X671" s="128"/>
      <c r="Y671" s="128"/>
      <c r="Z671" s="128"/>
      <c r="AA671" s="129"/>
    </row>
    <row r="672" spans="1:27" s="50" customFormat="1" ht="78.75" hidden="1" customHeight="1" x14ac:dyDescent="0.3">
      <c r="A672" s="24"/>
      <c r="B672" s="82" t="s">
        <v>1644</v>
      </c>
      <c r="C672" s="21"/>
      <c r="D672" s="30"/>
      <c r="E672" s="22"/>
      <c r="F672" s="23"/>
      <c r="G672" s="30"/>
      <c r="H672" s="22"/>
      <c r="I672" s="23"/>
      <c r="J672" s="30"/>
      <c r="K672" s="22"/>
      <c r="L672" s="23"/>
      <c r="M672" s="30"/>
      <c r="N672" s="22"/>
      <c r="O672" s="23"/>
      <c r="P672" s="30"/>
      <c r="Q672" s="22"/>
      <c r="R672" s="23"/>
      <c r="S672" s="30"/>
      <c r="T672" s="22"/>
      <c r="U672" s="23"/>
      <c r="AA672" s="116"/>
    </row>
    <row r="673" spans="1:27" s="50" customFormat="1" ht="18.75" hidden="1" customHeight="1" x14ac:dyDescent="0.3">
      <c r="A673" s="24"/>
      <c r="B673" s="25"/>
      <c r="C673" s="21"/>
      <c r="D673" s="30"/>
      <c r="E673" s="22"/>
      <c r="F673" s="23"/>
      <c r="G673" s="30"/>
      <c r="H673" s="22"/>
      <c r="I673" s="23"/>
      <c r="J673" s="30"/>
      <c r="K673" s="22"/>
      <c r="L673" s="23"/>
      <c r="M673" s="30"/>
      <c r="N673" s="22"/>
      <c r="O673" s="23"/>
      <c r="P673" s="30"/>
      <c r="Q673" s="22"/>
      <c r="R673" s="23"/>
      <c r="S673" s="30"/>
      <c r="T673" s="22"/>
      <c r="U673" s="23"/>
      <c r="AA673" s="116"/>
    </row>
    <row r="674" spans="1:27" s="50" customFormat="1" ht="18.75" x14ac:dyDescent="0.25">
      <c r="A674" s="315" t="s">
        <v>1812</v>
      </c>
      <c r="B674" s="463" t="s">
        <v>1813</v>
      </c>
      <c r="C674" s="462" t="s">
        <v>61</v>
      </c>
      <c r="D674" s="183"/>
      <c r="E674" s="184">
        <f>IF(D674=0,0,(IF($R$2270=2021,VLOOKUP(A674,'SEE - 2021'!$A$6:$E$1681,5,0),(IF($R$2270=2022,VLOOKUP(A674,'SEE - 2022'!$A$6:$E$1791,5,0),(IF($R$2270=2023,VLOOKUP(A674,'SEE - 2023'!$A$6:$E$1796,5,0),0)))))))</f>
        <v>0</v>
      </c>
      <c r="F674" s="182">
        <f>D674*E674</f>
        <v>0</v>
      </c>
      <c r="G674" s="184">
        <f>D674</f>
        <v>0</v>
      </c>
      <c r="H674" s="184">
        <f>E674</f>
        <v>0</v>
      </c>
      <c r="I674" s="182">
        <f>G674*H674</f>
        <v>0</v>
      </c>
      <c r="J674" s="182">
        <f>IF(P674&gt;G674,P674-G674,0)</f>
        <v>0</v>
      </c>
      <c r="K674" s="182">
        <f>IF(P674&gt;G674,Q674,0)</f>
        <v>0</v>
      </c>
      <c r="L674" s="182">
        <f>J674*K674</f>
        <v>0</v>
      </c>
      <c r="M674" s="182">
        <f>IF(P674&lt;G674,G674-P674,0)</f>
        <v>0</v>
      </c>
      <c r="N674" s="182">
        <f>IF(P674=0,H674,IF(P674&lt;G674,Q674,0))</f>
        <v>0</v>
      </c>
      <c r="O674" s="182">
        <f>M674*N674</f>
        <v>0</v>
      </c>
      <c r="P674" s="183"/>
      <c r="Q674" s="182">
        <f>IF(P674=0,0,IF(H674=0,((IF($R$2270=2021,VLOOKUP(A674,'SEE - 2021'!$A$6:$E$1681,5,0),(IF($R$2270=2022,VLOOKUP(A674,'SEE - 2022'!$A$6:$E$1791,5,0),(IF($R$2270=2023,VLOOKUP(A674,'SEE - 2023'!$A$6:$E$1796,5,0),0)))))*(1-$AC$5))),H674))</f>
        <v>0</v>
      </c>
      <c r="R674" s="182">
        <f>P674*Q674</f>
        <v>0</v>
      </c>
      <c r="S674" s="182">
        <f>P674</f>
        <v>0</v>
      </c>
      <c r="T674" s="182">
        <f>IF(S674=0,0,VLOOKUP(A674,'SEE - 2023'!$A$6:$E$1796,5,0))*(1-$AE$5)</f>
        <v>0</v>
      </c>
      <c r="U674" s="182">
        <f>S674*T674</f>
        <v>0</v>
      </c>
      <c r="V674" s="128"/>
      <c r="W674" s="128"/>
      <c r="X674" s="128"/>
      <c r="Y674" s="128"/>
      <c r="Z674" s="128"/>
      <c r="AA674" s="129"/>
    </row>
    <row r="675" spans="1:27" s="50" customFormat="1" ht="78.75" hidden="1" customHeight="1" x14ac:dyDescent="0.3">
      <c r="A675" s="322"/>
      <c r="B675" s="333" t="s">
        <v>1814</v>
      </c>
      <c r="C675" s="228"/>
      <c r="D675" s="30"/>
      <c r="E675" s="22"/>
      <c r="F675" s="23"/>
      <c r="G675" s="30"/>
      <c r="H675" s="22"/>
      <c r="I675" s="23"/>
      <c r="J675" s="30"/>
      <c r="K675" s="22"/>
      <c r="L675" s="23"/>
      <c r="M675" s="30"/>
      <c r="N675" s="22"/>
      <c r="O675" s="23"/>
      <c r="P675" s="30"/>
      <c r="Q675" s="22"/>
      <c r="R675" s="23"/>
      <c r="S675" s="30"/>
      <c r="T675" s="22"/>
      <c r="U675" s="23"/>
      <c r="AA675" s="116"/>
    </row>
    <row r="676" spans="1:27" s="50" customFormat="1" ht="18.75" hidden="1" customHeight="1" x14ac:dyDescent="0.3">
      <c r="A676" s="24"/>
      <c r="B676" s="25"/>
      <c r="C676" s="21"/>
      <c r="D676" s="30"/>
      <c r="E676" s="22"/>
      <c r="F676" s="23"/>
      <c r="G676" s="30"/>
      <c r="H676" s="22"/>
      <c r="I676" s="23"/>
      <c r="J676" s="30"/>
      <c r="K676" s="22"/>
      <c r="L676" s="23"/>
      <c r="M676" s="30"/>
      <c r="N676" s="22"/>
      <c r="O676" s="23"/>
      <c r="P676" s="30"/>
      <c r="Q676" s="22"/>
      <c r="R676" s="23"/>
      <c r="S676" s="30"/>
      <c r="T676" s="22"/>
      <c r="U676" s="23"/>
      <c r="AA676" s="116"/>
    </row>
    <row r="677" spans="1:27" s="50" customFormat="1" ht="18.75" hidden="1" customHeight="1" x14ac:dyDescent="0.3">
      <c r="A677" s="19" t="s">
        <v>348</v>
      </c>
      <c r="B677" s="156" t="s">
        <v>1017</v>
      </c>
      <c r="C677" s="124"/>
      <c r="D677" s="136"/>
      <c r="E677" s="125"/>
      <c r="F677" s="127"/>
      <c r="G677" s="136"/>
      <c r="H677" s="125"/>
      <c r="I677" s="127"/>
      <c r="J677" s="136"/>
      <c r="K677" s="125"/>
      <c r="L677" s="127"/>
      <c r="M677" s="136"/>
      <c r="N677" s="125"/>
      <c r="O677" s="127"/>
      <c r="P677" s="136"/>
      <c r="Q677" s="125"/>
      <c r="R677" s="127"/>
      <c r="S677" s="136"/>
      <c r="T677" s="125"/>
      <c r="U677" s="127"/>
      <c r="V677" s="128"/>
      <c r="W677" s="128"/>
      <c r="X677" s="128"/>
      <c r="Y677" s="128"/>
      <c r="Z677" s="128"/>
      <c r="AA677" s="129"/>
    </row>
    <row r="678" spans="1:27" s="50" customFormat="1" ht="126" hidden="1" customHeight="1" x14ac:dyDescent="0.3">
      <c r="A678" s="24"/>
      <c r="B678" s="61" t="s">
        <v>1550</v>
      </c>
      <c r="C678" s="21"/>
      <c r="D678" s="30"/>
      <c r="E678" s="22"/>
      <c r="F678" s="23"/>
      <c r="G678" s="30"/>
      <c r="H678" s="22"/>
      <c r="I678" s="23"/>
      <c r="J678" s="30"/>
      <c r="K678" s="22"/>
      <c r="L678" s="23"/>
      <c r="M678" s="30"/>
      <c r="N678" s="22"/>
      <c r="O678" s="23"/>
      <c r="P678" s="30"/>
      <c r="Q678" s="22"/>
      <c r="R678" s="23"/>
      <c r="S678" s="30"/>
      <c r="T678" s="22"/>
      <c r="U678" s="23"/>
      <c r="AA678" s="116"/>
    </row>
    <row r="679" spans="1:27" s="50" customFormat="1" ht="18.75" hidden="1" customHeight="1" x14ac:dyDescent="0.3">
      <c r="A679" s="24"/>
      <c r="B679" s="29"/>
      <c r="C679" s="21"/>
      <c r="D679" s="30"/>
      <c r="E679" s="22"/>
      <c r="F679" s="23"/>
      <c r="G679" s="30"/>
      <c r="H679" s="22"/>
      <c r="I679" s="23"/>
      <c r="J679" s="30"/>
      <c r="K679" s="22"/>
      <c r="L679" s="23"/>
      <c r="M679" s="30"/>
      <c r="N679" s="22"/>
      <c r="O679" s="23"/>
      <c r="P679" s="30"/>
      <c r="Q679" s="22"/>
      <c r="R679" s="23"/>
      <c r="S679" s="30"/>
      <c r="T679" s="22"/>
      <c r="U679" s="23"/>
      <c r="AA679" s="116"/>
    </row>
    <row r="680" spans="1:27" s="50" customFormat="1" ht="18.75" x14ac:dyDescent="0.25">
      <c r="A680" s="19" t="s">
        <v>349</v>
      </c>
      <c r="B680" s="130" t="s">
        <v>965</v>
      </c>
      <c r="C680" s="124" t="s">
        <v>61</v>
      </c>
      <c r="D680" s="183"/>
      <c r="E680" s="184">
        <f>IF(D680=0,0,(IF($R$2270=2021,VLOOKUP(A680,'SEE - 2021'!$A$6:$E$1681,5,0),(IF($R$2270=2022,VLOOKUP(A680,'SEE - 2022'!$A$6:$E$1791,5,0),(IF($R$2270=2023,VLOOKUP(A680,'SEE - 2023'!$A$6:$E$1796,5,0),0)))))))</f>
        <v>0</v>
      </c>
      <c r="F680" s="182">
        <f>D680*E680</f>
        <v>0</v>
      </c>
      <c r="G680" s="184">
        <f>D680</f>
        <v>0</v>
      </c>
      <c r="H680" s="184">
        <f>E680</f>
        <v>0</v>
      </c>
      <c r="I680" s="182">
        <f>G680*H680</f>
        <v>0</v>
      </c>
      <c r="J680" s="182">
        <f>IF(P680&gt;G680,P680-G680,0)</f>
        <v>0</v>
      </c>
      <c r="K680" s="182">
        <f>IF(P680&gt;G680,Q680,0)</f>
        <v>0</v>
      </c>
      <c r="L680" s="182">
        <f>J680*K680</f>
        <v>0</v>
      </c>
      <c r="M680" s="182">
        <f>IF(P680&lt;G680,G680-P680,0)</f>
        <v>0</v>
      </c>
      <c r="N680" s="182">
        <f>IF(P680=0,H680,IF(P680&lt;G680,Q680,0))</f>
        <v>0</v>
      </c>
      <c r="O680" s="182">
        <f>M680*N680</f>
        <v>0</v>
      </c>
      <c r="P680" s="183"/>
      <c r="Q680" s="182">
        <f>IF(P680=0,0,IF(H680=0,((IF($R$2270=2021,VLOOKUP(A680,'SEE - 2021'!$A$6:$E$1681,5,0),(IF($R$2270=2022,VLOOKUP(A680,'SEE - 2022'!$A$6:$E$1791,5,0),(IF($R$2270=2023,VLOOKUP(A680,'SEE - 2023'!$A$6:$E$1796,5,0),0)))))*(1-$AC$5))),H680))</f>
        <v>0</v>
      </c>
      <c r="R680" s="182">
        <f>P680*Q680</f>
        <v>0</v>
      </c>
      <c r="S680" s="182">
        <f>P680</f>
        <v>0</v>
      </c>
      <c r="T680" s="182">
        <f>IF(S680=0,0,VLOOKUP(A680,'SEE - 2023'!$A$6:$E$1796,5,0))*(1-$AE$5)</f>
        <v>0</v>
      </c>
      <c r="U680" s="182">
        <f>S680*T680</f>
        <v>0</v>
      </c>
      <c r="V680" s="128"/>
      <c r="W680" s="128"/>
      <c r="X680" s="128"/>
      <c r="Y680" s="128"/>
      <c r="Z680" s="128"/>
      <c r="AA680" s="129"/>
    </row>
    <row r="681" spans="1:27" s="50" customFormat="1" ht="18.75" hidden="1" customHeight="1" x14ac:dyDescent="0.3">
      <c r="A681" s="24"/>
      <c r="B681" s="25"/>
      <c r="C681" s="21"/>
      <c r="D681" s="30"/>
      <c r="E681" s="22"/>
      <c r="F681" s="23"/>
      <c r="G681" s="30"/>
      <c r="H681" s="22"/>
      <c r="I681" s="23"/>
      <c r="J681" s="30"/>
      <c r="K681" s="22"/>
      <c r="L681" s="23"/>
      <c r="M681" s="30"/>
      <c r="N681" s="22"/>
      <c r="O681" s="23"/>
      <c r="P681" s="30"/>
      <c r="Q681" s="22"/>
      <c r="R681" s="23"/>
      <c r="S681" s="30"/>
      <c r="T681" s="22"/>
      <c r="U681" s="23"/>
      <c r="AA681" s="116"/>
    </row>
    <row r="682" spans="1:27" s="50" customFormat="1" ht="18.75" x14ac:dyDescent="0.25">
      <c r="A682" s="19" t="s">
        <v>350</v>
      </c>
      <c r="B682" s="130" t="s">
        <v>966</v>
      </c>
      <c r="C682" s="124" t="s">
        <v>61</v>
      </c>
      <c r="D682" s="183"/>
      <c r="E682" s="184">
        <f>IF(D682=0,0,(IF($R$2270=2021,VLOOKUP(A682,'SEE - 2021'!$A$6:$E$1681,5,0),(IF($R$2270=2022,VLOOKUP(A682,'SEE - 2022'!$A$6:$E$1791,5,0),(IF($R$2270=2023,VLOOKUP(A682,'SEE - 2023'!$A$6:$E$1796,5,0),0)))))))</f>
        <v>0</v>
      </c>
      <c r="F682" s="182">
        <f>D682*E682</f>
        <v>0</v>
      </c>
      <c r="G682" s="184">
        <f>D682</f>
        <v>0</v>
      </c>
      <c r="H682" s="184">
        <f>E682</f>
        <v>0</v>
      </c>
      <c r="I682" s="182">
        <f>G682*H682</f>
        <v>0</v>
      </c>
      <c r="J682" s="182">
        <f>IF(P682&gt;G682,P682-G682,0)</f>
        <v>0</v>
      </c>
      <c r="K682" s="182">
        <f>IF(P682&gt;G682,Q682,0)</f>
        <v>0</v>
      </c>
      <c r="L682" s="182">
        <f>J682*K682</f>
        <v>0</v>
      </c>
      <c r="M682" s="182">
        <f>IF(P682&lt;G682,G682-P682,0)</f>
        <v>0</v>
      </c>
      <c r="N682" s="182">
        <f>IF(P682=0,H682,IF(P682&lt;G682,Q682,0))</f>
        <v>0</v>
      </c>
      <c r="O682" s="182">
        <f>M682*N682</f>
        <v>0</v>
      </c>
      <c r="P682" s="183"/>
      <c r="Q682" s="182">
        <f>IF(P682=0,0,IF(H682=0,((IF($R$2270=2021,VLOOKUP(A682,'SEE - 2021'!$A$6:$E$1681,5,0),(IF($R$2270=2022,VLOOKUP(A682,'SEE - 2022'!$A$6:$E$1791,5,0),(IF($R$2270=2023,VLOOKUP(A682,'SEE - 2023'!$A$6:$E$1796,5,0),0)))))*(1-$AC$5))),H682))</f>
        <v>0</v>
      </c>
      <c r="R682" s="182">
        <f>P682*Q682</f>
        <v>0</v>
      </c>
      <c r="S682" s="182">
        <f>P682</f>
        <v>0</v>
      </c>
      <c r="T682" s="182">
        <f>IF(S682=0,0,VLOOKUP(A682,'SEE - 2023'!$A$6:$E$1796,5,0))*(1-$AE$5)</f>
        <v>0</v>
      </c>
      <c r="U682" s="182">
        <f>S682*T682</f>
        <v>0</v>
      </c>
      <c r="V682" s="128"/>
      <c r="W682" s="128"/>
      <c r="X682" s="128"/>
      <c r="Y682" s="128"/>
      <c r="Z682" s="128"/>
      <c r="AA682" s="129"/>
    </row>
    <row r="683" spans="1:27" s="50" customFormat="1" ht="18.75" hidden="1" customHeight="1" x14ac:dyDescent="0.3">
      <c r="A683" s="24"/>
      <c r="B683" s="25"/>
      <c r="C683" s="21"/>
      <c r="D683" s="30"/>
      <c r="E683" s="22"/>
      <c r="F683" s="23"/>
      <c r="G683" s="30"/>
      <c r="H683" s="22"/>
      <c r="I683" s="23"/>
      <c r="J683" s="30"/>
      <c r="K683" s="22"/>
      <c r="L683" s="23"/>
      <c r="M683" s="30"/>
      <c r="N683" s="22"/>
      <c r="O683" s="23"/>
      <c r="P683" s="30"/>
      <c r="Q683" s="22"/>
      <c r="R683" s="23"/>
      <c r="S683" s="30"/>
      <c r="T683" s="22"/>
      <c r="U683" s="23"/>
      <c r="AA683" s="116"/>
    </row>
    <row r="684" spans="1:27" s="50" customFormat="1" ht="18.75" x14ac:dyDescent="0.25">
      <c r="A684" s="19" t="s">
        <v>351</v>
      </c>
      <c r="B684" s="130" t="s">
        <v>967</v>
      </c>
      <c r="C684" s="124" t="s">
        <v>61</v>
      </c>
      <c r="D684" s="183"/>
      <c r="E684" s="184">
        <f>IF(D684=0,0,(IF($R$2270=2021,VLOOKUP(A684,'SEE - 2021'!$A$6:$E$1681,5,0),(IF($R$2270=2022,VLOOKUP(A684,'SEE - 2022'!$A$6:$E$1791,5,0),(IF($R$2270=2023,VLOOKUP(A684,'SEE - 2023'!$A$6:$E$1796,5,0),0)))))))</f>
        <v>0</v>
      </c>
      <c r="F684" s="182">
        <f>D684*E684</f>
        <v>0</v>
      </c>
      <c r="G684" s="184">
        <f>D684</f>
        <v>0</v>
      </c>
      <c r="H684" s="184">
        <f>E684</f>
        <v>0</v>
      </c>
      <c r="I684" s="182">
        <f>G684*H684</f>
        <v>0</v>
      </c>
      <c r="J684" s="182">
        <f>IF(P684&gt;G684,P684-G684,0)</f>
        <v>0</v>
      </c>
      <c r="K684" s="182">
        <f>IF(P684&gt;G684,Q684,0)</f>
        <v>0</v>
      </c>
      <c r="L684" s="182">
        <f>J684*K684</f>
        <v>0</v>
      </c>
      <c r="M684" s="182">
        <f>IF(P684&lt;G684,G684-P684,0)</f>
        <v>0</v>
      </c>
      <c r="N684" s="182">
        <f>IF(P684=0,H684,IF(P684&lt;G684,Q684,0))</f>
        <v>0</v>
      </c>
      <c r="O684" s="182">
        <f>M684*N684</f>
        <v>0</v>
      </c>
      <c r="P684" s="183"/>
      <c r="Q684" s="182">
        <f>IF(P684=0,0,IF(H684=0,((IF($R$2270=2021,VLOOKUP(A684,'SEE - 2021'!$A$6:$E$1681,5,0),(IF($R$2270=2022,VLOOKUP(A684,'SEE - 2022'!$A$6:$E$1791,5,0),(IF($R$2270=2023,VLOOKUP(A684,'SEE - 2023'!$A$6:$E$1796,5,0),0)))))*(1-$AC$5))),H684))</f>
        <v>0</v>
      </c>
      <c r="R684" s="182">
        <f>P684*Q684</f>
        <v>0</v>
      </c>
      <c r="S684" s="182">
        <f>P684</f>
        <v>0</v>
      </c>
      <c r="T684" s="182">
        <f>IF(S684=0,0,VLOOKUP(A684,'SEE - 2023'!$A$6:$E$1796,5,0))*(1-$AE$5)</f>
        <v>0</v>
      </c>
      <c r="U684" s="182">
        <f>S684*T684</f>
        <v>0</v>
      </c>
      <c r="V684" s="128"/>
      <c r="W684" s="128"/>
      <c r="X684" s="128"/>
      <c r="Y684" s="128"/>
      <c r="Z684" s="128"/>
      <c r="AA684" s="129"/>
    </row>
    <row r="685" spans="1:27" s="50" customFormat="1" ht="18.75" hidden="1" customHeight="1" x14ac:dyDescent="0.3">
      <c r="A685" s="24"/>
      <c r="B685" s="26"/>
      <c r="C685" s="21"/>
      <c r="D685" s="30"/>
      <c r="E685" s="22"/>
      <c r="F685" s="23"/>
      <c r="G685" s="30"/>
      <c r="H685" s="22"/>
      <c r="I685" s="23"/>
      <c r="J685" s="30"/>
      <c r="K685" s="22"/>
      <c r="L685" s="23"/>
      <c r="M685" s="30"/>
      <c r="N685" s="22"/>
      <c r="O685" s="23"/>
      <c r="P685" s="30"/>
      <c r="Q685" s="22"/>
      <c r="R685" s="23"/>
      <c r="S685" s="30"/>
      <c r="T685" s="22"/>
      <c r="U685" s="23"/>
      <c r="AA685" s="116"/>
    </row>
    <row r="686" spans="1:27" s="50" customFormat="1" ht="18.75" hidden="1" customHeight="1" x14ac:dyDescent="0.3">
      <c r="A686" s="19" t="s">
        <v>352</v>
      </c>
      <c r="B686" s="135" t="s">
        <v>356</v>
      </c>
      <c r="C686" s="124"/>
      <c r="D686" s="136"/>
      <c r="E686" s="125"/>
      <c r="F686" s="127"/>
      <c r="G686" s="136"/>
      <c r="H686" s="125"/>
      <c r="I686" s="127"/>
      <c r="J686" s="136"/>
      <c r="K686" s="125"/>
      <c r="L686" s="127"/>
      <c r="M686" s="136"/>
      <c r="N686" s="125"/>
      <c r="O686" s="127"/>
      <c r="P686" s="136"/>
      <c r="Q686" s="125"/>
      <c r="R686" s="127"/>
      <c r="S686" s="136"/>
      <c r="T686" s="125"/>
      <c r="U686" s="127"/>
      <c r="V686" s="128"/>
      <c r="W686" s="128"/>
      <c r="X686" s="128"/>
      <c r="Y686" s="128"/>
      <c r="Z686" s="128"/>
      <c r="AA686" s="129"/>
    </row>
    <row r="687" spans="1:27" s="50" customFormat="1" ht="110.25" hidden="1" customHeight="1" x14ac:dyDescent="0.3">
      <c r="A687" s="24"/>
      <c r="B687" s="25" t="s">
        <v>357</v>
      </c>
      <c r="C687" s="21"/>
      <c r="D687" s="30"/>
      <c r="E687" s="22"/>
      <c r="F687" s="23"/>
      <c r="G687" s="30"/>
      <c r="H687" s="22"/>
      <c r="I687" s="23"/>
      <c r="J687" s="30"/>
      <c r="K687" s="22"/>
      <c r="L687" s="23"/>
      <c r="M687" s="30"/>
      <c r="N687" s="22"/>
      <c r="O687" s="23"/>
      <c r="P687" s="30"/>
      <c r="Q687" s="22"/>
      <c r="R687" s="23"/>
      <c r="S687" s="30"/>
      <c r="T687" s="22"/>
      <c r="U687" s="23"/>
      <c r="AA687" s="116"/>
    </row>
    <row r="688" spans="1:27" s="50" customFormat="1" ht="18.75" hidden="1" customHeight="1" x14ac:dyDescent="0.3">
      <c r="A688" s="24"/>
      <c r="B688" s="29"/>
      <c r="C688" s="21"/>
      <c r="D688" s="30"/>
      <c r="E688" s="22"/>
      <c r="F688" s="23"/>
      <c r="G688" s="30"/>
      <c r="H688" s="22"/>
      <c r="I688" s="23"/>
      <c r="J688" s="30"/>
      <c r="K688" s="22"/>
      <c r="L688" s="23"/>
      <c r="M688" s="30"/>
      <c r="N688" s="22"/>
      <c r="O688" s="23"/>
      <c r="P688" s="30"/>
      <c r="Q688" s="22"/>
      <c r="R688" s="23"/>
      <c r="S688" s="30"/>
      <c r="T688" s="22"/>
      <c r="U688" s="23"/>
      <c r="AA688" s="116"/>
    </row>
    <row r="689" spans="1:27" s="50" customFormat="1" ht="18.75" x14ac:dyDescent="0.25">
      <c r="A689" s="19" t="s">
        <v>354</v>
      </c>
      <c r="B689" s="130" t="s">
        <v>358</v>
      </c>
      <c r="C689" s="124" t="s">
        <v>61</v>
      </c>
      <c r="D689" s="183"/>
      <c r="E689" s="184">
        <f>IF(D689=0,0,(IF($R$2270=2021,VLOOKUP(A689,'SEE - 2021'!$A$6:$E$1681,5,0),(IF($R$2270=2022,VLOOKUP(A689,'SEE - 2022'!$A$6:$E$1791,5,0),(IF($R$2270=2023,VLOOKUP(A689,'SEE - 2023'!$A$6:$E$1796,5,0),0)))))))</f>
        <v>0</v>
      </c>
      <c r="F689" s="182">
        <f>D689*E689</f>
        <v>0</v>
      </c>
      <c r="G689" s="184">
        <f>D689</f>
        <v>0</v>
      </c>
      <c r="H689" s="184">
        <f>E689</f>
        <v>0</v>
      </c>
      <c r="I689" s="182">
        <f>G689*H689</f>
        <v>0</v>
      </c>
      <c r="J689" s="182">
        <f>IF(P689&gt;G689,P689-G689,0)</f>
        <v>0</v>
      </c>
      <c r="K689" s="182">
        <f>IF(P689&gt;G689,Q689,0)</f>
        <v>0</v>
      </c>
      <c r="L689" s="182">
        <f>J689*K689</f>
        <v>0</v>
      </c>
      <c r="M689" s="182">
        <f>IF(P689&lt;G689,G689-P689,0)</f>
        <v>0</v>
      </c>
      <c r="N689" s="182">
        <f>IF(P689=0,H689,IF(P689&lt;G689,Q689,0))</f>
        <v>0</v>
      </c>
      <c r="O689" s="182">
        <f>M689*N689</f>
        <v>0</v>
      </c>
      <c r="P689" s="183"/>
      <c r="Q689" s="182">
        <f>IF(P689=0,0,IF(H689=0,((IF($R$2270=2021,VLOOKUP(A689,'SEE - 2021'!$A$6:$E$1681,5,0),(IF($R$2270=2022,VLOOKUP(A689,'SEE - 2022'!$A$6:$E$1791,5,0),(IF($R$2270=2023,VLOOKUP(A689,'SEE - 2023'!$A$6:$E$1796,5,0),0)))))*(1-$AC$5))),H689))</f>
        <v>0</v>
      </c>
      <c r="R689" s="182">
        <f>P689*Q689</f>
        <v>0</v>
      </c>
      <c r="S689" s="182">
        <f>P689</f>
        <v>0</v>
      </c>
      <c r="T689" s="182">
        <f>IF(S689=0,0,VLOOKUP(A689,'SEE - 2023'!$A$6:$E$1796,5,0))*(1-$AE$5)</f>
        <v>0</v>
      </c>
      <c r="U689" s="182">
        <f>S689*T689</f>
        <v>0</v>
      </c>
      <c r="V689" s="128"/>
      <c r="W689" s="128"/>
      <c r="X689" s="128"/>
      <c r="Y689" s="128"/>
      <c r="Z689" s="128"/>
      <c r="AA689" s="129"/>
    </row>
    <row r="690" spans="1:27" s="50" customFormat="1" ht="18.75" hidden="1" customHeight="1" x14ac:dyDescent="0.3">
      <c r="A690" s="24"/>
      <c r="B690" s="25"/>
      <c r="C690" s="21"/>
      <c r="D690" s="30"/>
      <c r="E690" s="22"/>
      <c r="F690" s="23"/>
      <c r="G690" s="30"/>
      <c r="H690" s="22"/>
      <c r="I690" s="23"/>
      <c r="J690" s="30"/>
      <c r="K690" s="22"/>
      <c r="L690" s="23"/>
      <c r="M690" s="30"/>
      <c r="N690" s="22"/>
      <c r="O690" s="23"/>
      <c r="P690" s="30"/>
      <c r="Q690" s="22"/>
      <c r="R690" s="23"/>
      <c r="S690" s="30"/>
      <c r="T690" s="22"/>
      <c r="U690" s="23"/>
      <c r="AA690" s="116"/>
    </row>
    <row r="691" spans="1:27" s="50" customFormat="1" ht="18.75" x14ac:dyDescent="0.25">
      <c r="A691" s="19" t="s">
        <v>1018</v>
      </c>
      <c r="B691" s="130" t="s">
        <v>360</v>
      </c>
      <c r="C691" s="124" t="s">
        <v>61</v>
      </c>
      <c r="D691" s="183"/>
      <c r="E691" s="184">
        <f>IF(D691=0,0,(IF($R$2270=2021,VLOOKUP(A691,'SEE - 2021'!$A$6:$E$1681,5,0),(IF($R$2270=2022,VLOOKUP(A691,'SEE - 2022'!$A$6:$E$1791,5,0),(IF($R$2270=2023,VLOOKUP(A691,'SEE - 2023'!$A$6:$E$1796,5,0),0)))))))</f>
        <v>0</v>
      </c>
      <c r="F691" s="182">
        <f>D691*E691</f>
        <v>0</v>
      </c>
      <c r="G691" s="184">
        <f>D691</f>
        <v>0</v>
      </c>
      <c r="H691" s="184">
        <f>E691</f>
        <v>0</v>
      </c>
      <c r="I691" s="182">
        <f>G691*H691</f>
        <v>0</v>
      </c>
      <c r="J691" s="182">
        <f>IF(P691&gt;G691,P691-G691,0)</f>
        <v>0</v>
      </c>
      <c r="K691" s="182">
        <f>IF(P691&gt;G691,Q691,0)</f>
        <v>0</v>
      </c>
      <c r="L691" s="182">
        <f>J691*K691</f>
        <v>0</v>
      </c>
      <c r="M691" s="182">
        <f>IF(P691&lt;G691,G691-P691,0)</f>
        <v>0</v>
      </c>
      <c r="N691" s="182">
        <f>IF(P691=0,H691,IF(P691&lt;G691,Q691,0))</f>
        <v>0</v>
      </c>
      <c r="O691" s="182">
        <f>M691*N691</f>
        <v>0</v>
      </c>
      <c r="P691" s="183"/>
      <c r="Q691" s="182">
        <f>IF(P691=0,0,IF(H691=0,((IF($R$2270=2021,VLOOKUP(A691,'SEE - 2021'!$A$6:$E$1681,5,0),(IF($R$2270=2022,VLOOKUP(A691,'SEE - 2022'!$A$6:$E$1791,5,0),(IF($R$2270=2023,VLOOKUP(A691,'SEE - 2023'!$A$6:$E$1796,5,0),0)))))*(1-$AC$5))),H691))</f>
        <v>0</v>
      </c>
      <c r="R691" s="182">
        <f>P691*Q691</f>
        <v>0</v>
      </c>
      <c r="S691" s="182">
        <f>P691</f>
        <v>0</v>
      </c>
      <c r="T691" s="182">
        <f>IF(S691=0,0,VLOOKUP(A691,'SEE - 2023'!$A$6:$E$1796,5,0))*(1-$AE$5)</f>
        <v>0</v>
      </c>
      <c r="U691" s="182">
        <f>S691*T691</f>
        <v>0</v>
      </c>
      <c r="V691" s="128"/>
      <c r="W691" s="128"/>
      <c r="X691" s="128"/>
      <c r="Y691" s="128"/>
      <c r="Z691" s="128"/>
      <c r="AA691" s="129"/>
    </row>
    <row r="692" spans="1:27" s="50" customFormat="1" ht="18.75" hidden="1" customHeight="1" x14ac:dyDescent="0.3">
      <c r="A692" s="24"/>
      <c r="B692" s="25"/>
      <c r="C692" s="21"/>
      <c r="D692" s="30"/>
      <c r="E692" s="22"/>
      <c r="F692" s="23"/>
      <c r="G692" s="30"/>
      <c r="H692" s="22"/>
      <c r="I692" s="23"/>
      <c r="J692" s="30"/>
      <c r="K692" s="22"/>
      <c r="L692" s="23"/>
      <c r="M692" s="30"/>
      <c r="N692" s="22"/>
      <c r="O692" s="23"/>
      <c r="P692" s="30"/>
      <c r="Q692" s="22"/>
      <c r="R692" s="23"/>
      <c r="S692" s="30"/>
      <c r="T692" s="22"/>
      <c r="U692" s="23"/>
      <c r="AA692" s="116"/>
    </row>
    <row r="693" spans="1:27" s="50" customFormat="1" ht="18.75" x14ac:dyDescent="0.25">
      <c r="A693" s="19" t="s">
        <v>1019</v>
      </c>
      <c r="B693" s="130" t="s">
        <v>362</v>
      </c>
      <c r="C693" s="124" t="s">
        <v>61</v>
      </c>
      <c r="D693" s="183"/>
      <c r="E693" s="184">
        <f>IF(D693=0,0,(IF($R$2270=2021,VLOOKUP(A693,'SEE - 2021'!$A$6:$E$1681,5,0),(IF($R$2270=2022,VLOOKUP(A693,'SEE - 2022'!$A$6:$E$1791,5,0),(IF($R$2270=2023,VLOOKUP(A693,'SEE - 2023'!$A$6:$E$1796,5,0),0)))))))</f>
        <v>0</v>
      </c>
      <c r="F693" s="182">
        <f>D693*E693</f>
        <v>0</v>
      </c>
      <c r="G693" s="184">
        <f>D693</f>
        <v>0</v>
      </c>
      <c r="H693" s="184">
        <f>E693</f>
        <v>0</v>
      </c>
      <c r="I693" s="182">
        <f>G693*H693</f>
        <v>0</v>
      </c>
      <c r="J693" s="182">
        <f>IF(P693&gt;G693,P693-G693,0)</f>
        <v>0</v>
      </c>
      <c r="K693" s="182">
        <f>IF(P693&gt;G693,Q693,0)</f>
        <v>0</v>
      </c>
      <c r="L693" s="182">
        <f>J693*K693</f>
        <v>0</v>
      </c>
      <c r="M693" s="182">
        <f>IF(P693&lt;G693,G693-P693,0)</f>
        <v>0</v>
      </c>
      <c r="N693" s="182">
        <f>IF(P693=0,H693,IF(P693&lt;G693,Q693,0))</f>
        <v>0</v>
      </c>
      <c r="O693" s="182">
        <f>M693*N693</f>
        <v>0</v>
      </c>
      <c r="P693" s="183"/>
      <c r="Q693" s="182">
        <f>IF(P693=0,0,IF(H693=0,((IF($R$2270=2021,VLOOKUP(A693,'SEE - 2021'!$A$6:$E$1681,5,0),(IF($R$2270=2022,VLOOKUP(A693,'SEE - 2022'!$A$6:$E$1791,5,0),(IF($R$2270=2023,VLOOKUP(A693,'SEE - 2023'!$A$6:$E$1796,5,0),0)))))*(1-$AC$5))),H693))</f>
        <v>0</v>
      </c>
      <c r="R693" s="182">
        <f>P693*Q693</f>
        <v>0</v>
      </c>
      <c r="S693" s="182">
        <f>P693</f>
        <v>0</v>
      </c>
      <c r="T693" s="182">
        <f>IF(S693=0,0,VLOOKUP(A693,'SEE - 2023'!$A$6:$E$1796,5,0))*(1-$AE$5)</f>
        <v>0</v>
      </c>
      <c r="U693" s="182">
        <f>S693*T693</f>
        <v>0</v>
      </c>
      <c r="V693" s="128"/>
      <c r="W693" s="128"/>
      <c r="X693" s="128"/>
      <c r="Y693" s="128"/>
      <c r="Z693" s="128"/>
      <c r="AA693" s="129"/>
    </row>
    <row r="694" spans="1:27" s="50" customFormat="1" ht="18.75" hidden="1" customHeight="1" x14ac:dyDescent="0.3">
      <c r="A694" s="24"/>
      <c r="B694" s="25"/>
      <c r="C694" s="21"/>
      <c r="D694" s="30"/>
      <c r="E694" s="22"/>
      <c r="F694" s="23"/>
      <c r="G694" s="30"/>
      <c r="H694" s="22"/>
      <c r="I694" s="23"/>
      <c r="J694" s="30"/>
      <c r="K694" s="22"/>
      <c r="L694" s="23"/>
      <c r="M694" s="30"/>
      <c r="N694" s="22"/>
      <c r="O694" s="23"/>
      <c r="P694" s="30"/>
      <c r="Q694" s="22"/>
      <c r="R694" s="23"/>
      <c r="S694" s="30"/>
      <c r="T694" s="22"/>
      <c r="U694" s="23"/>
      <c r="AA694" s="116"/>
    </row>
    <row r="695" spans="1:27" s="50" customFormat="1" ht="18.75" x14ac:dyDescent="0.25">
      <c r="A695" s="19" t="s">
        <v>1138</v>
      </c>
      <c r="B695" s="130" t="s">
        <v>363</v>
      </c>
      <c r="C695" s="124" t="s">
        <v>61</v>
      </c>
      <c r="D695" s="183"/>
      <c r="E695" s="184">
        <f>IF(D695=0,0,(IF($R$2270=2021,VLOOKUP(A695,'SEE - 2021'!$A$6:$E$1681,5,0),(IF($R$2270=2022,VLOOKUP(A695,'SEE - 2022'!$A$6:$E$1791,5,0),(IF($R$2270=2023,VLOOKUP(A695,'SEE - 2023'!$A$6:$E$1796,5,0),0)))))))</f>
        <v>0</v>
      </c>
      <c r="F695" s="182">
        <f>D695*E695</f>
        <v>0</v>
      </c>
      <c r="G695" s="184">
        <f>D695</f>
        <v>0</v>
      </c>
      <c r="H695" s="184">
        <f>E695</f>
        <v>0</v>
      </c>
      <c r="I695" s="182">
        <f>G695*H695</f>
        <v>0</v>
      </c>
      <c r="J695" s="182">
        <f>IF(P695&gt;G695,P695-G695,0)</f>
        <v>0</v>
      </c>
      <c r="K695" s="182">
        <f>IF(P695&gt;G695,Q695,0)</f>
        <v>0</v>
      </c>
      <c r="L695" s="182">
        <f>J695*K695</f>
        <v>0</v>
      </c>
      <c r="M695" s="182">
        <f>IF(P695&lt;G695,G695-P695,0)</f>
        <v>0</v>
      </c>
      <c r="N695" s="182">
        <f>IF(P695=0,H695,IF(P695&lt;G695,Q695,0))</f>
        <v>0</v>
      </c>
      <c r="O695" s="182">
        <f>M695*N695</f>
        <v>0</v>
      </c>
      <c r="P695" s="183"/>
      <c r="Q695" s="182">
        <f>IF(P695=0,0,IF(H695=0,((IF($R$2270=2021,VLOOKUP(A695,'SEE - 2021'!$A$6:$E$1681,5,0),(IF($R$2270=2022,VLOOKUP(A695,'SEE - 2022'!$A$6:$E$1791,5,0),(IF($R$2270=2023,VLOOKUP(A695,'SEE - 2023'!$A$6:$E$1796,5,0),0)))))*(1-$AC$5))),H695))</f>
        <v>0</v>
      </c>
      <c r="R695" s="182">
        <f>P695*Q695</f>
        <v>0</v>
      </c>
      <c r="S695" s="182">
        <f>P695</f>
        <v>0</v>
      </c>
      <c r="T695" s="182">
        <f>IF(S695=0,0,VLOOKUP(A695,'SEE - 2023'!$A$6:$E$1796,5,0))*(1-$AE$5)</f>
        <v>0</v>
      </c>
      <c r="U695" s="182">
        <f>S695*T695</f>
        <v>0</v>
      </c>
      <c r="V695" s="128"/>
      <c r="W695" s="128"/>
      <c r="X695" s="128"/>
      <c r="Y695" s="128"/>
      <c r="Z695" s="128"/>
      <c r="AA695" s="129"/>
    </row>
    <row r="696" spans="1:27" s="50" customFormat="1" ht="18.75" hidden="1" customHeight="1" x14ac:dyDescent="0.3">
      <c r="A696" s="24"/>
      <c r="B696" s="26"/>
      <c r="C696" s="21"/>
      <c r="D696" s="30"/>
      <c r="E696" s="22"/>
      <c r="F696" s="23"/>
      <c r="G696" s="30"/>
      <c r="H696" s="22"/>
      <c r="I696" s="23"/>
      <c r="J696" s="30"/>
      <c r="K696" s="22"/>
      <c r="L696" s="23"/>
      <c r="M696" s="30"/>
      <c r="N696" s="22"/>
      <c r="O696" s="23"/>
      <c r="P696" s="30"/>
      <c r="Q696" s="22"/>
      <c r="R696" s="23"/>
      <c r="S696" s="30"/>
      <c r="T696" s="22"/>
      <c r="U696" s="23"/>
      <c r="AA696" s="116"/>
    </row>
    <row r="697" spans="1:27" s="50" customFormat="1" ht="18.75" x14ac:dyDescent="0.25">
      <c r="A697" s="19" t="s">
        <v>1139</v>
      </c>
      <c r="B697" s="130" t="s">
        <v>365</v>
      </c>
      <c r="C697" s="124" t="s">
        <v>61</v>
      </c>
      <c r="D697" s="183"/>
      <c r="E697" s="184">
        <f>IF(D697=0,0,(IF($R$2270=2021,VLOOKUP(A697,'SEE - 2021'!$A$6:$E$1681,5,0),(IF($R$2270=2022,VLOOKUP(A697,'SEE - 2022'!$A$6:$E$1791,5,0),(IF($R$2270=2023,VLOOKUP(A697,'SEE - 2023'!$A$6:$E$1796,5,0),0)))))))</f>
        <v>0</v>
      </c>
      <c r="F697" s="182">
        <f>D697*E697</f>
        <v>0</v>
      </c>
      <c r="G697" s="184">
        <f>D697</f>
        <v>0</v>
      </c>
      <c r="H697" s="184">
        <f>E697</f>
        <v>0</v>
      </c>
      <c r="I697" s="182">
        <f>G697*H697</f>
        <v>0</v>
      </c>
      <c r="J697" s="182">
        <f>IF(P697&gt;G697,P697-G697,0)</f>
        <v>0</v>
      </c>
      <c r="K697" s="182">
        <f>IF(P697&gt;G697,Q697,0)</f>
        <v>0</v>
      </c>
      <c r="L697" s="182">
        <f>J697*K697</f>
        <v>0</v>
      </c>
      <c r="M697" s="182">
        <f>IF(P697&lt;G697,G697-P697,0)</f>
        <v>0</v>
      </c>
      <c r="N697" s="182">
        <f>IF(P697=0,H697,IF(P697&lt;G697,Q697,0))</f>
        <v>0</v>
      </c>
      <c r="O697" s="182">
        <f>M697*N697</f>
        <v>0</v>
      </c>
      <c r="P697" s="183"/>
      <c r="Q697" s="182">
        <f>IF(P697=0,0,IF(H697=0,((IF($R$2270=2021,VLOOKUP(A697,'SEE - 2021'!$A$6:$E$1681,5,0),(IF($R$2270=2022,VLOOKUP(A697,'SEE - 2022'!$A$6:$E$1791,5,0),(IF($R$2270=2023,VLOOKUP(A697,'SEE - 2023'!$A$6:$E$1796,5,0),0)))))*(1-$AC$5))),H697))</f>
        <v>0</v>
      </c>
      <c r="R697" s="182">
        <f>P697*Q697</f>
        <v>0</v>
      </c>
      <c r="S697" s="182">
        <f>P697</f>
        <v>0</v>
      </c>
      <c r="T697" s="182">
        <f>IF(S697=0,0,VLOOKUP(A697,'SEE - 2023'!$A$6:$E$1796,5,0))*(1-$AE$5)</f>
        <v>0</v>
      </c>
      <c r="U697" s="182">
        <f>S697*T697</f>
        <v>0</v>
      </c>
      <c r="V697" s="128"/>
      <c r="W697" s="128"/>
      <c r="X697" s="128"/>
      <c r="Y697" s="128"/>
      <c r="Z697" s="128"/>
      <c r="AA697" s="129"/>
    </row>
    <row r="698" spans="1:27" s="50" customFormat="1" ht="18.75" hidden="1" customHeight="1" x14ac:dyDescent="0.3">
      <c r="A698" s="24"/>
      <c r="B698" s="25"/>
      <c r="C698" s="21"/>
      <c r="D698" s="30"/>
      <c r="E698" s="22"/>
      <c r="F698" s="23"/>
      <c r="G698" s="30"/>
      <c r="H698" s="22"/>
      <c r="I698" s="23"/>
      <c r="J698" s="30"/>
      <c r="K698" s="22"/>
      <c r="L698" s="23"/>
      <c r="M698" s="30"/>
      <c r="N698" s="22"/>
      <c r="O698" s="23"/>
      <c r="P698" s="30"/>
      <c r="Q698" s="22"/>
      <c r="R698" s="23"/>
      <c r="S698" s="30"/>
      <c r="T698" s="22"/>
      <c r="U698" s="23"/>
      <c r="AA698" s="116"/>
    </row>
    <row r="699" spans="1:27" s="50" customFormat="1" ht="18.75" hidden="1" customHeight="1" x14ac:dyDescent="0.3">
      <c r="A699" s="19" t="s">
        <v>355</v>
      </c>
      <c r="B699" s="135" t="s">
        <v>367</v>
      </c>
      <c r="C699" s="124"/>
      <c r="D699" s="136"/>
      <c r="E699" s="125"/>
      <c r="F699" s="127"/>
      <c r="G699" s="136"/>
      <c r="H699" s="125"/>
      <c r="I699" s="127"/>
      <c r="J699" s="136"/>
      <c r="K699" s="125"/>
      <c r="L699" s="127"/>
      <c r="M699" s="136"/>
      <c r="N699" s="125"/>
      <c r="O699" s="127"/>
      <c r="P699" s="136"/>
      <c r="Q699" s="125"/>
      <c r="R699" s="127"/>
      <c r="S699" s="136"/>
      <c r="T699" s="125"/>
      <c r="U699" s="127"/>
      <c r="V699" s="128"/>
      <c r="W699" s="128"/>
      <c r="X699" s="128"/>
      <c r="Y699" s="128"/>
      <c r="Z699" s="128"/>
      <c r="AA699" s="129"/>
    </row>
    <row r="700" spans="1:27" s="50" customFormat="1" ht="18.75" x14ac:dyDescent="0.25">
      <c r="A700" s="19" t="s">
        <v>359</v>
      </c>
      <c r="B700" s="130" t="s">
        <v>1459</v>
      </c>
      <c r="C700" s="124" t="s">
        <v>18</v>
      </c>
      <c r="D700" s="183"/>
      <c r="E700" s="184">
        <f>IF(D700=0,0,(IF($R$2270=2021,VLOOKUP(A700,'SEE - 2021'!$A$6:$E$1681,5,0),(IF($R$2270=2022,VLOOKUP(A700,'SEE - 2022'!$A$6:$E$1791,5,0),(IF($R$2270=2023,VLOOKUP(A700,'SEE - 2023'!$A$6:$E$1796,5,0),0)))))))</f>
        <v>0</v>
      </c>
      <c r="F700" s="182">
        <f>D700*E700</f>
        <v>0</v>
      </c>
      <c r="G700" s="184">
        <f>D700</f>
        <v>0</v>
      </c>
      <c r="H700" s="184">
        <f>E700</f>
        <v>0</v>
      </c>
      <c r="I700" s="182">
        <f>G700*H700</f>
        <v>0</v>
      </c>
      <c r="J700" s="182">
        <f>IF(P700&gt;G700,P700-G700,0)</f>
        <v>0</v>
      </c>
      <c r="K700" s="182">
        <f>IF(P700&gt;G700,Q700,0)</f>
        <v>0</v>
      </c>
      <c r="L700" s="182">
        <f>J700*K700</f>
        <v>0</v>
      </c>
      <c r="M700" s="182">
        <f>IF(P700&lt;G700,G700-P700,0)</f>
        <v>0</v>
      </c>
      <c r="N700" s="182">
        <f>IF(P700=0,H700,IF(P700&lt;G700,Q700,0))</f>
        <v>0</v>
      </c>
      <c r="O700" s="182">
        <f>M700*N700</f>
        <v>0</v>
      </c>
      <c r="P700" s="183"/>
      <c r="Q700" s="182">
        <f>IF(P700=0,0,IF(H700=0,((IF($R$2270=2021,VLOOKUP(A700,'SEE - 2021'!$A$6:$E$1681,5,0),(IF($R$2270=2022,VLOOKUP(A700,'SEE - 2022'!$A$6:$E$1791,5,0),(IF($R$2270=2023,VLOOKUP(A700,'SEE - 2023'!$A$6:$E$1796,5,0),0)))))*(1-$AC$5))),H700))</f>
        <v>0</v>
      </c>
      <c r="R700" s="182">
        <f>P700*Q700</f>
        <v>0</v>
      </c>
      <c r="S700" s="182">
        <f>P700</f>
        <v>0</v>
      </c>
      <c r="T700" s="182">
        <f>IF(S700=0,0,VLOOKUP(A700,'SEE - 2023'!$A$6:$E$1796,5,0))*(1-$AE$5)</f>
        <v>0</v>
      </c>
      <c r="U700" s="182">
        <f>S700*T700</f>
        <v>0</v>
      </c>
      <c r="V700" s="128"/>
      <c r="W700" s="128"/>
      <c r="X700" s="128"/>
      <c r="Y700" s="128"/>
      <c r="Z700" s="128"/>
      <c r="AA700" s="129"/>
    </row>
    <row r="701" spans="1:27" s="50" customFormat="1" ht="74.25" hidden="1" customHeight="1" x14ac:dyDescent="0.3">
      <c r="A701" s="24"/>
      <c r="B701" s="25" t="s">
        <v>1460</v>
      </c>
      <c r="C701" s="21"/>
      <c r="D701" s="30"/>
      <c r="E701" s="22"/>
      <c r="F701" s="23"/>
      <c r="G701" s="30"/>
      <c r="H701" s="22"/>
      <c r="I701" s="23"/>
      <c r="J701" s="30"/>
      <c r="K701" s="22"/>
      <c r="L701" s="23"/>
      <c r="M701" s="30"/>
      <c r="N701" s="22"/>
      <c r="O701" s="23"/>
      <c r="P701" s="30"/>
      <c r="Q701" s="22"/>
      <c r="R701" s="23"/>
      <c r="S701" s="30"/>
      <c r="T701" s="22"/>
      <c r="U701" s="23"/>
      <c r="AA701" s="116"/>
    </row>
    <row r="702" spans="1:27" s="50" customFormat="1" ht="18.75" hidden="1" customHeight="1" x14ac:dyDescent="0.3">
      <c r="A702" s="24"/>
      <c r="B702" s="25"/>
      <c r="C702" s="21"/>
      <c r="D702" s="30"/>
      <c r="E702" s="22"/>
      <c r="F702" s="23"/>
      <c r="G702" s="30"/>
      <c r="H702" s="22"/>
      <c r="I702" s="23"/>
      <c r="J702" s="30"/>
      <c r="K702" s="22"/>
      <c r="L702" s="23"/>
      <c r="M702" s="30"/>
      <c r="N702" s="22"/>
      <c r="O702" s="23"/>
      <c r="P702" s="30"/>
      <c r="Q702" s="22"/>
      <c r="R702" s="23"/>
      <c r="S702" s="30"/>
      <c r="T702" s="22"/>
      <c r="U702" s="23"/>
      <c r="AA702" s="116"/>
    </row>
    <row r="703" spans="1:27" s="50" customFormat="1" ht="31.5" x14ac:dyDescent="0.25">
      <c r="A703" s="19" t="s">
        <v>361</v>
      </c>
      <c r="B703" s="133" t="s">
        <v>1645</v>
      </c>
      <c r="C703" s="124" t="s">
        <v>18</v>
      </c>
      <c r="D703" s="183"/>
      <c r="E703" s="184">
        <f>IF(D703=0,0,(IF($R$2270=2021,VLOOKUP(A703,'SEE - 2021'!$A$6:$E$1681,5,0),(IF($R$2270=2022,VLOOKUP(A703,'SEE - 2022'!$A$6:$E$1791,5,0),(IF($R$2270=2023,VLOOKUP(A703,'SEE - 2023'!$A$6:$E$1796,5,0),0)))))))</f>
        <v>0</v>
      </c>
      <c r="F703" s="182">
        <f>D703*E703</f>
        <v>0</v>
      </c>
      <c r="G703" s="184">
        <f>D703</f>
        <v>0</v>
      </c>
      <c r="H703" s="184">
        <f>E703</f>
        <v>0</v>
      </c>
      <c r="I703" s="182">
        <f>G703*H703</f>
        <v>0</v>
      </c>
      <c r="J703" s="182">
        <f>IF(P703&gt;G703,P703-G703,0)</f>
        <v>0</v>
      </c>
      <c r="K703" s="182">
        <f>IF(P703&gt;G703,Q703,0)</f>
        <v>0</v>
      </c>
      <c r="L703" s="182">
        <f>J703*K703</f>
        <v>0</v>
      </c>
      <c r="M703" s="182">
        <f>IF(P703&lt;G703,G703-P703,0)</f>
        <v>0</v>
      </c>
      <c r="N703" s="182">
        <f>IF(P703=0,H703,IF(P703&lt;G703,Q703,0))</f>
        <v>0</v>
      </c>
      <c r="O703" s="182">
        <f>M703*N703</f>
        <v>0</v>
      </c>
      <c r="P703" s="183"/>
      <c r="Q703" s="182">
        <f>IF(P703=0,0,IF(H703=0,((IF($R$2270=2021,VLOOKUP(A703,'SEE - 2021'!$A$6:$E$1681,5,0),(IF($R$2270=2022,VLOOKUP(A703,'SEE - 2022'!$A$6:$E$1791,5,0),(IF($R$2270=2023,VLOOKUP(A703,'SEE - 2023'!$A$6:$E$1796,5,0),0)))))*(1-$AC$5))),H703))</f>
        <v>0</v>
      </c>
      <c r="R703" s="182">
        <f>P703*Q703</f>
        <v>0</v>
      </c>
      <c r="S703" s="182">
        <f>P703</f>
        <v>0</v>
      </c>
      <c r="T703" s="182">
        <f>IF(S703=0,0,VLOOKUP(A703,'SEE - 2023'!$A$6:$E$1796,5,0))*(1-$AE$5)</f>
        <v>0</v>
      </c>
      <c r="U703" s="182">
        <f>S703*T703</f>
        <v>0</v>
      </c>
      <c r="V703" s="128"/>
      <c r="W703" s="128"/>
      <c r="X703" s="128"/>
      <c r="Y703" s="128"/>
      <c r="Z703" s="128"/>
      <c r="AA703" s="129"/>
    </row>
    <row r="704" spans="1:27" s="50" customFormat="1" ht="83.25" hidden="1" customHeight="1" x14ac:dyDescent="0.3">
      <c r="A704" s="24"/>
      <c r="B704" s="82" t="s">
        <v>1646</v>
      </c>
      <c r="C704" s="21"/>
      <c r="D704" s="30"/>
      <c r="E704" s="22"/>
      <c r="F704" s="23"/>
      <c r="G704" s="30"/>
      <c r="H704" s="22"/>
      <c r="I704" s="23"/>
      <c r="J704" s="30"/>
      <c r="K704" s="22"/>
      <c r="L704" s="23"/>
      <c r="M704" s="30"/>
      <c r="N704" s="22"/>
      <c r="O704" s="23"/>
      <c r="P704" s="30"/>
      <c r="Q704" s="22"/>
      <c r="R704" s="23"/>
      <c r="S704" s="30"/>
      <c r="T704" s="22"/>
      <c r="U704" s="23"/>
      <c r="AA704" s="116"/>
    </row>
    <row r="705" spans="1:27" s="50" customFormat="1" ht="18.75" hidden="1" customHeight="1" x14ac:dyDescent="0.3">
      <c r="A705" s="24"/>
      <c r="B705" s="25"/>
      <c r="C705" s="21"/>
      <c r="D705" s="30"/>
      <c r="E705" s="22"/>
      <c r="F705" s="23"/>
      <c r="G705" s="30"/>
      <c r="H705" s="22"/>
      <c r="I705" s="23"/>
      <c r="J705" s="30"/>
      <c r="K705" s="22"/>
      <c r="L705" s="23"/>
      <c r="M705" s="30"/>
      <c r="N705" s="22"/>
      <c r="O705" s="23"/>
      <c r="P705" s="30"/>
      <c r="Q705" s="22"/>
      <c r="R705" s="23"/>
      <c r="S705" s="30"/>
      <c r="T705" s="22"/>
      <c r="U705" s="23"/>
      <c r="AA705" s="116"/>
    </row>
    <row r="706" spans="1:27" s="50" customFormat="1" ht="18.75" x14ac:dyDescent="0.25">
      <c r="A706" s="19" t="s">
        <v>364</v>
      </c>
      <c r="B706" s="130" t="s">
        <v>746</v>
      </c>
      <c r="C706" s="124" t="s">
        <v>18</v>
      </c>
      <c r="D706" s="183"/>
      <c r="E706" s="184">
        <f>IF(D706=0,0,(IF($R$2270=2021,VLOOKUP(A706,'SEE - 2021'!$A$6:$E$1681,5,0),(IF($R$2270=2022,VLOOKUP(A706,'SEE - 2022'!$A$6:$E$1791,5,0),(IF($R$2270=2023,VLOOKUP(A706,'SEE - 2023'!$A$6:$E$1796,5,0),0)))))))</f>
        <v>0</v>
      </c>
      <c r="F706" s="182">
        <f>D706*E706</f>
        <v>0</v>
      </c>
      <c r="G706" s="184">
        <f>D706</f>
        <v>0</v>
      </c>
      <c r="H706" s="184">
        <f>E706</f>
        <v>0</v>
      </c>
      <c r="I706" s="182">
        <f>G706*H706</f>
        <v>0</v>
      </c>
      <c r="J706" s="182">
        <f>IF(P706&gt;G706,P706-G706,0)</f>
        <v>0</v>
      </c>
      <c r="K706" s="182">
        <f>IF(P706&gt;G706,Q706,0)</f>
        <v>0</v>
      </c>
      <c r="L706" s="182">
        <f>J706*K706</f>
        <v>0</v>
      </c>
      <c r="M706" s="182">
        <f>IF(P706&lt;G706,G706-P706,0)</f>
        <v>0</v>
      </c>
      <c r="N706" s="182">
        <f>IF(P706=0,H706,IF(P706&lt;G706,Q706,0))</f>
        <v>0</v>
      </c>
      <c r="O706" s="182">
        <f>M706*N706</f>
        <v>0</v>
      </c>
      <c r="P706" s="183"/>
      <c r="Q706" s="182">
        <f>IF(P706=0,0,IF(H706=0,((IF($R$2270=2021,VLOOKUP(A706,'SEE - 2021'!$A$6:$E$1681,5,0),(IF($R$2270=2022,VLOOKUP(A706,'SEE - 2022'!$A$6:$E$1791,5,0),(IF($R$2270=2023,VLOOKUP(A706,'SEE - 2023'!$A$6:$E$1796,5,0),0)))))*(1-$AC$5))),H706))</f>
        <v>0</v>
      </c>
      <c r="R706" s="182">
        <f>P706*Q706</f>
        <v>0</v>
      </c>
      <c r="S706" s="182">
        <f>P706</f>
        <v>0</v>
      </c>
      <c r="T706" s="182">
        <f>IF(S706=0,0,VLOOKUP(A706,'SEE - 2023'!$A$6:$E$1796,5,0))*(1-$AE$5)</f>
        <v>0</v>
      </c>
      <c r="U706" s="182">
        <f>S706*T706</f>
        <v>0</v>
      </c>
      <c r="V706" s="128"/>
      <c r="W706" s="128"/>
      <c r="X706" s="128"/>
      <c r="Y706" s="128"/>
      <c r="Z706" s="128"/>
      <c r="AA706" s="129"/>
    </row>
    <row r="707" spans="1:27" s="50" customFormat="1" ht="82.5" hidden="1" customHeight="1" x14ac:dyDescent="0.3">
      <c r="A707" s="24"/>
      <c r="B707" s="25" t="s">
        <v>369</v>
      </c>
      <c r="C707" s="21"/>
      <c r="D707" s="30"/>
      <c r="E707" s="22"/>
      <c r="F707" s="23"/>
      <c r="G707" s="30"/>
      <c r="H707" s="22"/>
      <c r="I707" s="23"/>
      <c r="J707" s="30"/>
      <c r="K707" s="22"/>
      <c r="L707" s="23"/>
      <c r="M707" s="30"/>
      <c r="N707" s="22"/>
      <c r="O707" s="23"/>
      <c r="P707" s="30"/>
      <c r="Q707" s="22"/>
      <c r="R707" s="23"/>
      <c r="S707" s="30"/>
      <c r="T707" s="22"/>
      <c r="U707" s="23"/>
      <c r="AA707" s="116"/>
    </row>
    <row r="708" spans="1:27" s="50" customFormat="1" ht="18.75" hidden="1" customHeight="1" x14ac:dyDescent="0.3">
      <c r="A708" s="24"/>
      <c r="B708" s="25"/>
      <c r="C708" s="21"/>
      <c r="D708" s="30"/>
      <c r="E708" s="22"/>
      <c r="F708" s="23"/>
      <c r="G708" s="30"/>
      <c r="H708" s="22"/>
      <c r="I708" s="23"/>
      <c r="J708" s="30"/>
      <c r="K708" s="22"/>
      <c r="L708" s="23"/>
      <c r="M708" s="30"/>
      <c r="N708" s="22"/>
      <c r="O708" s="23"/>
      <c r="P708" s="30"/>
      <c r="Q708" s="22"/>
      <c r="R708" s="23"/>
      <c r="S708" s="30"/>
      <c r="T708" s="22"/>
      <c r="U708" s="23"/>
      <c r="AA708" s="116"/>
    </row>
    <row r="709" spans="1:27" s="50" customFormat="1" ht="18.75" x14ac:dyDescent="0.25">
      <c r="A709" s="19" t="s">
        <v>1140</v>
      </c>
      <c r="B709" s="130" t="s">
        <v>370</v>
      </c>
      <c r="C709" s="124" t="s">
        <v>18</v>
      </c>
      <c r="D709" s="183"/>
      <c r="E709" s="184">
        <f>IF(D709=0,0,(IF($R$2270=2021,VLOOKUP(A709,'SEE - 2021'!$A$6:$E$1681,5,0),(IF($R$2270=2022,VLOOKUP(A709,'SEE - 2022'!$A$6:$E$1791,5,0),(IF($R$2270=2023,VLOOKUP(A709,'SEE - 2023'!$A$6:$E$1796,5,0),0)))))))</f>
        <v>0</v>
      </c>
      <c r="F709" s="182">
        <f>D709*E709</f>
        <v>0</v>
      </c>
      <c r="G709" s="184">
        <f>D709</f>
        <v>0</v>
      </c>
      <c r="H709" s="184">
        <f>E709</f>
        <v>0</v>
      </c>
      <c r="I709" s="182">
        <f>G709*H709</f>
        <v>0</v>
      </c>
      <c r="J709" s="182">
        <f>IF(P709&gt;G709,P709-G709,0)</f>
        <v>0</v>
      </c>
      <c r="K709" s="182">
        <f>IF(P709&gt;G709,Q709,0)</f>
        <v>0</v>
      </c>
      <c r="L709" s="182">
        <f>J709*K709</f>
        <v>0</v>
      </c>
      <c r="M709" s="182">
        <f>IF(P709&lt;G709,G709-P709,0)</f>
        <v>0</v>
      </c>
      <c r="N709" s="182">
        <f>IF(P709=0,H709,IF(P709&lt;G709,Q709,0))</f>
        <v>0</v>
      </c>
      <c r="O709" s="182">
        <f>M709*N709</f>
        <v>0</v>
      </c>
      <c r="P709" s="183"/>
      <c r="Q709" s="182">
        <f>IF(P709=0,0,IF(H709=0,((IF($R$2270=2021,VLOOKUP(A709,'SEE - 2021'!$A$6:$E$1681,5,0),(IF($R$2270=2022,VLOOKUP(A709,'SEE - 2022'!$A$6:$E$1791,5,0),(IF($R$2270=2023,VLOOKUP(A709,'SEE - 2023'!$A$6:$E$1796,5,0),0)))))*(1-$AC$5))),H709))</f>
        <v>0</v>
      </c>
      <c r="R709" s="182">
        <f>P709*Q709</f>
        <v>0</v>
      </c>
      <c r="S709" s="182">
        <f>P709</f>
        <v>0</v>
      </c>
      <c r="T709" s="182">
        <f>IF(S709=0,0,VLOOKUP(A709,'SEE - 2023'!$A$6:$E$1796,5,0))*(1-$AE$5)</f>
        <v>0</v>
      </c>
      <c r="U709" s="182">
        <f>S709*T709</f>
        <v>0</v>
      </c>
      <c r="V709" s="128"/>
      <c r="W709" s="128"/>
      <c r="X709" s="128"/>
      <c r="Y709" s="128"/>
      <c r="Z709" s="128"/>
      <c r="AA709" s="129"/>
    </row>
    <row r="710" spans="1:27" s="50" customFormat="1" ht="79.5" hidden="1" customHeight="1" x14ac:dyDescent="0.3">
      <c r="A710" s="24"/>
      <c r="B710" s="25" t="s">
        <v>371</v>
      </c>
      <c r="C710" s="21"/>
      <c r="D710" s="30"/>
      <c r="E710" s="22"/>
      <c r="F710" s="23"/>
      <c r="G710" s="30"/>
      <c r="H710" s="22"/>
      <c r="I710" s="23"/>
      <c r="J710" s="30"/>
      <c r="K710" s="22"/>
      <c r="L710" s="23"/>
      <c r="M710" s="30"/>
      <c r="N710" s="22"/>
      <c r="O710" s="23"/>
      <c r="P710" s="30"/>
      <c r="Q710" s="22"/>
      <c r="R710" s="23"/>
      <c r="S710" s="30"/>
      <c r="T710" s="22"/>
      <c r="U710" s="23"/>
      <c r="AA710" s="116"/>
    </row>
    <row r="711" spans="1:27" s="50" customFormat="1" ht="18.75" hidden="1" customHeight="1" x14ac:dyDescent="0.3">
      <c r="A711" s="24"/>
      <c r="B711" s="25"/>
      <c r="C711" s="21"/>
      <c r="D711" s="30"/>
      <c r="E711" s="22"/>
      <c r="F711" s="38"/>
      <c r="G711" s="30"/>
      <c r="H711" s="22"/>
      <c r="I711" s="38"/>
      <c r="J711" s="30"/>
      <c r="K711" s="22"/>
      <c r="L711" s="38"/>
      <c r="M711" s="30"/>
      <c r="N711" s="22"/>
      <c r="O711" s="38"/>
      <c r="P711" s="30"/>
      <c r="Q711" s="22"/>
      <c r="R711" s="38"/>
      <c r="S711" s="30"/>
      <c r="T711" s="22"/>
      <c r="U711" s="38"/>
      <c r="AA711" s="116"/>
    </row>
    <row r="712" spans="1:27" s="50" customFormat="1" ht="18.75" hidden="1" customHeight="1" x14ac:dyDescent="0.3">
      <c r="A712" s="19" t="s">
        <v>366</v>
      </c>
      <c r="B712" s="135" t="s">
        <v>353</v>
      </c>
      <c r="C712" s="124"/>
      <c r="D712" s="136"/>
      <c r="E712" s="125"/>
      <c r="F712" s="127"/>
      <c r="G712" s="136"/>
      <c r="H712" s="125"/>
      <c r="I712" s="127"/>
      <c r="J712" s="136"/>
      <c r="K712" s="125"/>
      <c r="L712" s="127"/>
      <c r="M712" s="136"/>
      <c r="N712" s="125"/>
      <c r="O712" s="127"/>
      <c r="P712" s="136"/>
      <c r="Q712" s="125"/>
      <c r="R712" s="127"/>
      <c r="S712" s="136"/>
      <c r="T712" s="125"/>
      <c r="U712" s="127"/>
      <c r="V712" s="128"/>
      <c r="W712" s="128"/>
      <c r="X712" s="128"/>
      <c r="Y712" s="128"/>
      <c r="Z712" s="128"/>
      <c r="AA712" s="129"/>
    </row>
    <row r="713" spans="1:27" s="50" customFormat="1" ht="18.75" x14ac:dyDescent="0.25">
      <c r="A713" s="19" t="s">
        <v>368</v>
      </c>
      <c r="B713" s="130" t="s">
        <v>1399</v>
      </c>
      <c r="C713" s="124" t="s">
        <v>18</v>
      </c>
      <c r="D713" s="183"/>
      <c r="E713" s="184">
        <f>IF(D713=0,0,(IF($R$2270=2021,VLOOKUP(A713,'SEE - 2021'!$A$6:$E$1681,5,0),(IF($R$2270=2022,VLOOKUP(A713,'SEE - 2022'!$A$6:$E$1791,5,0),(IF($R$2270=2023,VLOOKUP(A713,'SEE - 2023'!$A$6:$E$1796,5,0),0)))))))</f>
        <v>0</v>
      </c>
      <c r="F713" s="182">
        <f>D713*E713</f>
        <v>0</v>
      </c>
      <c r="G713" s="184">
        <f>D713</f>
        <v>0</v>
      </c>
      <c r="H713" s="184">
        <f>E713</f>
        <v>0</v>
      </c>
      <c r="I713" s="182">
        <f>G713*H713</f>
        <v>0</v>
      </c>
      <c r="J713" s="182">
        <f>IF(P713&gt;G713,P713-G713,0)</f>
        <v>0</v>
      </c>
      <c r="K713" s="182">
        <f>IF(P713&gt;G713,Q713,0)</f>
        <v>0</v>
      </c>
      <c r="L713" s="182">
        <f>J713*K713</f>
        <v>0</v>
      </c>
      <c r="M713" s="182">
        <f>IF(P713&lt;G713,G713-P713,0)</f>
        <v>0</v>
      </c>
      <c r="N713" s="182">
        <f>IF(P713=0,H713,IF(P713&lt;G713,Q713,0))</f>
        <v>0</v>
      </c>
      <c r="O713" s="182">
        <f>M713*N713</f>
        <v>0</v>
      </c>
      <c r="P713" s="183"/>
      <c r="Q713" s="182">
        <f>IF(P713=0,0,IF(H713=0,((IF($R$2270=2021,VLOOKUP(A713,'SEE - 2021'!$A$6:$E$1681,5,0),(IF($R$2270=2022,VLOOKUP(A713,'SEE - 2022'!$A$6:$E$1791,5,0),(IF($R$2270=2023,VLOOKUP(A713,'SEE - 2023'!$A$6:$E$1796,5,0),0)))))*(1-$AC$5))),H713))</f>
        <v>0</v>
      </c>
      <c r="R713" s="182">
        <f>P713*Q713</f>
        <v>0</v>
      </c>
      <c r="S713" s="182">
        <f>P713</f>
        <v>0</v>
      </c>
      <c r="T713" s="182">
        <f>IF(S713=0,0,VLOOKUP(A713,'SEE - 2023'!$A$6:$E$1796,5,0))*(1-$AE$5)</f>
        <v>0</v>
      </c>
      <c r="U713" s="182">
        <f>S713*T713</f>
        <v>0</v>
      </c>
      <c r="V713" s="128"/>
      <c r="W713" s="128"/>
      <c r="X713" s="128"/>
      <c r="Y713" s="128"/>
      <c r="Z713" s="128"/>
      <c r="AA713" s="129"/>
    </row>
    <row r="714" spans="1:27" s="50" customFormat="1" ht="51" hidden="1" customHeight="1" x14ac:dyDescent="0.3">
      <c r="A714" s="24"/>
      <c r="B714" s="25" t="s">
        <v>1400</v>
      </c>
      <c r="C714" s="21"/>
      <c r="D714" s="30"/>
      <c r="E714" s="22"/>
      <c r="F714" s="23"/>
      <c r="G714" s="30"/>
      <c r="H714" s="22"/>
      <c r="I714" s="23"/>
      <c r="J714" s="30"/>
      <c r="K714" s="22"/>
      <c r="L714" s="23"/>
      <c r="M714" s="30"/>
      <c r="N714" s="22"/>
      <c r="O714" s="23"/>
      <c r="P714" s="30"/>
      <c r="Q714" s="22"/>
      <c r="R714" s="23"/>
      <c r="S714" s="30"/>
      <c r="T714" s="22"/>
      <c r="U714" s="23"/>
      <c r="AA714" s="116"/>
    </row>
    <row r="715" spans="1:27" s="50" customFormat="1" ht="18" hidden="1" customHeight="1" x14ac:dyDescent="0.3">
      <c r="A715" s="215" t="s">
        <v>21</v>
      </c>
      <c r="B715" s="26"/>
      <c r="C715" s="783" t="s">
        <v>21</v>
      </c>
      <c r="D715" s="784"/>
      <c r="E715" s="784"/>
      <c r="F715" s="469">
        <f>SUM(F652:F714)</f>
        <v>977.33999999999992</v>
      </c>
      <c r="G715" s="783" t="s">
        <v>21</v>
      </c>
      <c r="H715" s="784"/>
      <c r="I715" s="469">
        <f>SUM(I652:I714)</f>
        <v>977.33999999999992</v>
      </c>
      <c r="J715" s="783" t="s">
        <v>21</v>
      </c>
      <c r="K715" s="784"/>
      <c r="L715" s="470">
        <f>SUM(L652:L714)</f>
        <v>0</v>
      </c>
      <c r="M715" s="783" t="s">
        <v>21</v>
      </c>
      <c r="N715" s="784"/>
      <c r="O715" s="469">
        <f>SUM(O652:O714)</f>
        <v>977.33999999999992</v>
      </c>
      <c r="P715" s="783" t="s">
        <v>21</v>
      </c>
      <c r="Q715" s="784"/>
      <c r="R715" s="470">
        <f>SUM(R652:R714)</f>
        <v>0</v>
      </c>
      <c r="S715" s="783" t="s">
        <v>21</v>
      </c>
      <c r="T715" s="784"/>
      <c r="U715" s="470">
        <f>SUM(U652:U714)</f>
        <v>0</v>
      </c>
      <c r="AA715" s="116"/>
    </row>
    <row r="716" spans="1:27" s="50" customFormat="1" ht="18.75" hidden="1" customHeight="1" x14ac:dyDescent="0.3">
      <c r="A716" s="19">
        <v>100000</v>
      </c>
      <c r="B716" s="20" t="s">
        <v>372</v>
      </c>
      <c r="C716" s="43"/>
      <c r="D716" s="44"/>
      <c r="E716" s="84"/>
      <c r="F716" s="46"/>
      <c r="G716" s="44"/>
      <c r="H716" s="84"/>
      <c r="I716" s="46"/>
      <c r="J716" s="44"/>
      <c r="K716" s="84"/>
      <c r="L716" s="46"/>
      <c r="M716" s="44"/>
      <c r="N716" s="84"/>
      <c r="O716" s="46"/>
      <c r="P716" s="44"/>
      <c r="Q716" s="84"/>
      <c r="R716" s="46"/>
      <c r="S716" s="44"/>
      <c r="T716" s="84"/>
      <c r="U716" s="46"/>
      <c r="V716" s="128"/>
      <c r="W716" s="128"/>
      <c r="X716" s="128"/>
      <c r="Y716" s="128"/>
      <c r="Z716" s="128"/>
      <c r="AA716" s="129"/>
    </row>
    <row r="717" spans="1:27" s="50" customFormat="1" ht="18.75" hidden="1" customHeight="1" x14ac:dyDescent="0.3">
      <c r="A717" s="19" t="s">
        <v>1141</v>
      </c>
      <c r="B717" s="135" t="s">
        <v>1021</v>
      </c>
      <c r="C717" s="124"/>
      <c r="D717" s="136"/>
      <c r="E717" s="125"/>
      <c r="F717" s="127"/>
      <c r="G717" s="136"/>
      <c r="H717" s="125"/>
      <c r="I717" s="127"/>
      <c r="J717" s="136"/>
      <c r="K717" s="125"/>
      <c r="L717" s="127"/>
      <c r="M717" s="136"/>
      <c r="N717" s="125"/>
      <c r="O717" s="127"/>
      <c r="P717" s="136"/>
      <c r="Q717" s="125"/>
      <c r="R717" s="127"/>
      <c r="S717" s="136"/>
      <c r="T717" s="125"/>
      <c r="U717" s="127"/>
      <c r="V717" s="128"/>
      <c r="W717" s="128"/>
      <c r="X717" s="128"/>
      <c r="Y717" s="128"/>
      <c r="Z717" s="128"/>
      <c r="AA717" s="129"/>
    </row>
    <row r="718" spans="1:27" s="50" customFormat="1" ht="18.75" x14ac:dyDescent="0.25">
      <c r="A718" s="19" t="s">
        <v>1142</v>
      </c>
      <c r="B718" s="130" t="s">
        <v>1023</v>
      </c>
      <c r="C718" s="124" t="s">
        <v>18</v>
      </c>
      <c r="D718" s="183"/>
      <c r="E718" s="184">
        <f>IF(D718=0,0,(IF($R$2270=2021,VLOOKUP(A718,'SEE - 2021'!$A$6:$E$1681,5,0),(IF($R$2270=2022,VLOOKUP(A718,'SEE - 2022'!$A$6:$E$1791,5,0),(IF($R$2270=2023,VLOOKUP(A718,'SEE - 2023'!$A$6:$E$1796,5,0),0)))))))</f>
        <v>0</v>
      </c>
      <c r="F718" s="182">
        <f>D718*E718</f>
        <v>0</v>
      </c>
      <c r="G718" s="184">
        <f>D718</f>
        <v>0</v>
      </c>
      <c r="H718" s="184">
        <f>E718</f>
        <v>0</v>
      </c>
      <c r="I718" s="182">
        <f>G718*H718</f>
        <v>0</v>
      </c>
      <c r="J718" s="182">
        <f>IF(P718&gt;G718,P718-G718,0)</f>
        <v>0</v>
      </c>
      <c r="K718" s="182">
        <f>IF(P718&gt;G718,Q718,0)</f>
        <v>0</v>
      </c>
      <c r="L718" s="182">
        <f>J718*K718</f>
        <v>0</v>
      </c>
      <c r="M718" s="182">
        <f>IF(P718&lt;G718,G718-P718,0)</f>
        <v>0</v>
      </c>
      <c r="N718" s="182">
        <f>IF(P718=0,H718,IF(P718&lt;G718,Q718,0))</f>
        <v>0</v>
      </c>
      <c r="O718" s="182">
        <f>M718*N718</f>
        <v>0</v>
      </c>
      <c r="P718" s="183"/>
      <c r="Q718" s="182">
        <f>IF(P718=0,0,IF(H718=0,((IF($R$2270=2021,VLOOKUP(A718,'SEE - 2021'!$A$6:$E$1681,5,0),(IF($R$2270=2022,VLOOKUP(A718,'SEE - 2022'!$A$6:$E$1791,5,0),(IF($R$2270=2023,VLOOKUP(A718,'SEE - 2023'!$A$6:$E$1796,5,0),0)))))*(1-$AC$5))),H718))</f>
        <v>0</v>
      </c>
      <c r="R718" s="182">
        <f>P718*Q718</f>
        <v>0</v>
      </c>
      <c r="S718" s="182">
        <f>P718</f>
        <v>0</v>
      </c>
      <c r="T718" s="182">
        <f>IF(S718=0,0,VLOOKUP(A718,'SEE - 2023'!$A$6:$E$1796,5,0))*(1-$AE$5)</f>
        <v>0</v>
      </c>
      <c r="U718" s="182">
        <f>S718*T718</f>
        <v>0</v>
      </c>
      <c r="V718" s="128"/>
      <c r="W718" s="128"/>
      <c r="X718" s="128"/>
      <c r="Y718" s="128"/>
      <c r="Z718" s="128"/>
      <c r="AA718" s="129"/>
    </row>
    <row r="719" spans="1:27" s="50" customFormat="1" ht="47.25" hidden="1" customHeight="1" x14ac:dyDescent="0.3">
      <c r="A719" s="24"/>
      <c r="B719" s="25" t="s">
        <v>375</v>
      </c>
      <c r="C719" s="21"/>
      <c r="D719" s="30"/>
      <c r="E719" s="22"/>
      <c r="F719" s="23"/>
      <c r="G719" s="30"/>
      <c r="H719" s="22"/>
      <c r="I719" s="23"/>
      <c r="J719" s="30"/>
      <c r="K719" s="22"/>
      <c r="L719" s="23"/>
      <c r="M719" s="30"/>
      <c r="N719" s="22"/>
      <c r="O719" s="23"/>
      <c r="P719" s="30"/>
      <c r="Q719" s="22"/>
      <c r="R719" s="23"/>
      <c r="S719" s="30"/>
      <c r="T719" s="22"/>
      <c r="U719" s="23"/>
      <c r="AA719" s="116"/>
    </row>
    <row r="720" spans="1:27" s="50" customFormat="1" ht="18.75" hidden="1" customHeight="1" x14ac:dyDescent="0.3">
      <c r="A720" s="24"/>
      <c r="B720" s="25"/>
      <c r="C720" s="21"/>
      <c r="D720" s="30"/>
      <c r="E720" s="22"/>
      <c r="F720" s="23"/>
      <c r="G720" s="30"/>
      <c r="H720" s="22"/>
      <c r="I720" s="23"/>
      <c r="J720" s="30"/>
      <c r="K720" s="22"/>
      <c r="L720" s="23"/>
      <c r="M720" s="30"/>
      <c r="N720" s="22"/>
      <c r="O720" s="23"/>
      <c r="P720" s="30"/>
      <c r="Q720" s="22"/>
      <c r="R720" s="23"/>
      <c r="S720" s="30"/>
      <c r="T720" s="22"/>
      <c r="U720" s="23"/>
      <c r="AA720" s="116"/>
    </row>
    <row r="721" spans="1:27" s="50" customFormat="1" ht="18.75" x14ac:dyDescent="0.25">
      <c r="A721" s="19" t="s">
        <v>1143</v>
      </c>
      <c r="B721" s="153" t="s">
        <v>1022</v>
      </c>
      <c r="C721" s="124" t="s">
        <v>18</v>
      </c>
      <c r="D721" s="183"/>
      <c r="E721" s="184">
        <f>IF(D721=0,0,(IF($R$2270=2021,VLOOKUP(A721,'SEE - 2021'!$A$6:$E$1681,5,0),(IF($R$2270=2022,VLOOKUP(A721,'SEE - 2022'!$A$6:$E$1791,5,0),(IF($R$2270=2023,VLOOKUP(A721,'SEE - 2023'!$A$6:$E$1796,5,0),0)))))))</f>
        <v>0</v>
      </c>
      <c r="F721" s="182">
        <f>D721*E721</f>
        <v>0</v>
      </c>
      <c r="G721" s="184">
        <f>D721</f>
        <v>0</v>
      </c>
      <c r="H721" s="184">
        <f>E721</f>
        <v>0</v>
      </c>
      <c r="I721" s="182">
        <f>G721*H721</f>
        <v>0</v>
      </c>
      <c r="J721" s="182">
        <f>IF(P721&gt;G721,P721-G721,0)</f>
        <v>0</v>
      </c>
      <c r="K721" s="182">
        <f>IF(P721&gt;G721,Q721,0)</f>
        <v>0</v>
      </c>
      <c r="L721" s="182">
        <f>J721*K721</f>
        <v>0</v>
      </c>
      <c r="M721" s="182">
        <f>IF(P721&lt;G721,G721-P721,0)</f>
        <v>0</v>
      </c>
      <c r="N721" s="182">
        <f>IF(P721=0,H721,IF(P721&lt;G721,Q721,0))</f>
        <v>0</v>
      </c>
      <c r="O721" s="182">
        <f>M721*N721</f>
        <v>0</v>
      </c>
      <c r="P721" s="183"/>
      <c r="Q721" s="182">
        <f>IF(P721=0,0,IF(H721=0,((IF($R$2270=2021,VLOOKUP(A721,'SEE - 2021'!$A$6:$E$1681,5,0),(IF($R$2270=2022,VLOOKUP(A721,'SEE - 2022'!$A$6:$E$1791,5,0),(IF($R$2270=2023,VLOOKUP(A721,'SEE - 2023'!$A$6:$E$1796,5,0),0)))))*(1-$AC$5))),H721))</f>
        <v>0</v>
      </c>
      <c r="R721" s="182">
        <f>P721*Q721</f>
        <v>0</v>
      </c>
      <c r="S721" s="182">
        <f>P721</f>
        <v>0</v>
      </c>
      <c r="T721" s="182">
        <f>IF(S721=0,0,VLOOKUP(A721,'SEE - 2023'!$A$6:$E$1796,5,0))*(1-$AE$5)</f>
        <v>0</v>
      </c>
      <c r="U721" s="182">
        <f>S721*T721</f>
        <v>0</v>
      </c>
      <c r="V721" s="128"/>
      <c r="W721" s="128"/>
      <c r="X721" s="128"/>
      <c r="Y721" s="128"/>
      <c r="Z721" s="128"/>
      <c r="AA721" s="129"/>
    </row>
    <row r="722" spans="1:27" s="50" customFormat="1" ht="94.5" hidden="1" customHeight="1" x14ac:dyDescent="0.3">
      <c r="A722" s="24"/>
      <c r="B722" s="61" t="s">
        <v>1551</v>
      </c>
      <c r="C722" s="21"/>
      <c r="D722" s="30"/>
      <c r="E722" s="22"/>
      <c r="F722" s="23"/>
      <c r="G722" s="30"/>
      <c r="H722" s="22"/>
      <c r="I722" s="23"/>
      <c r="J722" s="30"/>
      <c r="K722" s="22"/>
      <c r="L722" s="23"/>
      <c r="M722" s="30"/>
      <c r="N722" s="22"/>
      <c r="O722" s="23"/>
      <c r="P722" s="30"/>
      <c r="Q722" s="22"/>
      <c r="R722" s="23"/>
      <c r="S722" s="30"/>
      <c r="T722" s="22"/>
      <c r="U722" s="23"/>
      <c r="AA722" s="116"/>
    </row>
    <row r="723" spans="1:27" s="50" customFormat="1" ht="18.75" hidden="1" customHeight="1" x14ac:dyDescent="0.3">
      <c r="A723" s="24"/>
      <c r="B723" s="25"/>
      <c r="C723" s="21"/>
      <c r="D723" s="30"/>
      <c r="E723" s="22"/>
      <c r="F723" s="23"/>
      <c r="G723" s="30"/>
      <c r="H723" s="22"/>
      <c r="I723" s="23"/>
      <c r="J723" s="30"/>
      <c r="K723" s="22"/>
      <c r="L723" s="23"/>
      <c r="M723" s="30"/>
      <c r="N723" s="22"/>
      <c r="O723" s="23"/>
      <c r="P723" s="30"/>
      <c r="Q723" s="22"/>
      <c r="R723" s="23"/>
      <c r="S723" s="30"/>
      <c r="T723" s="22"/>
      <c r="U723" s="23"/>
      <c r="AA723" s="116"/>
    </row>
    <row r="724" spans="1:27" s="50" customFormat="1" ht="18.75" hidden="1" customHeight="1" x14ac:dyDescent="0.3">
      <c r="A724" s="19" t="s">
        <v>373</v>
      </c>
      <c r="B724" s="135" t="s">
        <v>265</v>
      </c>
      <c r="C724" s="124"/>
      <c r="D724" s="136"/>
      <c r="E724" s="125"/>
      <c r="F724" s="127"/>
      <c r="G724" s="136"/>
      <c r="H724" s="125"/>
      <c r="I724" s="127"/>
      <c r="J724" s="136"/>
      <c r="K724" s="125"/>
      <c r="L724" s="127"/>
      <c r="M724" s="136"/>
      <c r="N724" s="125"/>
      <c r="O724" s="127"/>
      <c r="P724" s="136"/>
      <c r="Q724" s="125"/>
      <c r="R724" s="127"/>
      <c r="S724" s="136"/>
      <c r="T724" s="125"/>
      <c r="U724" s="127"/>
      <c r="V724" s="128"/>
      <c r="W724" s="128"/>
      <c r="X724" s="128"/>
      <c r="Y724" s="128"/>
      <c r="Z724" s="128"/>
      <c r="AA724" s="129"/>
    </row>
    <row r="725" spans="1:27" s="50" customFormat="1" ht="18.75" x14ac:dyDescent="0.25">
      <c r="A725" s="19" t="s">
        <v>374</v>
      </c>
      <c r="B725" s="130" t="s">
        <v>1275</v>
      </c>
      <c r="C725" s="124" t="s">
        <v>18</v>
      </c>
      <c r="D725" s="183">
        <v>9</v>
      </c>
      <c r="E725" s="184">
        <f>IF(D725=0,0,(IF($R$2270=2021,VLOOKUP(A725,'SEE - 2021'!$A$6:$E$1681,5,0),(IF($R$2270=2022,VLOOKUP(A725,'SEE - 2022'!$A$6:$E$1791,5,0),(IF($R$2270=2023,VLOOKUP(A725,'SEE - 2023'!$A$6:$E$1796,5,0),0)))))))</f>
        <v>182.49</v>
      </c>
      <c r="F725" s="182">
        <f>D725*E725</f>
        <v>1642.41</v>
      </c>
      <c r="G725" s="184">
        <f>D725</f>
        <v>9</v>
      </c>
      <c r="H725" s="184">
        <f>E725</f>
        <v>182.49</v>
      </c>
      <c r="I725" s="182">
        <f>G725*H725</f>
        <v>1642.41</v>
      </c>
      <c r="J725" s="182">
        <f>IF(P725&gt;G725,P725-G725,0)</f>
        <v>0</v>
      </c>
      <c r="K725" s="182">
        <f>IF(P725&gt;G725,Q725,0)</f>
        <v>0</v>
      </c>
      <c r="L725" s="182">
        <f>J725*K725</f>
        <v>0</v>
      </c>
      <c r="M725" s="182">
        <f>IF(P725&lt;G725,G725-P725,0)</f>
        <v>9</v>
      </c>
      <c r="N725" s="182">
        <f>IF(P725=0,H725,IF(P725&lt;G725,Q725,0))</f>
        <v>182.49</v>
      </c>
      <c r="O725" s="182">
        <f>M725*N725</f>
        <v>1642.41</v>
      </c>
      <c r="P725" s="183"/>
      <c r="Q725" s="182">
        <f>IF(P725=0,0,IF(H725=0,((IF($R$2270=2021,VLOOKUP(A725,'SEE - 2021'!$A$6:$E$1681,5,0),(IF($R$2270=2022,VLOOKUP(A725,'SEE - 2022'!$A$6:$E$1791,5,0),(IF($R$2270=2023,VLOOKUP(A725,'SEE - 2023'!$A$6:$E$1796,5,0),0)))))*(1-$AC$5))),H725))</f>
        <v>0</v>
      </c>
      <c r="R725" s="182">
        <f>P725*Q725</f>
        <v>0</v>
      </c>
      <c r="S725" s="182">
        <f>P725</f>
        <v>0</v>
      </c>
      <c r="T725" s="182">
        <f>IF(S725=0,0,VLOOKUP(A725,'SEE - 2023'!$A$6:$E$1796,5,0))*(1-$AE$5)</f>
        <v>0</v>
      </c>
      <c r="U725" s="182">
        <f>S725*T725</f>
        <v>0</v>
      </c>
      <c r="V725" s="128"/>
      <c r="W725" s="128"/>
      <c r="X725" s="128"/>
      <c r="Y725" s="128"/>
      <c r="Z725" s="128"/>
      <c r="AA725" s="129"/>
    </row>
    <row r="726" spans="1:27" s="50" customFormat="1" ht="94.5" hidden="1" customHeight="1" x14ac:dyDescent="0.3">
      <c r="A726" s="24"/>
      <c r="B726" s="25" t="s">
        <v>378</v>
      </c>
      <c r="C726" s="21"/>
      <c r="D726" s="30"/>
      <c r="E726" s="22"/>
      <c r="F726" s="23"/>
      <c r="G726" s="30"/>
      <c r="H726" s="22"/>
      <c r="I726" s="23"/>
      <c r="J726" s="30"/>
      <c r="K726" s="22"/>
      <c r="L726" s="23"/>
      <c r="M726" s="30"/>
      <c r="N726" s="22"/>
      <c r="O726" s="23"/>
      <c r="P726" s="30"/>
      <c r="Q726" s="22"/>
      <c r="R726" s="23"/>
      <c r="S726" s="30"/>
      <c r="T726" s="22"/>
      <c r="U726" s="23"/>
      <c r="AA726" s="116"/>
    </row>
    <row r="727" spans="1:27" s="50" customFormat="1" ht="18.75" hidden="1" customHeight="1" x14ac:dyDescent="0.3">
      <c r="A727" s="24"/>
      <c r="B727" s="26"/>
      <c r="C727" s="21"/>
      <c r="D727" s="30"/>
      <c r="E727" s="22"/>
      <c r="F727" s="23"/>
      <c r="G727" s="30"/>
      <c r="H727" s="22"/>
      <c r="I727" s="23"/>
      <c r="J727" s="30"/>
      <c r="K727" s="22"/>
      <c r="L727" s="23"/>
      <c r="M727" s="30"/>
      <c r="N727" s="22"/>
      <c r="O727" s="23"/>
      <c r="P727" s="30"/>
      <c r="Q727" s="22"/>
      <c r="R727" s="23"/>
      <c r="S727" s="30"/>
      <c r="T727" s="22"/>
      <c r="U727" s="23"/>
      <c r="AA727" s="116"/>
    </row>
    <row r="728" spans="1:27" s="50" customFormat="1" ht="18.75" hidden="1" customHeight="1" x14ac:dyDescent="0.3">
      <c r="A728" s="19" t="s">
        <v>376</v>
      </c>
      <c r="B728" s="135" t="s">
        <v>380</v>
      </c>
      <c r="C728" s="124"/>
      <c r="D728" s="136"/>
      <c r="E728" s="125"/>
      <c r="F728" s="127"/>
      <c r="G728" s="136"/>
      <c r="H728" s="125"/>
      <c r="I728" s="127"/>
      <c r="J728" s="136"/>
      <c r="K728" s="125"/>
      <c r="L728" s="127"/>
      <c r="M728" s="136"/>
      <c r="N728" s="125"/>
      <c r="O728" s="127"/>
      <c r="P728" s="136"/>
      <c r="Q728" s="125"/>
      <c r="R728" s="127"/>
      <c r="S728" s="136"/>
      <c r="T728" s="125"/>
      <c r="U728" s="127"/>
      <c r="V728" s="128"/>
      <c r="W728" s="128"/>
      <c r="X728" s="128"/>
      <c r="Y728" s="128"/>
      <c r="Z728" s="128"/>
      <c r="AA728" s="129"/>
    </row>
    <row r="729" spans="1:27" s="50" customFormat="1" ht="94.5" hidden="1" customHeight="1" x14ac:dyDescent="0.3">
      <c r="A729" s="24"/>
      <c r="B729" s="25" t="s">
        <v>1257</v>
      </c>
      <c r="C729" s="21"/>
      <c r="D729" s="30"/>
      <c r="E729" s="22"/>
      <c r="F729" s="23"/>
      <c r="G729" s="30"/>
      <c r="H729" s="22"/>
      <c r="I729" s="23"/>
      <c r="J729" s="30"/>
      <c r="K729" s="22"/>
      <c r="L729" s="23"/>
      <c r="M729" s="30"/>
      <c r="N729" s="22"/>
      <c r="O729" s="23"/>
      <c r="P729" s="30"/>
      <c r="Q729" s="22"/>
      <c r="R729" s="23"/>
      <c r="S729" s="30"/>
      <c r="T729" s="22"/>
      <c r="U729" s="23"/>
      <c r="AA729" s="116"/>
    </row>
    <row r="730" spans="1:27" s="50" customFormat="1" ht="18.75" hidden="1" customHeight="1" x14ac:dyDescent="0.3">
      <c r="A730" s="24"/>
      <c r="B730" s="29"/>
      <c r="C730" s="21"/>
      <c r="D730" s="30"/>
      <c r="E730" s="22"/>
      <c r="F730" s="23"/>
      <c r="G730" s="30"/>
      <c r="H730" s="22"/>
      <c r="I730" s="23"/>
      <c r="J730" s="30"/>
      <c r="K730" s="22"/>
      <c r="L730" s="23"/>
      <c r="M730" s="30"/>
      <c r="N730" s="22"/>
      <c r="O730" s="23"/>
      <c r="P730" s="30"/>
      <c r="Q730" s="22"/>
      <c r="R730" s="23"/>
      <c r="S730" s="30"/>
      <c r="T730" s="22"/>
      <c r="U730" s="23"/>
      <c r="AA730" s="116"/>
    </row>
    <row r="731" spans="1:27" s="50" customFormat="1" ht="31.5" x14ac:dyDescent="0.25">
      <c r="A731" s="19" t="s">
        <v>377</v>
      </c>
      <c r="B731" s="133" t="s">
        <v>1647</v>
      </c>
      <c r="C731" s="124" t="s">
        <v>18</v>
      </c>
      <c r="D731" s="183"/>
      <c r="E731" s="184">
        <f>IF(D731=0,0,(IF($R$2270=2021,VLOOKUP(A731,'SEE - 2021'!$A$6:$E$1681,5,0),(IF($R$2270=2022,VLOOKUP(A731,'SEE - 2022'!$A$6:$E$1791,5,0),(IF($R$2270=2023,VLOOKUP(A731,'SEE - 2023'!$A$6:$E$1796,5,0),0)))))))</f>
        <v>0</v>
      </c>
      <c r="F731" s="182">
        <f>D731*E731</f>
        <v>0</v>
      </c>
      <c r="G731" s="184">
        <f>D731</f>
        <v>0</v>
      </c>
      <c r="H731" s="184">
        <f>E731</f>
        <v>0</v>
      </c>
      <c r="I731" s="182">
        <f>G731*H731</f>
        <v>0</v>
      </c>
      <c r="J731" s="182">
        <f>IF(P731&gt;G731,P731-G731,0)</f>
        <v>0</v>
      </c>
      <c r="K731" s="182">
        <f>IF(P731&gt;G731,Q731,0)</f>
        <v>0</v>
      </c>
      <c r="L731" s="182">
        <f>J731*K731</f>
        <v>0</v>
      </c>
      <c r="M731" s="182">
        <f>IF(P731&lt;G731,G731-P731,0)</f>
        <v>0</v>
      </c>
      <c r="N731" s="182">
        <f>IF(P731=0,H731,IF(P731&lt;G731,Q731,0))</f>
        <v>0</v>
      </c>
      <c r="O731" s="182">
        <f>M731*N731</f>
        <v>0</v>
      </c>
      <c r="P731" s="183"/>
      <c r="Q731" s="182">
        <f>IF(P731=0,0,IF(H731=0,((IF($R$2270=2021,VLOOKUP(A731,'SEE - 2021'!$A$6:$E$1681,5,0),(IF($R$2270=2022,VLOOKUP(A731,'SEE - 2022'!$A$6:$E$1791,5,0),(IF($R$2270=2023,VLOOKUP(A731,'SEE - 2023'!$A$6:$E$1796,5,0),0)))))*(1-$AC$5))),H731))</f>
        <v>0</v>
      </c>
      <c r="R731" s="182">
        <f>P731*Q731</f>
        <v>0</v>
      </c>
      <c r="S731" s="182">
        <f>P731</f>
        <v>0</v>
      </c>
      <c r="T731" s="182">
        <f>IF(S731=0,0,VLOOKUP(A731,'SEE - 2023'!$A$6:$E$1796,5,0))*(1-$AE$5)</f>
        <v>0</v>
      </c>
      <c r="U731" s="182">
        <f>S731*T731</f>
        <v>0</v>
      </c>
      <c r="V731" s="128"/>
      <c r="W731" s="128"/>
      <c r="X731" s="128"/>
      <c r="Y731" s="128"/>
      <c r="Z731" s="128"/>
      <c r="AA731" s="129"/>
    </row>
    <row r="732" spans="1:27" s="50" customFormat="1" ht="18.75" hidden="1" customHeight="1" x14ac:dyDescent="0.3">
      <c r="A732" s="24"/>
      <c r="B732" s="82"/>
      <c r="C732" s="21"/>
      <c r="D732" s="30"/>
      <c r="E732" s="22"/>
      <c r="F732" s="23"/>
      <c r="G732" s="30"/>
      <c r="H732" s="22"/>
      <c r="I732" s="23"/>
      <c r="J732" s="30"/>
      <c r="K732" s="22"/>
      <c r="L732" s="23"/>
      <c r="M732" s="30"/>
      <c r="N732" s="22"/>
      <c r="O732" s="23"/>
      <c r="P732" s="30"/>
      <c r="Q732" s="22"/>
      <c r="R732" s="23"/>
      <c r="S732" s="30"/>
      <c r="T732" s="22"/>
      <c r="U732" s="23"/>
      <c r="AA732" s="116"/>
    </row>
    <row r="733" spans="1:27" s="50" customFormat="1" ht="31.5" x14ac:dyDescent="0.25">
      <c r="A733" s="19" t="s">
        <v>1144</v>
      </c>
      <c r="B733" s="133" t="s">
        <v>1648</v>
      </c>
      <c r="C733" s="124" t="s">
        <v>18</v>
      </c>
      <c r="D733" s="183"/>
      <c r="E733" s="184">
        <f>IF(D733=0,0,(IF($R$2270=2021,VLOOKUP(A733,'SEE - 2021'!$A$6:$E$1681,5,0),(IF($R$2270=2022,VLOOKUP(A733,'SEE - 2022'!$A$6:$E$1791,5,0),(IF($R$2270=2023,VLOOKUP(A733,'SEE - 2023'!$A$6:$E$1796,5,0),0)))))))</f>
        <v>0</v>
      </c>
      <c r="F733" s="182">
        <f>D733*E733</f>
        <v>0</v>
      </c>
      <c r="G733" s="184">
        <f>D733</f>
        <v>0</v>
      </c>
      <c r="H733" s="184">
        <f>E733</f>
        <v>0</v>
      </c>
      <c r="I733" s="182">
        <f>G733*H733</f>
        <v>0</v>
      </c>
      <c r="J733" s="182">
        <f>IF(P733&gt;G733,P733-G733,0)</f>
        <v>0</v>
      </c>
      <c r="K733" s="182">
        <f>IF(P733&gt;G733,Q733,0)</f>
        <v>0</v>
      </c>
      <c r="L733" s="182">
        <f>J733*K733</f>
        <v>0</v>
      </c>
      <c r="M733" s="182">
        <f>IF(P733&lt;G733,G733-P733,0)</f>
        <v>0</v>
      </c>
      <c r="N733" s="182">
        <f>IF(P733=0,H733,IF(P733&lt;G733,Q733,0))</f>
        <v>0</v>
      </c>
      <c r="O733" s="182">
        <f>M733*N733</f>
        <v>0</v>
      </c>
      <c r="P733" s="183"/>
      <c r="Q733" s="182">
        <f>IF(P733=0,0,IF(H733=0,((IF($R$2270=2021,VLOOKUP(A733,'SEE - 2021'!$A$6:$E$1681,5,0),(IF($R$2270=2022,VLOOKUP(A733,'SEE - 2022'!$A$6:$E$1791,5,0),(IF($R$2270=2023,VLOOKUP(A733,'SEE - 2023'!$A$6:$E$1796,5,0),0)))))*(1-$AC$5))),H733))</f>
        <v>0</v>
      </c>
      <c r="R733" s="182">
        <f>P733*Q733</f>
        <v>0</v>
      </c>
      <c r="S733" s="182">
        <f>P733</f>
        <v>0</v>
      </c>
      <c r="T733" s="182">
        <f>IF(S733=0,0,VLOOKUP(A733,'SEE - 2023'!$A$6:$E$1796,5,0))*(1-$AE$5)</f>
        <v>0</v>
      </c>
      <c r="U733" s="182">
        <f>S733*T733</f>
        <v>0</v>
      </c>
      <c r="V733" s="128"/>
      <c r="W733" s="128"/>
      <c r="X733" s="128"/>
      <c r="Y733" s="128"/>
      <c r="Z733" s="128"/>
      <c r="AA733" s="129"/>
    </row>
    <row r="734" spans="1:27" s="50" customFormat="1" ht="18.75" hidden="1" customHeight="1" x14ac:dyDescent="0.3">
      <c r="A734" s="24"/>
      <c r="B734" s="82"/>
      <c r="C734" s="21"/>
      <c r="D734" s="30"/>
      <c r="E734" s="22"/>
      <c r="F734" s="23"/>
      <c r="G734" s="30"/>
      <c r="H734" s="22"/>
      <c r="I734" s="23"/>
      <c r="J734" s="30"/>
      <c r="K734" s="22"/>
      <c r="L734" s="23"/>
      <c r="M734" s="30"/>
      <c r="N734" s="22"/>
      <c r="O734" s="23"/>
      <c r="P734" s="30"/>
      <c r="Q734" s="22"/>
      <c r="R734" s="23"/>
      <c r="S734" s="30"/>
      <c r="T734" s="22"/>
      <c r="U734" s="23"/>
      <c r="AA734" s="116"/>
    </row>
    <row r="735" spans="1:27" s="50" customFormat="1" ht="31.5" x14ac:dyDescent="0.25">
      <c r="A735" s="19" t="s">
        <v>1145</v>
      </c>
      <c r="B735" s="133" t="s">
        <v>1649</v>
      </c>
      <c r="C735" s="124" t="s">
        <v>18</v>
      </c>
      <c r="D735" s="183"/>
      <c r="E735" s="184">
        <f>IF(D735=0,0,(IF($R$2270=2021,VLOOKUP(A735,'SEE - 2021'!$A$6:$E$1681,5,0),(IF($R$2270=2022,VLOOKUP(A735,'SEE - 2022'!$A$6:$E$1791,5,0),(IF($R$2270=2023,VLOOKUP(A735,'SEE - 2023'!$A$6:$E$1796,5,0),0)))))))</f>
        <v>0</v>
      </c>
      <c r="F735" s="182">
        <f>D735*E735</f>
        <v>0</v>
      </c>
      <c r="G735" s="184">
        <f>D735</f>
        <v>0</v>
      </c>
      <c r="H735" s="184">
        <f>E735</f>
        <v>0</v>
      </c>
      <c r="I735" s="182">
        <f>G735*H735</f>
        <v>0</v>
      </c>
      <c r="J735" s="182">
        <f>IF(P735&gt;G735,P735-G735,0)</f>
        <v>0</v>
      </c>
      <c r="K735" s="182">
        <f>IF(P735&gt;G735,Q735,0)</f>
        <v>0</v>
      </c>
      <c r="L735" s="182">
        <f>J735*K735</f>
        <v>0</v>
      </c>
      <c r="M735" s="182">
        <f>IF(P735&lt;G735,G735-P735,0)</f>
        <v>0</v>
      </c>
      <c r="N735" s="182">
        <f>IF(P735=0,H735,IF(P735&lt;G735,Q735,0))</f>
        <v>0</v>
      </c>
      <c r="O735" s="182">
        <f>M735*N735</f>
        <v>0</v>
      </c>
      <c r="P735" s="183"/>
      <c r="Q735" s="182">
        <f>IF(P735=0,0,IF(H735=0,((IF($R$2270=2021,VLOOKUP(A735,'SEE - 2021'!$A$6:$E$1681,5,0),(IF($R$2270=2022,VLOOKUP(A735,'SEE - 2022'!$A$6:$E$1791,5,0),(IF($R$2270=2023,VLOOKUP(A735,'SEE - 2023'!$A$6:$E$1796,5,0),0)))))*(1-$AC$5))),H735))</f>
        <v>0</v>
      </c>
      <c r="R735" s="182">
        <f>P735*Q735</f>
        <v>0</v>
      </c>
      <c r="S735" s="182">
        <f>P735</f>
        <v>0</v>
      </c>
      <c r="T735" s="182">
        <f>IF(S735=0,0,VLOOKUP(A735,'SEE - 2023'!$A$6:$E$1796,5,0))*(1-$AE$5)</f>
        <v>0</v>
      </c>
      <c r="U735" s="182">
        <f>S735*T735</f>
        <v>0</v>
      </c>
      <c r="V735" s="128"/>
      <c r="W735" s="128"/>
      <c r="X735" s="128"/>
      <c r="Y735" s="128"/>
      <c r="Z735" s="128"/>
      <c r="AA735" s="129"/>
    </row>
    <row r="736" spans="1:27" s="50" customFormat="1" ht="18.75" hidden="1" customHeight="1" x14ac:dyDescent="0.3">
      <c r="A736" s="24"/>
      <c r="B736" s="82"/>
      <c r="C736" s="21"/>
      <c r="D736" s="30"/>
      <c r="E736" s="22"/>
      <c r="F736" s="23"/>
      <c r="G736" s="30"/>
      <c r="H736" s="22"/>
      <c r="I736" s="23"/>
      <c r="J736" s="30"/>
      <c r="K736" s="22"/>
      <c r="L736" s="23"/>
      <c r="M736" s="30"/>
      <c r="N736" s="22"/>
      <c r="O736" s="23"/>
      <c r="P736" s="30"/>
      <c r="Q736" s="22"/>
      <c r="R736" s="23"/>
      <c r="S736" s="30"/>
      <c r="T736" s="22"/>
      <c r="U736" s="23"/>
      <c r="AA736" s="116"/>
    </row>
    <row r="737" spans="1:27" s="50" customFormat="1" ht="31.5" x14ac:dyDescent="0.25">
      <c r="A737" s="19" t="s">
        <v>1146</v>
      </c>
      <c r="B737" s="133" t="s">
        <v>1650</v>
      </c>
      <c r="C737" s="124" t="s">
        <v>18</v>
      </c>
      <c r="D737" s="183"/>
      <c r="E737" s="184">
        <f>IF(D737=0,0,(IF($R$2270=2021,VLOOKUP(A737,'SEE - 2021'!$A$6:$E$1681,5,0),(IF($R$2270=2022,VLOOKUP(A737,'SEE - 2022'!$A$6:$E$1791,5,0),(IF($R$2270=2023,VLOOKUP(A737,'SEE - 2023'!$A$6:$E$1796,5,0),0)))))))</f>
        <v>0</v>
      </c>
      <c r="F737" s="182">
        <f>D737*E737</f>
        <v>0</v>
      </c>
      <c r="G737" s="184">
        <f>D737</f>
        <v>0</v>
      </c>
      <c r="H737" s="184">
        <f>E737</f>
        <v>0</v>
      </c>
      <c r="I737" s="182">
        <f>G737*H737</f>
        <v>0</v>
      </c>
      <c r="J737" s="182">
        <f>IF(P737&gt;G737,P737-G737,0)</f>
        <v>0</v>
      </c>
      <c r="K737" s="182">
        <f>IF(P737&gt;G737,Q737,0)</f>
        <v>0</v>
      </c>
      <c r="L737" s="182">
        <f>J737*K737</f>
        <v>0</v>
      </c>
      <c r="M737" s="182">
        <f>IF(P737&lt;G737,G737-P737,0)</f>
        <v>0</v>
      </c>
      <c r="N737" s="182">
        <f>IF(P737=0,H737,IF(P737&lt;G737,Q737,0))</f>
        <v>0</v>
      </c>
      <c r="O737" s="182">
        <f>M737*N737</f>
        <v>0</v>
      </c>
      <c r="P737" s="183"/>
      <c r="Q737" s="182">
        <f>IF(P737=0,0,IF(H737=0,((IF($R$2270=2021,VLOOKUP(A737,'SEE - 2021'!$A$6:$E$1681,5,0),(IF($R$2270=2022,VLOOKUP(A737,'SEE - 2022'!$A$6:$E$1791,5,0),(IF($R$2270=2023,VLOOKUP(A737,'SEE - 2023'!$A$6:$E$1796,5,0),0)))))*(1-$AC$5))),H737))</f>
        <v>0</v>
      </c>
      <c r="R737" s="182">
        <f>P737*Q737</f>
        <v>0</v>
      </c>
      <c r="S737" s="182">
        <f>P737</f>
        <v>0</v>
      </c>
      <c r="T737" s="182">
        <f>IF(S737=0,0,VLOOKUP(A737,'SEE - 2023'!$A$6:$E$1796,5,0))*(1-$AE$5)</f>
        <v>0</v>
      </c>
      <c r="U737" s="182">
        <f>S737*T737</f>
        <v>0</v>
      </c>
      <c r="V737" s="128"/>
      <c r="W737" s="128"/>
      <c r="X737" s="128"/>
      <c r="Y737" s="128"/>
      <c r="Z737" s="128"/>
      <c r="AA737" s="129"/>
    </row>
    <row r="738" spans="1:27" s="50" customFormat="1" ht="18.75" hidden="1" customHeight="1" x14ac:dyDescent="0.3">
      <c r="A738" s="24"/>
      <c r="B738" s="82"/>
      <c r="C738" s="21"/>
      <c r="D738" s="30"/>
      <c r="E738" s="22"/>
      <c r="F738" s="23"/>
      <c r="G738" s="30"/>
      <c r="H738" s="22"/>
      <c r="I738" s="23"/>
      <c r="J738" s="30"/>
      <c r="K738" s="22"/>
      <c r="L738" s="23"/>
      <c r="M738" s="30"/>
      <c r="N738" s="22"/>
      <c r="O738" s="23"/>
      <c r="P738" s="30"/>
      <c r="Q738" s="22"/>
      <c r="R738" s="23"/>
      <c r="S738" s="30"/>
      <c r="T738" s="22"/>
      <c r="U738" s="23"/>
      <c r="AA738" s="116"/>
    </row>
    <row r="739" spans="1:27" s="50" customFormat="1" ht="31.5" x14ac:dyDescent="0.25">
      <c r="A739" s="19" t="s">
        <v>1147</v>
      </c>
      <c r="B739" s="133" t="s">
        <v>1651</v>
      </c>
      <c r="C739" s="124" t="s">
        <v>18</v>
      </c>
      <c r="D739" s="183"/>
      <c r="E739" s="184">
        <f>IF(D739=0,0,(IF($R$2270=2021,VLOOKUP(A739,'SEE - 2021'!$A$6:$E$1681,5,0),(IF($R$2270=2022,VLOOKUP(A739,'SEE - 2022'!$A$6:$E$1791,5,0),(IF($R$2270=2023,VLOOKUP(A739,'SEE - 2023'!$A$6:$E$1796,5,0),0)))))))</f>
        <v>0</v>
      </c>
      <c r="F739" s="182">
        <f>D739*E739</f>
        <v>0</v>
      </c>
      <c r="G739" s="184">
        <f>D739</f>
        <v>0</v>
      </c>
      <c r="H739" s="184">
        <f>E739</f>
        <v>0</v>
      </c>
      <c r="I739" s="182">
        <f>G739*H739</f>
        <v>0</v>
      </c>
      <c r="J739" s="182">
        <f>IF(P739&gt;G739,P739-G739,0)</f>
        <v>0</v>
      </c>
      <c r="K739" s="182">
        <f>IF(P739&gt;G739,Q739,0)</f>
        <v>0</v>
      </c>
      <c r="L739" s="182">
        <f>J739*K739</f>
        <v>0</v>
      </c>
      <c r="M739" s="182">
        <f>IF(P739&lt;G739,G739-P739,0)</f>
        <v>0</v>
      </c>
      <c r="N739" s="182">
        <f>IF(P739=0,H739,IF(P739&lt;G739,Q739,0))</f>
        <v>0</v>
      </c>
      <c r="O739" s="182">
        <f>M739*N739</f>
        <v>0</v>
      </c>
      <c r="P739" s="183"/>
      <c r="Q739" s="182">
        <f>IF(P739=0,0,IF(H739=0,((IF($R$2270=2021,VLOOKUP(A739,'SEE - 2021'!$A$6:$E$1681,5,0),(IF($R$2270=2022,VLOOKUP(A739,'SEE - 2022'!$A$6:$E$1791,5,0),(IF($R$2270=2023,VLOOKUP(A739,'SEE - 2023'!$A$6:$E$1796,5,0),0)))))*(1-$AC$5))),H739))</f>
        <v>0</v>
      </c>
      <c r="R739" s="182">
        <f>P739*Q739</f>
        <v>0</v>
      </c>
      <c r="S739" s="182">
        <f>P739</f>
        <v>0</v>
      </c>
      <c r="T739" s="182">
        <f>IF(S739=0,0,VLOOKUP(A739,'SEE - 2023'!$A$6:$E$1796,5,0))*(1-$AE$5)</f>
        <v>0</v>
      </c>
      <c r="U739" s="182">
        <f>S739*T739</f>
        <v>0</v>
      </c>
      <c r="V739" s="128"/>
      <c r="W739" s="128"/>
      <c r="X739" s="128"/>
      <c r="Y739" s="128"/>
      <c r="Z739" s="128"/>
      <c r="AA739" s="129"/>
    </row>
    <row r="740" spans="1:27" s="50" customFormat="1" ht="18.75" hidden="1" customHeight="1" x14ac:dyDescent="0.3">
      <c r="A740" s="24"/>
      <c r="B740" s="26"/>
      <c r="C740" s="21"/>
      <c r="D740" s="30"/>
      <c r="E740" s="22"/>
      <c r="F740" s="23"/>
      <c r="G740" s="30"/>
      <c r="H740" s="22"/>
      <c r="I740" s="23"/>
      <c r="J740" s="30"/>
      <c r="K740" s="22"/>
      <c r="L740" s="23"/>
      <c r="M740" s="30"/>
      <c r="N740" s="22"/>
      <c r="O740" s="23"/>
      <c r="P740" s="30"/>
      <c r="Q740" s="22"/>
      <c r="R740" s="23"/>
      <c r="S740" s="30"/>
      <c r="T740" s="22"/>
      <c r="U740" s="23"/>
      <c r="AA740" s="116"/>
    </row>
    <row r="741" spans="1:27" s="50" customFormat="1" ht="18.75" x14ac:dyDescent="0.25">
      <c r="A741" s="19" t="s">
        <v>1237</v>
      </c>
      <c r="B741" s="130" t="s">
        <v>898</v>
      </c>
      <c r="C741" s="124" t="s">
        <v>18</v>
      </c>
      <c r="D741" s="183"/>
      <c r="E741" s="184">
        <f>IF(D741=0,0,(IF($R$2270=2021,VLOOKUP(A741,'SEE - 2021'!$A$6:$E$1681,5,0),(IF($R$2270=2022,VLOOKUP(A741,'SEE - 2022'!$A$6:$E$1791,5,0),(IF($R$2270=2023,VLOOKUP(A741,'SEE - 2023'!$A$6:$E$1796,5,0),0)))))))</f>
        <v>0</v>
      </c>
      <c r="F741" s="182">
        <f>D741*E741</f>
        <v>0</v>
      </c>
      <c r="G741" s="184">
        <f>D741</f>
        <v>0</v>
      </c>
      <c r="H741" s="184">
        <f>E741</f>
        <v>0</v>
      </c>
      <c r="I741" s="182">
        <f>G741*H741</f>
        <v>0</v>
      </c>
      <c r="J741" s="182">
        <f>IF(P741&gt;G741,P741-G741,0)</f>
        <v>0</v>
      </c>
      <c r="K741" s="182">
        <f>IF(P741&gt;G741,Q741,0)</f>
        <v>0</v>
      </c>
      <c r="L741" s="182">
        <f>J741*K741</f>
        <v>0</v>
      </c>
      <c r="M741" s="182">
        <f>IF(P741&lt;G741,G741-P741,0)</f>
        <v>0</v>
      </c>
      <c r="N741" s="182">
        <f>IF(P741=0,H741,IF(P741&lt;G741,Q741,0))</f>
        <v>0</v>
      </c>
      <c r="O741" s="182">
        <f>M741*N741</f>
        <v>0</v>
      </c>
      <c r="P741" s="183"/>
      <c r="Q741" s="182">
        <f>IF(P741=0,0,IF(H741=0,((IF($R$2270=2021,VLOOKUP(A741,'SEE - 2021'!$A$6:$E$1681,5,0),(IF($R$2270=2022,VLOOKUP(A741,'SEE - 2022'!$A$6:$E$1791,5,0),(IF($R$2270=2023,VLOOKUP(A741,'SEE - 2023'!$A$6:$E$1796,5,0),0)))))*(1-$AC$5))),H741))</f>
        <v>0</v>
      </c>
      <c r="R741" s="182">
        <f>P741*Q741</f>
        <v>0</v>
      </c>
      <c r="S741" s="182">
        <f>P741</f>
        <v>0</v>
      </c>
      <c r="T741" s="182">
        <f>IF(S741=0,0,VLOOKUP(A741,'SEE - 2023'!$A$6:$E$1796,5,0))*(1-$AE$5)</f>
        <v>0</v>
      </c>
      <c r="U741" s="182">
        <f>S741*T741</f>
        <v>0</v>
      </c>
      <c r="V741" s="128"/>
      <c r="W741" s="128"/>
      <c r="X741" s="128"/>
      <c r="Y741" s="128"/>
      <c r="Z741" s="128"/>
      <c r="AA741" s="129"/>
    </row>
    <row r="742" spans="1:27" s="50" customFormat="1" ht="18.75" hidden="1" customHeight="1" x14ac:dyDescent="0.3">
      <c r="A742" s="24"/>
      <c r="B742" s="26"/>
      <c r="C742" s="21"/>
      <c r="D742" s="30"/>
      <c r="E742" s="22"/>
      <c r="F742" s="23"/>
      <c r="G742" s="30"/>
      <c r="H742" s="22"/>
      <c r="I742" s="23"/>
      <c r="J742" s="30"/>
      <c r="K742" s="22"/>
      <c r="L742" s="23"/>
      <c r="M742" s="30"/>
      <c r="N742" s="22"/>
      <c r="O742" s="23"/>
      <c r="P742" s="30"/>
      <c r="Q742" s="22"/>
      <c r="R742" s="23"/>
      <c r="S742" s="30"/>
      <c r="T742" s="22"/>
      <c r="U742" s="23"/>
      <c r="AA742" s="116"/>
    </row>
    <row r="743" spans="1:27" s="50" customFormat="1" ht="31.5" x14ac:dyDescent="0.25">
      <c r="A743" s="19" t="s">
        <v>1371</v>
      </c>
      <c r="B743" s="133" t="s">
        <v>1818</v>
      </c>
      <c r="C743" s="124" t="s">
        <v>18</v>
      </c>
      <c r="D743" s="183"/>
      <c r="E743" s="184">
        <f>IF(D743=0,0,(IF($R$2270=2021,VLOOKUP(A743,'SEE - 2021'!$A$6:$E$1681,5,0),(IF($R$2270=2022,VLOOKUP(A743,'SEE - 2022'!$A$6:$E$1791,5,0),(IF($R$2270=2023,VLOOKUP(A743,'SEE - 2023'!$A$6:$E$1796,5,0),0)))))))</f>
        <v>0</v>
      </c>
      <c r="F743" s="182">
        <f>D743*E743</f>
        <v>0</v>
      </c>
      <c r="G743" s="184">
        <f>D743</f>
        <v>0</v>
      </c>
      <c r="H743" s="184">
        <f>E743</f>
        <v>0</v>
      </c>
      <c r="I743" s="182">
        <f>G743*H743</f>
        <v>0</v>
      </c>
      <c r="J743" s="182">
        <f>IF(P743&gt;G743,P743-G743,0)</f>
        <v>0</v>
      </c>
      <c r="K743" s="182">
        <f>IF(P743&gt;G743,Q743,0)</f>
        <v>0</v>
      </c>
      <c r="L743" s="182">
        <f>J743*K743</f>
        <v>0</v>
      </c>
      <c r="M743" s="182">
        <f>IF(P743&lt;G743,G743-P743,0)</f>
        <v>0</v>
      </c>
      <c r="N743" s="182">
        <f>IF(P743=0,H743,IF(P743&lt;G743,Q743,0))</f>
        <v>0</v>
      </c>
      <c r="O743" s="182">
        <f>M743*N743</f>
        <v>0</v>
      </c>
      <c r="P743" s="183"/>
      <c r="Q743" s="182">
        <f>IF(P743=0,0,IF(H743=0,((IF($R$2270=2021,VLOOKUP(A743,'SEE - 2021'!$A$6:$E$1681,5,0),(IF($R$2270=2022,VLOOKUP(A743,'SEE - 2022'!$A$6:$E$1791,5,0),(IF($R$2270=2023,VLOOKUP(A743,'SEE - 2023'!$A$6:$E$1796,5,0),0)))))*(1-$AC$5))),H743))</f>
        <v>0</v>
      </c>
      <c r="R743" s="182">
        <f>P743*Q743</f>
        <v>0</v>
      </c>
      <c r="S743" s="182">
        <f>P743</f>
        <v>0</v>
      </c>
      <c r="T743" s="182">
        <f>IF(S743=0,0,VLOOKUP(A743,'SEE - 2023'!$A$6:$E$1796,5,0))*(1-$AE$5)</f>
        <v>0</v>
      </c>
      <c r="U743" s="182">
        <f>S743*T743</f>
        <v>0</v>
      </c>
      <c r="V743" s="128"/>
      <c r="W743" s="128"/>
      <c r="X743" s="128"/>
      <c r="Y743" s="128"/>
      <c r="Z743" s="128"/>
      <c r="AA743" s="129"/>
    </row>
    <row r="744" spans="1:27" s="50" customFormat="1" ht="18.75" hidden="1" customHeight="1" x14ac:dyDescent="0.3">
      <c r="A744" s="24"/>
      <c r="B744" s="82"/>
      <c r="C744" s="21"/>
      <c r="D744" s="30"/>
      <c r="E744" s="22"/>
      <c r="F744" s="23"/>
      <c r="G744" s="30"/>
      <c r="H744" s="22"/>
      <c r="I744" s="23"/>
      <c r="J744" s="30"/>
      <c r="K744" s="22"/>
      <c r="L744" s="23"/>
      <c r="M744" s="30"/>
      <c r="N744" s="22"/>
      <c r="O744" s="23"/>
      <c r="P744" s="30"/>
      <c r="Q744" s="22"/>
      <c r="R744" s="23"/>
      <c r="S744" s="30"/>
      <c r="T744" s="22"/>
      <c r="U744" s="23"/>
      <c r="AA744" s="116"/>
    </row>
    <row r="745" spans="1:27" s="50" customFormat="1" ht="31.5" x14ac:dyDescent="0.25">
      <c r="A745" s="19" t="s">
        <v>1819</v>
      </c>
      <c r="B745" s="133" t="s">
        <v>1820</v>
      </c>
      <c r="C745" s="124" t="s">
        <v>18</v>
      </c>
      <c r="D745" s="183"/>
      <c r="E745" s="184">
        <f>IF(D745=0,0,(IF($R$2270=2021,VLOOKUP(A745,'SEE - 2021'!$A$6:$E$1681,5,0),(IF($R$2270=2022,VLOOKUP(A745,'SEE - 2022'!$A$6:$E$1791,5,0),(IF($R$2270=2023,VLOOKUP(A745,'SEE - 2023'!$A$6:$E$1796,5,0),0)))))))</f>
        <v>0</v>
      </c>
      <c r="F745" s="182">
        <f>D745*E745</f>
        <v>0</v>
      </c>
      <c r="G745" s="184">
        <f>D745</f>
        <v>0</v>
      </c>
      <c r="H745" s="184">
        <f>E745</f>
        <v>0</v>
      </c>
      <c r="I745" s="182">
        <f>G745*H745</f>
        <v>0</v>
      </c>
      <c r="J745" s="182">
        <f>IF(P745&gt;G745,P745-G745,0)</f>
        <v>0</v>
      </c>
      <c r="K745" s="182">
        <f>IF(P745&gt;G745,Q745,0)</f>
        <v>0</v>
      </c>
      <c r="L745" s="182">
        <f>J745*K745</f>
        <v>0</v>
      </c>
      <c r="M745" s="182">
        <f>IF(P745&lt;G745,G745-P745,0)</f>
        <v>0</v>
      </c>
      <c r="N745" s="182">
        <f>IF(P745=0,H745,IF(P745&lt;G745,Q745,0))</f>
        <v>0</v>
      </c>
      <c r="O745" s="182">
        <f>M745*N745</f>
        <v>0</v>
      </c>
      <c r="P745" s="183"/>
      <c r="Q745" s="182">
        <f>IF(P745=0,0,IF(H745=0,((IF($R$2270=2021,VLOOKUP(A745,'SEE - 2021'!$A$6:$E$1681,5,0),(IF($R$2270=2022,VLOOKUP(A745,'SEE - 2022'!$A$6:$E$1791,5,0),(IF($R$2270=2023,VLOOKUP(A745,'SEE - 2023'!$A$6:$E$1796,5,0),0)))))*(1-$AC$5))),H745))</f>
        <v>0</v>
      </c>
      <c r="R745" s="182">
        <f>P745*Q745</f>
        <v>0</v>
      </c>
      <c r="S745" s="182">
        <f>P745</f>
        <v>0</v>
      </c>
      <c r="T745" s="182">
        <f>IF(S745=0,0,VLOOKUP(A745,'SEE - 2023'!$A$6:$E$1796,5,0))*(1-$AE$5)</f>
        <v>0</v>
      </c>
      <c r="U745" s="182">
        <f>S745*T745</f>
        <v>0</v>
      </c>
      <c r="V745" s="128"/>
      <c r="W745" s="128"/>
      <c r="X745" s="128"/>
      <c r="Y745" s="128"/>
      <c r="Z745" s="128"/>
      <c r="AA745" s="129"/>
    </row>
    <row r="746" spans="1:27" s="50" customFormat="1" ht="18.75" hidden="1" customHeight="1" x14ac:dyDescent="0.3">
      <c r="A746" s="24"/>
      <c r="B746" s="82"/>
      <c r="C746" s="21"/>
      <c r="D746" s="30"/>
      <c r="E746" s="22"/>
      <c r="F746" s="23"/>
      <c r="G746" s="30"/>
      <c r="H746" s="22"/>
      <c r="I746" s="23"/>
      <c r="J746" s="30"/>
      <c r="K746" s="22"/>
      <c r="L746" s="23"/>
      <c r="M746" s="30"/>
      <c r="N746" s="22"/>
      <c r="O746" s="23"/>
      <c r="P746" s="30"/>
      <c r="Q746" s="22"/>
      <c r="R746" s="23"/>
      <c r="S746" s="30"/>
      <c r="T746" s="22"/>
      <c r="U746" s="23"/>
      <c r="AA746" s="116"/>
    </row>
    <row r="747" spans="1:27" s="50" customFormat="1" ht="31.5" x14ac:dyDescent="0.25">
      <c r="A747" s="19" t="s">
        <v>1821</v>
      </c>
      <c r="B747" s="133" t="s">
        <v>1822</v>
      </c>
      <c r="C747" s="124" t="s">
        <v>18</v>
      </c>
      <c r="D747" s="183"/>
      <c r="E747" s="184">
        <f>IF(D747=0,0,(IF($R$2270=2021,VLOOKUP(A747,'SEE - 2021'!$A$6:$E$1681,5,0),(IF($R$2270=2022,VLOOKUP(A747,'SEE - 2022'!$A$6:$E$1791,5,0),(IF($R$2270=2023,VLOOKUP(A747,'SEE - 2023'!$A$6:$E$1796,5,0),0)))))))</f>
        <v>0</v>
      </c>
      <c r="F747" s="182">
        <f>D747*E747</f>
        <v>0</v>
      </c>
      <c r="G747" s="184">
        <f>D747</f>
        <v>0</v>
      </c>
      <c r="H747" s="184">
        <f>E747</f>
        <v>0</v>
      </c>
      <c r="I747" s="182">
        <f>G747*H747</f>
        <v>0</v>
      </c>
      <c r="J747" s="182">
        <f>IF(P747&gt;G747,P747-G747,0)</f>
        <v>0</v>
      </c>
      <c r="K747" s="182">
        <f>IF(P747&gt;G747,Q747,0)</f>
        <v>0</v>
      </c>
      <c r="L747" s="182">
        <f>J747*K747</f>
        <v>0</v>
      </c>
      <c r="M747" s="182">
        <f>IF(P747&lt;G747,G747-P747,0)</f>
        <v>0</v>
      </c>
      <c r="N747" s="182">
        <f>IF(P747=0,H747,IF(P747&lt;G747,Q747,0))</f>
        <v>0</v>
      </c>
      <c r="O747" s="182">
        <f>M747*N747</f>
        <v>0</v>
      </c>
      <c r="P747" s="183"/>
      <c r="Q747" s="182">
        <f>IF(P747=0,0,IF(H747=0,((IF($R$2270=2021,VLOOKUP(A747,'SEE - 2021'!$A$6:$E$1681,5,0),(IF($R$2270=2022,VLOOKUP(A747,'SEE - 2022'!$A$6:$E$1791,5,0),(IF($R$2270=2023,VLOOKUP(A747,'SEE - 2023'!$A$6:$E$1796,5,0),0)))))*(1-$AC$5))),H747))</f>
        <v>0</v>
      </c>
      <c r="R747" s="182">
        <f>P747*Q747</f>
        <v>0</v>
      </c>
      <c r="S747" s="182">
        <f>P747</f>
        <v>0</v>
      </c>
      <c r="T747" s="182">
        <f>IF(S747=0,0,VLOOKUP(A747,'SEE - 2023'!$A$6:$E$1796,5,0))*(1-$AE$5)</f>
        <v>0</v>
      </c>
      <c r="U747" s="182">
        <f>S747*T747</f>
        <v>0</v>
      </c>
      <c r="V747" s="128"/>
      <c r="W747" s="128"/>
      <c r="X747" s="128"/>
      <c r="Y747" s="128"/>
      <c r="Z747" s="128"/>
      <c r="AA747" s="129"/>
    </row>
    <row r="748" spans="1:27" s="50" customFormat="1" ht="18.75" hidden="1" customHeight="1" x14ac:dyDescent="0.3">
      <c r="A748" s="24"/>
      <c r="B748" s="82"/>
      <c r="C748" s="21"/>
      <c r="D748" s="30"/>
      <c r="E748" s="22"/>
      <c r="F748" s="23"/>
      <c r="G748" s="30"/>
      <c r="H748" s="22"/>
      <c r="I748" s="23"/>
      <c r="J748" s="30"/>
      <c r="K748" s="22"/>
      <c r="L748" s="23"/>
      <c r="M748" s="30"/>
      <c r="N748" s="22"/>
      <c r="O748" s="23"/>
      <c r="P748" s="30"/>
      <c r="Q748" s="22"/>
      <c r="R748" s="23"/>
      <c r="S748" s="30"/>
      <c r="T748" s="22"/>
      <c r="U748" s="23"/>
      <c r="AA748" s="116"/>
    </row>
    <row r="749" spans="1:27" s="50" customFormat="1" ht="31.5" x14ac:dyDescent="0.25">
      <c r="A749" s="19" t="s">
        <v>1823</v>
      </c>
      <c r="B749" s="133" t="s">
        <v>1824</v>
      </c>
      <c r="C749" s="124" t="s">
        <v>18</v>
      </c>
      <c r="D749" s="183"/>
      <c r="E749" s="184">
        <f>IF(D749=0,0,(IF($R$2270=2021,VLOOKUP(A749,'SEE - 2021'!$A$6:$E$1681,5,0),(IF($R$2270=2022,VLOOKUP(A749,'SEE - 2022'!$A$6:$E$1791,5,0),(IF($R$2270=2023,VLOOKUP(A749,'SEE - 2023'!$A$6:$E$1796,5,0),0)))))))</f>
        <v>0</v>
      </c>
      <c r="F749" s="182">
        <f>D749*E749</f>
        <v>0</v>
      </c>
      <c r="G749" s="184">
        <f>D749</f>
        <v>0</v>
      </c>
      <c r="H749" s="184">
        <f>E749</f>
        <v>0</v>
      </c>
      <c r="I749" s="182">
        <f>G749*H749</f>
        <v>0</v>
      </c>
      <c r="J749" s="182">
        <f>IF(P749&gt;G749,P749-G749,0)</f>
        <v>0</v>
      </c>
      <c r="K749" s="182">
        <f>IF(P749&gt;G749,Q749,0)</f>
        <v>0</v>
      </c>
      <c r="L749" s="182">
        <f>J749*K749</f>
        <v>0</v>
      </c>
      <c r="M749" s="182">
        <f>IF(P749&lt;G749,G749-P749,0)</f>
        <v>0</v>
      </c>
      <c r="N749" s="182">
        <f>IF(P749=0,H749,IF(P749&lt;G749,Q749,0))</f>
        <v>0</v>
      </c>
      <c r="O749" s="182">
        <f>M749*N749</f>
        <v>0</v>
      </c>
      <c r="P749" s="183"/>
      <c r="Q749" s="182">
        <f>IF(P749=0,0,IF(H749=0,((IF($R$2270=2021,VLOOKUP(A749,'SEE - 2021'!$A$6:$E$1681,5,0),(IF($R$2270=2022,VLOOKUP(A749,'SEE - 2022'!$A$6:$E$1791,5,0),(IF($R$2270=2023,VLOOKUP(A749,'SEE - 2023'!$A$6:$E$1796,5,0),0)))))*(1-$AC$5))),H749))</f>
        <v>0</v>
      </c>
      <c r="R749" s="182">
        <f>P749*Q749</f>
        <v>0</v>
      </c>
      <c r="S749" s="182">
        <f>P749</f>
        <v>0</v>
      </c>
      <c r="T749" s="182">
        <f>IF(S749=0,0,VLOOKUP(A749,'SEE - 2023'!$A$6:$E$1796,5,0))*(1-$AE$5)</f>
        <v>0</v>
      </c>
      <c r="U749" s="182">
        <f>S749*T749</f>
        <v>0</v>
      </c>
      <c r="V749" s="128"/>
      <c r="W749" s="128"/>
      <c r="X749" s="128"/>
      <c r="Y749" s="128"/>
      <c r="Z749" s="128"/>
      <c r="AA749" s="129"/>
    </row>
    <row r="750" spans="1:27" s="50" customFormat="1" ht="18.75" hidden="1" customHeight="1" x14ac:dyDescent="0.3">
      <c r="A750" s="24"/>
      <c r="B750" s="82"/>
      <c r="C750" s="21"/>
      <c r="D750" s="30"/>
      <c r="E750" s="22"/>
      <c r="F750" s="23"/>
      <c r="G750" s="30"/>
      <c r="H750" s="22"/>
      <c r="I750" s="23"/>
      <c r="J750" s="30"/>
      <c r="K750" s="22"/>
      <c r="L750" s="23"/>
      <c r="M750" s="30"/>
      <c r="N750" s="22"/>
      <c r="O750" s="23"/>
      <c r="P750" s="30"/>
      <c r="Q750" s="22"/>
      <c r="R750" s="23"/>
      <c r="S750" s="30"/>
      <c r="T750" s="22"/>
      <c r="U750" s="23"/>
      <c r="AA750" s="116"/>
    </row>
    <row r="751" spans="1:27" s="50" customFormat="1" ht="31.5" x14ac:dyDescent="0.25">
      <c r="A751" s="19" t="s">
        <v>1825</v>
      </c>
      <c r="B751" s="133" t="s">
        <v>1826</v>
      </c>
      <c r="C751" s="124" t="s">
        <v>18</v>
      </c>
      <c r="D751" s="183"/>
      <c r="E751" s="184">
        <f>IF(D751=0,0,(IF($R$2270=2021,VLOOKUP(A751,'SEE - 2021'!$A$6:$E$1681,5,0),(IF($R$2270=2022,VLOOKUP(A751,'SEE - 2022'!$A$6:$E$1791,5,0),(IF($R$2270=2023,VLOOKUP(A751,'SEE - 2023'!$A$6:$E$1796,5,0),0)))))))</f>
        <v>0</v>
      </c>
      <c r="F751" s="182">
        <f>D751*E751</f>
        <v>0</v>
      </c>
      <c r="G751" s="184">
        <f>D751</f>
        <v>0</v>
      </c>
      <c r="H751" s="184">
        <f>E751</f>
        <v>0</v>
      </c>
      <c r="I751" s="182">
        <f>G751*H751</f>
        <v>0</v>
      </c>
      <c r="J751" s="182">
        <f>IF(P751&gt;G751,P751-G751,0)</f>
        <v>0</v>
      </c>
      <c r="K751" s="182">
        <f>IF(P751&gt;G751,Q751,0)</f>
        <v>0</v>
      </c>
      <c r="L751" s="182">
        <f>J751*K751</f>
        <v>0</v>
      </c>
      <c r="M751" s="182">
        <f>IF(P751&lt;G751,G751-P751,0)</f>
        <v>0</v>
      </c>
      <c r="N751" s="182">
        <f>IF(P751=0,H751,IF(P751&lt;G751,Q751,0))</f>
        <v>0</v>
      </c>
      <c r="O751" s="182">
        <f>M751*N751</f>
        <v>0</v>
      </c>
      <c r="P751" s="183"/>
      <c r="Q751" s="182">
        <f>IF(P751=0,0,IF(H751=0,((IF($R$2270=2021,VLOOKUP(A751,'SEE - 2021'!$A$6:$E$1681,5,0),(IF($R$2270=2022,VLOOKUP(A751,'SEE - 2022'!$A$6:$E$1791,5,0),(IF($R$2270=2023,VLOOKUP(A751,'SEE - 2023'!$A$6:$E$1796,5,0),0)))))*(1-$AC$5))),H751))</f>
        <v>0</v>
      </c>
      <c r="R751" s="182">
        <f>P751*Q751</f>
        <v>0</v>
      </c>
      <c r="S751" s="182">
        <f>P751</f>
        <v>0</v>
      </c>
      <c r="T751" s="182">
        <f>IF(S751=0,0,VLOOKUP(A751,'SEE - 2023'!$A$6:$E$1796,5,0))*(1-$AE$5)</f>
        <v>0</v>
      </c>
      <c r="U751" s="182">
        <f>S751*T751</f>
        <v>0</v>
      </c>
      <c r="V751" s="128"/>
      <c r="W751" s="128"/>
      <c r="X751" s="128"/>
      <c r="Y751" s="128"/>
      <c r="Z751" s="128"/>
      <c r="AA751" s="129"/>
    </row>
    <row r="752" spans="1:27" s="50" customFormat="1" ht="18.75" hidden="1" customHeight="1" x14ac:dyDescent="0.3">
      <c r="A752" s="24"/>
      <c r="B752" s="26"/>
      <c r="C752" s="21"/>
      <c r="D752" s="30"/>
      <c r="E752" s="22"/>
      <c r="F752" s="23"/>
      <c r="G752" s="30"/>
      <c r="H752" s="22"/>
      <c r="I752" s="23"/>
      <c r="J752" s="30"/>
      <c r="K752" s="22"/>
      <c r="L752" s="23"/>
      <c r="M752" s="30"/>
      <c r="N752" s="22"/>
      <c r="O752" s="23"/>
      <c r="P752" s="30"/>
      <c r="Q752" s="22"/>
      <c r="R752" s="23"/>
      <c r="S752" s="30"/>
      <c r="T752" s="22"/>
      <c r="U752" s="23"/>
      <c r="AA752" s="116"/>
    </row>
    <row r="753" spans="1:27" s="50" customFormat="1" ht="31.5" x14ac:dyDescent="0.25">
      <c r="A753" s="19" t="s">
        <v>1827</v>
      </c>
      <c r="B753" s="130" t="s">
        <v>1828</v>
      </c>
      <c r="C753" s="124" t="s">
        <v>18</v>
      </c>
      <c r="D753" s="183"/>
      <c r="E753" s="184">
        <f>IF(D753=0,0,(IF($R$2270=2021,VLOOKUP(A753,'SEE - 2021'!$A$6:$E$1681,5,0),(IF($R$2270=2022,VLOOKUP(A753,'SEE - 2022'!$A$6:$E$1791,5,0),(IF($R$2270=2023,VLOOKUP(A753,'SEE - 2023'!$A$6:$E$1796,5,0),0)))))))</f>
        <v>0</v>
      </c>
      <c r="F753" s="182">
        <f>D753*E753</f>
        <v>0</v>
      </c>
      <c r="G753" s="184">
        <f>D753</f>
        <v>0</v>
      </c>
      <c r="H753" s="184">
        <f>E753</f>
        <v>0</v>
      </c>
      <c r="I753" s="182">
        <f>G753*H753</f>
        <v>0</v>
      </c>
      <c r="J753" s="182">
        <f>IF(P753&gt;G753,P753-G753,0)</f>
        <v>0</v>
      </c>
      <c r="K753" s="182">
        <f>IF(P753&gt;G753,Q753,0)</f>
        <v>0</v>
      </c>
      <c r="L753" s="182">
        <f>J753*K753</f>
        <v>0</v>
      </c>
      <c r="M753" s="182">
        <f>IF(P753&lt;G753,G753-P753,0)</f>
        <v>0</v>
      </c>
      <c r="N753" s="182">
        <f>IF(P753=0,H753,IF(P753&lt;G753,Q753,0))</f>
        <v>0</v>
      </c>
      <c r="O753" s="182">
        <f>M753*N753</f>
        <v>0</v>
      </c>
      <c r="P753" s="183"/>
      <c r="Q753" s="182">
        <f>IF(P753=0,0,IF(H753=0,((IF($R$2270=2021,VLOOKUP(A753,'SEE - 2021'!$A$6:$E$1681,5,0),(IF($R$2270=2022,VLOOKUP(A753,'SEE - 2022'!$A$6:$E$1791,5,0),(IF($R$2270=2023,VLOOKUP(A753,'SEE - 2023'!$A$6:$E$1796,5,0),0)))))*(1-$AC$5))),H753))</f>
        <v>0</v>
      </c>
      <c r="R753" s="182">
        <f>P753*Q753</f>
        <v>0</v>
      </c>
      <c r="S753" s="182">
        <f>P753</f>
        <v>0</v>
      </c>
      <c r="T753" s="182">
        <f>IF(S753=0,0,VLOOKUP(A753,'SEE - 2023'!$A$6:$E$1796,5,0))*(1-$AE$5)</f>
        <v>0</v>
      </c>
      <c r="U753" s="182">
        <f>S753*T753</f>
        <v>0</v>
      </c>
      <c r="V753" s="128"/>
      <c r="W753" s="128"/>
      <c r="X753" s="128"/>
      <c r="Y753" s="128"/>
      <c r="Z753" s="128"/>
      <c r="AA753" s="129"/>
    </row>
    <row r="754" spans="1:27" s="50" customFormat="1" ht="18.75" hidden="1" customHeight="1" x14ac:dyDescent="0.3">
      <c r="A754" s="24"/>
      <c r="B754" s="26"/>
      <c r="C754" s="21"/>
      <c r="D754" s="30"/>
      <c r="E754" s="22"/>
      <c r="F754" s="23"/>
      <c r="G754" s="30"/>
      <c r="H754" s="22"/>
      <c r="I754" s="23"/>
      <c r="J754" s="30"/>
      <c r="K754" s="22"/>
      <c r="L754" s="23"/>
      <c r="M754" s="30"/>
      <c r="N754" s="22"/>
      <c r="O754" s="23"/>
      <c r="P754" s="30"/>
      <c r="Q754" s="22"/>
      <c r="R754" s="23"/>
      <c r="S754" s="30"/>
      <c r="T754" s="22"/>
      <c r="U754" s="23"/>
      <c r="AA754" s="116"/>
    </row>
    <row r="755" spans="1:27" s="50" customFormat="1" ht="18.75" x14ac:dyDescent="0.25">
      <c r="A755" s="19" t="s">
        <v>1829</v>
      </c>
      <c r="B755" s="130" t="s">
        <v>1412</v>
      </c>
      <c r="C755" s="124" t="s">
        <v>18</v>
      </c>
      <c r="D755" s="183"/>
      <c r="E755" s="184">
        <f>IF(D755=0,0,(IF($R$2270=2021,VLOOKUP(A755,'SEE - 2021'!$A$6:$E$1681,5,0),(IF($R$2270=2022,VLOOKUP(A755,'SEE - 2022'!$A$6:$E$1791,5,0),(IF($R$2270=2023,VLOOKUP(A755,'SEE - 2023'!$A$6:$E$1796,5,0),0)))))))</f>
        <v>0</v>
      </c>
      <c r="F755" s="182">
        <f>D755*E755</f>
        <v>0</v>
      </c>
      <c r="G755" s="184">
        <f>D755</f>
        <v>0</v>
      </c>
      <c r="H755" s="184">
        <f>E755</f>
        <v>0</v>
      </c>
      <c r="I755" s="182">
        <f>G755*H755</f>
        <v>0</v>
      </c>
      <c r="J755" s="182">
        <f>IF(P755&gt;G755,P755-G755,0)</f>
        <v>0</v>
      </c>
      <c r="K755" s="182">
        <f>IF(P755&gt;G755,Q755,0)</f>
        <v>0</v>
      </c>
      <c r="L755" s="182">
        <f>J755*K755</f>
        <v>0</v>
      </c>
      <c r="M755" s="182">
        <f>IF(P755&lt;G755,G755-P755,0)</f>
        <v>0</v>
      </c>
      <c r="N755" s="182">
        <f>IF(P755=0,H755,IF(P755&lt;G755,Q755,0))</f>
        <v>0</v>
      </c>
      <c r="O755" s="182">
        <f>M755*N755</f>
        <v>0</v>
      </c>
      <c r="P755" s="183"/>
      <c r="Q755" s="182">
        <f>IF(P755=0,0,IF(H755=0,((IF($R$2270=2021,VLOOKUP(A755,'SEE - 2021'!$A$6:$E$1681,5,0),(IF($R$2270=2022,VLOOKUP(A755,'SEE - 2022'!$A$6:$E$1791,5,0),(IF($R$2270=2023,VLOOKUP(A755,'SEE - 2023'!$A$6:$E$1796,5,0),0)))))*(1-$AC$5))),H755))</f>
        <v>0</v>
      </c>
      <c r="R755" s="182">
        <f>P755*Q755</f>
        <v>0</v>
      </c>
      <c r="S755" s="182">
        <f>P755</f>
        <v>0</v>
      </c>
      <c r="T755" s="182">
        <f>IF(S755=0,0,VLOOKUP(A755,'SEE - 2023'!$A$6:$E$1796,5,0))*(1-$AE$5)</f>
        <v>0</v>
      </c>
      <c r="U755" s="182">
        <f>S755*T755</f>
        <v>0</v>
      </c>
      <c r="V755" s="128"/>
      <c r="W755" s="128"/>
      <c r="X755" s="128"/>
      <c r="Y755" s="128"/>
      <c r="Z755" s="128"/>
      <c r="AA755" s="129"/>
    </row>
    <row r="756" spans="1:27" s="50" customFormat="1" ht="63" hidden="1" customHeight="1" x14ac:dyDescent="0.3">
      <c r="A756" s="24"/>
      <c r="B756" s="25" t="s">
        <v>1413</v>
      </c>
      <c r="C756" s="21"/>
      <c r="D756" s="30"/>
      <c r="E756" s="22"/>
      <c r="F756" s="23"/>
      <c r="G756" s="30"/>
      <c r="H756" s="22"/>
      <c r="I756" s="23"/>
      <c r="J756" s="30"/>
      <c r="K756" s="22"/>
      <c r="L756" s="23"/>
      <c r="M756" s="30"/>
      <c r="N756" s="22"/>
      <c r="O756" s="23"/>
      <c r="P756" s="30"/>
      <c r="Q756" s="22"/>
      <c r="R756" s="23"/>
      <c r="S756" s="30"/>
      <c r="T756" s="22"/>
      <c r="U756" s="23"/>
      <c r="AA756" s="116"/>
    </row>
    <row r="757" spans="1:27" s="50" customFormat="1" ht="18.75" hidden="1" customHeight="1" x14ac:dyDescent="0.3">
      <c r="A757" s="24"/>
      <c r="B757" s="25"/>
      <c r="C757" s="21"/>
      <c r="D757" s="30"/>
      <c r="E757" s="22"/>
      <c r="F757" s="23"/>
      <c r="G757" s="30"/>
      <c r="H757" s="22"/>
      <c r="I757" s="23"/>
      <c r="J757" s="30"/>
      <c r="K757" s="22"/>
      <c r="L757" s="23"/>
      <c r="M757" s="30"/>
      <c r="N757" s="22"/>
      <c r="O757" s="23"/>
      <c r="P757" s="30"/>
      <c r="Q757" s="22"/>
      <c r="R757" s="23"/>
      <c r="S757" s="30"/>
      <c r="T757" s="22"/>
      <c r="U757" s="23"/>
      <c r="AA757" s="116"/>
    </row>
    <row r="758" spans="1:27" s="50" customFormat="1" ht="18.75" hidden="1" customHeight="1" x14ac:dyDescent="0.3">
      <c r="A758" s="19" t="s">
        <v>379</v>
      </c>
      <c r="B758" s="135" t="s">
        <v>386</v>
      </c>
      <c r="C758" s="124"/>
      <c r="D758" s="136"/>
      <c r="E758" s="125"/>
      <c r="F758" s="127"/>
      <c r="G758" s="136"/>
      <c r="H758" s="125"/>
      <c r="I758" s="127"/>
      <c r="J758" s="136"/>
      <c r="K758" s="125"/>
      <c r="L758" s="127"/>
      <c r="M758" s="136"/>
      <c r="N758" s="125"/>
      <c r="O758" s="127"/>
      <c r="P758" s="136"/>
      <c r="Q758" s="125"/>
      <c r="R758" s="127"/>
      <c r="S758" s="136"/>
      <c r="T758" s="125"/>
      <c r="U758" s="127"/>
      <c r="V758" s="128"/>
      <c r="W758" s="128"/>
      <c r="X758" s="128"/>
      <c r="Y758" s="128"/>
      <c r="Z758" s="128"/>
      <c r="AA758" s="129"/>
    </row>
    <row r="759" spans="1:27" s="50" customFormat="1" ht="18.75" x14ac:dyDescent="0.25">
      <c r="A759" s="19" t="s">
        <v>383</v>
      </c>
      <c r="B759" s="130" t="s">
        <v>388</v>
      </c>
      <c r="C759" s="124" t="s">
        <v>18</v>
      </c>
      <c r="D759" s="183">
        <v>1</v>
      </c>
      <c r="E759" s="184">
        <f>IF(D759=0,0,(IF($R$2270=2021,VLOOKUP(A759,'SEE - 2021'!$A$6:$E$1681,5,0),(IF($R$2270=2022,VLOOKUP(A759,'SEE - 2022'!$A$6:$E$1791,5,0),(IF($R$2270=2023,VLOOKUP(A759,'SEE - 2023'!$A$6:$E$1796,5,0),0)))))))</f>
        <v>22.21</v>
      </c>
      <c r="F759" s="182">
        <f>D759*E759</f>
        <v>22.21</v>
      </c>
      <c r="G759" s="184">
        <f>D759</f>
        <v>1</v>
      </c>
      <c r="H759" s="184">
        <f>E759</f>
        <v>22.21</v>
      </c>
      <c r="I759" s="182">
        <f>G759*H759</f>
        <v>22.21</v>
      </c>
      <c r="J759" s="182">
        <f>IF(P759&gt;G759,P759-G759,0)</f>
        <v>0</v>
      </c>
      <c r="K759" s="182">
        <f>IF(P759&gt;G759,Q759,0)</f>
        <v>0</v>
      </c>
      <c r="L759" s="182">
        <f>J759*K759</f>
        <v>0</v>
      </c>
      <c r="M759" s="182">
        <f>IF(P759&lt;G759,G759-P759,0)</f>
        <v>1</v>
      </c>
      <c r="N759" s="182">
        <f>IF(P759=0,H759,IF(P759&lt;G759,Q759,0))</f>
        <v>22.21</v>
      </c>
      <c r="O759" s="182">
        <f>M759*N759</f>
        <v>22.21</v>
      </c>
      <c r="P759" s="183"/>
      <c r="Q759" s="182">
        <f>IF(P759=0,0,IF(H759=0,((IF($R$2270=2021,VLOOKUP(A759,'SEE - 2021'!$A$6:$E$1681,5,0),(IF($R$2270=2022,VLOOKUP(A759,'SEE - 2022'!$A$6:$E$1791,5,0),(IF($R$2270=2023,VLOOKUP(A759,'SEE - 2023'!$A$6:$E$1796,5,0),0)))))*(1-$AC$5))),H759))</f>
        <v>0</v>
      </c>
      <c r="R759" s="182">
        <f>P759*Q759</f>
        <v>0</v>
      </c>
      <c r="S759" s="182">
        <f>P759</f>
        <v>0</v>
      </c>
      <c r="T759" s="182">
        <f>IF(S759=0,0,VLOOKUP(A759,'SEE - 2023'!$A$6:$E$1796,5,0))*(1-$AE$5)</f>
        <v>0</v>
      </c>
      <c r="U759" s="182">
        <f>S759*T759</f>
        <v>0</v>
      </c>
      <c r="V759" s="128"/>
      <c r="W759" s="128"/>
      <c r="X759" s="128"/>
      <c r="Y759" s="128"/>
      <c r="Z759" s="128"/>
      <c r="AA759" s="129"/>
    </row>
    <row r="760" spans="1:27" s="50" customFormat="1" ht="78.75" hidden="1" customHeight="1" x14ac:dyDescent="0.3">
      <c r="A760" s="24"/>
      <c r="B760" s="25" t="s">
        <v>389</v>
      </c>
      <c r="C760" s="21"/>
      <c r="D760" s="30"/>
      <c r="E760" s="22"/>
      <c r="F760" s="23"/>
      <c r="G760" s="30"/>
      <c r="H760" s="22"/>
      <c r="I760" s="23"/>
      <c r="J760" s="30"/>
      <c r="K760" s="22"/>
      <c r="L760" s="23"/>
      <c r="M760" s="30"/>
      <c r="N760" s="22"/>
      <c r="O760" s="23"/>
      <c r="P760" s="30"/>
      <c r="Q760" s="22"/>
      <c r="R760" s="23"/>
      <c r="S760" s="30"/>
      <c r="T760" s="22"/>
      <c r="U760" s="23"/>
      <c r="AA760" s="116"/>
    </row>
    <row r="761" spans="1:27" s="50" customFormat="1" ht="18.75" hidden="1" customHeight="1" x14ac:dyDescent="0.3">
      <c r="A761" s="24"/>
      <c r="B761" s="25"/>
      <c r="C761" s="21"/>
      <c r="D761" s="30"/>
      <c r="E761" s="22"/>
      <c r="F761" s="23"/>
      <c r="G761" s="30"/>
      <c r="H761" s="22"/>
      <c r="I761" s="23"/>
      <c r="J761" s="30"/>
      <c r="K761" s="22"/>
      <c r="L761" s="23"/>
      <c r="M761" s="30"/>
      <c r="N761" s="22"/>
      <c r="O761" s="23"/>
      <c r="P761" s="30"/>
      <c r="Q761" s="22"/>
      <c r="R761" s="23"/>
      <c r="S761" s="30"/>
      <c r="T761" s="22"/>
      <c r="U761" s="23"/>
      <c r="AA761" s="116"/>
    </row>
    <row r="762" spans="1:27" s="50" customFormat="1" ht="18.75" x14ac:dyDescent="0.25">
      <c r="A762" s="19" t="s">
        <v>384</v>
      </c>
      <c r="B762" s="130" t="s">
        <v>391</v>
      </c>
      <c r="C762" s="124" t="s">
        <v>18</v>
      </c>
      <c r="D762" s="183"/>
      <c r="E762" s="184">
        <f>IF(D762=0,0,(IF($R$2270=2021,VLOOKUP(A762,'SEE - 2021'!$A$6:$E$1681,5,0),(IF($R$2270=2022,VLOOKUP(A762,'SEE - 2022'!$A$6:$E$1791,5,0),(IF($R$2270=2023,VLOOKUP(A762,'SEE - 2023'!$A$6:$E$1796,5,0),0)))))))</f>
        <v>0</v>
      </c>
      <c r="F762" s="182">
        <f>D762*E762</f>
        <v>0</v>
      </c>
      <c r="G762" s="184">
        <f>D762</f>
        <v>0</v>
      </c>
      <c r="H762" s="184">
        <f>E762</f>
        <v>0</v>
      </c>
      <c r="I762" s="182">
        <f>G762*H762</f>
        <v>0</v>
      </c>
      <c r="J762" s="182">
        <f>IF(P762&gt;G762,P762-G762,0)</f>
        <v>0</v>
      </c>
      <c r="K762" s="182">
        <f>IF(P762&gt;G762,Q762,0)</f>
        <v>0</v>
      </c>
      <c r="L762" s="182">
        <f>J762*K762</f>
        <v>0</v>
      </c>
      <c r="M762" s="182">
        <f>IF(P762&lt;G762,G762-P762,0)</f>
        <v>0</v>
      </c>
      <c r="N762" s="182">
        <f>IF(P762=0,H762,IF(P762&lt;G762,Q762,0))</f>
        <v>0</v>
      </c>
      <c r="O762" s="182">
        <f>M762*N762</f>
        <v>0</v>
      </c>
      <c r="P762" s="183"/>
      <c r="Q762" s="182">
        <f>IF(P762=0,0,IF(H762=0,((IF($R$2270=2021,VLOOKUP(A762,'SEE - 2021'!$A$6:$E$1681,5,0),(IF($R$2270=2022,VLOOKUP(A762,'SEE - 2022'!$A$6:$E$1791,5,0),(IF($R$2270=2023,VLOOKUP(A762,'SEE - 2023'!$A$6:$E$1796,5,0),0)))))*(1-$AC$5))),H762))</f>
        <v>0</v>
      </c>
      <c r="R762" s="182">
        <f>P762*Q762</f>
        <v>0</v>
      </c>
      <c r="S762" s="182">
        <f>P762</f>
        <v>0</v>
      </c>
      <c r="T762" s="182">
        <f>IF(S762=0,0,VLOOKUP(A762,'SEE - 2023'!$A$6:$E$1796,5,0))*(1-$AE$5)</f>
        <v>0</v>
      </c>
      <c r="U762" s="182">
        <f>S762*T762</f>
        <v>0</v>
      </c>
      <c r="V762" s="128"/>
      <c r="W762" s="128"/>
      <c r="X762" s="128"/>
      <c r="Y762" s="128"/>
      <c r="Z762" s="128"/>
      <c r="AA762" s="129"/>
    </row>
    <row r="763" spans="1:27" s="50" customFormat="1" ht="47.25" hidden="1" customHeight="1" x14ac:dyDescent="0.3">
      <c r="A763" s="24"/>
      <c r="B763" s="25" t="s">
        <v>392</v>
      </c>
      <c r="C763" s="21"/>
      <c r="D763" s="30"/>
      <c r="E763" s="22"/>
      <c r="F763" s="23"/>
      <c r="G763" s="30"/>
      <c r="H763" s="22"/>
      <c r="I763" s="23"/>
      <c r="J763" s="30"/>
      <c r="K763" s="22"/>
      <c r="L763" s="23"/>
      <c r="M763" s="30"/>
      <c r="N763" s="22"/>
      <c r="O763" s="23"/>
      <c r="P763" s="30"/>
      <c r="Q763" s="22"/>
      <c r="R763" s="23"/>
      <c r="S763" s="30"/>
      <c r="T763" s="22"/>
      <c r="U763" s="23"/>
      <c r="AA763" s="116"/>
    </row>
    <row r="764" spans="1:27" s="50" customFormat="1" ht="18.75" hidden="1" customHeight="1" x14ac:dyDescent="0.3">
      <c r="A764" s="24"/>
      <c r="B764" s="25"/>
      <c r="C764" s="21"/>
      <c r="D764" s="30"/>
      <c r="E764" s="22"/>
      <c r="F764" s="23"/>
      <c r="G764" s="30"/>
      <c r="H764" s="22"/>
      <c r="I764" s="23"/>
      <c r="J764" s="30"/>
      <c r="K764" s="22"/>
      <c r="L764" s="23"/>
      <c r="M764" s="30"/>
      <c r="N764" s="22"/>
      <c r="O764" s="23"/>
      <c r="P764" s="30"/>
      <c r="Q764" s="22"/>
      <c r="R764" s="23"/>
      <c r="S764" s="30"/>
      <c r="T764" s="22"/>
      <c r="U764" s="23"/>
      <c r="AA764" s="116"/>
    </row>
    <row r="765" spans="1:27" s="50" customFormat="1" ht="18.75" x14ac:dyDescent="0.25">
      <c r="A765" s="19" t="s">
        <v>382</v>
      </c>
      <c r="B765" s="130" t="s">
        <v>1148</v>
      </c>
      <c r="C765" s="124" t="s">
        <v>18</v>
      </c>
      <c r="D765" s="183"/>
      <c r="E765" s="184">
        <f>IF(D765=0,0,(IF($R$2270=2021,VLOOKUP(A765,'SEE - 2021'!$A$6:$E$1681,5,0),(IF($R$2270=2022,VLOOKUP(A765,'SEE - 2022'!$A$6:$E$1791,5,0),(IF($R$2270=2023,VLOOKUP(A765,'SEE - 2023'!$A$6:$E$1796,5,0),0)))))))</f>
        <v>0</v>
      </c>
      <c r="F765" s="182">
        <f>D765*E765</f>
        <v>0</v>
      </c>
      <c r="G765" s="184">
        <f>D765</f>
        <v>0</v>
      </c>
      <c r="H765" s="184">
        <f>E765</f>
        <v>0</v>
      </c>
      <c r="I765" s="182">
        <f>G765*H765</f>
        <v>0</v>
      </c>
      <c r="J765" s="182">
        <f>IF(P765&gt;G765,P765-G765,0)</f>
        <v>0</v>
      </c>
      <c r="K765" s="182">
        <f>IF(P765&gt;G765,Q765,0)</f>
        <v>0</v>
      </c>
      <c r="L765" s="182">
        <f>J765*K765</f>
        <v>0</v>
      </c>
      <c r="M765" s="182">
        <f>IF(P765&lt;G765,G765-P765,0)</f>
        <v>0</v>
      </c>
      <c r="N765" s="182">
        <f>IF(P765=0,H765,IF(P765&lt;G765,Q765,0))</f>
        <v>0</v>
      </c>
      <c r="O765" s="182">
        <f>M765*N765</f>
        <v>0</v>
      </c>
      <c r="P765" s="183"/>
      <c r="Q765" s="182">
        <f>IF(P765=0,0,IF(H765=0,((IF($R$2270=2021,VLOOKUP(A765,'SEE - 2021'!$A$6:$E$1681,5,0),(IF($R$2270=2022,VLOOKUP(A765,'SEE - 2022'!$A$6:$E$1791,5,0),(IF($R$2270=2023,VLOOKUP(A765,'SEE - 2023'!$A$6:$E$1796,5,0),0)))))*(1-$AC$5))),H765))</f>
        <v>0</v>
      </c>
      <c r="R765" s="182">
        <f>P765*Q765</f>
        <v>0</v>
      </c>
      <c r="S765" s="182">
        <f>P765</f>
        <v>0</v>
      </c>
      <c r="T765" s="182">
        <f>IF(S765=0,0,VLOOKUP(A765,'SEE - 2023'!$A$6:$E$1796,5,0))*(1-$AE$5)</f>
        <v>0</v>
      </c>
      <c r="U765" s="182">
        <f>S765*T765</f>
        <v>0</v>
      </c>
      <c r="V765" s="128"/>
      <c r="W765" s="128"/>
      <c r="X765" s="128"/>
      <c r="Y765" s="128"/>
      <c r="Z765" s="128"/>
      <c r="AA765" s="129"/>
    </row>
    <row r="766" spans="1:27" s="50" customFormat="1" ht="63" hidden="1" customHeight="1" x14ac:dyDescent="0.3">
      <c r="A766" s="24"/>
      <c r="B766" s="25" t="s">
        <v>394</v>
      </c>
      <c r="C766" s="21"/>
      <c r="D766" s="30"/>
      <c r="E766" s="22"/>
      <c r="F766" s="23"/>
      <c r="G766" s="30"/>
      <c r="H766" s="22"/>
      <c r="I766" s="23"/>
      <c r="J766" s="30"/>
      <c r="K766" s="22"/>
      <c r="L766" s="23"/>
      <c r="M766" s="30"/>
      <c r="N766" s="22"/>
      <c r="O766" s="23"/>
      <c r="P766" s="30"/>
      <c r="Q766" s="22"/>
      <c r="R766" s="23"/>
      <c r="S766" s="30"/>
      <c r="T766" s="22"/>
      <c r="U766" s="23"/>
      <c r="AA766" s="116"/>
    </row>
    <row r="767" spans="1:27" s="50" customFormat="1" ht="18.75" hidden="1" customHeight="1" x14ac:dyDescent="0.3">
      <c r="A767" s="24"/>
      <c r="B767" s="25"/>
      <c r="C767" s="21"/>
      <c r="D767" s="30"/>
      <c r="E767" s="22"/>
      <c r="F767" s="23"/>
      <c r="G767" s="30"/>
      <c r="H767" s="22"/>
      <c r="I767" s="23"/>
      <c r="J767" s="30"/>
      <c r="K767" s="22"/>
      <c r="L767" s="23"/>
      <c r="M767" s="30"/>
      <c r="N767" s="22"/>
      <c r="O767" s="23"/>
      <c r="P767" s="30"/>
      <c r="Q767" s="22"/>
      <c r="R767" s="23"/>
      <c r="S767" s="30"/>
      <c r="T767" s="22"/>
      <c r="U767" s="23"/>
      <c r="AA767" s="116"/>
    </row>
    <row r="768" spans="1:27" s="50" customFormat="1" ht="18.75" x14ac:dyDescent="0.25">
      <c r="A768" s="19" t="s">
        <v>381</v>
      </c>
      <c r="B768" s="130" t="s">
        <v>396</v>
      </c>
      <c r="C768" s="124" t="s">
        <v>18</v>
      </c>
      <c r="D768" s="183"/>
      <c r="E768" s="184">
        <f>IF(D768=0,0,(IF($R$2270=2021,VLOOKUP(A768,'SEE - 2021'!$A$6:$E$1681,5,0),(IF($R$2270=2022,VLOOKUP(A768,'SEE - 2022'!$A$6:$E$1791,5,0),(IF($R$2270=2023,VLOOKUP(A768,'SEE - 2023'!$A$6:$E$1796,5,0),0)))))))</f>
        <v>0</v>
      </c>
      <c r="F768" s="182">
        <f>D768*E768</f>
        <v>0</v>
      </c>
      <c r="G768" s="184">
        <f>D768</f>
        <v>0</v>
      </c>
      <c r="H768" s="184">
        <f>E768</f>
        <v>0</v>
      </c>
      <c r="I768" s="182">
        <f>G768*H768</f>
        <v>0</v>
      </c>
      <c r="J768" s="182">
        <f>IF(P768&gt;G768,P768-G768,0)</f>
        <v>0</v>
      </c>
      <c r="K768" s="182">
        <f>IF(P768&gt;G768,Q768,0)</f>
        <v>0</v>
      </c>
      <c r="L768" s="182">
        <f>J768*K768</f>
        <v>0</v>
      </c>
      <c r="M768" s="182">
        <f>IF(P768&lt;G768,G768-P768,0)</f>
        <v>0</v>
      </c>
      <c r="N768" s="182">
        <f>IF(P768=0,H768,IF(P768&lt;G768,Q768,0))</f>
        <v>0</v>
      </c>
      <c r="O768" s="182">
        <f>M768*N768</f>
        <v>0</v>
      </c>
      <c r="P768" s="183"/>
      <c r="Q768" s="182">
        <f>IF(P768=0,0,IF(H768=0,((IF($R$2270=2021,VLOOKUP(A768,'SEE - 2021'!$A$6:$E$1681,5,0),(IF($R$2270=2022,VLOOKUP(A768,'SEE - 2022'!$A$6:$E$1791,5,0),(IF($R$2270=2023,VLOOKUP(A768,'SEE - 2023'!$A$6:$E$1796,5,0),0)))))*(1-$AC$5))),H768))</f>
        <v>0</v>
      </c>
      <c r="R768" s="182">
        <f>P768*Q768</f>
        <v>0</v>
      </c>
      <c r="S768" s="182">
        <f>P768</f>
        <v>0</v>
      </c>
      <c r="T768" s="182">
        <f>IF(S768=0,0,VLOOKUP(A768,'SEE - 2023'!$A$6:$E$1796,5,0))*(1-$AE$5)</f>
        <v>0</v>
      </c>
      <c r="U768" s="182">
        <f>S768*T768</f>
        <v>0</v>
      </c>
      <c r="V768" s="128"/>
      <c r="W768" s="128"/>
      <c r="X768" s="128"/>
      <c r="Y768" s="128"/>
      <c r="Z768" s="128"/>
      <c r="AA768" s="129"/>
    </row>
    <row r="769" spans="1:27" s="50" customFormat="1" ht="63" hidden="1" customHeight="1" x14ac:dyDescent="0.3">
      <c r="A769" s="24"/>
      <c r="B769" s="25" t="s">
        <v>397</v>
      </c>
      <c r="C769" s="21"/>
      <c r="D769" s="30"/>
      <c r="E769" s="22"/>
      <c r="F769" s="23"/>
      <c r="G769" s="30"/>
      <c r="H769" s="22"/>
      <c r="I769" s="23"/>
      <c r="J769" s="30"/>
      <c r="K769" s="22"/>
      <c r="L769" s="23"/>
      <c r="M769" s="30"/>
      <c r="N769" s="22"/>
      <c r="O769" s="23"/>
      <c r="P769" s="30"/>
      <c r="Q769" s="22"/>
      <c r="R769" s="23"/>
      <c r="S769" s="30"/>
      <c r="T769" s="22"/>
      <c r="U769" s="23"/>
      <c r="AA769" s="116"/>
    </row>
    <row r="770" spans="1:27" s="50" customFormat="1" ht="18.75" hidden="1" customHeight="1" x14ac:dyDescent="0.3">
      <c r="A770" s="24"/>
      <c r="B770" s="25"/>
      <c r="C770" s="21"/>
      <c r="D770" s="30"/>
      <c r="E770" s="22"/>
      <c r="F770" s="23"/>
      <c r="G770" s="30"/>
      <c r="H770" s="22"/>
      <c r="I770" s="23"/>
      <c r="J770" s="30"/>
      <c r="K770" s="22"/>
      <c r="L770" s="23"/>
      <c r="M770" s="30"/>
      <c r="N770" s="22"/>
      <c r="O770" s="23"/>
      <c r="P770" s="30"/>
      <c r="Q770" s="22"/>
      <c r="R770" s="23"/>
      <c r="S770" s="30"/>
      <c r="T770" s="22"/>
      <c r="U770" s="23"/>
      <c r="AA770" s="116"/>
    </row>
    <row r="771" spans="1:27" s="50" customFormat="1" ht="18.75" x14ac:dyDescent="0.25">
      <c r="A771" s="19" t="s">
        <v>897</v>
      </c>
      <c r="B771" s="130" t="s">
        <v>399</v>
      </c>
      <c r="C771" s="124" t="s">
        <v>18</v>
      </c>
      <c r="D771" s="183"/>
      <c r="E771" s="184">
        <f>IF(D771=0,0,(IF($R$2270=2021,VLOOKUP(A771,'SEE - 2021'!$A$6:$E$1681,5,0),(IF($R$2270=2022,VLOOKUP(A771,'SEE - 2022'!$A$6:$E$1791,5,0),(IF($R$2270=2023,VLOOKUP(A771,'SEE - 2023'!$A$6:$E$1796,5,0),0)))))))</f>
        <v>0</v>
      </c>
      <c r="F771" s="182">
        <f>D771*E771</f>
        <v>0</v>
      </c>
      <c r="G771" s="184">
        <f>D771</f>
        <v>0</v>
      </c>
      <c r="H771" s="184">
        <f>E771</f>
        <v>0</v>
      </c>
      <c r="I771" s="182">
        <f>G771*H771</f>
        <v>0</v>
      </c>
      <c r="J771" s="182">
        <f>IF(P771&gt;G771,P771-G771,0)</f>
        <v>0</v>
      </c>
      <c r="K771" s="182">
        <f>IF(P771&gt;G771,Q771,0)</f>
        <v>0</v>
      </c>
      <c r="L771" s="182">
        <f>J771*K771</f>
        <v>0</v>
      </c>
      <c r="M771" s="182">
        <f>IF(P771&lt;G771,G771-P771,0)</f>
        <v>0</v>
      </c>
      <c r="N771" s="182">
        <f>IF(P771=0,H771,IF(P771&lt;G771,Q771,0))</f>
        <v>0</v>
      </c>
      <c r="O771" s="182">
        <f>M771*N771</f>
        <v>0</v>
      </c>
      <c r="P771" s="183"/>
      <c r="Q771" s="182">
        <f>IF(P771=0,0,IF(H771=0,((IF($R$2270=2021,VLOOKUP(A771,'SEE - 2021'!$A$6:$E$1681,5,0),(IF($R$2270=2022,VLOOKUP(A771,'SEE - 2022'!$A$6:$E$1791,5,0),(IF($R$2270=2023,VLOOKUP(A771,'SEE - 2023'!$A$6:$E$1796,5,0),0)))))*(1-$AC$5))),H771))</f>
        <v>0</v>
      </c>
      <c r="R771" s="182">
        <f>P771*Q771</f>
        <v>0</v>
      </c>
      <c r="S771" s="182">
        <f>P771</f>
        <v>0</v>
      </c>
      <c r="T771" s="182">
        <f>IF(S771=0,0,VLOOKUP(A771,'SEE - 2023'!$A$6:$E$1796,5,0))*(1-$AE$5)</f>
        <v>0</v>
      </c>
      <c r="U771" s="182">
        <f>S771*T771</f>
        <v>0</v>
      </c>
      <c r="V771" s="128"/>
      <c r="W771" s="128"/>
      <c r="X771" s="128"/>
      <c r="Y771" s="128"/>
      <c r="Z771" s="128"/>
      <c r="AA771" s="129"/>
    </row>
    <row r="772" spans="1:27" s="50" customFormat="1" ht="63" hidden="1" customHeight="1" x14ac:dyDescent="0.3">
      <c r="A772" s="24"/>
      <c r="B772" s="25" t="s">
        <v>400</v>
      </c>
      <c r="C772" s="21"/>
      <c r="D772" s="30"/>
      <c r="E772" s="22"/>
      <c r="F772" s="23"/>
      <c r="G772" s="30"/>
      <c r="H772" s="22"/>
      <c r="I772" s="23"/>
      <c r="J772" s="30"/>
      <c r="K772" s="22"/>
      <c r="L772" s="23"/>
      <c r="M772" s="30"/>
      <c r="N772" s="22"/>
      <c r="O772" s="23"/>
      <c r="P772" s="30"/>
      <c r="Q772" s="22"/>
      <c r="R772" s="23"/>
      <c r="S772" s="30"/>
      <c r="T772" s="22"/>
      <c r="U772" s="23"/>
      <c r="AA772" s="116"/>
    </row>
    <row r="773" spans="1:27" s="50" customFormat="1" ht="18.75" hidden="1" customHeight="1" x14ac:dyDescent="0.3">
      <c r="A773" s="24"/>
      <c r="B773" s="25"/>
      <c r="C773" s="21"/>
      <c r="D773" s="30"/>
      <c r="E773" s="22"/>
      <c r="F773" s="23"/>
      <c r="G773" s="30"/>
      <c r="H773" s="22"/>
      <c r="I773" s="23"/>
      <c r="J773" s="30"/>
      <c r="K773" s="22"/>
      <c r="L773" s="23"/>
      <c r="M773" s="30"/>
      <c r="N773" s="22"/>
      <c r="O773" s="23"/>
      <c r="P773" s="30"/>
      <c r="Q773" s="22"/>
      <c r="R773" s="23"/>
      <c r="S773" s="30"/>
      <c r="T773" s="22"/>
      <c r="U773" s="23"/>
      <c r="AA773" s="116"/>
    </row>
    <row r="774" spans="1:27" s="50" customFormat="1" ht="18.75" x14ac:dyDescent="0.25">
      <c r="A774" s="19" t="s">
        <v>1149</v>
      </c>
      <c r="B774" s="142" t="s">
        <v>968</v>
      </c>
      <c r="C774" s="124" t="s">
        <v>18</v>
      </c>
      <c r="D774" s="183"/>
      <c r="E774" s="184">
        <f>IF(D774=0,0,(IF($R$2270=2021,VLOOKUP(A774,'SEE - 2021'!$A$6:$E$1681,5,0),(IF($R$2270=2022,VLOOKUP(A774,'SEE - 2022'!$A$6:$E$1791,5,0),(IF($R$2270=2023,VLOOKUP(A774,'SEE - 2023'!$A$6:$E$1796,5,0),0)))))))</f>
        <v>0</v>
      </c>
      <c r="F774" s="182">
        <f>D774*E774</f>
        <v>0</v>
      </c>
      <c r="G774" s="184">
        <f>D774</f>
        <v>0</v>
      </c>
      <c r="H774" s="184">
        <f>E774</f>
        <v>0</v>
      </c>
      <c r="I774" s="182">
        <f>G774*H774</f>
        <v>0</v>
      </c>
      <c r="J774" s="182">
        <f>IF(P774&gt;G774,P774-G774,0)</f>
        <v>0</v>
      </c>
      <c r="K774" s="182">
        <f>IF(P774&gt;G774,Q774,0)</f>
        <v>0</v>
      </c>
      <c r="L774" s="182">
        <f>J774*K774</f>
        <v>0</v>
      </c>
      <c r="M774" s="182">
        <f>IF(P774&lt;G774,G774-P774,0)</f>
        <v>0</v>
      </c>
      <c r="N774" s="182">
        <f>IF(P774=0,H774,IF(P774&lt;G774,Q774,0))</f>
        <v>0</v>
      </c>
      <c r="O774" s="182">
        <f>M774*N774</f>
        <v>0</v>
      </c>
      <c r="P774" s="183"/>
      <c r="Q774" s="182">
        <f>IF(P774=0,0,IF(H774=0,((IF($R$2270=2021,VLOOKUP(A774,'SEE - 2021'!$A$6:$E$1681,5,0),(IF($R$2270=2022,VLOOKUP(A774,'SEE - 2022'!$A$6:$E$1791,5,0),(IF($R$2270=2023,VLOOKUP(A774,'SEE - 2023'!$A$6:$E$1796,5,0),0)))))*(1-$AC$5))),H774))</f>
        <v>0</v>
      </c>
      <c r="R774" s="182">
        <f>P774*Q774</f>
        <v>0</v>
      </c>
      <c r="S774" s="182">
        <f>P774</f>
        <v>0</v>
      </c>
      <c r="T774" s="182">
        <f>IF(S774=0,0,VLOOKUP(A774,'SEE - 2023'!$A$6:$E$1796,5,0))*(1-$AE$5)</f>
        <v>0</v>
      </c>
      <c r="U774" s="182">
        <f>S774*T774</f>
        <v>0</v>
      </c>
      <c r="V774" s="128"/>
      <c r="W774" s="128"/>
      <c r="X774" s="128"/>
      <c r="Y774" s="128"/>
      <c r="Z774" s="128"/>
      <c r="AA774" s="129"/>
    </row>
    <row r="775" spans="1:27" s="50" customFormat="1" ht="63" hidden="1" customHeight="1" x14ac:dyDescent="0.3">
      <c r="A775" s="24"/>
      <c r="B775" s="31" t="s">
        <v>969</v>
      </c>
      <c r="C775" s="21"/>
      <c r="D775" s="30"/>
      <c r="E775" s="22"/>
      <c r="F775" s="23"/>
      <c r="G775" s="30"/>
      <c r="H775" s="22"/>
      <c r="I775" s="23"/>
      <c r="J775" s="30"/>
      <c r="K775" s="22"/>
      <c r="L775" s="23"/>
      <c r="M775" s="30"/>
      <c r="N775" s="22"/>
      <c r="O775" s="23"/>
      <c r="P775" s="30"/>
      <c r="Q775" s="22"/>
      <c r="R775" s="23"/>
      <c r="S775" s="30"/>
      <c r="T775" s="22"/>
      <c r="U775" s="23"/>
      <c r="AA775" s="116"/>
    </row>
    <row r="776" spans="1:27" s="50" customFormat="1" ht="18.75" hidden="1" customHeight="1" x14ac:dyDescent="0.3">
      <c r="A776" s="24"/>
      <c r="B776" s="31"/>
      <c r="C776" s="21"/>
      <c r="D776" s="30"/>
      <c r="E776" s="22"/>
      <c r="F776" s="23"/>
      <c r="G776" s="30"/>
      <c r="H776" s="22"/>
      <c r="I776" s="23"/>
      <c r="J776" s="30"/>
      <c r="K776" s="22"/>
      <c r="L776" s="23"/>
      <c r="M776" s="30"/>
      <c r="N776" s="22"/>
      <c r="O776" s="23"/>
      <c r="P776" s="30"/>
      <c r="Q776" s="22"/>
      <c r="R776" s="23"/>
      <c r="S776" s="30"/>
      <c r="T776" s="22"/>
      <c r="U776" s="23"/>
      <c r="AA776" s="116"/>
    </row>
    <row r="777" spans="1:27" s="50" customFormat="1" ht="18.75" x14ac:dyDescent="0.25">
      <c r="A777" s="19" t="s">
        <v>1150</v>
      </c>
      <c r="B777" s="130" t="s">
        <v>401</v>
      </c>
      <c r="C777" s="124" t="s">
        <v>18</v>
      </c>
      <c r="D777" s="183"/>
      <c r="E777" s="184">
        <f>IF(D777=0,0,(IF($R$2270=2021,VLOOKUP(A777,'SEE - 2021'!$A$6:$E$1681,5,0),(IF($R$2270=2022,VLOOKUP(A777,'SEE - 2022'!$A$6:$E$1791,5,0),(IF($R$2270=2023,VLOOKUP(A777,'SEE - 2023'!$A$6:$E$1796,5,0),0)))))))</f>
        <v>0</v>
      </c>
      <c r="F777" s="182">
        <f>D777*E777</f>
        <v>0</v>
      </c>
      <c r="G777" s="184">
        <f>D777</f>
        <v>0</v>
      </c>
      <c r="H777" s="184">
        <f>E777</f>
        <v>0</v>
      </c>
      <c r="I777" s="182">
        <f>G777*H777</f>
        <v>0</v>
      </c>
      <c r="J777" s="182">
        <f>IF(P777&gt;G777,P777-G777,0)</f>
        <v>0</v>
      </c>
      <c r="K777" s="182">
        <f>IF(P777&gt;G777,Q777,0)</f>
        <v>0</v>
      </c>
      <c r="L777" s="182">
        <f>J777*K777</f>
        <v>0</v>
      </c>
      <c r="M777" s="182">
        <f>IF(P777&lt;G777,G777-P777,0)</f>
        <v>0</v>
      </c>
      <c r="N777" s="182">
        <f>IF(P777=0,H777,IF(P777&lt;G777,Q777,0))</f>
        <v>0</v>
      </c>
      <c r="O777" s="182">
        <f>M777*N777</f>
        <v>0</v>
      </c>
      <c r="P777" s="183"/>
      <c r="Q777" s="182">
        <f>IF(P777=0,0,IF(H777=0,((IF($R$2270=2021,VLOOKUP(A777,'SEE - 2021'!$A$6:$E$1681,5,0),(IF($R$2270=2022,VLOOKUP(A777,'SEE - 2022'!$A$6:$E$1791,5,0),(IF($R$2270=2023,VLOOKUP(A777,'SEE - 2023'!$A$6:$E$1796,5,0),0)))))*(1-$AC$5))),H777))</f>
        <v>0</v>
      </c>
      <c r="R777" s="182">
        <f>P777*Q777</f>
        <v>0</v>
      </c>
      <c r="S777" s="182">
        <f>P777</f>
        <v>0</v>
      </c>
      <c r="T777" s="182">
        <f>IF(S777=0,0,VLOOKUP(A777,'SEE - 2023'!$A$6:$E$1796,5,0))*(1-$AE$5)</f>
        <v>0</v>
      </c>
      <c r="U777" s="182">
        <f>S777*T777</f>
        <v>0</v>
      </c>
      <c r="V777" s="128"/>
      <c r="W777" s="128"/>
      <c r="X777" s="128"/>
      <c r="Y777" s="128"/>
      <c r="Z777" s="128"/>
      <c r="AA777" s="129"/>
    </row>
    <row r="778" spans="1:27" s="50" customFormat="1" ht="31.5" hidden="1" customHeight="1" x14ac:dyDescent="0.3">
      <c r="A778" s="24"/>
      <c r="B778" s="25" t="s">
        <v>402</v>
      </c>
      <c r="C778" s="21"/>
      <c r="D778" s="30"/>
      <c r="E778" s="22"/>
      <c r="F778" s="23"/>
      <c r="G778" s="30"/>
      <c r="H778" s="22"/>
      <c r="I778" s="23"/>
      <c r="J778" s="30"/>
      <c r="K778" s="22"/>
      <c r="L778" s="23"/>
      <c r="M778" s="30"/>
      <c r="N778" s="22"/>
      <c r="O778" s="23"/>
      <c r="P778" s="30"/>
      <c r="Q778" s="22"/>
      <c r="R778" s="23"/>
      <c r="S778" s="30"/>
      <c r="T778" s="22"/>
      <c r="U778" s="23"/>
      <c r="AA778" s="116"/>
    </row>
    <row r="779" spans="1:27" s="50" customFormat="1" ht="18.75" hidden="1" customHeight="1" x14ac:dyDescent="0.3">
      <c r="A779" s="24"/>
      <c r="B779" s="25"/>
      <c r="C779" s="21"/>
      <c r="D779" s="30"/>
      <c r="E779" s="22"/>
      <c r="F779" s="23"/>
      <c r="G779" s="30"/>
      <c r="H779" s="22"/>
      <c r="I779" s="23"/>
      <c r="J779" s="30"/>
      <c r="K779" s="22"/>
      <c r="L779" s="23"/>
      <c r="M779" s="30"/>
      <c r="N779" s="22"/>
      <c r="O779" s="23"/>
      <c r="P779" s="30"/>
      <c r="Q779" s="22"/>
      <c r="R779" s="23"/>
      <c r="S779" s="30"/>
      <c r="T779" s="22"/>
      <c r="U779" s="23"/>
      <c r="AA779" s="116"/>
    </row>
    <row r="780" spans="1:27" s="50" customFormat="1" ht="18.75" x14ac:dyDescent="0.25">
      <c r="A780" s="19" t="s">
        <v>1151</v>
      </c>
      <c r="B780" s="130" t="s">
        <v>403</v>
      </c>
      <c r="C780" s="124" t="s">
        <v>18</v>
      </c>
      <c r="D780" s="183"/>
      <c r="E780" s="184">
        <f>IF(D780=0,0,(IF($R$2270=2021,VLOOKUP(A780,'SEE - 2021'!$A$6:$E$1681,5,0),(IF($R$2270=2022,VLOOKUP(A780,'SEE - 2022'!$A$6:$E$1791,5,0),(IF($R$2270=2023,VLOOKUP(A780,'SEE - 2023'!$A$6:$E$1796,5,0),0)))))))</f>
        <v>0</v>
      </c>
      <c r="F780" s="182">
        <f>D780*E780</f>
        <v>0</v>
      </c>
      <c r="G780" s="184">
        <f>D780</f>
        <v>0</v>
      </c>
      <c r="H780" s="184">
        <f>E780</f>
        <v>0</v>
      </c>
      <c r="I780" s="182">
        <f>G780*H780</f>
        <v>0</v>
      </c>
      <c r="J780" s="182">
        <f>IF(P780&gt;G780,P780-G780,0)</f>
        <v>0</v>
      </c>
      <c r="K780" s="182">
        <f>IF(P780&gt;G780,Q780,0)</f>
        <v>0</v>
      </c>
      <c r="L780" s="182">
        <f>J780*K780</f>
        <v>0</v>
      </c>
      <c r="M780" s="182">
        <f>IF(P780&lt;G780,G780-P780,0)</f>
        <v>0</v>
      </c>
      <c r="N780" s="182">
        <f>IF(P780=0,H780,IF(P780&lt;G780,Q780,0))</f>
        <v>0</v>
      </c>
      <c r="O780" s="182">
        <f>M780*N780</f>
        <v>0</v>
      </c>
      <c r="P780" s="183"/>
      <c r="Q780" s="182">
        <f>IF(P780=0,0,IF(H780=0,((IF($R$2270=2021,VLOOKUP(A780,'SEE - 2021'!$A$6:$E$1681,5,0),(IF($R$2270=2022,VLOOKUP(A780,'SEE - 2022'!$A$6:$E$1791,5,0),(IF($R$2270=2023,VLOOKUP(A780,'SEE - 2023'!$A$6:$E$1796,5,0),0)))))*(1-$AC$5))),H780))</f>
        <v>0</v>
      </c>
      <c r="R780" s="182">
        <f>P780*Q780</f>
        <v>0</v>
      </c>
      <c r="S780" s="182">
        <f>P780</f>
        <v>0</v>
      </c>
      <c r="T780" s="182">
        <f>IF(S780=0,0,VLOOKUP(A780,'SEE - 2023'!$A$6:$E$1796,5,0))*(1-$AE$5)</f>
        <v>0</v>
      </c>
      <c r="U780" s="182">
        <f>S780*T780</f>
        <v>0</v>
      </c>
      <c r="V780" s="128"/>
      <c r="W780" s="128"/>
      <c r="X780" s="128"/>
      <c r="Y780" s="128"/>
      <c r="Z780" s="128"/>
      <c r="AA780" s="129"/>
    </row>
    <row r="781" spans="1:27" s="50" customFormat="1" ht="31.5" hidden="1" customHeight="1" x14ac:dyDescent="0.3">
      <c r="A781" s="24"/>
      <c r="B781" s="25" t="s">
        <v>402</v>
      </c>
      <c r="C781" s="21"/>
      <c r="D781" s="30"/>
      <c r="E781" s="22"/>
      <c r="F781" s="23"/>
      <c r="G781" s="30"/>
      <c r="H781" s="22"/>
      <c r="I781" s="23"/>
      <c r="J781" s="30"/>
      <c r="K781" s="22"/>
      <c r="L781" s="23"/>
      <c r="M781" s="30"/>
      <c r="N781" s="22"/>
      <c r="O781" s="23"/>
      <c r="P781" s="30"/>
      <c r="Q781" s="22"/>
      <c r="R781" s="23"/>
      <c r="S781" s="30"/>
      <c r="T781" s="22"/>
      <c r="U781" s="23"/>
      <c r="AA781" s="116"/>
    </row>
    <row r="782" spans="1:27" s="50" customFormat="1" ht="18.75" hidden="1" customHeight="1" x14ac:dyDescent="0.3">
      <c r="A782" s="24"/>
      <c r="B782" s="25"/>
      <c r="C782" s="21"/>
      <c r="D782" s="30"/>
      <c r="E782" s="22"/>
      <c r="F782" s="23"/>
      <c r="G782" s="30"/>
      <c r="H782" s="22"/>
      <c r="I782" s="23"/>
      <c r="J782" s="30"/>
      <c r="K782" s="22"/>
      <c r="L782" s="23"/>
      <c r="M782" s="30"/>
      <c r="N782" s="22"/>
      <c r="O782" s="23"/>
      <c r="P782" s="30"/>
      <c r="Q782" s="22"/>
      <c r="R782" s="23"/>
      <c r="S782" s="30"/>
      <c r="T782" s="22"/>
      <c r="U782" s="23"/>
      <c r="AA782" s="116"/>
    </row>
    <row r="783" spans="1:27" s="50" customFormat="1" ht="18.75" hidden="1" customHeight="1" x14ac:dyDescent="0.3">
      <c r="A783" s="19" t="s">
        <v>385</v>
      </c>
      <c r="B783" s="135" t="s">
        <v>405</v>
      </c>
      <c r="C783" s="124"/>
      <c r="D783" s="136"/>
      <c r="E783" s="125"/>
      <c r="F783" s="127"/>
      <c r="G783" s="136"/>
      <c r="H783" s="125"/>
      <c r="I783" s="127"/>
      <c r="J783" s="136"/>
      <c r="K783" s="125"/>
      <c r="L783" s="127"/>
      <c r="M783" s="136"/>
      <c r="N783" s="125"/>
      <c r="O783" s="127"/>
      <c r="P783" s="136"/>
      <c r="Q783" s="125"/>
      <c r="R783" s="127"/>
      <c r="S783" s="136"/>
      <c r="T783" s="125"/>
      <c r="U783" s="127"/>
      <c r="V783" s="128"/>
      <c r="W783" s="128"/>
      <c r="X783" s="128"/>
      <c r="Y783" s="128"/>
      <c r="Z783" s="128"/>
      <c r="AA783" s="129"/>
    </row>
    <row r="784" spans="1:27" s="50" customFormat="1" ht="110.25" hidden="1" customHeight="1" x14ac:dyDescent="0.3">
      <c r="A784" s="24"/>
      <c r="B784" s="25" t="s">
        <v>1487</v>
      </c>
      <c r="C784" s="21"/>
      <c r="D784" s="30"/>
      <c r="E784" s="22"/>
      <c r="F784" s="23"/>
      <c r="G784" s="30"/>
      <c r="H784" s="22"/>
      <c r="I784" s="23"/>
      <c r="J784" s="30"/>
      <c r="K784" s="22"/>
      <c r="L784" s="23"/>
      <c r="M784" s="30"/>
      <c r="N784" s="22"/>
      <c r="O784" s="23"/>
      <c r="P784" s="30"/>
      <c r="Q784" s="22"/>
      <c r="R784" s="23"/>
      <c r="S784" s="30"/>
      <c r="T784" s="22"/>
      <c r="U784" s="23"/>
      <c r="AA784" s="116"/>
    </row>
    <row r="785" spans="1:27" s="50" customFormat="1" ht="18.75" hidden="1" customHeight="1" x14ac:dyDescent="0.3">
      <c r="A785" s="24"/>
      <c r="B785" s="29"/>
      <c r="C785" s="21"/>
      <c r="D785" s="30"/>
      <c r="E785" s="22"/>
      <c r="F785" s="23"/>
      <c r="G785" s="30"/>
      <c r="H785" s="22"/>
      <c r="I785" s="23"/>
      <c r="J785" s="30"/>
      <c r="K785" s="22"/>
      <c r="L785" s="23"/>
      <c r="M785" s="30"/>
      <c r="N785" s="22"/>
      <c r="O785" s="23"/>
      <c r="P785" s="30"/>
      <c r="Q785" s="22"/>
      <c r="R785" s="23"/>
      <c r="S785" s="30"/>
      <c r="T785" s="22"/>
      <c r="U785" s="23"/>
      <c r="AA785" s="116"/>
    </row>
    <row r="786" spans="1:27" s="50" customFormat="1" ht="18.75" x14ac:dyDescent="0.25">
      <c r="A786" s="19" t="s">
        <v>387</v>
      </c>
      <c r="B786" s="130" t="s">
        <v>407</v>
      </c>
      <c r="C786" s="124" t="s">
        <v>18</v>
      </c>
      <c r="D786" s="183">
        <v>1</v>
      </c>
      <c r="E786" s="184">
        <f>IF(D786=0,0,(IF($R$2270=2021,VLOOKUP(A786,'SEE - 2021'!$A$6:$E$1681,5,0),(IF($R$2270=2022,VLOOKUP(A786,'SEE - 2022'!$A$6:$E$1791,5,0),(IF($R$2270=2023,VLOOKUP(A786,'SEE - 2023'!$A$6:$E$1796,5,0),0)))))))</f>
        <v>21.69</v>
      </c>
      <c r="F786" s="182">
        <f>D786*E786</f>
        <v>21.69</v>
      </c>
      <c r="G786" s="184">
        <f>D786</f>
        <v>1</v>
      </c>
      <c r="H786" s="184">
        <f>E786</f>
        <v>21.69</v>
      </c>
      <c r="I786" s="182">
        <f>G786*H786</f>
        <v>21.69</v>
      </c>
      <c r="J786" s="182">
        <f>IF(P786&gt;G786,P786-G786,0)</f>
        <v>0</v>
      </c>
      <c r="K786" s="182">
        <f>IF(P786&gt;G786,Q786,0)</f>
        <v>0</v>
      </c>
      <c r="L786" s="182">
        <f>J786*K786</f>
        <v>0</v>
      </c>
      <c r="M786" s="182">
        <f>IF(P786&lt;G786,G786-P786,0)</f>
        <v>1</v>
      </c>
      <c r="N786" s="182">
        <f>IF(P786=0,H786,IF(P786&lt;G786,Q786,0))</f>
        <v>21.69</v>
      </c>
      <c r="O786" s="182">
        <f>M786*N786</f>
        <v>21.69</v>
      </c>
      <c r="P786" s="183"/>
      <c r="Q786" s="182">
        <f>IF(P786=0,0,IF(H786=0,((IF($R$2270=2021,VLOOKUP(A786,'SEE - 2021'!$A$6:$E$1681,5,0),(IF($R$2270=2022,VLOOKUP(A786,'SEE - 2022'!$A$6:$E$1791,5,0),(IF($R$2270=2023,VLOOKUP(A786,'SEE - 2023'!$A$6:$E$1796,5,0),0)))))*(1-$AC$5))),H786))</f>
        <v>0</v>
      </c>
      <c r="R786" s="182">
        <f>P786*Q786</f>
        <v>0</v>
      </c>
      <c r="S786" s="182">
        <f>P786</f>
        <v>0</v>
      </c>
      <c r="T786" s="182">
        <f>IF(S786=0,0,VLOOKUP(A786,'SEE - 2023'!$A$6:$E$1796,5,0))*(1-$AE$5)</f>
        <v>0</v>
      </c>
      <c r="U786" s="182">
        <f>S786*T786</f>
        <v>0</v>
      </c>
      <c r="V786" s="128"/>
      <c r="W786" s="128"/>
      <c r="X786" s="128"/>
      <c r="Y786" s="128"/>
      <c r="Z786" s="128"/>
      <c r="AA786" s="129"/>
    </row>
    <row r="787" spans="1:27" s="50" customFormat="1" ht="18.75" hidden="1" customHeight="1" x14ac:dyDescent="0.3">
      <c r="A787" s="24"/>
      <c r="B787" s="25"/>
      <c r="C787" s="21"/>
      <c r="D787" s="30"/>
      <c r="E787" s="22"/>
      <c r="F787" s="23"/>
      <c r="G787" s="30"/>
      <c r="H787" s="22"/>
      <c r="I787" s="23"/>
      <c r="J787" s="30"/>
      <c r="K787" s="22"/>
      <c r="L787" s="23"/>
      <c r="M787" s="30"/>
      <c r="N787" s="22"/>
      <c r="O787" s="23"/>
      <c r="P787" s="30"/>
      <c r="Q787" s="22"/>
      <c r="R787" s="23"/>
      <c r="S787" s="30"/>
      <c r="T787" s="22"/>
      <c r="U787" s="23"/>
      <c r="AA787" s="116"/>
    </row>
    <row r="788" spans="1:27" s="50" customFormat="1" ht="18.75" x14ac:dyDescent="0.25">
      <c r="A788" s="19" t="s">
        <v>390</v>
      </c>
      <c r="B788" s="130" t="s">
        <v>409</v>
      </c>
      <c r="C788" s="124" t="s">
        <v>18</v>
      </c>
      <c r="D788" s="183"/>
      <c r="E788" s="184">
        <f>IF(D788=0,0,(IF($R$2270=2021,VLOOKUP(A788,'SEE - 2021'!$A$6:$E$1681,5,0),(IF($R$2270=2022,VLOOKUP(A788,'SEE - 2022'!$A$6:$E$1791,5,0),(IF($R$2270=2023,VLOOKUP(A788,'SEE - 2023'!$A$6:$E$1796,5,0),0)))))))</f>
        <v>0</v>
      </c>
      <c r="F788" s="182">
        <f>D788*E788</f>
        <v>0</v>
      </c>
      <c r="G788" s="184">
        <f>D788</f>
        <v>0</v>
      </c>
      <c r="H788" s="184">
        <f>E788</f>
        <v>0</v>
      </c>
      <c r="I788" s="182">
        <f>G788*H788</f>
        <v>0</v>
      </c>
      <c r="J788" s="182">
        <f>IF(P788&gt;G788,P788-G788,0)</f>
        <v>0</v>
      </c>
      <c r="K788" s="182">
        <f>IF(P788&gt;G788,Q788,0)</f>
        <v>0</v>
      </c>
      <c r="L788" s="182">
        <f>J788*K788</f>
        <v>0</v>
      </c>
      <c r="M788" s="182">
        <f>IF(P788&lt;G788,G788-P788,0)</f>
        <v>0</v>
      </c>
      <c r="N788" s="182">
        <f>IF(P788=0,H788,IF(P788&lt;G788,Q788,0))</f>
        <v>0</v>
      </c>
      <c r="O788" s="182">
        <f>M788*N788</f>
        <v>0</v>
      </c>
      <c r="P788" s="183"/>
      <c r="Q788" s="182">
        <f>IF(P788=0,0,IF(H788=0,((IF($R$2270=2021,VLOOKUP(A788,'SEE - 2021'!$A$6:$E$1681,5,0),(IF($R$2270=2022,VLOOKUP(A788,'SEE - 2022'!$A$6:$E$1791,5,0),(IF($R$2270=2023,VLOOKUP(A788,'SEE - 2023'!$A$6:$E$1796,5,0),0)))))*(1-$AC$5))),H788))</f>
        <v>0</v>
      </c>
      <c r="R788" s="182">
        <f>P788*Q788</f>
        <v>0</v>
      </c>
      <c r="S788" s="182">
        <f>P788</f>
        <v>0</v>
      </c>
      <c r="T788" s="182">
        <f>IF(S788=0,0,VLOOKUP(A788,'SEE - 2023'!$A$6:$E$1796,5,0))*(1-$AE$5)</f>
        <v>0</v>
      </c>
      <c r="U788" s="182">
        <f>S788*T788</f>
        <v>0</v>
      </c>
      <c r="V788" s="128"/>
      <c r="W788" s="128"/>
      <c r="X788" s="128"/>
      <c r="Y788" s="128"/>
      <c r="Z788" s="128"/>
      <c r="AA788" s="129"/>
    </row>
    <row r="789" spans="1:27" s="50" customFormat="1" ht="18.75" hidden="1" customHeight="1" x14ac:dyDescent="0.3">
      <c r="A789" s="24"/>
      <c r="B789" s="25"/>
      <c r="C789" s="21"/>
      <c r="D789" s="30"/>
      <c r="E789" s="22"/>
      <c r="F789" s="23"/>
      <c r="G789" s="30"/>
      <c r="H789" s="22"/>
      <c r="I789" s="23"/>
      <c r="J789" s="30"/>
      <c r="K789" s="22"/>
      <c r="L789" s="23"/>
      <c r="M789" s="30"/>
      <c r="N789" s="22"/>
      <c r="O789" s="23"/>
      <c r="P789" s="30"/>
      <c r="Q789" s="22"/>
      <c r="R789" s="23"/>
      <c r="S789" s="30"/>
      <c r="T789" s="22"/>
      <c r="U789" s="23"/>
      <c r="AA789" s="116"/>
    </row>
    <row r="790" spans="1:27" s="50" customFormat="1" ht="18.75" x14ac:dyDescent="0.25">
      <c r="A790" s="19" t="s">
        <v>393</v>
      </c>
      <c r="B790" s="130" t="s">
        <v>2013</v>
      </c>
      <c r="C790" s="124" t="s">
        <v>18</v>
      </c>
      <c r="D790" s="183">
        <v>5</v>
      </c>
      <c r="E790" s="184">
        <f>IF(D790=0,0,(IF($R$2270=2021,VLOOKUP(A790,'SEE - 2021'!$A$6:$E$1681,5,0),(IF($R$2270=2022,VLOOKUP(A790,'SEE - 2022'!$A$6:$E$1791,5,0),(IF($R$2270=2023,VLOOKUP(A790,'SEE - 2023'!$A$6:$E$1796,5,0),0)))))))</f>
        <v>48.36</v>
      </c>
      <c r="F790" s="182">
        <f>D790*E790</f>
        <v>241.8</v>
      </c>
      <c r="G790" s="184">
        <f>D790</f>
        <v>5</v>
      </c>
      <c r="H790" s="184">
        <f>E790</f>
        <v>48.36</v>
      </c>
      <c r="I790" s="182">
        <f>G790*H790</f>
        <v>241.8</v>
      </c>
      <c r="J790" s="182">
        <f>IF(P790&gt;G790,P790-G790,0)</f>
        <v>0</v>
      </c>
      <c r="K790" s="182">
        <f>IF(P790&gt;G790,Q790,0)</f>
        <v>0</v>
      </c>
      <c r="L790" s="182">
        <f>J790*K790</f>
        <v>0</v>
      </c>
      <c r="M790" s="182">
        <f>IF(P790&lt;G790,G790-P790,0)</f>
        <v>5</v>
      </c>
      <c r="N790" s="182">
        <f>IF(P790=0,H790,IF(P790&lt;G790,Q790,0))</f>
        <v>48.36</v>
      </c>
      <c r="O790" s="182">
        <f>M790*N790</f>
        <v>241.8</v>
      </c>
      <c r="P790" s="183"/>
      <c r="Q790" s="182">
        <f>IF(P790=0,0,IF(H790=0,((IF($R$2270=2021,VLOOKUP(A790,'SEE - 2021'!$A$6:$E$1681,5,0),(IF($R$2270=2022,VLOOKUP(A790,'SEE - 2022'!$A$6:$E$1791,5,0),(IF($R$2270=2023,VLOOKUP(A790,'SEE - 2023'!$A$6:$E$1796,5,0),0)))))*(1-$AC$5))),H790))</f>
        <v>0</v>
      </c>
      <c r="R790" s="182">
        <f>P790*Q790</f>
        <v>0</v>
      </c>
      <c r="S790" s="182">
        <f>P790</f>
        <v>0</v>
      </c>
      <c r="T790" s="182">
        <f>IF(S790=0,0,VLOOKUP(A790,'SEE - 2023'!$A$6:$E$1796,5,0))*(1-$AE$5)</f>
        <v>0</v>
      </c>
      <c r="U790" s="182">
        <f>S790*T790</f>
        <v>0</v>
      </c>
      <c r="V790" s="128"/>
      <c r="W790" s="128"/>
      <c r="X790" s="128"/>
      <c r="Y790" s="128"/>
      <c r="Z790" s="128"/>
      <c r="AA790" s="129"/>
    </row>
    <row r="791" spans="1:27" s="50" customFormat="1" ht="18.75" hidden="1" customHeight="1" x14ac:dyDescent="0.3">
      <c r="A791" s="24"/>
      <c r="B791" s="25"/>
      <c r="C791" s="21"/>
      <c r="D791" s="30"/>
      <c r="E791" s="22"/>
      <c r="F791" s="23"/>
      <c r="G791" s="30"/>
      <c r="H791" s="22"/>
      <c r="I791" s="23"/>
      <c r="J791" s="30"/>
      <c r="K791" s="22"/>
      <c r="L791" s="23"/>
      <c r="M791" s="30"/>
      <c r="N791" s="22"/>
      <c r="O791" s="23"/>
      <c r="P791" s="30"/>
      <c r="Q791" s="22"/>
      <c r="R791" s="23"/>
      <c r="S791" s="30"/>
      <c r="T791" s="22"/>
      <c r="U791" s="23"/>
      <c r="AA791" s="116"/>
    </row>
    <row r="792" spans="1:27" s="50" customFormat="1" ht="18.75" x14ac:dyDescent="0.25">
      <c r="A792" s="19" t="s">
        <v>395</v>
      </c>
      <c r="B792" s="130" t="s">
        <v>1831</v>
      </c>
      <c r="C792" s="124" t="s">
        <v>18</v>
      </c>
      <c r="D792" s="183"/>
      <c r="E792" s="184">
        <f>IF(D792=0,0,(IF($R$2270=2021,VLOOKUP(A792,'SEE - 2021'!$A$6:$E$1681,5,0),(IF($R$2270=2022,VLOOKUP(A792,'SEE - 2022'!$A$6:$E$1791,5,0),(IF($R$2270=2023,VLOOKUP(A792,'SEE - 2023'!$A$6:$E$1796,5,0),0)))))))</f>
        <v>0</v>
      </c>
      <c r="F792" s="182">
        <f>D792*E792</f>
        <v>0</v>
      </c>
      <c r="G792" s="184">
        <f>D792</f>
        <v>0</v>
      </c>
      <c r="H792" s="184">
        <f>E792</f>
        <v>0</v>
      </c>
      <c r="I792" s="182">
        <f>G792*H792</f>
        <v>0</v>
      </c>
      <c r="J792" s="182">
        <f>IF(P792&gt;G792,P792-G792,0)</f>
        <v>0</v>
      </c>
      <c r="K792" s="182">
        <f>IF(P792&gt;G792,Q792,0)</f>
        <v>0</v>
      </c>
      <c r="L792" s="182">
        <f>J792*K792</f>
        <v>0</v>
      </c>
      <c r="M792" s="182">
        <f>IF(P792&lt;G792,G792-P792,0)</f>
        <v>0</v>
      </c>
      <c r="N792" s="182">
        <f>IF(P792=0,H792,IF(P792&lt;G792,Q792,0))</f>
        <v>0</v>
      </c>
      <c r="O792" s="182">
        <f>M792*N792</f>
        <v>0</v>
      </c>
      <c r="P792" s="183"/>
      <c r="Q792" s="182">
        <f>IF(P792=0,0,IF(H792=0,((IF($R$2270=2021,VLOOKUP(A792,'SEE - 2021'!$A$6:$E$1681,5,0),(IF($R$2270=2022,VLOOKUP(A792,'SEE - 2022'!$A$6:$E$1791,5,0),(IF($R$2270=2023,VLOOKUP(A792,'SEE - 2023'!$A$6:$E$1796,5,0),0)))))*(1-$AC$5))),H792))</f>
        <v>0</v>
      </c>
      <c r="R792" s="182">
        <f>P792*Q792</f>
        <v>0</v>
      </c>
      <c r="S792" s="182">
        <f>P792</f>
        <v>0</v>
      </c>
      <c r="T792" s="182">
        <f>IF(S792=0,0,VLOOKUP(A792,'SEE - 2023'!$A$6:$E$1796,5,0))*(1-$AE$5)</f>
        <v>0</v>
      </c>
      <c r="U792" s="182">
        <f>S792*T792</f>
        <v>0</v>
      </c>
      <c r="V792" s="128"/>
      <c r="W792" s="128"/>
      <c r="X792" s="128"/>
      <c r="Y792" s="128"/>
      <c r="Z792" s="128"/>
      <c r="AA792" s="129"/>
    </row>
    <row r="793" spans="1:27" s="50" customFormat="1" ht="18.75" hidden="1" customHeight="1" x14ac:dyDescent="0.3">
      <c r="A793" s="24"/>
      <c r="B793" s="25"/>
      <c r="C793" s="21"/>
      <c r="D793" s="30"/>
      <c r="E793" s="22"/>
      <c r="F793" s="23"/>
      <c r="G793" s="30"/>
      <c r="H793" s="22"/>
      <c r="I793" s="23"/>
      <c r="J793" s="30"/>
      <c r="K793" s="22"/>
      <c r="L793" s="23"/>
      <c r="M793" s="30"/>
      <c r="N793" s="22"/>
      <c r="O793" s="23"/>
      <c r="P793" s="30"/>
      <c r="Q793" s="22"/>
      <c r="R793" s="23"/>
      <c r="S793" s="30"/>
      <c r="T793" s="22"/>
      <c r="U793" s="23"/>
      <c r="AA793" s="116"/>
    </row>
    <row r="794" spans="1:27" s="50" customFormat="1" ht="18.75" x14ac:dyDescent="0.25">
      <c r="A794" s="19" t="s">
        <v>398</v>
      </c>
      <c r="B794" s="130" t="s">
        <v>412</v>
      </c>
      <c r="C794" s="124" t="s">
        <v>18</v>
      </c>
      <c r="D794" s="183">
        <v>2</v>
      </c>
      <c r="E794" s="184">
        <f>IF(D794=0,0,(IF($R$2270=2021,VLOOKUP(A794,'SEE - 2021'!$A$6:$E$1681,5,0),(IF($R$2270=2022,VLOOKUP(A794,'SEE - 2022'!$A$6:$E$1791,5,0),(IF($R$2270=2023,VLOOKUP(A794,'SEE - 2023'!$A$6:$E$1796,5,0),0)))))))</f>
        <v>115.24</v>
      </c>
      <c r="F794" s="182">
        <f>D794*E794</f>
        <v>230.48</v>
      </c>
      <c r="G794" s="184">
        <f>D794</f>
        <v>2</v>
      </c>
      <c r="H794" s="184">
        <f>E794</f>
        <v>115.24</v>
      </c>
      <c r="I794" s="182">
        <f>G794*H794</f>
        <v>230.48</v>
      </c>
      <c r="J794" s="182">
        <f>IF(P794&gt;G794,P794-G794,0)</f>
        <v>0</v>
      </c>
      <c r="K794" s="182">
        <f>IF(P794&gt;G794,Q794,0)</f>
        <v>0</v>
      </c>
      <c r="L794" s="182">
        <f>J794*K794</f>
        <v>0</v>
      </c>
      <c r="M794" s="182">
        <f>IF(P794&lt;G794,G794-P794,0)</f>
        <v>2</v>
      </c>
      <c r="N794" s="182">
        <f>IF(P794=0,H794,IF(P794&lt;G794,Q794,0))</f>
        <v>115.24</v>
      </c>
      <c r="O794" s="182">
        <f>M794*N794</f>
        <v>230.48</v>
      </c>
      <c r="P794" s="183"/>
      <c r="Q794" s="182">
        <f>IF(P794=0,0,IF(H794=0,((IF($R$2270=2021,VLOOKUP(A794,'SEE - 2021'!$A$6:$E$1681,5,0),(IF($R$2270=2022,VLOOKUP(A794,'SEE - 2022'!$A$6:$E$1791,5,0),(IF($R$2270=2023,VLOOKUP(A794,'SEE - 2023'!$A$6:$E$1796,5,0),0)))))*(1-$AC$5))),H794))</f>
        <v>0</v>
      </c>
      <c r="R794" s="182">
        <f>P794*Q794</f>
        <v>0</v>
      </c>
      <c r="S794" s="182">
        <f>P794</f>
        <v>0</v>
      </c>
      <c r="T794" s="182">
        <f>IF(S794=0,0,VLOOKUP(A794,'SEE - 2023'!$A$6:$E$1796,5,0))*(1-$AE$5)</f>
        <v>0</v>
      </c>
      <c r="U794" s="182">
        <f>S794*T794</f>
        <v>0</v>
      </c>
      <c r="V794" s="128"/>
      <c r="W794" s="128"/>
      <c r="X794" s="128"/>
      <c r="Y794" s="128"/>
      <c r="Z794" s="128"/>
      <c r="AA794" s="129"/>
    </row>
    <row r="795" spans="1:27" s="50" customFormat="1" ht="18.75" hidden="1" customHeight="1" x14ac:dyDescent="0.3">
      <c r="A795" s="24"/>
      <c r="B795" s="25"/>
      <c r="C795" s="21"/>
      <c r="D795" s="30"/>
      <c r="E795" s="22"/>
      <c r="F795" s="23"/>
      <c r="G795" s="30"/>
      <c r="H795" s="22"/>
      <c r="I795" s="23"/>
      <c r="J795" s="30"/>
      <c r="K795" s="22"/>
      <c r="L795" s="23"/>
      <c r="M795" s="30"/>
      <c r="N795" s="22"/>
      <c r="O795" s="23"/>
      <c r="P795" s="30"/>
      <c r="Q795" s="22"/>
      <c r="R795" s="23"/>
      <c r="S795" s="30"/>
      <c r="T795" s="22"/>
      <c r="U795" s="23"/>
      <c r="AA795" s="116"/>
    </row>
    <row r="796" spans="1:27" s="50" customFormat="1" ht="18.75" x14ac:dyDescent="0.25">
      <c r="A796" s="19" t="s">
        <v>1652</v>
      </c>
      <c r="B796" s="130" t="s">
        <v>1386</v>
      </c>
      <c r="C796" s="124" t="s">
        <v>18</v>
      </c>
      <c r="D796" s="183"/>
      <c r="E796" s="184">
        <f>IF(D796=0,0,(IF($R$2270=2021,VLOOKUP(A796,'SEE - 2021'!$A$6:$E$1681,5,0),(IF($R$2270=2022,VLOOKUP(A796,'SEE - 2022'!$A$6:$E$1791,5,0),(IF($R$2270=2023,VLOOKUP(A796,'SEE - 2023'!$A$6:$E$1796,5,0),0)))))))</f>
        <v>0</v>
      </c>
      <c r="F796" s="182">
        <f>D796*E796</f>
        <v>0</v>
      </c>
      <c r="G796" s="184">
        <f>D796</f>
        <v>0</v>
      </c>
      <c r="H796" s="184">
        <f>E796</f>
        <v>0</v>
      </c>
      <c r="I796" s="182">
        <f>G796*H796</f>
        <v>0</v>
      </c>
      <c r="J796" s="182">
        <f>IF(P796&gt;G796,P796-G796,0)</f>
        <v>0</v>
      </c>
      <c r="K796" s="182">
        <f>IF(P796&gt;G796,Q796,0)</f>
        <v>0</v>
      </c>
      <c r="L796" s="182">
        <f>J796*K796</f>
        <v>0</v>
      </c>
      <c r="M796" s="182">
        <f>IF(P796&lt;G796,G796-P796,0)</f>
        <v>0</v>
      </c>
      <c r="N796" s="182">
        <f>IF(P796=0,H796,IF(P796&lt;G796,Q796,0))</f>
        <v>0</v>
      </c>
      <c r="O796" s="182">
        <f>M796*N796</f>
        <v>0</v>
      </c>
      <c r="P796" s="183"/>
      <c r="Q796" s="182">
        <f>IF(P796=0,0,IF(H796=0,((IF($R$2270=2021,VLOOKUP(A796,'SEE - 2021'!$A$6:$E$1681,5,0),(IF($R$2270=2022,VLOOKUP(A796,'SEE - 2022'!$A$6:$E$1791,5,0),(IF($R$2270=2023,VLOOKUP(A796,'SEE - 2023'!$A$6:$E$1796,5,0),0)))))*(1-$AC$5))),H796))</f>
        <v>0</v>
      </c>
      <c r="R796" s="182">
        <f>P796*Q796</f>
        <v>0</v>
      </c>
      <c r="S796" s="182">
        <f>P796</f>
        <v>0</v>
      </c>
      <c r="T796" s="182">
        <f>IF(S796=0,0,VLOOKUP(A796,'SEE - 2023'!$A$6:$E$1796,5,0))*(1-$AE$5)</f>
        <v>0</v>
      </c>
      <c r="U796" s="182">
        <f>S796*T796</f>
        <v>0</v>
      </c>
      <c r="V796" s="128"/>
      <c r="W796" s="128"/>
      <c r="X796" s="128"/>
      <c r="Y796" s="128"/>
      <c r="Z796" s="128"/>
      <c r="AA796" s="129"/>
    </row>
    <row r="797" spans="1:27" s="50" customFormat="1" ht="18.75" hidden="1" customHeight="1" x14ac:dyDescent="0.3">
      <c r="A797" s="24"/>
      <c r="B797" s="25"/>
      <c r="C797" s="21"/>
      <c r="D797" s="30"/>
      <c r="E797" s="22"/>
      <c r="F797" s="23"/>
      <c r="G797" s="30"/>
      <c r="H797" s="22"/>
      <c r="I797" s="23"/>
      <c r="J797" s="30"/>
      <c r="K797" s="22"/>
      <c r="L797" s="23"/>
      <c r="M797" s="30"/>
      <c r="N797" s="22"/>
      <c r="O797" s="23"/>
      <c r="P797" s="30"/>
      <c r="Q797" s="22"/>
      <c r="R797" s="23"/>
      <c r="S797" s="30"/>
      <c r="T797" s="22"/>
      <c r="U797" s="23"/>
      <c r="AA797" s="116"/>
    </row>
    <row r="798" spans="1:27" s="50" customFormat="1" ht="31.5" x14ac:dyDescent="0.25">
      <c r="A798" s="132" t="s">
        <v>1654</v>
      </c>
      <c r="B798" s="133" t="s">
        <v>1653</v>
      </c>
      <c r="C798" s="134" t="s">
        <v>18</v>
      </c>
      <c r="D798" s="183">
        <v>1</v>
      </c>
      <c r="E798" s="184">
        <f>IF(D798=0,0,(IF($R$2270=2021,VLOOKUP(A798,'SEE - 2021'!$A$6:$E$1681,5,0),(IF($R$2270=2022,VLOOKUP(A798,'SEE - 2022'!$A$6:$E$1791,5,0),(IF($R$2270=2023,VLOOKUP(A798,'SEE - 2023'!$A$6:$E$1796,5,0),0)))))))</f>
        <v>118.07</v>
      </c>
      <c r="F798" s="182">
        <f>D798*E798</f>
        <v>118.07</v>
      </c>
      <c r="G798" s="184">
        <f>D798</f>
        <v>1</v>
      </c>
      <c r="H798" s="184">
        <f>E798</f>
        <v>118.07</v>
      </c>
      <c r="I798" s="182">
        <f>G798*H798</f>
        <v>118.07</v>
      </c>
      <c r="J798" s="182">
        <f>IF(P798&gt;G798,P798-G798,0)</f>
        <v>0</v>
      </c>
      <c r="K798" s="182">
        <f>IF(P798&gt;G798,Q798,0)</f>
        <v>0</v>
      </c>
      <c r="L798" s="182">
        <f>J798*K798</f>
        <v>0</v>
      </c>
      <c r="M798" s="182">
        <f>IF(P798&lt;G798,G798-P798,0)</f>
        <v>1</v>
      </c>
      <c r="N798" s="182">
        <f>IF(P798=0,H798,IF(P798&lt;G798,Q798,0))</f>
        <v>118.07</v>
      </c>
      <c r="O798" s="182">
        <f>M798*N798</f>
        <v>118.07</v>
      </c>
      <c r="P798" s="183"/>
      <c r="Q798" s="182">
        <f>IF(P798=0,0,IF(H798=0,((IF($R$2270=2021,VLOOKUP(A798,'SEE - 2021'!$A$6:$E$1681,5,0),(IF($R$2270=2022,VLOOKUP(A798,'SEE - 2022'!$A$6:$E$1791,5,0),(IF($R$2270=2023,VLOOKUP(A798,'SEE - 2023'!$A$6:$E$1796,5,0),0)))))*(1-$AC$5))),H798))</f>
        <v>0</v>
      </c>
      <c r="R798" s="182">
        <f>P798*Q798</f>
        <v>0</v>
      </c>
      <c r="S798" s="182">
        <f>P798</f>
        <v>0</v>
      </c>
      <c r="T798" s="182">
        <f>IF(S798=0,0,VLOOKUP(A798,'SEE - 2023'!$A$6:$E$1796,5,0))*(1-$AE$5)</f>
        <v>0</v>
      </c>
      <c r="U798" s="182">
        <f>S798*T798</f>
        <v>0</v>
      </c>
      <c r="V798" s="128"/>
      <c r="W798" s="128"/>
      <c r="X798" s="128"/>
      <c r="Y798" s="128"/>
      <c r="Z798" s="128"/>
      <c r="AA798" s="129"/>
    </row>
    <row r="799" spans="1:27" s="50" customFormat="1" ht="18.75" hidden="1" customHeight="1" x14ac:dyDescent="0.3">
      <c r="A799" s="66"/>
      <c r="B799" s="112"/>
      <c r="C799" s="67"/>
      <c r="D799" s="30"/>
      <c r="E799" s="22"/>
      <c r="F799" s="23"/>
      <c r="G799" s="30"/>
      <c r="H799" s="22"/>
      <c r="I799" s="23"/>
      <c r="J799" s="30"/>
      <c r="K799" s="22"/>
      <c r="L799" s="23"/>
      <c r="M799" s="30"/>
      <c r="N799" s="22"/>
      <c r="O799" s="23"/>
      <c r="P799" s="30"/>
      <c r="Q799" s="22"/>
      <c r="R799" s="23"/>
      <c r="S799" s="30"/>
      <c r="T799" s="22"/>
      <c r="U799" s="23"/>
      <c r="AA799" s="116"/>
    </row>
    <row r="800" spans="1:27" s="50" customFormat="1" ht="31.5" x14ac:dyDescent="0.25">
      <c r="A800" s="132" t="s">
        <v>1656</v>
      </c>
      <c r="B800" s="133" t="s">
        <v>1655</v>
      </c>
      <c r="C800" s="134" t="s">
        <v>18</v>
      </c>
      <c r="D800" s="183"/>
      <c r="E800" s="184">
        <f>IF(D800=0,0,(IF($R$2270=2021,VLOOKUP(A800,'SEE - 2021'!$A$6:$E$1681,5,0),(IF($R$2270=2022,VLOOKUP(A800,'SEE - 2022'!$A$6:$E$1791,5,0),(IF($R$2270=2023,VLOOKUP(A800,'SEE - 2023'!$A$6:$E$1796,5,0),0)))))))</f>
        <v>0</v>
      </c>
      <c r="F800" s="182">
        <f>D800*E800</f>
        <v>0</v>
      </c>
      <c r="G800" s="184">
        <f>D800</f>
        <v>0</v>
      </c>
      <c r="H800" s="184">
        <f>E800</f>
        <v>0</v>
      </c>
      <c r="I800" s="182">
        <f>G800*H800</f>
        <v>0</v>
      </c>
      <c r="J800" s="182">
        <f>IF(P800&gt;G800,P800-G800,0)</f>
        <v>0</v>
      </c>
      <c r="K800" s="182">
        <f>IF(P800&gt;G800,Q800,0)</f>
        <v>0</v>
      </c>
      <c r="L800" s="182">
        <f>J800*K800</f>
        <v>0</v>
      </c>
      <c r="M800" s="182">
        <f>IF(P800&lt;G800,G800-P800,0)</f>
        <v>0</v>
      </c>
      <c r="N800" s="182">
        <f>IF(P800=0,H800,IF(P800&lt;G800,Q800,0))</f>
        <v>0</v>
      </c>
      <c r="O800" s="182">
        <f>M800*N800</f>
        <v>0</v>
      </c>
      <c r="P800" s="183"/>
      <c r="Q800" s="182">
        <f>IF(P800=0,0,IF(H800=0,((IF($R$2270=2021,VLOOKUP(A800,'SEE - 2021'!$A$6:$E$1681,5,0),(IF($R$2270=2022,VLOOKUP(A800,'SEE - 2022'!$A$6:$E$1791,5,0),(IF($R$2270=2023,VLOOKUP(A800,'SEE - 2023'!$A$6:$E$1796,5,0),0)))))*(1-$AC$5))),H800))</f>
        <v>0</v>
      </c>
      <c r="R800" s="182">
        <f>P800*Q800</f>
        <v>0</v>
      </c>
      <c r="S800" s="182">
        <f>P800</f>
        <v>0</v>
      </c>
      <c r="T800" s="182">
        <f>IF(S800=0,0,VLOOKUP(A800,'SEE - 2023'!$A$6:$E$1796,5,0))*(1-$AE$5)</f>
        <v>0</v>
      </c>
      <c r="U800" s="182">
        <f>S800*T800</f>
        <v>0</v>
      </c>
      <c r="V800" s="128"/>
      <c r="W800" s="128"/>
      <c r="X800" s="128"/>
      <c r="Y800" s="128"/>
      <c r="Z800" s="128"/>
      <c r="AA800" s="129"/>
    </row>
    <row r="801" spans="1:27" s="50" customFormat="1" ht="18.75" hidden="1" customHeight="1" x14ac:dyDescent="0.3">
      <c r="A801" s="66"/>
      <c r="B801" s="82"/>
      <c r="C801" s="67"/>
      <c r="D801" s="30"/>
      <c r="E801" s="22"/>
      <c r="F801" s="23"/>
      <c r="G801" s="30"/>
      <c r="H801" s="22"/>
      <c r="I801" s="23"/>
      <c r="J801" s="30"/>
      <c r="K801" s="22"/>
      <c r="L801" s="23"/>
      <c r="M801" s="30"/>
      <c r="N801" s="22"/>
      <c r="O801" s="23"/>
      <c r="P801" s="30"/>
      <c r="Q801" s="22"/>
      <c r="R801" s="23"/>
      <c r="S801" s="30"/>
      <c r="T801" s="22"/>
      <c r="U801" s="23"/>
      <c r="AA801" s="116"/>
    </row>
    <row r="802" spans="1:27" s="50" customFormat="1" ht="31.5" x14ac:dyDescent="0.25">
      <c r="A802" s="132" t="s">
        <v>1834</v>
      </c>
      <c r="B802" s="133" t="s">
        <v>1657</v>
      </c>
      <c r="C802" s="134" t="s">
        <v>18</v>
      </c>
      <c r="D802" s="183"/>
      <c r="E802" s="184">
        <f>IF(D802=0,0,(IF($R$2270=2021,VLOOKUP(A802,'SEE - 2021'!$A$6:$E$1681,5,0),(IF($R$2270=2022,VLOOKUP(A802,'SEE - 2022'!$A$6:$E$1791,5,0),(IF($R$2270=2023,VLOOKUP(A802,'SEE - 2023'!$A$6:$E$1796,5,0),0)))))))</f>
        <v>0</v>
      </c>
      <c r="F802" s="182">
        <f>D802*E802</f>
        <v>0</v>
      </c>
      <c r="G802" s="184">
        <f>D802</f>
        <v>0</v>
      </c>
      <c r="H802" s="184">
        <f>E802</f>
        <v>0</v>
      </c>
      <c r="I802" s="182">
        <f>G802*H802</f>
        <v>0</v>
      </c>
      <c r="J802" s="182">
        <f>IF(P802&gt;G802,P802-G802,0)</f>
        <v>0</v>
      </c>
      <c r="K802" s="182">
        <f>IF(P802&gt;G802,Q802,0)</f>
        <v>0</v>
      </c>
      <c r="L802" s="182">
        <f>J802*K802</f>
        <v>0</v>
      </c>
      <c r="M802" s="182">
        <f>IF(P802&lt;G802,G802-P802,0)</f>
        <v>0</v>
      </c>
      <c r="N802" s="182">
        <f>IF(P802=0,H802,IF(P802&lt;G802,Q802,0))</f>
        <v>0</v>
      </c>
      <c r="O802" s="182">
        <f>M802*N802</f>
        <v>0</v>
      </c>
      <c r="P802" s="183"/>
      <c r="Q802" s="182">
        <f>IF(P802=0,0,IF(H802=0,((IF($R$2270=2021,VLOOKUP(A802,'SEE - 2021'!$A$6:$E$1681,5,0),(IF($R$2270=2022,VLOOKUP(A802,'SEE - 2022'!$A$6:$E$1791,5,0),(IF($R$2270=2023,VLOOKUP(A802,'SEE - 2023'!$A$6:$E$1796,5,0),0)))))*(1-$AC$5))),H802))</f>
        <v>0</v>
      </c>
      <c r="R802" s="182">
        <f>P802*Q802</f>
        <v>0</v>
      </c>
      <c r="S802" s="182">
        <f>P802</f>
        <v>0</v>
      </c>
      <c r="T802" s="182">
        <f>IF(S802=0,0,VLOOKUP(A802,'SEE - 2023'!$A$6:$E$1796,5,0))*(1-$AE$5)</f>
        <v>0</v>
      </c>
      <c r="U802" s="182">
        <f>S802*T802</f>
        <v>0</v>
      </c>
      <c r="V802" s="128"/>
      <c r="W802" s="128"/>
      <c r="X802" s="128"/>
      <c r="Y802" s="128"/>
      <c r="Z802" s="128"/>
      <c r="AA802" s="129"/>
    </row>
    <row r="803" spans="1:27" s="50" customFormat="1" ht="18.75" hidden="1" customHeight="1" x14ac:dyDescent="0.3">
      <c r="A803" s="24"/>
      <c r="B803" s="25"/>
      <c r="C803" s="21"/>
      <c r="D803" s="30"/>
      <c r="E803" s="22"/>
      <c r="F803" s="23"/>
      <c r="G803" s="30"/>
      <c r="H803" s="22"/>
      <c r="I803" s="23"/>
      <c r="J803" s="30"/>
      <c r="K803" s="22"/>
      <c r="L803" s="23"/>
      <c r="M803" s="30"/>
      <c r="N803" s="22"/>
      <c r="O803" s="23"/>
      <c r="P803" s="30"/>
      <c r="Q803" s="22"/>
      <c r="R803" s="23"/>
      <c r="S803" s="30"/>
      <c r="T803" s="22"/>
      <c r="U803" s="23"/>
      <c r="AA803" s="116"/>
    </row>
    <row r="804" spans="1:27" s="50" customFormat="1" ht="18.75" x14ac:dyDescent="0.25">
      <c r="A804" s="464" t="s">
        <v>1987</v>
      </c>
      <c r="B804" s="463" t="s">
        <v>1988</v>
      </c>
      <c r="C804" s="134" t="s">
        <v>18</v>
      </c>
      <c r="D804" s="183"/>
      <c r="E804" s="184">
        <f>IF(D804=0,0,(IF($R$2270=2021,VLOOKUP(A804,'SEE - 2021'!$A$6:$E$1681,5,0),(IF($R$2270=2022,VLOOKUP(A804,'SEE - 2022'!$A$6:$E$1791,5,0),(IF($R$2270=2023,VLOOKUP(A804,'SEE - 2023'!$A$6:$E$1796,5,0),0)))))))</f>
        <v>0</v>
      </c>
      <c r="F804" s="182">
        <f>D804*E804</f>
        <v>0</v>
      </c>
      <c r="G804" s="184">
        <f>D804</f>
        <v>0</v>
      </c>
      <c r="H804" s="184">
        <f>E804</f>
        <v>0</v>
      </c>
      <c r="I804" s="182">
        <f>G804*H804</f>
        <v>0</v>
      </c>
      <c r="J804" s="182">
        <f>IF(P804&gt;G804,P804-G804,0)</f>
        <v>0</v>
      </c>
      <c r="K804" s="182">
        <f>IF(P804&gt;G804,Q804,0)</f>
        <v>0</v>
      </c>
      <c r="L804" s="182">
        <f>J804*K804</f>
        <v>0</v>
      </c>
      <c r="M804" s="182">
        <f>IF(P804&lt;G804,G804-P804,0)</f>
        <v>0</v>
      </c>
      <c r="N804" s="182">
        <f>IF(P804=0,H804,IF(P804&lt;G804,Q804,0))</f>
        <v>0</v>
      </c>
      <c r="O804" s="182">
        <f>M804*N804</f>
        <v>0</v>
      </c>
      <c r="P804" s="183"/>
      <c r="Q804" s="182">
        <f>IF(P804=0,0,IF(H804=0,((IF($R$2270=2021,VLOOKUP(A804,'SEE - 2021'!$A$6:$E$1681,5,0),(IF($R$2270=2022,VLOOKUP(A804,'SEE - 2022'!$A$6:$E$1791,5,0),(IF($R$2270=2023,VLOOKUP(A804,'SEE - 2023'!$A$6:$E$1796,5,0),0)))))*(1-$AC$5))),H804))</f>
        <v>0</v>
      </c>
      <c r="R804" s="182">
        <f>P804*Q804</f>
        <v>0</v>
      </c>
      <c r="S804" s="182">
        <f>P804</f>
        <v>0</v>
      </c>
      <c r="T804" s="182">
        <f>IF(S804=0,0,VLOOKUP(A804,'SEE - 2023'!$A$6:$E$1796,5,0))*(1-$AE$5)</f>
        <v>0</v>
      </c>
      <c r="U804" s="182">
        <f>S804*T804</f>
        <v>0</v>
      </c>
      <c r="V804" s="128"/>
      <c r="W804" s="128"/>
      <c r="X804" s="128"/>
      <c r="Y804" s="128"/>
      <c r="Z804" s="128"/>
      <c r="AA804" s="129"/>
    </row>
    <row r="805" spans="1:27" s="50" customFormat="1" ht="18.75" hidden="1" customHeight="1" x14ac:dyDescent="0.3">
      <c r="A805" s="322"/>
      <c r="B805" s="323"/>
      <c r="C805" s="21"/>
      <c r="D805" s="30"/>
      <c r="E805" s="22"/>
      <c r="F805" s="23"/>
      <c r="G805" s="30"/>
      <c r="H805" s="22"/>
      <c r="I805" s="23"/>
      <c r="J805" s="30"/>
      <c r="K805" s="22"/>
      <c r="L805" s="23"/>
      <c r="M805" s="30"/>
      <c r="N805" s="22"/>
      <c r="O805" s="23"/>
      <c r="P805" s="30"/>
      <c r="Q805" s="22"/>
      <c r="R805" s="23"/>
      <c r="S805" s="30"/>
      <c r="T805" s="22"/>
      <c r="U805" s="23"/>
      <c r="AA805" s="116"/>
    </row>
    <row r="806" spans="1:27" s="50" customFormat="1" ht="18.75" x14ac:dyDescent="0.25">
      <c r="A806" s="464" t="s">
        <v>1989</v>
      </c>
      <c r="B806" s="463" t="s">
        <v>1990</v>
      </c>
      <c r="C806" s="134" t="s">
        <v>18</v>
      </c>
      <c r="D806" s="183"/>
      <c r="E806" s="184">
        <f>IF(D806=0,0,(IF($R$2270=2021,VLOOKUP(A806,'SEE - 2021'!$A$6:$E$1681,5,0),(IF($R$2270=2022,VLOOKUP(A806,'SEE - 2022'!$A$6:$E$1791,5,0),(IF($R$2270=2023,VLOOKUP(A806,'SEE - 2023'!$A$6:$E$1796,5,0),0)))))))</f>
        <v>0</v>
      </c>
      <c r="F806" s="182">
        <f>D806*E806</f>
        <v>0</v>
      </c>
      <c r="G806" s="184">
        <f>D806</f>
        <v>0</v>
      </c>
      <c r="H806" s="184">
        <f>E806</f>
        <v>0</v>
      </c>
      <c r="I806" s="182">
        <f>G806*H806</f>
        <v>0</v>
      </c>
      <c r="J806" s="182">
        <f>IF(P806&gt;G806,P806-G806,0)</f>
        <v>0</v>
      </c>
      <c r="K806" s="182">
        <f>IF(P806&gt;G806,Q806,0)</f>
        <v>0</v>
      </c>
      <c r="L806" s="182">
        <f>J806*K806</f>
        <v>0</v>
      </c>
      <c r="M806" s="182">
        <f>IF(P806&lt;G806,G806-P806,0)</f>
        <v>0</v>
      </c>
      <c r="N806" s="182">
        <f>IF(P806=0,H806,IF(P806&lt;G806,Q806,0))</f>
        <v>0</v>
      </c>
      <c r="O806" s="182">
        <f>M806*N806</f>
        <v>0</v>
      </c>
      <c r="P806" s="183"/>
      <c r="Q806" s="182">
        <f>IF(P806=0,0,IF(H806=0,((IF($R$2270=2021,VLOOKUP(A806,'SEE - 2021'!$A$6:$E$1681,5,0),(IF($R$2270=2022,VLOOKUP(A806,'SEE - 2022'!$A$6:$E$1791,5,0),(IF($R$2270=2023,VLOOKUP(A806,'SEE - 2023'!$A$6:$E$1796,5,0),0)))))*(1-$AC$5))),H806))</f>
        <v>0</v>
      </c>
      <c r="R806" s="182">
        <f>P806*Q806</f>
        <v>0</v>
      </c>
      <c r="S806" s="182">
        <f>P806</f>
        <v>0</v>
      </c>
      <c r="T806" s="182">
        <f>IF(S806=0,0,VLOOKUP(A806,'SEE - 2023'!$A$6:$E$1796,5,0))*(1-$AE$5)</f>
        <v>0</v>
      </c>
      <c r="U806" s="182">
        <f>S806*T806</f>
        <v>0</v>
      </c>
      <c r="V806" s="128"/>
      <c r="W806" s="128"/>
      <c r="X806" s="128"/>
      <c r="Y806" s="128"/>
      <c r="Z806" s="128"/>
      <c r="AA806" s="129"/>
    </row>
    <row r="807" spans="1:27" s="50" customFormat="1" ht="18.75" hidden="1" customHeight="1" x14ac:dyDescent="0.3">
      <c r="A807" s="322"/>
      <c r="B807" s="323"/>
      <c r="C807" s="21"/>
      <c r="D807" s="30"/>
      <c r="E807" s="22"/>
      <c r="F807" s="23"/>
      <c r="G807" s="30"/>
      <c r="H807" s="22"/>
      <c r="I807" s="23"/>
      <c r="J807" s="30"/>
      <c r="K807" s="22"/>
      <c r="L807" s="23"/>
      <c r="M807" s="30"/>
      <c r="N807" s="22"/>
      <c r="O807" s="23"/>
      <c r="P807" s="30"/>
      <c r="Q807" s="22"/>
      <c r="R807" s="23"/>
      <c r="S807" s="30"/>
      <c r="T807" s="22"/>
      <c r="U807" s="23"/>
      <c r="AA807" s="116"/>
    </row>
    <row r="808" spans="1:27" s="50" customFormat="1" ht="18.75" x14ac:dyDescent="0.25">
      <c r="A808" s="464" t="s">
        <v>1991</v>
      </c>
      <c r="B808" s="463" t="s">
        <v>1992</v>
      </c>
      <c r="C808" s="134" t="s">
        <v>18</v>
      </c>
      <c r="D808" s="183"/>
      <c r="E808" s="184">
        <f>IF(D808=0,0,(IF($R$2270=2021,VLOOKUP(A808,'SEE - 2021'!$A$6:$E$1681,5,0),(IF($R$2270=2022,VLOOKUP(A808,'SEE - 2022'!$A$6:$E$1791,5,0),(IF($R$2270=2023,VLOOKUP(A808,'SEE - 2023'!$A$6:$E$1796,5,0),0)))))))</f>
        <v>0</v>
      </c>
      <c r="F808" s="182">
        <f>D808*E808</f>
        <v>0</v>
      </c>
      <c r="G808" s="184">
        <f>D808</f>
        <v>0</v>
      </c>
      <c r="H808" s="184">
        <f>E808</f>
        <v>0</v>
      </c>
      <c r="I808" s="182">
        <f>G808*H808</f>
        <v>0</v>
      </c>
      <c r="J808" s="182">
        <f>IF(P808&gt;G808,P808-G808,0)</f>
        <v>0</v>
      </c>
      <c r="K808" s="182">
        <f>IF(P808&gt;G808,Q808,0)</f>
        <v>0</v>
      </c>
      <c r="L808" s="182">
        <f>J808*K808</f>
        <v>0</v>
      </c>
      <c r="M808" s="182">
        <f>IF(P808&lt;G808,G808-P808,0)</f>
        <v>0</v>
      </c>
      <c r="N808" s="182">
        <f>IF(P808=0,H808,IF(P808&lt;G808,Q808,0))</f>
        <v>0</v>
      </c>
      <c r="O808" s="182">
        <f>M808*N808</f>
        <v>0</v>
      </c>
      <c r="P808" s="183"/>
      <c r="Q808" s="182">
        <f>IF(P808=0,0,IF(H808=0,((IF($R$2270=2021,VLOOKUP(A808,'SEE - 2021'!$A$6:$E$1681,5,0),(IF($R$2270=2022,VLOOKUP(A808,'SEE - 2022'!$A$6:$E$1791,5,0),(IF($R$2270=2023,VLOOKUP(A808,'SEE - 2023'!$A$6:$E$1796,5,0),0)))))*(1-$AC$5))),H808))</f>
        <v>0</v>
      </c>
      <c r="R808" s="182">
        <f>P808*Q808</f>
        <v>0</v>
      </c>
      <c r="S808" s="182">
        <f>P808</f>
        <v>0</v>
      </c>
      <c r="T808" s="182">
        <f>IF(S808=0,0,VLOOKUP(A808,'SEE - 2023'!$A$6:$E$1796,5,0))*(1-$AE$5)</f>
        <v>0</v>
      </c>
      <c r="U808" s="182">
        <f>S808*T808</f>
        <v>0</v>
      </c>
      <c r="V808" s="128"/>
      <c r="W808" s="128"/>
      <c r="X808" s="128"/>
      <c r="Y808" s="128"/>
      <c r="Z808" s="128"/>
      <c r="AA808" s="129"/>
    </row>
    <row r="809" spans="1:27" s="50" customFormat="1" ht="18.75" hidden="1" customHeight="1" x14ac:dyDescent="0.3">
      <c r="A809" s="322"/>
      <c r="B809" s="323"/>
      <c r="C809" s="21"/>
      <c r="D809" s="30"/>
      <c r="E809" s="22"/>
      <c r="F809" s="23"/>
      <c r="G809" s="30"/>
      <c r="H809" s="22"/>
      <c r="I809" s="23"/>
      <c r="J809" s="30"/>
      <c r="K809" s="22"/>
      <c r="L809" s="23"/>
      <c r="M809" s="30"/>
      <c r="N809" s="22"/>
      <c r="O809" s="23"/>
      <c r="P809" s="30"/>
      <c r="Q809" s="22"/>
      <c r="R809" s="23"/>
      <c r="S809" s="30"/>
      <c r="T809" s="22"/>
      <c r="U809" s="23"/>
      <c r="AA809" s="116"/>
    </row>
    <row r="810" spans="1:27" s="50" customFormat="1" ht="18.75" x14ac:dyDescent="0.25">
      <c r="A810" s="464" t="s">
        <v>1993</v>
      </c>
      <c r="B810" s="463" t="s">
        <v>1994</v>
      </c>
      <c r="C810" s="134" t="s">
        <v>18</v>
      </c>
      <c r="D810" s="183"/>
      <c r="E810" s="184">
        <f>IF(D810=0,0,(IF($R$2270=2021,VLOOKUP(A810,'SEE - 2021'!$A$6:$E$1681,5,0),(IF($R$2270=2022,VLOOKUP(A810,'SEE - 2022'!$A$6:$E$1791,5,0),(IF($R$2270=2023,VLOOKUP(A810,'SEE - 2023'!$A$6:$E$1796,5,0),0)))))))</f>
        <v>0</v>
      </c>
      <c r="F810" s="182">
        <f>D810*E810</f>
        <v>0</v>
      </c>
      <c r="G810" s="184">
        <f>D810</f>
        <v>0</v>
      </c>
      <c r="H810" s="184">
        <f>E810</f>
        <v>0</v>
      </c>
      <c r="I810" s="182">
        <f>G810*H810</f>
        <v>0</v>
      </c>
      <c r="J810" s="182">
        <f>IF(P810&gt;G810,P810-G810,0)</f>
        <v>0</v>
      </c>
      <c r="K810" s="182">
        <f>IF(P810&gt;G810,Q810,0)</f>
        <v>0</v>
      </c>
      <c r="L810" s="182">
        <f>J810*K810</f>
        <v>0</v>
      </c>
      <c r="M810" s="182">
        <f>IF(P810&lt;G810,G810-P810,0)</f>
        <v>0</v>
      </c>
      <c r="N810" s="182">
        <f>IF(P810=0,H810,IF(P810&lt;G810,Q810,0))</f>
        <v>0</v>
      </c>
      <c r="O810" s="182">
        <f>M810*N810</f>
        <v>0</v>
      </c>
      <c r="P810" s="183"/>
      <c r="Q810" s="182">
        <f>IF(P810=0,0,IF(H810=0,((IF($R$2270=2021,VLOOKUP(A810,'SEE - 2021'!$A$6:$E$1681,5,0),(IF($R$2270=2022,VLOOKUP(A810,'SEE - 2022'!$A$6:$E$1791,5,0),(IF($R$2270=2023,VLOOKUP(A810,'SEE - 2023'!$A$6:$E$1796,5,0),0)))))*(1-$AC$5))),H810))</f>
        <v>0</v>
      </c>
      <c r="R810" s="182">
        <f>P810*Q810</f>
        <v>0</v>
      </c>
      <c r="S810" s="182">
        <f>P810</f>
        <v>0</v>
      </c>
      <c r="T810" s="182">
        <f>IF(S810=0,0,VLOOKUP(A810,'SEE - 2023'!$A$6:$E$1796,5,0))*(1-$AE$5)</f>
        <v>0</v>
      </c>
      <c r="U810" s="182">
        <f>S810*T810</f>
        <v>0</v>
      </c>
      <c r="V810" s="128"/>
      <c r="W810" s="128"/>
      <c r="X810" s="128"/>
      <c r="Y810" s="128"/>
      <c r="Z810" s="128"/>
      <c r="AA810" s="129"/>
    </row>
    <row r="811" spans="1:27" s="50" customFormat="1" ht="18.75" hidden="1" customHeight="1" x14ac:dyDescent="0.3">
      <c r="A811" s="24"/>
      <c r="B811" s="25"/>
      <c r="C811" s="21"/>
      <c r="D811" s="30"/>
      <c r="E811" s="22"/>
      <c r="F811" s="23"/>
      <c r="G811" s="30"/>
      <c r="H811" s="22"/>
      <c r="I811" s="23"/>
      <c r="J811" s="30"/>
      <c r="K811" s="22"/>
      <c r="L811" s="23"/>
      <c r="M811" s="30"/>
      <c r="N811" s="22"/>
      <c r="O811" s="23"/>
      <c r="P811" s="30"/>
      <c r="Q811" s="22"/>
      <c r="R811" s="23"/>
      <c r="S811" s="30"/>
      <c r="T811" s="22"/>
      <c r="U811" s="23"/>
      <c r="AA811" s="116"/>
    </row>
    <row r="812" spans="1:27" s="50" customFormat="1" ht="18.75" hidden="1" customHeight="1" x14ac:dyDescent="0.3">
      <c r="A812" s="19" t="s">
        <v>404</v>
      </c>
      <c r="B812" s="135" t="s">
        <v>1372</v>
      </c>
      <c r="C812" s="124"/>
      <c r="D812" s="136"/>
      <c r="E812" s="125"/>
      <c r="F812" s="127"/>
      <c r="G812" s="136"/>
      <c r="H812" s="125"/>
      <c r="I812" s="127"/>
      <c r="J812" s="136"/>
      <c r="K812" s="125"/>
      <c r="L812" s="127"/>
      <c r="M812" s="136"/>
      <c r="N812" s="125"/>
      <c r="O812" s="127"/>
      <c r="P812" s="136"/>
      <c r="Q812" s="125"/>
      <c r="R812" s="127"/>
      <c r="S812" s="136"/>
      <c r="T812" s="125"/>
      <c r="U812" s="127"/>
      <c r="V812" s="128"/>
      <c r="W812" s="128"/>
      <c r="X812" s="128"/>
      <c r="Y812" s="128"/>
      <c r="Z812" s="128"/>
      <c r="AA812" s="129"/>
    </row>
    <row r="813" spans="1:27" s="50" customFormat="1" ht="78.75" hidden="1" customHeight="1" x14ac:dyDescent="0.3">
      <c r="A813" s="24"/>
      <c r="B813" s="25" t="s">
        <v>414</v>
      </c>
      <c r="C813" s="21"/>
      <c r="D813" s="30"/>
      <c r="E813" s="22"/>
      <c r="F813" s="23"/>
      <c r="G813" s="30"/>
      <c r="H813" s="22"/>
      <c r="I813" s="23"/>
      <c r="J813" s="30"/>
      <c r="K813" s="22"/>
      <c r="L813" s="23"/>
      <c r="M813" s="30"/>
      <c r="N813" s="22"/>
      <c r="O813" s="23"/>
      <c r="P813" s="30"/>
      <c r="Q813" s="22"/>
      <c r="R813" s="23"/>
      <c r="S813" s="30"/>
      <c r="T813" s="22"/>
      <c r="U813" s="23"/>
      <c r="AA813" s="116"/>
    </row>
    <row r="814" spans="1:27" s="50" customFormat="1" ht="18.75" hidden="1" customHeight="1" x14ac:dyDescent="0.3">
      <c r="A814" s="24"/>
      <c r="B814" s="29"/>
      <c r="C814" s="21"/>
      <c r="D814" s="30"/>
      <c r="E814" s="22"/>
      <c r="F814" s="23"/>
      <c r="G814" s="30"/>
      <c r="H814" s="22"/>
      <c r="I814" s="23"/>
      <c r="J814" s="30"/>
      <c r="K814" s="22"/>
      <c r="L814" s="23"/>
      <c r="M814" s="30"/>
      <c r="N814" s="22"/>
      <c r="O814" s="23"/>
      <c r="P814" s="30"/>
      <c r="Q814" s="22"/>
      <c r="R814" s="23"/>
      <c r="S814" s="30"/>
      <c r="T814" s="22"/>
      <c r="U814" s="23"/>
      <c r="AA814" s="116"/>
    </row>
    <row r="815" spans="1:27" s="50" customFormat="1" ht="18.75" x14ac:dyDescent="0.25">
      <c r="A815" s="19" t="s">
        <v>406</v>
      </c>
      <c r="B815" s="130" t="s">
        <v>1441</v>
      </c>
      <c r="C815" s="124" t="s">
        <v>61</v>
      </c>
      <c r="D815" s="183"/>
      <c r="E815" s="184">
        <f>IF(D815=0,0,(IF($R$2270=2021,VLOOKUP(A815,'SEE - 2021'!$A$6:$E$1681,5,0),(IF($R$2270=2022,VLOOKUP(A815,'SEE - 2022'!$A$6:$E$1791,5,0),(IF($R$2270=2023,VLOOKUP(A815,'SEE - 2023'!$A$6:$E$1796,5,0),0)))))))</f>
        <v>0</v>
      </c>
      <c r="F815" s="182">
        <f>D815*E815</f>
        <v>0</v>
      </c>
      <c r="G815" s="184">
        <f>D815</f>
        <v>0</v>
      </c>
      <c r="H815" s="184">
        <f>E815</f>
        <v>0</v>
      </c>
      <c r="I815" s="182">
        <f>G815*H815</f>
        <v>0</v>
      </c>
      <c r="J815" s="182">
        <f>IF(P815&gt;G815,P815-G815,0)</f>
        <v>0</v>
      </c>
      <c r="K815" s="182">
        <f>IF(P815&gt;G815,Q815,0)</f>
        <v>0</v>
      </c>
      <c r="L815" s="182">
        <f>J815*K815</f>
        <v>0</v>
      </c>
      <c r="M815" s="182">
        <f>IF(P815&lt;G815,G815-P815,0)</f>
        <v>0</v>
      </c>
      <c r="N815" s="182">
        <f>IF(P815=0,H815,IF(P815&lt;G815,Q815,0))</f>
        <v>0</v>
      </c>
      <c r="O815" s="182">
        <f>M815*N815</f>
        <v>0</v>
      </c>
      <c r="P815" s="183"/>
      <c r="Q815" s="182">
        <f>IF(P815=0,0,IF(H815=0,((IF($R$2270=2021,VLOOKUP(A815,'SEE - 2021'!$A$6:$E$1681,5,0),(IF($R$2270=2022,VLOOKUP(A815,'SEE - 2022'!$A$6:$E$1791,5,0),(IF($R$2270=2023,VLOOKUP(A815,'SEE - 2023'!$A$6:$E$1796,5,0),0)))))*(1-$AC$5))),H815))</f>
        <v>0</v>
      </c>
      <c r="R815" s="182">
        <f>P815*Q815</f>
        <v>0</v>
      </c>
      <c r="S815" s="182">
        <f>P815</f>
        <v>0</v>
      </c>
      <c r="T815" s="182">
        <f>IF(S815=0,0,VLOOKUP(A815,'SEE - 2023'!$A$6:$E$1796,5,0))*(1-$AE$5)</f>
        <v>0</v>
      </c>
      <c r="U815" s="182">
        <f>S815*T815</f>
        <v>0</v>
      </c>
      <c r="V815" s="128"/>
      <c r="W815" s="128"/>
      <c r="X815" s="128"/>
      <c r="Y815" s="128"/>
      <c r="Z815" s="128"/>
      <c r="AA815" s="129"/>
    </row>
    <row r="816" spans="1:27" s="50" customFormat="1" ht="18.75" hidden="1" customHeight="1" x14ac:dyDescent="0.3">
      <c r="A816" s="24"/>
      <c r="B816" s="25"/>
      <c r="C816" s="21"/>
      <c r="D816" s="30"/>
      <c r="E816" s="22"/>
      <c r="F816" s="23"/>
      <c r="G816" s="30"/>
      <c r="H816" s="22"/>
      <c r="I816" s="23"/>
      <c r="J816" s="30"/>
      <c r="K816" s="22"/>
      <c r="L816" s="23"/>
      <c r="M816" s="30"/>
      <c r="N816" s="22"/>
      <c r="O816" s="23"/>
      <c r="P816" s="30"/>
      <c r="Q816" s="22"/>
      <c r="R816" s="23"/>
      <c r="S816" s="30"/>
      <c r="T816" s="22"/>
      <c r="U816" s="23"/>
      <c r="AA816" s="116"/>
    </row>
    <row r="817" spans="1:27" s="50" customFormat="1" ht="18.75" x14ac:dyDescent="0.25">
      <c r="A817" s="19" t="s">
        <v>408</v>
      </c>
      <c r="B817" s="130" t="s">
        <v>1442</v>
      </c>
      <c r="C817" s="124" t="s">
        <v>61</v>
      </c>
      <c r="D817" s="183">
        <v>146.58000000000001</v>
      </c>
      <c r="E817" s="184">
        <f>IF(D817=0,0,(IF($R$2270=2021,VLOOKUP(A817,'SEE - 2021'!$A$6:$E$1681,5,0),(IF($R$2270=2022,VLOOKUP(A817,'SEE - 2022'!$A$6:$E$1791,5,0),(IF($R$2270=2023,VLOOKUP(A817,'SEE - 2023'!$A$6:$E$1796,5,0),0)))))))</f>
        <v>6.05</v>
      </c>
      <c r="F817" s="182">
        <f>D817*E817</f>
        <v>886.80900000000008</v>
      </c>
      <c r="G817" s="184">
        <f>D817</f>
        <v>146.58000000000001</v>
      </c>
      <c r="H817" s="184">
        <f>E817</f>
        <v>6.05</v>
      </c>
      <c r="I817" s="182">
        <f>G817*H817</f>
        <v>886.80900000000008</v>
      </c>
      <c r="J817" s="182">
        <f>IF(P817&gt;G817,P817-G817,0)</f>
        <v>0</v>
      </c>
      <c r="K817" s="182">
        <f>IF(P817&gt;G817,Q817,0)</f>
        <v>0</v>
      </c>
      <c r="L817" s="182">
        <f>J817*K817</f>
        <v>0</v>
      </c>
      <c r="M817" s="182">
        <f>IF(P817&lt;G817,G817-P817,0)</f>
        <v>146.58000000000001</v>
      </c>
      <c r="N817" s="182">
        <f>IF(P817=0,H817,IF(P817&lt;G817,Q817,0))</f>
        <v>6.05</v>
      </c>
      <c r="O817" s="182">
        <f>M817*N817</f>
        <v>886.80900000000008</v>
      </c>
      <c r="P817" s="183"/>
      <c r="Q817" s="182">
        <f>IF(P817=0,0,IF(H817=0,((IF($R$2270=2021,VLOOKUP(A817,'SEE - 2021'!$A$6:$E$1681,5,0),(IF($R$2270=2022,VLOOKUP(A817,'SEE - 2022'!$A$6:$E$1791,5,0),(IF($R$2270=2023,VLOOKUP(A817,'SEE - 2023'!$A$6:$E$1796,5,0),0)))))*(1-$AC$5))),H817))</f>
        <v>0</v>
      </c>
      <c r="R817" s="182">
        <f>P817*Q817</f>
        <v>0</v>
      </c>
      <c r="S817" s="182">
        <f>P817</f>
        <v>0</v>
      </c>
      <c r="T817" s="182">
        <f>IF(S817=0,0,VLOOKUP(A817,'SEE - 2023'!$A$6:$E$1796,5,0))*(1-$AE$5)</f>
        <v>0</v>
      </c>
      <c r="U817" s="182">
        <f>S817*T817</f>
        <v>0</v>
      </c>
      <c r="V817" s="128"/>
      <c r="W817" s="128"/>
      <c r="X817" s="128"/>
      <c r="Y817" s="128"/>
      <c r="Z817" s="128"/>
      <c r="AA817" s="129"/>
    </row>
    <row r="818" spans="1:27" s="50" customFormat="1" ht="18.75" hidden="1" customHeight="1" x14ac:dyDescent="0.3">
      <c r="A818" s="24"/>
      <c r="B818" s="25"/>
      <c r="C818" s="21"/>
      <c r="D818" s="30"/>
      <c r="E818" s="22"/>
      <c r="F818" s="23"/>
      <c r="G818" s="30"/>
      <c r="H818" s="22"/>
      <c r="I818" s="23"/>
      <c r="J818" s="30"/>
      <c r="K818" s="22"/>
      <c r="L818" s="23"/>
      <c r="M818" s="30"/>
      <c r="N818" s="22"/>
      <c r="O818" s="23"/>
      <c r="P818" s="30"/>
      <c r="Q818" s="22"/>
      <c r="R818" s="23"/>
      <c r="S818" s="30"/>
      <c r="T818" s="22"/>
      <c r="U818" s="23"/>
      <c r="AA818" s="116"/>
    </row>
    <row r="819" spans="1:27" s="50" customFormat="1" ht="18.75" x14ac:dyDescent="0.25">
      <c r="A819" s="19" t="s">
        <v>410</v>
      </c>
      <c r="B819" s="130" t="s">
        <v>1443</v>
      </c>
      <c r="C819" s="124" t="s">
        <v>61</v>
      </c>
      <c r="D819" s="183">
        <v>241.62</v>
      </c>
      <c r="E819" s="184">
        <f>IF(D819=0,0,(IF($R$2270=2021,VLOOKUP(A819,'SEE - 2021'!$A$6:$E$1681,5,0),(IF($R$2270=2022,VLOOKUP(A819,'SEE - 2022'!$A$6:$E$1791,5,0),(IF($R$2270=2023,VLOOKUP(A819,'SEE - 2023'!$A$6:$E$1796,5,0),0)))))))</f>
        <v>7.15</v>
      </c>
      <c r="F819" s="182">
        <f>D819*E819</f>
        <v>1727.5830000000001</v>
      </c>
      <c r="G819" s="184">
        <f>D819</f>
        <v>241.62</v>
      </c>
      <c r="H819" s="184">
        <f>E819</f>
        <v>7.15</v>
      </c>
      <c r="I819" s="182">
        <f>G819*H819</f>
        <v>1727.5830000000001</v>
      </c>
      <c r="J819" s="182">
        <f>IF(P819&gt;G819,P819-G819,0)</f>
        <v>0</v>
      </c>
      <c r="K819" s="182">
        <f>IF(P819&gt;G819,Q819,0)</f>
        <v>0</v>
      </c>
      <c r="L819" s="182">
        <f>J819*K819</f>
        <v>0</v>
      </c>
      <c r="M819" s="182">
        <f>IF(P819&lt;G819,G819-P819,0)</f>
        <v>241.62</v>
      </c>
      <c r="N819" s="182">
        <f>IF(P819=0,H819,IF(P819&lt;G819,Q819,0))</f>
        <v>7.15</v>
      </c>
      <c r="O819" s="182">
        <f>M819*N819</f>
        <v>1727.5830000000001</v>
      </c>
      <c r="P819" s="183"/>
      <c r="Q819" s="182">
        <f>IF(P819=0,0,IF(H819=0,((IF($R$2270=2021,VLOOKUP(A819,'SEE - 2021'!$A$6:$E$1681,5,0),(IF($R$2270=2022,VLOOKUP(A819,'SEE - 2022'!$A$6:$E$1791,5,0),(IF($R$2270=2023,VLOOKUP(A819,'SEE - 2023'!$A$6:$E$1796,5,0),0)))))*(1-$AC$5))),H819))</f>
        <v>0</v>
      </c>
      <c r="R819" s="182">
        <f>P819*Q819</f>
        <v>0</v>
      </c>
      <c r="S819" s="182">
        <f>P819</f>
        <v>0</v>
      </c>
      <c r="T819" s="182">
        <f>IF(S819=0,0,VLOOKUP(A819,'SEE - 2023'!$A$6:$E$1796,5,0))*(1-$AE$5)</f>
        <v>0</v>
      </c>
      <c r="U819" s="182">
        <f>S819*T819</f>
        <v>0</v>
      </c>
      <c r="V819" s="128"/>
      <c r="W819" s="128"/>
      <c r="X819" s="128"/>
      <c r="Y819" s="128"/>
      <c r="Z819" s="128"/>
      <c r="AA819" s="129"/>
    </row>
    <row r="820" spans="1:27" s="50" customFormat="1" ht="18.75" hidden="1" customHeight="1" x14ac:dyDescent="0.3">
      <c r="A820" s="24"/>
      <c r="B820" s="25"/>
      <c r="C820" s="21"/>
      <c r="D820" s="30"/>
      <c r="E820" s="22"/>
      <c r="F820" s="23"/>
      <c r="G820" s="30"/>
      <c r="H820" s="22"/>
      <c r="I820" s="23"/>
      <c r="J820" s="30"/>
      <c r="K820" s="22"/>
      <c r="L820" s="23"/>
      <c r="M820" s="30"/>
      <c r="N820" s="22"/>
      <c r="O820" s="23"/>
      <c r="P820" s="30"/>
      <c r="Q820" s="22"/>
      <c r="R820" s="23"/>
      <c r="S820" s="30"/>
      <c r="T820" s="22"/>
      <c r="U820" s="23"/>
      <c r="AA820" s="116"/>
    </row>
    <row r="821" spans="1:27" s="50" customFormat="1" ht="18.75" x14ac:dyDescent="0.25">
      <c r="A821" s="19" t="s">
        <v>411</v>
      </c>
      <c r="B821" s="130" t="s">
        <v>1444</v>
      </c>
      <c r="C821" s="124" t="s">
        <v>61</v>
      </c>
      <c r="D821" s="183">
        <v>316.54000000000002</v>
      </c>
      <c r="E821" s="184">
        <f>IF(D821=0,0,(IF($R$2270=2021,VLOOKUP(A821,'SEE - 2021'!$A$6:$E$1681,5,0),(IF($R$2270=2022,VLOOKUP(A821,'SEE - 2022'!$A$6:$E$1791,5,0),(IF($R$2270=2023,VLOOKUP(A821,'SEE - 2023'!$A$6:$E$1796,5,0),0)))))))</f>
        <v>8.34</v>
      </c>
      <c r="F821" s="182">
        <f>D821*E821</f>
        <v>2639.9436000000001</v>
      </c>
      <c r="G821" s="184">
        <f>D821</f>
        <v>316.54000000000002</v>
      </c>
      <c r="H821" s="184">
        <f>E821</f>
        <v>8.34</v>
      </c>
      <c r="I821" s="182">
        <f>G821*H821</f>
        <v>2639.9436000000001</v>
      </c>
      <c r="J821" s="182">
        <f>IF(P821&gt;G821,P821-G821,0)</f>
        <v>0</v>
      </c>
      <c r="K821" s="182">
        <f>IF(P821&gt;G821,Q821,0)</f>
        <v>0</v>
      </c>
      <c r="L821" s="182">
        <f>J821*K821</f>
        <v>0</v>
      </c>
      <c r="M821" s="182">
        <f>IF(P821&lt;G821,G821-P821,0)</f>
        <v>316.54000000000002</v>
      </c>
      <c r="N821" s="182">
        <f>IF(P821=0,H821,IF(P821&lt;G821,Q821,0))</f>
        <v>8.34</v>
      </c>
      <c r="O821" s="182">
        <f>M821*N821</f>
        <v>2639.9436000000001</v>
      </c>
      <c r="P821" s="183"/>
      <c r="Q821" s="182">
        <f>IF(P821=0,0,IF(H821=0,((IF($R$2270=2021,VLOOKUP(A821,'SEE - 2021'!$A$6:$E$1681,5,0),(IF($R$2270=2022,VLOOKUP(A821,'SEE - 2022'!$A$6:$E$1791,5,0),(IF($R$2270=2023,VLOOKUP(A821,'SEE - 2023'!$A$6:$E$1796,5,0),0)))))*(1-$AC$5))),H821))</f>
        <v>0</v>
      </c>
      <c r="R821" s="182">
        <f>P821*Q821</f>
        <v>0</v>
      </c>
      <c r="S821" s="182">
        <f>P821</f>
        <v>0</v>
      </c>
      <c r="T821" s="182">
        <f>IF(S821=0,0,VLOOKUP(A821,'SEE - 2023'!$A$6:$E$1796,5,0))*(1-$AE$5)</f>
        <v>0</v>
      </c>
      <c r="U821" s="182">
        <f>S821*T821</f>
        <v>0</v>
      </c>
      <c r="V821" s="128"/>
      <c r="W821" s="128"/>
      <c r="X821" s="128"/>
      <c r="Y821" s="128"/>
      <c r="Z821" s="128"/>
      <c r="AA821" s="129"/>
    </row>
    <row r="822" spans="1:27" s="50" customFormat="1" ht="18.75" hidden="1" customHeight="1" x14ac:dyDescent="0.3">
      <c r="A822" s="24"/>
      <c r="B822" s="25"/>
      <c r="C822" s="21"/>
      <c r="D822" s="30"/>
      <c r="E822" s="22"/>
      <c r="F822" s="23"/>
      <c r="G822" s="30"/>
      <c r="H822" s="22"/>
      <c r="I822" s="23"/>
      <c r="J822" s="30"/>
      <c r="K822" s="22"/>
      <c r="L822" s="23"/>
      <c r="M822" s="30"/>
      <c r="N822" s="22"/>
      <c r="O822" s="23"/>
      <c r="P822" s="30"/>
      <c r="Q822" s="22"/>
      <c r="R822" s="23"/>
      <c r="S822" s="30"/>
      <c r="T822" s="22"/>
      <c r="U822" s="23"/>
      <c r="AA822" s="116"/>
    </row>
    <row r="823" spans="1:27" s="50" customFormat="1" ht="18.75" hidden="1" customHeight="1" x14ac:dyDescent="0.3">
      <c r="A823" s="19" t="s">
        <v>413</v>
      </c>
      <c r="B823" s="135" t="s">
        <v>420</v>
      </c>
      <c r="C823" s="124"/>
      <c r="D823" s="136"/>
      <c r="E823" s="125"/>
      <c r="F823" s="127"/>
      <c r="G823" s="136"/>
      <c r="H823" s="125"/>
      <c r="I823" s="127"/>
      <c r="J823" s="136"/>
      <c r="K823" s="125"/>
      <c r="L823" s="127"/>
      <c r="M823" s="136"/>
      <c r="N823" s="125"/>
      <c r="O823" s="127"/>
      <c r="P823" s="136"/>
      <c r="Q823" s="125"/>
      <c r="R823" s="127"/>
      <c r="S823" s="136"/>
      <c r="T823" s="125"/>
      <c r="U823" s="127"/>
      <c r="V823" s="128"/>
      <c r="W823" s="128"/>
      <c r="X823" s="128"/>
      <c r="Y823" s="128"/>
      <c r="Z823" s="128"/>
      <c r="AA823" s="129"/>
    </row>
    <row r="824" spans="1:27" s="50" customFormat="1" ht="78.75" hidden="1" customHeight="1" x14ac:dyDescent="0.3">
      <c r="A824" s="24"/>
      <c r="B824" s="25" t="s">
        <v>421</v>
      </c>
      <c r="C824" s="21"/>
      <c r="D824" s="30"/>
      <c r="E824" s="22"/>
      <c r="F824" s="23"/>
      <c r="G824" s="30"/>
      <c r="H824" s="22"/>
      <c r="I824" s="23"/>
      <c r="J824" s="30"/>
      <c r="K824" s="22"/>
      <c r="L824" s="23"/>
      <c r="M824" s="30"/>
      <c r="N824" s="22"/>
      <c r="O824" s="23"/>
      <c r="P824" s="30"/>
      <c r="Q824" s="22"/>
      <c r="R824" s="23"/>
      <c r="S824" s="30"/>
      <c r="T824" s="22"/>
      <c r="U824" s="23"/>
      <c r="AA824" s="116"/>
    </row>
    <row r="825" spans="1:27" s="50" customFormat="1" ht="18.75" hidden="1" customHeight="1" x14ac:dyDescent="0.3">
      <c r="A825" s="24"/>
      <c r="B825" s="25"/>
      <c r="C825" s="21"/>
      <c r="D825" s="30"/>
      <c r="E825" s="22"/>
      <c r="F825" s="23"/>
      <c r="G825" s="30"/>
      <c r="H825" s="22"/>
      <c r="I825" s="23"/>
      <c r="J825" s="30"/>
      <c r="K825" s="22"/>
      <c r="L825" s="23"/>
      <c r="M825" s="30"/>
      <c r="N825" s="22"/>
      <c r="O825" s="23"/>
      <c r="P825" s="30"/>
      <c r="Q825" s="22"/>
      <c r="R825" s="23"/>
      <c r="S825" s="30"/>
      <c r="T825" s="22"/>
      <c r="U825" s="23"/>
      <c r="AA825" s="116"/>
    </row>
    <row r="826" spans="1:27" s="50" customFormat="1" ht="18.75" x14ac:dyDescent="0.25">
      <c r="A826" s="19" t="s">
        <v>415</v>
      </c>
      <c r="B826" s="130" t="s">
        <v>1445</v>
      </c>
      <c r="C826" s="124" t="s">
        <v>61</v>
      </c>
      <c r="D826" s="183"/>
      <c r="E826" s="184">
        <f>IF(D826=0,0,(IF($R$2270=2021,VLOOKUP(A826,'SEE - 2021'!$A$6:$E$1681,5,0),(IF($R$2270=2022,VLOOKUP(A826,'SEE - 2022'!$A$6:$E$1791,5,0),(IF($R$2270=2023,VLOOKUP(A826,'SEE - 2023'!$A$6:$E$1796,5,0),0)))))))</f>
        <v>0</v>
      </c>
      <c r="F826" s="182">
        <f>D826*E826</f>
        <v>0</v>
      </c>
      <c r="G826" s="184">
        <f>D826</f>
        <v>0</v>
      </c>
      <c r="H826" s="184">
        <f>E826</f>
        <v>0</v>
      </c>
      <c r="I826" s="182">
        <f>G826*H826</f>
        <v>0</v>
      </c>
      <c r="J826" s="182">
        <f>IF(P826&gt;G826,P826-G826,0)</f>
        <v>0</v>
      </c>
      <c r="K826" s="182">
        <f>IF(P826&gt;G826,Q826,0)</f>
        <v>0</v>
      </c>
      <c r="L826" s="182">
        <f>J826*K826</f>
        <v>0</v>
      </c>
      <c r="M826" s="182">
        <f>IF(P826&lt;G826,G826-P826,0)</f>
        <v>0</v>
      </c>
      <c r="N826" s="182">
        <f>IF(P826=0,H826,IF(P826&lt;G826,Q826,0))</f>
        <v>0</v>
      </c>
      <c r="O826" s="182">
        <f>M826*N826</f>
        <v>0</v>
      </c>
      <c r="P826" s="183"/>
      <c r="Q826" s="182">
        <f>IF(P826=0,0,IF(H826=0,((IF($R$2270=2021,VLOOKUP(A826,'SEE - 2021'!$A$6:$E$1681,5,0),(IF($R$2270=2022,VLOOKUP(A826,'SEE - 2022'!$A$6:$E$1791,5,0),(IF($R$2270=2023,VLOOKUP(A826,'SEE - 2023'!$A$6:$E$1796,5,0),0)))))*(1-$AC$5))),H826))</f>
        <v>0</v>
      </c>
      <c r="R826" s="182">
        <f>P826*Q826</f>
        <v>0</v>
      </c>
      <c r="S826" s="182">
        <f>P826</f>
        <v>0</v>
      </c>
      <c r="T826" s="182">
        <f>IF(S826=0,0,VLOOKUP(A826,'SEE - 2023'!$A$6:$E$1796,5,0))*(1-$AE$5)</f>
        <v>0</v>
      </c>
      <c r="U826" s="182">
        <f>S826*T826</f>
        <v>0</v>
      </c>
      <c r="V826" s="128"/>
      <c r="W826" s="128"/>
      <c r="X826" s="128"/>
      <c r="Y826" s="128"/>
      <c r="Z826" s="128"/>
      <c r="AA826" s="129"/>
    </row>
    <row r="827" spans="1:27" s="50" customFormat="1" ht="18.75" hidden="1" customHeight="1" x14ac:dyDescent="0.3">
      <c r="A827" s="24"/>
      <c r="B827" s="25"/>
      <c r="C827" s="21"/>
      <c r="D827" s="30"/>
      <c r="E827" s="22"/>
      <c r="F827" s="23"/>
      <c r="G827" s="30"/>
      <c r="H827" s="22"/>
      <c r="I827" s="23"/>
      <c r="J827" s="30"/>
      <c r="K827" s="22"/>
      <c r="L827" s="23"/>
      <c r="M827" s="30"/>
      <c r="N827" s="22"/>
      <c r="O827" s="23"/>
      <c r="P827" s="30"/>
      <c r="Q827" s="22"/>
      <c r="R827" s="23"/>
      <c r="S827" s="30"/>
      <c r="T827" s="22"/>
      <c r="U827" s="23"/>
      <c r="AA827" s="116"/>
    </row>
    <row r="828" spans="1:27" s="50" customFormat="1" ht="18.75" x14ac:dyDescent="0.25">
      <c r="A828" s="19" t="s">
        <v>416</v>
      </c>
      <c r="B828" s="130" t="s">
        <v>1446</v>
      </c>
      <c r="C828" s="124" t="s">
        <v>61</v>
      </c>
      <c r="D828" s="183"/>
      <c r="E828" s="184">
        <f>IF(D828=0,0,(IF($R$2270=2021,VLOOKUP(A828,'SEE - 2021'!$A$6:$E$1681,5,0),(IF($R$2270=2022,VLOOKUP(A828,'SEE - 2022'!$A$6:$E$1791,5,0),(IF($R$2270=2023,VLOOKUP(A828,'SEE - 2023'!$A$6:$E$1796,5,0),0)))))))</f>
        <v>0</v>
      </c>
      <c r="F828" s="182">
        <f>D828*E828</f>
        <v>0</v>
      </c>
      <c r="G828" s="184">
        <f>D828</f>
        <v>0</v>
      </c>
      <c r="H828" s="184">
        <f>E828</f>
        <v>0</v>
      </c>
      <c r="I828" s="182">
        <f>G828*H828</f>
        <v>0</v>
      </c>
      <c r="J828" s="182">
        <f>IF(P828&gt;G828,P828-G828,0)</f>
        <v>0</v>
      </c>
      <c r="K828" s="182">
        <f>IF(P828&gt;G828,Q828,0)</f>
        <v>0</v>
      </c>
      <c r="L828" s="182">
        <f>J828*K828</f>
        <v>0</v>
      </c>
      <c r="M828" s="182">
        <f>IF(P828&lt;G828,G828-P828,0)</f>
        <v>0</v>
      </c>
      <c r="N828" s="182">
        <f>IF(P828=0,H828,IF(P828&lt;G828,Q828,0))</f>
        <v>0</v>
      </c>
      <c r="O828" s="182">
        <f>M828*N828</f>
        <v>0</v>
      </c>
      <c r="P828" s="183"/>
      <c r="Q828" s="182">
        <f>IF(P828=0,0,IF(H828=0,((IF($R$2270=2021,VLOOKUP(A828,'SEE - 2021'!$A$6:$E$1681,5,0),(IF($R$2270=2022,VLOOKUP(A828,'SEE - 2022'!$A$6:$E$1791,5,0),(IF($R$2270=2023,VLOOKUP(A828,'SEE - 2023'!$A$6:$E$1796,5,0),0)))))*(1-$AC$5))),H828))</f>
        <v>0</v>
      </c>
      <c r="R828" s="182">
        <f>P828*Q828</f>
        <v>0</v>
      </c>
      <c r="S828" s="182">
        <f>P828</f>
        <v>0</v>
      </c>
      <c r="T828" s="182">
        <f>IF(S828=0,0,VLOOKUP(A828,'SEE - 2023'!$A$6:$E$1796,5,0))*(1-$AE$5)</f>
        <v>0</v>
      </c>
      <c r="U828" s="182">
        <f>S828*T828</f>
        <v>0</v>
      </c>
      <c r="V828" s="128"/>
      <c r="W828" s="128"/>
      <c r="X828" s="128"/>
      <c r="Y828" s="128"/>
      <c r="Z828" s="128"/>
      <c r="AA828" s="129"/>
    </row>
    <row r="829" spans="1:27" s="50" customFormat="1" ht="18.75" hidden="1" customHeight="1" x14ac:dyDescent="0.3">
      <c r="A829" s="24"/>
      <c r="B829" s="25"/>
      <c r="C829" s="21"/>
      <c r="D829" s="30"/>
      <c r="E829" s="22"/>
      <c r="F829" s="23"/>
      <c r="G829" s="30"/>
      <c r="H829" s="22"/>
      <c r="I829" s="23"/>
      <c r="J829" s="30"/>
      <c r="K829" s="22"/>
      <c r="L829" s="23"/>
      <c r="M829" s="30"/>
      <c r="N829" s="22"/>
      <c r="O829" s="23"/>
      <c r="P829" s="30"/>
      <c r="Q829" s="22"/>
      <c r="R829" s="23"/>
      <c r="S829" s="30"/>
      <c r="T829" s="22"/>
      <c r="U829" s="23"/>
      <c r="AA829" s="116"/>
    </row>
    <row r="830" spans="1:27" s="50" customFormat="1" ht="18.75" x14ac:dyDescent="0.25">
      <c r="A830" s="19" t="s">
        <v>417</v>
      </c>
      <c r="B830" s="130" t="s">
        <v>1447</v>
      </c>
      <c r="C830" s="124" t="s">
        <v>61</v>
      </c>
      <c r="D830" s="183"/>
      <c r="E830" s="184">
        <f>IF(D830=0,0,(IF($R$2270=2021,VLOOKUP(A830,'SEE - 2021'!$A$6:$E$1681,5,0),(IF($R$2270=2022,VLOOKUP(A830,'SEE - 2022'!$A$6:$E$1791,5,0),(IF($R$2270=2023,VLOOKUP(A830,'SEE - 2023'!$A$6:$E$1796,5,0),0)))))))</f>
        <v>0</v>
      </c>
      <c r="F830" s="182">
        <f>D830*E830</f>
        <v>0</v>
      </c>
      <c r="G830" s="184">
        <f>D830</f>
        <v>0</v>
      </c>
      <c r="H830" s="184">
        <f>E830</f>
        <v>0</v>
      </c>
      <c r="I830" s="182">
        <f>G830*H830</f>
        <v>0</v>
      </c>
      <c r="J830" s="182">
        <f>IF(P830&gt;G830,P830-G830,0)</f>
        <v>0</v>
      </c>
      <c r="K830" s="182">
        <f>IF(P830&gt;G830,Q830,0)</f>
        <v>0</v>
      </c>
      <c r="L830" s="182">
        <f>J830*K830</f>
        <v>0</v>
      </c>
      <c r="M830" s="182">
        <f>IF(P830&lt;G830,G830-P830,0)</f>
        <v>0</v>
      </c>
      <c r="N830" s="182">
        <f>IF(P830=0,H830,IF(P830&lt;G830,Q830,0))</f>
        <v>0</v>
      </c>
      <c r="O830" s="182">
        <f>M830*N830</f>
        <v>0</v>
      </c>
      <c r="P830" s="183"/>
      <c r="Q830" s="182">
        <f>IF(P830=0,0,IF(H830=0,((IF($R$2270=2021,VLOOKUP(A830,'SEE - 2021'!$A$6:$E$1681,5,0),(IF($R$2270=2022,VLOOKUP(A830,'SEE - 2022'!$A$6:$E$1791,5,0),(IF($R$2270=2023,VLOOKUP(A830,'SEE - 2023'!$A$6:$E$1796,5,0),0)))))*(1-$AC$5))),H830))</f>
        <v>0</v>
      </c>
      <c r="R830" s="182">
        <f>P830*Q830</f>
        <v>0</v>
      </c>
      <c r="S830" s="182">
        <f>P830</f>
        <v>0</v>
      </c>
      <c r="T830" s="182">
        <f>IF(S830=0,0,VLOOKUP(A830,'SEE - 2023'!$A$6:$E$1796,5,0))*(1-$AE$5)</f>
        <v>0</v>
      </c>
      <c r="U830" s="182">
        <f>S830*T830</f>
        <v>0</v>
      </c>
      <c r="V830" s="128"/>
      <c r="W830" s="128"/>
      <c r="X830" s="128"/>
      <c r="Y830" s="128"/>
      <c r="Z830" s="128"/>
      <c r="AA830" s="129"/>
    </row>
    <row r="831" spans="1:27" s="50" customFormat="1" ht="18.75" hidden="1" customHeight="1" x14ac:dyDescent="0.3">
      <c r="A831" s="24"/>
      <c r="B831" s="25"/>
      <c r="C831" s="21"/>
      <c r="D831" s="30"/>
      <c r="E831" s="22"/>
      <c r="F831" s="23"/>
      <c r="G831" s="30"/>
      <c r="H831" s="22"/>
      <c r="I831" s="23"/>
      <c r="J831" s="30"/>
      <c r="K831" s="22"/>
      <c r="L831" s="23"/>
      <c r="M831" s="30"/>
      <c r="N831" s="22"/>
      <c r="O831" s="23"/>
      <c r="P831" s="30"/>
      <c r="Q831" s="22"/>
      <c r="R831" s="23"/>
      <c r="S831" s="30"/>
      <c r="T831" s="22"/>
      <c r="U831" s="23"/>
      <c r="AA831" s="116"/>
    </row>
    <row r="832" spans="1:27" s="50" customFormat="1" ht="18.75" x14ac:dyDescent="0.25">
      <c r="A832" s="19" t="s">
        <v>418</v>
      </c>
      <c r="B832" s="130" t="s">
        <v>1448</v>
      </c>
      <c r="C832" s="124" t="s">
        <v>61</v>
      </c>
      <c r="D832" s="183"/>
      <c r="E832" s="184">
        <f>IF(D832=0,0,(IF($R$2270=2021,VLOOKUP(A832,'SEE - 2021'!$A$6:$E$1681,5,0),(IF($R$2270=2022,VLOOKUP(A832,'SEE - 2022'!$A$6:$E$1791,5,0),(IF($R$2270=2023,VLOOKUP(A832,'SEE - 2023'!$A$6:$E$1796,5,0),0)))))))</f>
        <v>0</v>
      </c>
      <c r="F832" s="182">
        <f>D832*E832</f>
        <v>0</v>
      </c>
      <c r="G832" s="184">
        <f>D832</f>
        <v>0</v>
      </c>
      <c r="H832" s="184">
        <f>E832</f>
        <v>0</v>
      </c>
      <c r="I832" s="182">
        <f>G832*H832</f>
        <v>0</v>
      </c>
      <c r="J832" s="182">
        <f>IF(P832&gt;G832,P832-G832,0)</f>
        <v>0</v>
      </c>
      <c r="K832" s="182">
        <f>IF(P832&gt;G832,Q832,0)</f>
        <v>0</v>
      </c>
      <c r="L832" s="182">
        <f>J832*K832</f>
        <v>0</v>
      </c>
      <c r="M832" s="182">
        <f>IF(P832&lt;G832,G832-P832,0)</f>
        <v>0</v>
      </c>
      <c r="N832" s="182">
        <f>IF(P832=0,H832,IF(P832&lt;G832,Q832,0))</f>
        <v>0</v>
      </c>
      <c r="O832" s="182">
        <f>M832*N832</f>
        <v>0</v>
      </c>
      <c r="P832" s="183"/>
      <c r="Q832" s="182">
        <f>IF(P832=0,0,IF(H832=0,((IF($R$2270=2021,VLOOKUP(A832,'SEE - 2021'!$A$6:$E$1681,5,0),(IF($R$2270=2022,VLOOKUP(A832,'SEE - 2022'!$A$6:$E$1791,5,0),(IF($R$2270=2023,VLOOKUP(A832,'SEE - 2023'!$A$6:$E$1796,5,0),0)))))*(1-$AC$5))),H832))</f>
        <v>0</v>
      </c>
      <c r="R832" s="182">
        <f>P832*Q832</f>
        <v>0</v>
      </c>
      <c r="S832" s="182">
        <f>P832</f>
        <v>0</v>
      </c>
      <c r="T832" s="182">
        <f>IF(S832=0,0,VLOOKUP(A832,'SEE - 2023'!$A$6:$E$1796,5,0))*(1-$AE$5)</f>
        <v>0</v>
      </c>
      <c r="U832" s="182">
        <f>S832*T832</f>
        <v>0</v>
      </c>
      <c r="V832" s="128"/>
      <c r="W832" s="128"/>
      <c r="X832" s="128"/>
      <c r="Y832" s="128"/>
      <c r="Z832" s="128"/>
      <c r="AA832" s="129"/>
    </row>
    <row r="833" spans="1:27" s="50" customFormat="1" ht="18.75" hidden="1" customHeight="1" x14ac:dyDescent="0.3">
      <c r="A833" s="24"/>
      <c r="B833" s="25"/>
      <c r="C833" s="21"/>
      <c r="D833" s="30"/>
      <c r="E833" s="22"/>
      <c r="F833" s="23"/>
      <c r="G833" s="30"/>
      <c r="H833" s="22"/>
      <c r="I833" s="23"/>
      <c r="J833" s="30"/>
      <c r="K833" s="22"/>
      <c r="L833" s="23"/>
      <c r="M833" s="30"/>
      <c r="N833" s="22"/>
      <c r="O833" s="23"/>
      <c r="P833" s="30"/>
      <c r="Q833" s="22"/>
      <c r="R833" s="23"/>
      <c r="S833" s="30"/>
      <c r="T833" s="22"/>
      <c r="U833" s="23"/>
      <c r="AA833" s="116"/>
    </row>
    <row r="834" spans="1:27" s="50" customFormat="1" ht="18.75" x14ac:dyDescent="0.25">
      <c r="A834" s="19" t="s">
        <v>1152</v>
      </c>
      <c r="B834" s="130" t="s">
        <v>1449</v>
      </c>
      <c r="C834" s="124" t="s">
        <v>61</v>
      </c>
      <c r="D834" s="183"/>
      <c r="E834" s="184">
        <f>IF(D834=0,0,(IF($R$2270=2021,VLOOKUP(A834,'SEE - 2021'!$A$6:$E$1681,5,0),(IF($R$2270=2022,VLOOKUP(A834,'SEE - 2022'!$A$6:$E$1791,5,0),(IF($R$2270=2023,VLOOKUP(A834,'SEE - 2023'!$A$6:$E$1796,5,0),0)))))))</f>
        <v>0</v>
      </c>
      <c r="F834" s="182">
        <f>D834*E834</f>
        <v>0</v>
      </c>
      <c r="G834" s="184">
        <f>D834</f>
        <v>0</v>
      </c>
      <c r="H834" s="184">
        <f>E834</f>
        <v>0</v>
      </c>
      <c r="I834" s="182">
        <f>G834*H834</f>
        <v>0</v>
      </c>
      <c r="J834" s="182">
        <f>IF(P834&gt;G834,P834-G834,0)</f>
        <v>0</v>
      </c>
      <c r="K834" s="182">
        <f>IF(P834&gt;G834,Q834,0)</f>
        <v>0</v>
      </c>
      <c r="L834" s="182">
        <f>J834*K834</f>
        <v>0</v>
      </c>
      <c r="M834" s="182">
        <f>IF(P834&lt;G834,G834-P834,0)</f>
        <v>0</v>
      </c>
      <c r="N834" s="182">
        <f>IF(P834=0,H834,IF(P834&lt;G834,Q834,0))</f>
        <v>0</v>
      </c>
      <c r="O834" s="182">
        <f>M834*N834</f>
        <v>0</v>
      </c>
      <c r="P834" s="183"/>
      <c r="Q834" s="182">
        <f>IF(P834=0,0,IF(H834=0,((IF($R$2270=2021,VLOOKUP(A834,'SEE - 2021'!$A$6:$E$1681,5,0),(IF($R$2270=2022,VLOOKUP(A834,'SEE - 2022'!$A$6:$E$1791,5,0),(IF($R$2270=2023,VLOOKUP(A834,'SEE - 2023'!$A$6:$E$1796,5,0),0)))))*(1-$AC$5))),H834))</f>
        <v>0</v>
      </c>
      <c r="R834" s="182">
        <f>P834*Q834</f>
        <v>0</v>
      </c>
      <c r="S834" s="182">
        <f>P834</f>
        <v>0</v>
      </c>
      <c r="T834" s="182">
        <f>IF(S834=0,0,VLOOKUP(A834,'SEE - 2023'!$A$6:$E$1796,5,0))*(1-$AE$5)</f>
        <v>0</v>
      </c>
      <c r="U834" s="182">
        <f>S834*T834</f>
        <v>0</v>
      </c>
      <c r="V834" s="128"/>
      <c r="W834" s="128"/>
      <c r="X834" s="128"/>
      <c r="Y834" s="128"/>
      <c r="Z834" s="128"/>
      <c r="AA834" s="129"/>
    </row>
    <row r="835" spans="1:27" s="50" customFormat="1" ht="18.75" hidden="1" customHeight="1" x14ac:dyDescent="0.3">
      <c r="A835" s="24"/>
      <c r="B835" s="26"/>
      <c r="C835" s="21"/>
      <c r="D835" s="30"/>
      <c r="E835" s="22"/>
      <c r="F835" s="23"/>
      <c r="G835" s="30"/>
      <c r="H835" s="22"/>
      <c r="I835" s="23"/>
      <c r="J835" s="30"/>
      <c r="K835" s="22"/>
      <c r="L835" s="23"/>
      <c r="M835" s="30"/>
      <c r="N835" s="22"/>
      <c r="O835" s="23"/>
      <c r="P835" s="30"/>
      <c r="Q835" s="22"/>
      <c r="R835" s="23"/>
      <c r="S835" s="30"/>
      <c r="T835" s="22"/>
      <c r="U835" s="23"/>
      <c r="AA835" s="116"/>
    </row>
    <row r="836" spans="1:27" s="50" customFormat="1" ht="18.75" x14ac:dyDescent="0.25">
      <c r="A836" s="19" t="s">
        <v>1153</v>
      </c>
      <c r="B836" s="130" t="s">
        <v>426</v>
      </c>
      <c r="C836" s="124" t="s">
        <v>61</v>
      </c>
      <c r="D836" s="183"/>
      <c r="E836" s="184">
        <f>IF(D836=0,0,(IF($R$2270=2021,VLOOKUP(A836,'SEE - 2021'!$A$6:$E$1681,5,0),(IF($R$2270=2022,VLOOKUP(A836,'SEE - 2022'!$A$6:$E$1791,5,0),(IF($R$2270=2023,VLOOKUP(A836,'SEE - 2023'!$A$6:$E$1796,5,0),0)))))))</f>
        <v>0</v>
      </c>
      <c r="F836" s="182">
        <f>D836*E836</f>
        <v>0</v>
      </c>
      <c r="G836" s="184">
        <f>D836</f>
        <v>0</v>
      </c>
      <c r="H836" s="184">
        <f>E836</f>
        <v>0</v>
      </c>
      <c r="I836" s="182">
        <f>G836*H836</f>
        <v>0</v>
      </c>
      <c r="J836" s="182">
        <f>IF(P836&gt;G836,P836-G836,0)</f>
        <v>0</v>
      </c>
      <c r="K836" s="182">
        <f>IF(P836&gt;G836,Q836,0)</f>
        <v>0</v>
      </c>
      <c r="L836" s="182">
        <f>J836*K836</f>
        <v>0</v>
      </c>
      <c r="M836" s="182">
        <f>IF(P836&lt;G836,G836-P836,0)</f>
        <v>0</v>
      </c>
      <c r="N836" s="182">
        <f>IF(P836=0,H836,IF(P836&lt;G836,Q836,0))</f>
        <v>0</v>
      </c>
      <c r="O836" s="182">
        <f>M836*N836</f>
        <v>0</v>
      </c>
      <c r="P836" s="183"/>
      <c r="Q836" s="182">
        <f>IF(P836=0,0,IF(H836=0,((IF($R$2270=2021,VLOOKUP(A836,'SEE - 2021'!$A$6:$E$1681,5,0),(IF($R$2270=2022,VLOOKUP(A836,'SEE - 2022'!$A$6:$E$1791,5,0),(IF($R$2270=2023,VLOOKUP(A836,'SEE - 2023'!$A$6:$E$1796,5,0),0)))))*(1-$AC$5))),H836))</f>
        <v>0</v>
      </c>
      <c r="R836" s="182">
        <f>P836*Q836</f>
        <v>0</v>
      </c>
      <c r="S836" s="182">
        <f>P836</f>
        <v>0</v>
      </c>
      <c r="T836" s="182">
        <f>IF(S836=0,0,VLOOKUP(A836,'SEE - 2023'!$A$6:$E$1796,5,0))*(1-$AE$5)</f>
        <v>0</v>
      </c>
      <c r="U836" s="182">
        <f>S836*T836</f>
        <v>0</v>
      </c>
      <c r="V836" s="128"/>
      <c r="W836" s="128"/>
      <c r="X836" s="128"/>
      <c r="Y836" s="128"/>
      <c r="Z836" s="128"/>
      <c r="AA836" s="129"/>
    </row>
    <row r="837" spans="1:27" s="50" customFormat="1" ht="18.75" hidden="1" customHeight="1" x14ac:dyDescent="0.3">
      <c r="A837" s="24"/>
      <c r="B837" s="25"/>
      <c r="C837" s="21"/>
      <c r="D837" s="30"/>
      <c r="E837" s="22"/>
      <c r="F837" s="23"/>
      <c r="G837" s="30"/>
      <c r="H837" s="22"/>
      <c r="I837" s="23"/>
      <c r="J837" s="30"/>
      <c r="K837" s="22"/>
      <c r="L837" s="23"/>
      <c r="M837" s="30"/>
      <c r="N837" s="22"/>
      <c r="O837" s="23"/>
      <c r="P837" s="30"/>
      <c r="Q837" s="22"/>
      <c r="R837" s="23"/>
      <c r="S837" s="30"/>
      <c r="T837" s="22"/>
      <c r="U837" s="23"/>
      <c r="AA837" s="116"/>
    </row>
    <row r="838" spans="1:27" s="50" customFormat="1" ht="18.75" x14ac:dyDescent="0.25">
      <c r="A838" s="19" t="s">
        <v>1154</v>
      </c>
      <c r="B838" s="130" t="s">
        <v>428</v>
      </c>
      <c r="C838" s="124" t="s">
        <v>61</v>
      </c>
      <c r="D838" s="183">
        <v>415.73</v>
      </c>
      <c r="E838" s="184">
        <f>IF(D838=0,0,(IF($R$2270=2021,VLOOKUP(A838,'SEE - 2021'!$A$6:$E$1681,5,0),(IF($R$2270=2022,VLOOKUP(A838,'SEE - 2022'!$A$6:$E$1791,5,0),(IF($R$2270=2023,VLOOKUP(A838,'SEE - 2023'!$A$6:$E$1796,5,0),0)))))))</f>
        <v>11.91</v>
      </c>
      <c r="F838" s="182">
        <f>D838*E838</f>
        <v>4951.3443000000007</v>
      </c>
      <c r="G838" s="184">
        <f>D838</f>
        <v>415.73</v>
      </c>
      <c r="H838" s="184">
        <f>E838</f>
        <v>11.91</v>
      </c>
      <c r="I838" s="182">
        <f>G838*H838</f>
        <v>4951.3443000000007</v>
      </c>
      <c r="J838" s="182">
        <f>IF(P838&gt;G838,P838-G838,0)</f>
        <v>0</v>
      </c>
      <c r="K838" s="182">
        <f>IF(P838&gt;G838,Q838,0)</f>
        <v>0</v>
      </c>
      <c r="L838" s="182">
        <f>J838*K838</f>
        <v>0</v>
      </c>
      <c r="M838" s="182">
        <f>IF(P838&lt;G838,G838-P838,0)</f>
        <v>415.73</v>
      </c>
      <c r="N838" s="182">
        <f>IF(P838=0,H838,IF(P838&lt;G838,Q838,0))</f>
        <v>11.91</v>
      </c>
      <c r="O838" s="182">
        <f>M838*N838</f>
        <v>4951.3443000000007</v>
      </c>
      <c r="P838" s="183"/>
      <c r="Q838" s="182">
        <f>IF(P838=0,0,IF(H838=0,((IF($R$2270=2021,VLOOKUP(A838,'SEE - 2021'!$A$6:$E$1681,5,0),(IF($R$2270=2022,VLOOKUP(A838,'SEE - 2022'!$A$6:$E$1791,5,0),(IF($R$2270=2023,VLOOKUP(A838,'SEE - 2023'!$A$6:$E$1796,5,0),0)))))*(1-$AC$5))),H838))</f>
        <v>0</v>
      </c>
      <c r="R838" s="182">
        <f>P838*Q838</f>
        <v>0</v>
      </c>
      <c r="S838" s="182">
        <f>P838</f>
        <v>0</v>
      </c>
      <c r="T838" s="182">
        <f>IF(S838=0,0,VLOOKUP(A838,'SEE - 2023'!$A$6:$E$1796,5,0))*(1-$AE$5)</f>
        <v>0</v>
      </c>
      <c r="U838" s="182">
        <f>S838*T838</f>
        <v>0</v>
      </c>
      <c r="V838" s="128"/>
      <c r="W838" s="128"/>
      <c r="X838" s="128"/>
      <c r="Y838" s="128"/>
      <c r="Z838" s="128"/>
      <c r="AA838" s="129"/>
    </row>
    <row r="839" spans="1:27" s="50" customFormat="1" ht="78.75" hidden="1" customHeight="1" x14ac:dyDescent="0.3">
      <c r="A839" s="24"/>
      <c r="B839" s="25" t="s">
        <v>429</v>
      </c>
      <c r="C839" s="21"/>
      <c r="D839" s="30"/>
      <c r="E839" s="22"/>
      <c r="F839" s="23"/>
      <c r="G839" s="30"/>
      <c r="H839" s="22"/>
      <c r="I839" s="23"/>
      <c r="J839" s="30"/>
      <c r="K839" s="22"/>
      <c r="L839" s="23"/>
      <c r="M839" s="30"/>
      <c r="N839" s="22"/>
      <c r="O839" s="23"/>
      <c r="P839" s="30"/>
      <c r="Q839" s="22"/>
      <c r="R839" s="23"/>
      <c r="S839" s="30"/>
      <c r="T839" s="22"/>
      <c r="U839" s="23"/>
      <c r="AA839" s="116"/>
    </row>
    <row r="840" spans="1:27" s="50" customFormat="1" ht="18.75" hidden="1" customHeight="1" x14ac:dyDescent="0.3">
      <c r="A840" s="24"/>
      <c r="B840" s="25"/>
      <c r="C840" s="21"/>
      <c r="D840" s="30"/>
      <c r="E840" s="22"/>
      <c r="F840" s="23"/>
      <c r="G840" s="30"/>
      <c r="H840" s="22"/>
      <c r="I840" s="23"/>
      <c r="J840" s="30"/>
      <c r="K840" s="22"/>
      <c r="L840" s="23"/>
      <c r="M840" s="30"/>
      <c r="N840" s="22"/>
      <c r="O840" s="23"/>
      <c r="P840" s="30"/>
      <c r="Q840" s="22"/>
      <c r="R840" s="23"/>
      <c r="S840" s="30"/>
      <c r="T840" s="22"/>
      <c r="U840" s="23"/>
      <c r="AA840" s="116"/>
    </row>
    <row r="841" spans="1:27" s="50" customFormat="1" ht="18.75" hidden="1" customHeight="1" x14ac:dyDescent="0.3">
      <c r="A841" s="19" t="s">
        <v>419</v>
      </c>
      <c r="B841" s="135" t="s">
        <v>1155</v>
      </c>
      <c r="C841" s="124"/>
      <c r="D841" s="136"/>
      <c r="E841" s="125"/>
      <c r="F841" s="127"/>
      <c r="G841" s="136"/>
      <c r="H841" s="125"/>
      <c r="I841" s="127"/>
      <c r="J841" s="136"/>
      <c r="K841" s="125"/>
      <c r="L841" s="127"/>
      <c r="M841" s="136"/>
      <c r="N841" s="125"/>
      <c r="O841" s="127"/>
      <c r="P841" s="136"/>
      <c r="Q841" s="125"/>
      <c r="R841" s="127"/>
      <c r="S841" s="136"/>
      <c r="T841" s="125"/>
      <c r="U841" s="127"/>
      <c r="V841" s="128"/>
      <c r="W841" s="128"/>
      <c r="X841" s="128"/>
      <c r="Y841" s="128"/>
      <c r="Z841" s="128"/>
      <c r="AA841" s="129"/>
    </row>
    <row r="842" spans="1:27" s="50" customFormat="1" ht="110.25" hidden="1" customHeight="1" x14ac:dyDescent="0.3">
      <c r="A842" s="24"/>
      <c r="B842" s="25" t="s">
        <v>1156</v>
      </c>
      <c r="C842" s="21"/>
      <c r="D842" s="30"/>
      <c r="E842" s="22"/>
      <c r="F842" s="23"/>
      <c r="G842" s="30"/>
      <c r="H842" s="22"/>
      <c r="I842" s="23"/>
      <c r="J842" s="30"/>
      <c r="K842" s="22"/>
      <c r="L842" s="23"/>
      <c r="M842" s="30"/>
      <c r="N842" s="22"/>
      <c r="O842" s="23"/>
      <c r="P842" s="30"/>
      <c r="Q842" s="22"/>
      <c r="R842" s="23"/>
      <c r="S842" s="30"/>
      <c r="T842" s="22"/>
      <c r="U842" s="23"/>
      <c r="AA842" s="116"/>
    </row>
    <row r="843" spans="1:27" s="50" customFormat="1" ht="18.75" hidden="1" customHeight="1" x14ac:dyDescent="0.3">
      <c r="A843" s="24"/>
      <c r="B843" s="25"/>
      <c r="C843" s="21"/>
      <c r="D843" s="30"/>
      <c r="E843" s="22"/>
      <c r="F843" s="23"/>
      <c r="G843" s="30"/>
      <c r="H843" s="22"/>
      <c r="I843" s="23"/>
      <c r="J843" s="30"/>
      <c r="K843" s="22"/>
      <c r="L843" s="23"/>
      <c r="M843" s="30"/>
      <c r="N843" s="22"/>
      <c r="O843" s="23"/>
      <c r="P843" s="30"/>
      <c r="Q843" s="22"/>
      <c r="R843" s="23"/>
      <c r="S843" s="30"/>
      <c r="T843" s="22"/>
      <c r="U843" s="23"/>
      <c r="AA843" s="116"/>
    </row>
    <row r="844" spans="1:27" s="50" customFormat="1" ht="18.75" x14ac:dyDescent="0.25">
      <c r="A844" s="19" t="s">
        <v>422</v>
      </c>
      <c r="B844" s="130" t="s">
        <v>1160</v>
      </c>
      <c r="C844" s="124" t="s">
        <v>18</v>
      </c>
      <c r="D844" s="183"/>
      <c r="E844" s="184">
        <f>IF(D844=0,0,(IF($R$2270=2021,VLOOKUP(A844,'SEE - 2021'!$A$6:$E$1681,5,0),(IF($R$2270=2022,VLOOKUP(A844,'SEE - 2022'!$A$6:$E$1791,5,0),(IF($R$2270=2023,VLOOKUP(A844,'SEE - 2023'!$A$6:$E$1796,5,0),0)))))))</f>
        <v>0</v>
      </c>
      <c r="F844" s="182">
        <f>D844*E844</f>
        <v>0</v>
      </c>
      <c r="G844" s="184">
        <f>D844</f>
        <v>0</v>
      </c>
      <c r="H844" s="184">
        <f>E844</f>
        <v>0</v>
      </c>
      <c r="I844" s="182">
        <f>G844*H844</f>
        <v>0</v>
      </c>
      <c r="J844" s="182">
        <f>IF(P844&gt;G844,P844-G844,0)</f>
        <v>0</v>
      </c>
      <c r="K844" s="182">
        <f>IF(P844&gt;G844,Q844,0)</f>
        <v>0</v>
      </c>
      <c r="L844" s="182">
        <f>J844*K844</f>
        <v>0</v>
      </c>
      <c r="M844" s="182">
        <f>IF(P844&lt;G844,G844-P844,0)</f>
        <v>0</v>
      </c>
      <c r="N844" s="182">
        <f>IF(P844=0,H844,IF(P844&lt;G844,Q844,0))</f>
        <v>0</v>
      </c>
      <c r="O844" s="182">
        <f>M844*N844</f>
        <v>0</v>
      </c>
      <c r="P844" s="183"/>
      <c r="Q844" s="182">
        <f>IF(P844=0,0,IF(H844=0,((IF($R$2270=2021,VLOOKUP(A844,'SEE - 2021'!$A$6:$E$1681,5,0),(IF($R$2270=2022,VLOOKUP(A844,'SEE - 2022'!$A$6:$E$1791,5,0),(IF($R$2270=2023,VLOOKUP(A844,'SEE - 2023'!$A$6:$E$1796,5,0),0)))))*(1-$AC$5))),H844))</f>
        <v>0</v>
      </c>
      <c r="R844" s="182">
        <f>P844*Q844</f>
        <v>0</v>
      </c>
      <c r="S844" s="182">
        <f>P844</f>
        <v>0</v>
      </c>
      <c r="T844" s="182">
        <f>IF(S844=0,0,VLOOKUP(A844,'SEE - 2023'!$A$6:$E$1796,5,0))*(1-$AE$5)</f>
        <v>0</v>
      </c>
      <c r="U844" s="182">
        <f>S844*T844</f>
        <v>0</v>
      </c>
      <c r="V844" s="128"/>
      <c r="W844" s="128"/>
      <c r="X844" s="128"/>
      <c r="Y844" s="128"/>
      <c r="Z844" s="128"/>
      <c r="AA844" s="129"/>
    </row>
    <row r="845" spans="1:27" s="50" customFormat="1" ht="18.75" hidden="1" customHeight="1" x14ac:dyDescent="0.3">
      <c r="A845" s="24"/>
      <c r="B845" s="26"/>
      <c r="C845" s="21"/>
      <c r="D845" s="30"/>
      <c r="E845" s="22"/>
      <c r="F845" s="23"/>
      <c r="G845" s="30"/>
      <c r="H845" s="22"/>
      <c r="I845" s="23"/>
      <c r="J845" s="30"/>
      <c r="K845" s="22"/>
      <c r="L845" s="23"/>
      <c r="M845" s="30"/>
      <c r="N845" s="22"/>
      <c r="O845" s="23"/>
      <c r="P845" s="30"/>
      <c r="Q845" s="22"/>
      <c r="R845" s="23"/>
      <c r="S845" s="30"/>
      <c r="T845" s="22"/>
      <c r="U845" s="23"/>
      <c r="AA845" s="116"/>
    </row>
    <row r="846" spans="1:27" s="50" customFormat="1" ht="18.75" x14ac:dyDescent="0.25">
      <c r="A846" s="19" t="s">
        <v>423</v>
      </c>
      <c r="B846" s="130" t="s">
        <v>1161</v>
      </c>
      <c r="C846" s="124" t="s">
        <v>18</v>
      </c>
      <c r="D846" s="183"/>
      <c r="E846" s="184">
        <f>IF(D846=0,0,(IF($R$2270=2021,VLOOKUP(A846,'SEE - 2021'!$A$6:$E$1681,5,0),(IF($R$2270=2022,VLOOKUP(A846,'SEE - 2022'!$A$6:$E$1791,5,0),(IF($R$2270=2023,VLOOKUP(A846,'SEE - 2023'!$A$6:$E$1796,5,0),0)))))))</f>
        <v>0</v>
      </c>
      <c r="F846" s="182">
        <f>D846*E846</f>
        <v>0</v>
      </c>
      <c r="G846" s="184">
        <f>D846</f>
        <v>0</v>
      </c>
      <c r="H846" s="184">
        <f>E846</f>
        <v>0</v>
      </c>
      <c r="I846" s="182">
        <f>G846*H846</f>
        <v>0</v>
      </c>
      <c r="J846" s="182">
        <f>IF(P846&gt;G846,P846-G846,0)</f>
        <v>0</v>
      </c>
      <c r="K846" s="182">
        <f>IF(P846&gt;G846,Q846,0)</f>
        <v>0</v>
      </c>
      <c r="L846" s="182">
        <f>J846*K846</f>
        <v>0</v>
      </c>
      <c r="M846" s="182">
        <f>IF(P846&lt;G846,G846-P846,0)</f>
        <v>0</v>
      </c>
      <c r="N846" s="182">
        <f>IF(P846=0,H846,IF(P846&lt;G846,Q846,0))</f>
        <v>0</v>
      </c>
      <c r="O846" s="182">
        <f>M846*N846</f>
        <v>0</v>
      </c>
      <c r="P846" s="183"/>
      <c r="Q846" s="182">
        <f>IF(P846=0,0,IF(H846=0,((IF($R$2270=2021,VLOOKUP(A846,'SEE - 2021'!$A$6:$E$1681,5,0),(IF($R$2270=2022,VLOOKUP(A846,'SEE - 2022'!$A$6:$E$1791,5,0),(IF($R$2270=2023,VLOOKUP(A846,'SEE - 2023'!$A$6:$E$1796,5,0),0)))))*(1-$AC$5))),H846))</f>
        <v>0</v>
      </c>
      <c r="R846" s="182">
        <f>P846*Q846</f>
        <v>0</v>
      </c>
      <c r="S846" s="182">
        <f>P846</f>
        <v>0</v>
      </c>
      <c r="T846" s="182">
        <f>IF(S846=0,0,VLOOKUP(A846,'SEE - 2023'!$A$6:$E$1796,5,0))*(1-$AE$5)</f>
        <v>0</v>
      </c>
      <c r="U846" s="182">
        <f>S846*T846</f>
        <v>0</v>
      </c>
      <c r="V846" s="128"/>
      <c r="W846" s="128"/>
      <c r="X846" s="128"/>
      <c r="Y846" s="128"/>
      <c r="Z846" s="128"/>
      <c r="AA846" s="129"/>
    </row>
    <row r="847" spans="1:27" s="50" customFormat="1" ht="18.75" hidden="1" customHeight="1" x14ac:dyDescent="0.3">
      <c r="A847" s="24"/>
      <c r="B847" s="26"/>
      <c r="C847" s="21"/>
      <c r="D847" s="30"/>
      <c r="E847" s="22"/>
      <c r="F847" s="23"/>
      <c r="G847" s="30"/>
      <c r="H847" s="22"/>
      <c r="I847" s="23"/>
      <c r="J847" s="30"/>
      <c r="K847" s="22"/>
      <c r="L847" s="23"/>
      <c r="M847" s="30"/>
      <c r="N847" s="22"/>
      <c r="O847" s="23"/>
      <c r="P847" s="30"/>
      <c r="Q847" s="22"/>
      <c r="R847" s="23"/>
      <c r="S847" s="30"/>
      <c r="T847" s="22"/>
      <c r="U847" s="23"/>
      <c r="AA847" s="116"/>
    </row>
    <row r="848" spans="1:27" s="50" customFormat="1" ht="18.75" x14ac:dyDescent="0.25">
      <c r="A848" s="19" t="s">
        <v>424</v>
      </c>
      <c r="B848" s="130" t="s">
        <v>1162</v>
      </c>
      <c r="C848" s="124" t="s">
        <v>18</v>
      </c>
      <c r="D848" s="183"/>
      <c r="E848" s="184">
        <f>IF(D848=0,0,(IF($R$2270=2021,VLOOKUP(A848,'SEE - 2021'!$A$6:$E$1681,5,0),(IF($R$2270=2022,VLOOKUP(A848,'SEE - 2022'!$A$6:$E$1791,5,0),(IF($R$2270=2023,VLOOKUP(A848,'SEE - 2023'!$A$6:$E$1796,5,0),0)))))))</f>
        <v>0</v>
      </c>
      <c r="F848" s="182">
        <f>D848*E848</f>
        <v>0</v>
      </c>
      <c r="G848" s="184">
        <f>D848</f>
        <v>0</v>
      </c>
      <c r="H848" s="184">
        <f>E848</f>
        <v>0</v>
      </c>
      <c r="I848" s="182">
        <f>G848*H848</f>
        <v>0</v>
      </c>
      <c r="J848" s="182">
        <f>IF(P848&gt;G848,P848-G848,0)</f>
        <v>0</v>
      </c>
      <c r="K848" s="182">
        <f>IF(P848&gt;G848,Q848,0)</f>
        <v>0</v>
      </c>
      <c r="L848" s="182">
        <f>J848*K848</f>
        <v>0</v>
      </c>
      <c r="M848" s="182">
        <f>IF(P848&lt;G848,G848-P848,0)</f>
        <v>0</v>
      </c>
      <c r="N848" s="182">
        <f>IF(P848=0,H848,IF(P848&lt;G848,Q848,0))</f>
        <v>0</v>
      </c>
      <c r="O848" s="182">
        <f>M848*N848</f>
        <v>0</v>
      </c>
      <c r="P848" s="183"/>
      <c r="Q848" s="182">
        <f>IF(P848=0,0,IF(H848=0,((IF($R$2270=2021,VLOOKUP(A848,'SEE - 2021'!$A$6:$E$1681,5,0),(IF($R$2270=2022,VLOOKUP(A848,'SEE - 2022'!$A$6:$E$1791,5,0),(IF($R$2270=2023,VLOOKUP(A848,'SEE - 2023'!$A$6:$E$1796,5,0),0)))))*(1-$AC$5))),H848))</f>
        <v>0</v>
      </c>
      <c r="R848" s="182">
        <f>P848*Q848</f>
        <v>0</v>
      </c>
      <c r="S848" s="182">
        <f>P848</f>
        <v>0</v>
      </c>
      <c r="T848" s="182">
        <f>IF(S848=0,0,VLOOKUP(A848,'SEE - 2023'!$A$6:$E$1796,5,0))*(1-$AE$5)</f>
        <v>0</v>
      </c>
      <c r="U848" s="182">
        <f>S848*T848</f>
        <v>0</v>
      </c>
      <c r="V848" s="128"/>
      <c r="W848" s="128"/>
      <c r="X848" s="128"/>
      <c r="Y848" s="128"/>
      <c r="Z848" s="128"/>
      <c r="AA848" s="129"/>
    </row>
    <row r="849" spans="1:27" s="50" customFormat="1" ht="18.75" hidden="1" customHeight="1" x14ac:dyDescent="0.3">
      <c r="A849" s="24"/>
      <c r="B849" s="26"/>
      <c r="C849" s="21"/>
      <c r="D849" s="30"/>
      <c r="E849" s="22"/>
      <c r="F849" s="23"/>
      <c r="G849" s="30"/>
      <c r="H849" s="22"/>
      <c r="I849" s="23"/>
      <c r="J849" s="30"/>
      <c r="K849" s="22"/>
      <c r="L849" s="23"/>
      <c r="M849" s="30"/>
      <c r="N849" s="22"/>
      <c r="O849" s="23"/>
      <c r="P849" s="30"/>
      <c r="Q849" s="22"/>
      <c r="R849" s="23"/>
      <c r="S849" s="30"/>
      <c r="T849" s="22"/>
      <c r="U849" s="23"/>
      <c r="AA849" s="116"/>
    </row>
    <row r="850" spans="1:27" s="50" customFormat="1" ht="18.75" x14ac:dyDescent="0.25">
      <c r="A850" s="19" t="s">
        <v>425</v>
      </c>
      <c r="B850" s="130" t="s">
        <v>1163</v>
      </c>
      <c r="C850" s="124" t="s">
        <v>18</v>
      </c>
      <c r="D850" s="183"/>
      <c r="E850" s="184">
        <f>IF(D850=0,0,(IF($R$2270=2021,VLOOKUP(A850,'SEE - 2021'!$A$6:$E$1681,5,0),(IF($R$2270=2022,VLOOKUP(A850,'SEE - 2022'!$A$6:$E$1791,5,0),(IF($R$2270=2023,VLOOKUP(A850,'SEE - 2023'!$A$6:$E$1796,5,0),0)))))))</f>
        <v>0</v>
      </c>
      <c r="F850" s="182">
        <f>D850*E850</f>
        <v>0</v>
      </c>
      <c r="G850" s="184">
        <f>D850</f>
        <v>0</v>
      </c>
      <c r="H850" s="184">
        <f>E850</f>
        <v>0</v>
      </c>
      <c r="I850" s="182">
        <f>G850*H850</f>
        <v>0</v>
      </c>
      <c r="J850" s="182">
        <f>IF(P850&gt;G850,P850-G850,0)</f>
        <v>0</v>
      </c>
      <c r="K850" s="182">
        <f>IF(P850&gt;G850,Q850,0)</f>
        <v>0</v>
      </c>
      <c r="L850" s="182">
        <f>J850*K850</f>
        <v>0</v>
      </c>
      <c r="M850" s="182">
        <f>IF(P850&lt;G850,G850-P850,0)</f>
        <v>0</v>
      </c>
      <c r="N850" s="182">
        <f>IF(P850=0,H850,IF(P850&lt;G850,Q850,0))</f>
        <v>0</v>
      </c>
      <c r="O850" s="182">
        <f>M850*N850</f>
        <v>0</v>
      </c>
      <c r="P850" s="183"/>
      <c r="Q850" s="182">
        <f>IF(P850=0,0,IF(H850=0,((IF($R$2270=2021,VLOOKUP(A850,'SEE - 2021'!$A$6:$E$1681,5,0),(IF($R$2270=2022,VLOOKUP(A850,'SEE - 2022'!$A$6:$E$1791,5,0),(IF($R$2270=2023,VLOOKUP(A850,'SEE - 2023'!$A$6:$E$1796,5,0),0)))))*(1-$AC$5))),H850))</f>
        <v>0</v>
      </c>
      <c r="R850" s="182">
        <f>P850*Q850</f>
        <v>0</v>
      </c>
      <c r="S850" s="182">
        <f>P850</f>
        <v>0</v>
      </c>
      <c r="T850" s="182">
        <f>IF(S850=0,0,VLOOKUP(A850,'SEE - 2023'!$A$6:$E$1796,5,0))*(1-$AE$5)</f>
        <v>0</v>
      </c>
      <c r="U850" s="182">
        <f>S850*T850</f>
        <v>0</v>
      </c>
      <c r="V850" s="128"/>
      <c r="W850" s="128"/>
      <c r="X850" s="128"/>
      <c r="Y850" s="128"/>
      <c r="Z850" s="128"/>
      <c r="AA850" s="129"/>
    </row>
    <row r="851" spans="1:27" s="50" customFormat="1" ht="18.75" hidden="1" customHeight="1" x14ac:dyDescent="0.3">
      <c r="A851" s="24"/>
      <c r="B851" s="25"/>
      <c r="C851" s="21"/>
      <c r="D851" s="30"/>
      <c r="E851" s="22"/>
      <c r="F851" s="23"/>
      <c r="G851" s="30"/>
      <c r="H851" s="22"/>
      <c r="I851" s="23"/>
      <c r="J851" s="30"/>
      <c r="K851" s="22"/>
      <c r="L851" s="23"/>
      <c r="M851" s="30"/>
      <c r="N851" s="22"/>
      <c r="O851" s="23"/>
      <c r="P851" s="30"/>
      <c r="Q851" s="22"/>
      <c r="R851" s="23"/>
      <c r="S851" s="30"/>
      <c r="T851" s="22"/>
      <c r="U851" s="23"/>
      <c r="AA851" s="116"/>
    </row>
    <row r="852" spans="1:27" s="50" customFormat="1" ht="18.75" x14ac:dyDescent="0.25">
      <c r="A852" s="19" t="s">
        <v>427</v>
      </c>
      <c r="B852" s="130" t="s">
        <v>1164</v>
      </c>
      <c r="C852" s="124" t="s">
        <v>18</v>
      </c>
      <c r="D852" s="183">
        <v>5</v>
      </c>
      <c r="E852" s="184">
        <f>IF(D852=0,0,(IF($R$2270=2021,VLOOKUP(A852,'SEE - 2021'!$A$6:$E$1681,5,0),(IF($R$2270=2022,VLOOKUP(A852,'SEE - 2022'!$A$6:$E$1791,5,0),(IF($R$2270=2023,VLOOKUP(A852,'SEE - 2023'!$A$6:$E$1796,5,0),0)))))))</f>
        <v>27.77</v>
      </c>
      <c r="F852" s="182">
        <f>D852*E852</f>
        <v>138.85</v>
      </c>
      <c r="G852" s="184">
        <f>D852</f>
        <v>5</v>
      </c>
      <c r="H852" s="184">
        <f>E852</f>
        <v>27.77</v>
      </c>
      <c r="I852" s="182">
        <f>G852*H852</f>
        <v>138.85</v>
      </c>
      <c r="J852" s="182">
        <f>IF(P852&gt;G852,P852-G852,0)</f>
        <v>0</v>
      </c>
      <c r="K852" s="182">
        <f>IF(P852&gt;G852,Q852,0)</f>
        <v>0</v>
      </c>
      <c r="L852" s="182">
        <f>J852*K852</f>
        <v>0</v>
      </c>
      <c r="M852" s="182">
        <f>IF(P852&lt;G852,G852-P852,0)</f>
        <v>5</v>
      </c>
      <c r="N852" s="182">
        <f>IF(P852=0,H852,IF(P852&lt;G852,Q852,0))</f>
        <v>27.77</v>
      </c>
      <c r="O852" s="182">
        <f>M852*N852</f>
        <v>138.85</v>
      </c>
      <c r="P852" s="183"/>
      <c r="Q852" s="182">
        <f>IF(P852=0,0,IF(H852=0,((IF($R$2270=2021,VLOOKUP(A852,'SEE - 2021'!$A$6:$E$1681,5,0),(IF($R$2270=2022,VLOOKUP(A852,'SEE - 2022'!$A$6:$E$1791,5,0),(IF($R$2270=2023,VLOOKUP(A852,'SEE - 2023'!$A$6:$E$1796,5,0),0)))))*(1-$AC$5))),H852))</f>
        <v>0</v>
      </c>
      <c r="R852" s="182">
        <f>P852*Q852</f>
        <v>0</v>
      </c>
      <c r="S852" s="182">
        <f>P852</f>
        <v>0</v>
      </c>
      <c r="T852" s="182">
        <f>IF(S852=0,0,VLOOKUP(A852,'SEE - 2023'!$A$6:$E$1796,5,0))*(1-$AE$5)</f>
        <v>0</v>
      </c>
      <c r="U852" s="182">
        <f>S852*T852</f>
        <v>0</v>
      </c>
      <c r="V852" s="128"/>
      <c r="W852" s="128"/>
      <c r="X852" s="128"/>
      <c r="Y852" s="128"/>
      <c r="Z852" s="128"/>
      <c r="AA852" s="129"/>
    </row>
    <row r="853" spans="1:27" s="50" customFormat="1" ht="18.75" hidden="1" customHeight="1" x14ac:dyDescent="0.3">
      <c r="A853" s="24"/>
      <c r="B853" s="26"/>
      <c r="C853" s="21"/>
      <c r="D853" s="30"/>
      <c r="E853" s="22"/>
      <c r="F853" s="23"/>
      <c r="G853" s="30"/>
      <c r="H853" s="22"/>
      <c r="I853" s="23"/>
      <c r="J853" s="30"/>
      <c r="K853" s="22"/>
      <c r="L853" s="23"/>
      <c r="M853" s="30"/>
      <c r="N853" s="22"/>
      <c r="O853" s="23"/>
      <c r="P853" s="30"/>
      <c r="Q853" s="22"/>
      <c r="R853" s="23"/>
      <c r="S853" s="30"/>
      <c r="T853" s="22"/>
      <c r="U853" s="23"/>
      <c r="AA853" s="116"/>
    </row>
    <row r="854" spans="1:27" s="50" customFormat="1" ht="18.75" x14ac:dyDescent="0.25">
      <c r="A854" s="19" t="s">
        <v>1157</v>
      </c>
      <c r="B854" s="130" t="s">
        <v>1165</v>
      </c>
      <c r="C854" s="124" t="s">
        <v>18</v>
      </c>
      <c r="D854" s="183"/>
      <c r="E854" s="184">
        <f>IF(D854=0,0,(IF($R$2270=2021,VLOOKUP(A854,'SEE - 2021'!$A$6:$E$1681,5,0),(IF($R$2270=2022,VLOOKUP(A854,'SEE - 2022'!$A$6:$E$1791,5,0),(IF($R$2270=2023,VLOOKUP(A854,'SEE - 2023'!$A$6:$E$1796,5,0),0)))))))</f>
        <v>0</v>
      </c>
      <c r="F854" s="182">
        <f>D854*E854</f>
        <v>0</v>
      </c>
      <c r="G854" s="184">
        <f>D854</f>
        <v>0</v>
      </c>
      <c r="H854" s="184">
        <f>E854</f>
        <v>0</v>
      </c>
      <c r="I854" s="182">
        <f>G854*H854</f>
        <v>0</v>
      </c>
      <c r="J854" s="182">
        <f>IF(P854&gt;G854,P854-G854,0)</f>
        <v>0</v>
      </c>
      <c r="K854" s="182">
        <f>IF(P854&gt;G854,Q854,0)</f>
        <v>0</v>
      </c>
      <c r="L854" s="182">
        <f>J854*K854</f>
        <v>0</v>
      </c>
      <c r="M854" s="182">
        <f>IF(P854&lt;G854,G854-P854,0)</f>
        <v>0</v>
      </c>
      <c r="N854" s="182">
        <f>IF(P854=0,H854,IF(P854&lt;G854,Q854,0))</f>
        <v>0</v>
      </c>
      <c r="O854" s="182">
        <f>M854*N854</f>
        <v>0</v>
      </c>
      <c r="P854" s="183"/>
      <c r="Q854" s="182">
        <f>IF(P854=0,0,IF(H854=0,((IF($R$2270=2021,VLOOKUP(A854,'SEE - 2021'!$A$6:$E$1681,5,0),(IF($R$2270=2022,VLOOKUP(A854,'SEE - 2022'!$A$6:$E$1791,5,0),(IF($R$2270=2023,VLOOKUP(A854,'SEE - 2023'!$A$6:$E$1796,5,0),0)))))*(1-$AC$5))),H854))</f>
        <v>0</v>
      </c>
      <c r="R854" s="182">
        <f>P854*Q854</f>
        <v>0</v>
      </c>
      <c r="S854" s="182">
        <f>P854</f>
        <v>0</v>
      </c>
      <c r="T854" s="182">
        <f>IF(S854=0,0,VLOOKUP(A854,'SEE - 2023'!$A$6:$E$1796,5,0))*(1-$AE$5)</f>
        <v>0</v>
      </c>
      <c r="U854" s="182">
        <f>S854*T854</f>
        <v>0</v>
      </c>
      <c r="V854" s="128"/>
      <c r="W854" s="128"/>
      <c r="X854" s="128"/>
      <c r="Y854" s="128"/>
      <c r="Z854" s="128"/>
      <c r="AA854" s="129"/>
    </row>
    <row r="855" spans="1:27" s="50" customFormat="1" ht="18.75" hidden="1" customHeight="1" x14ac:dyDescent="0.3">
      <c r="A855" s="24"/>
      <c r="B855" s="26"/>
      <c r="C855" s="21"/>
      <c r="D855" s="30"/>
      <c r="E855" s="22"/>
      <c r="F855" s="23"/>
      <c r="G855" s="30"/>
      <c r="H855" s="22"/>
      <c r="I855" s="23"/>
      <c r="J855" s="30"/>
      <c r="K855" s="22"/>
      <c r="L855" s="23"/>
      <c r="M855" s="30"/>
      <c r="N855" s="22"/>
      <c r="O855" s="23"/>
      <c r="P855" s="30"/>
      <c r="Q855" s="22"/>
      <c r="R855" s="23"/>
      <c r="S855" s="30"/>
      <c r="T855" s="22"/>
      <c r="U855" s="23"/>
      <c r="AA855" s="116"/>
    </row>
    <row r="856" spans="1:27" s="50" customFormat="1" ht="18.75" x14ac:dyDescent="0.25">
      <c r="A856" s="19" t="s">
        <v>1158</v>
      </c>
      <c r="B856" s="130" t="s">
        <v>1166</v>
      </c>
      <c r="C856" s="124" t="s">
        <v>18</v>
      </c>
      <c r="D856" s="183"/>
      <c r="E856" s="184">
        <f>IF(D856=0,0,(IF($R$2270=2021,VLOOKUP(A856,'SEE - 2021'!$A$6:$E$1681,5,0),(IF($R$2270=2022,VLOOKUP(A856,'SEE - 2022'!$A$6:$E$1791,5,0),(IF($R$2270=2023,VLOOKUP(A856,'SEE - 2023'!$A$6:$E$1796,5,0),0)))))))</f>
        <v>0</v>
      </c>
      <c r="F856" s="182">
        <f>D856*E856</f>
        <v>0</v>
      </c>
      <c r="G856" s="184">
        <f>D856</f>
        <v>0</v>
      </c>
      <c r="H856" s="184">
        <f>E856</f>
        <v>0</v>
      </c>
      <c r="I856" s="182">
        <f>G856*H856</f>
        <v>0</v>
      </c>
      <c r="J856" s="182">
        <f>IF(P856&gt;G856,P856-G856,0)</f>
        <v>0</v>
      </c>
      <c r="K856" s="182">
        <f>IF(P856&gt;G856,Q856,0)</f>
        <v>0</v>
      </c>
      <c r="L856" s="182">
        <f>J856*K856</f>
        <v>0</v>
      </c>
      <c r="M856" s="182">
        <f>IF(P856&lt;G856,G856-P856,0)</f>
        <v>0</v>
      </c>
      <c r="N856" s="182">
        <f>IF(P856=0,H856,IF(P856&lt;G856,Q856,0))</f>
        <v>0</v>
      </c>
      <c r="O856" s="182">
        <f>M856*N856</f>
        <v>0</v>
      </c>
      <c r="P856" s="183"/>
      <c r="Q856" s="182">
        <f>IF(P856=0,0,IF(H856=0,((IF($R$2270=2021,VLOOKUP(A856,'SEE - 2021'!$A$6:$E$1681,5,0),(IF($R$2270=2022,VLOOKUP(A856,'SEE - 2022'!$A$6:$E$1791,5,0),(IF($R$2270=2023,VLOOKUP(A856,'SEE - 2023'!$A$6:$E$1796,5,0),0)))))*(1-$AC$5))),H856))</f>
        <v>0</v>
      </c>
      <c r="R856" s="182">
        <f>P856*Q856</f>
        <v>0</v>
      </c>
      <c r="S856" s="182">
        <f>P856</f>
        <v>0</v>
      </c>
      <c r="T856" s="182">
        <f>IF(S856=0,0,VLOOKUP(A856,'SEE - 2023'!$A$6:$E$1796,5,0))*(1-$AE$5)</f>
        <v>0</v>
      </c>
      <c r="U856" s="182">
        <f>S856*T856</f>
        <v>0</v>
      </c>
      <c r="V856" s="128"/>
      <c r="W856" s="128"/>
      <c r="X856" s="128"/>
      <c r="Y856" s="128"/>
      <c r="Z856" s="128"/>
      <c r="AA856" s="129"/>
    </row>
    <row r="857" spans="1:27" s="50" customFormat="1" ht="18.75" hidden="1" customHeight="1" x14ac:dyDescent="0.3">
      <c r="A857" s="24"/>
      <c r="B857" s="26"/>
      <c r="C857" s="21"/>
      <c r="D857" s="30"/>
      <c r="E857" s="22"/>
      <c r="F857" s="23"/>
      <c r="G857" s="30"/>
      <c r="H857" s="22"/>
      <c r="I857" s="23"/>
      <c r="J857" s="30"/>
      <c r="K857" s="22"/>
      <c r="L857" s="23"/>
      <c r="M857" s="30"/>
      <c r="N857" s="22"/>
      <c r="O857" s="23"/>
      <c r="P857" s="30"/>
      <c r="Q857" s="22"/>
      <c r="R857" s="23"/>
      <c r="S857" s="30"/>
      <c r="T857" s="22"/>
      <c r="U857" s="23"/>
      <c r="AA857" s="116"/>
    </row>
    <row r="858" spans="1:27" s="50" customFormat="1" ht="18.75" x14ac:dyDescent="0.25">
      <c r="A858" s="19" t="s">
        <v>1159</v>
      </c>
      <c r="B858" s="130" t="s">
        <v>1167</v>
      </c>
      <c r="C858" s="124" t="s">
        <v>18</v>
      </c>
      <c r="D858" s="183"/>
      <c r="E858" s="184">
        <f>IF(D858=0,0,(IF($R$2270=2021,VLOOKUP(A858,'SEE - 2021'!$A$6:$E$1681,5,0),(IF($R$2270=2022,VLOOKUP(A858,'SEE - 2022'!$A$6:$E$1791,5,0),(IF($R$2270=2023,VLOOKUP(A858,'SEE - 2023'!$A$6:$E$1796,5,0),0)))))))</f>
        <v>0</v>
      </c>
      <c r="F858" s="182">
        <f>D858*E858</f>
        <v>0</v>
      </c>
      <c r="G858" s="184">
        <f>D858</f>
        <v>0</v>
      </c>
      <c r="H858" s="184">
        <f>E858</f>
        <v>0</v>
      </c>
      <c r="I858" s="182">
        <f>G858*H858</f>
        <v>0</v>
      </c>
      <c r="J858" s="182">
        <f>IF(P858&gt;G858,P858-G858,0)</f>
        <v>0</v>
      </c>
      <c r="K858" s="182">
        <f>IF(P858&gt;G858,Q858,0)</f>
        <v>0</v>
      </c>
      <c r="L858" s="182">
        <f>J858*K858</f>
        <v>0</v>
      </c>
      <c r="M858" s="182">
        <f>IF(P858&lt;G858,G858-P858,0)</f>
        <v>0</v>
      </c>
      <c r="N858" s="182">
        <f>IF(P858=0,H858,IF(P858&lt;G858,Q858,0))</f>
        <v>0</v>
      </c>
      <c r="O858" s="182">
        <f>M858*N858</f>
        <v>0</v>
      </c>
      <c r="P858" s="183"/>
      <c r="Q858" s="182">
        <f>IF(P858=0,0,IF(H858=0,((IF($R$2270=2021,VLOOKUP(A858,'SEE - 2021'!$A$6:$E$1681,5,0),(IF($R$2270=2022,VLOOKUP(A858,'SEE - 2022'!$A$6:$E$1791,5,0),(IF($R$2270=2023,VLOOKUP(A858,'SEE - 2023'!$A$6:$E$1796,5,0),0)))))*(1-$AC$5))),H858))</f>
        <v>0</v>
      </c>
      <c r="R858" s="182">
        <f>P858*Q858</f>
        <v>0</v>
      </c>
      <c r="S858" s="182">
        <f>P858</f>
        <v>0</v>
      </c>
      <c r="T858" s="182">
        <f>IF(S858=0,0,VLOOKUP(A858,'SEE - 2023'!$A$6:$E$1796,5,0))*(1-$AE$5)</f>
        <v>0</v>
      </c>
      <c r="U858" s="182">
        <f>S858*T858</f>
        <v>0</v>
      </c>
      <c r="V858" s="128"/>
      <c r="W858" s="128"/>
      <c r="X858" s="128"/>
      <c r="Y858" s="128"/>
      <c r="Z858" s="128"/>
      <c r="AA858" s="129"/>
    </row>
    <row r="859" spans="1:27" s="50" customFormat="1" ht="18.75" hidden="1" customHeight="1" x14ac:dyDescent="0.3">
      <c r="A859" s="24"/>
      <c r="B859" s="25"/>
      <c r="C859" s="21"/>
      <c r="D859" s="30"/>
      <c r="E859" s="22"/>
      <c r="F859" s="23"/>
      <c r="G859" s="30"/>
      <c r="H859" s="22"/>
      <c r="I859" s="23"/>
      <c r="J859" s="30"/>
      <c r="K859" s="22"/>
      <c r="L859" s="23"/>
      <c r="M859" s="30"/>
      <c r="N859" s="22"/>
      <c r="O859" s="23"/>
      <c r="P859" s="30"/>
      <c r="Q859" s="22"/>
      <c r="R859" s="23"/>
      <c r="S859" s="30"/>
      <c r="T859" s="22"/>
      <c r="U859" s="23"/>
      <c r="AA859" s="116"/>
    </row>
    <row r="860" spans="1:27" s="50" customFormat="1" ht="18.75" x14ac:dyDescent="0.25">
      <c r="A860" s="19" t="s">
        <v>1172</v>
      </c>
      <c r="B860" s="130" t="s">
        <v>1168</v>
      </c>
      <c r="C860" s="124" t="s">
        <v>18</v>
      </c>
      <c r="D860" s="183">
        <v>4</v>
      </c>
      <c r="E860" s="184">
        <f>IF(D860=0,0,(IF($R$2270=2021,VLOOKUP(A860,'SEE - 2021'!$A$6:$E$1681,5,0),(IF($R$2270=2022,VLOOKUP(A860,'SEE - 2022'!$A$6:$E$1791,5,0),(IF($R$2270=2023,VLOOKUP(A860,'SEE - 2023'!$A$6:$E$1796,5,0),0)))))))</f>
        <v>31.63</v>
      </c>
      <c r="F860" s="182">
        <f>D860*E860</f>
        <v>126.52</v>
      </c>
      <c r="G860" s="184">
        <f>D860</f>
        <v>4</v>
      </c>
      <c r="H860" s="184">
        <f>E860</f>
        <v>31.63</v>
      </c>
      <c r="I860" s="182">
        <f>G860*H860</f>
        <v>126.52</v>
      </c>
      <c r="J860" s="182">
        <f>IF(P860&gt;G860,P860-G860,0)</f>
        <v>0</v>
      </c>
      <c r="K860" s="182">
        <f>IF(P860&gt;G860,Q860,0)</f>
        <v>0</v>
      </c>
      <c r="L860" s="182">
        <f>J860*K860</f>
        <v>0</v>
      </c>
      <c r="M860" s="182">
        <f>IF(P860&lt;G860,G860-P860,0)</f>
        <v>4</v>
      </c>
      <c r="N860" s="182">
        <f>IF(P860=0,H860,IF(P860&lt;G860,Q860,0))</f>
        <v>31.63</v>
      </c>
      <c r="O860" s="182">
        <f>M860*N860</f>
        <v>126.52</v>
      </c>
      <c r="P860" s="183"/>
      <c r="Q860" s="182">
        <f>IF(P860=0,0,IF(H860=0,((IF($R$2270=2021,VLOOKUP(A860,'SEE - 2021'!$A$6:$E$1681,5,0),(IF($R$2270=2022,VLOOKUP(A860,'SEE - 2022'!$A$6:$E$1791,5,0),(IF($R$2270=2023,VLOOKUP(A860,'SEE - 2023'!$A$6:$E$1796,5,0),0)))))*(1-$AC$5))),H860))</f>
        <v>0</v>
      </c>
      <c r="R860" s="182">
        <f>P860*Q860</f>
        <v>0</v>
      </c>
      <c r="S860" s="182">
        <f>P860</f>
        <v>0</v>
      </c>
      <c r="T860" s="182">
        <f>IF(S860=0,0,VLOOKUP(A860,'SEE - 2023'!$A$6:$E$1796,5,0))*(1-$AE$5)</f>
        <v>0</v>
      </c>
      <c r="U860" s="182">
        <f>S860*T860</f>
        <v>0</v>
      </c>
      <c r="V860" s="128"/>
      <c r="W860" s="128"/>
      <c r="X860" s="128"/>
      <c r="Y860" s="128"/>
      <c r="Z860" s="128"/>
      <c r="AA860" s="129"/>
    </row>
    <row r="861" spans="1:27" s="50" customFormat="1" ht="18.75" hidden="1" customHeight="1" x14ac:dyDescent="0.3">
      <c r="A861" s="24"/>
      <c r="B861" s="26"/>
      <c r="C861" s="21"/>
      <c r="D861" s="30"/>
      <c r="E861" s="22"/>
      <c r="F861" s="23"/>
      <c r="G861" s="30"/>
      <c r="H861" s="22"/>
      <c r="I861" s="23"/>
      <c r="J861" s="30"/>
      <c r="K861" s="22"/>
      <c r="L861" s="23"/>
      <c r="M861" s="30"/>
      <c r="N861" s="22"/>
      <c r="O861" s="23"/>
      <c r="P861" s="30"/>
      <c r="Q861" s="22"/>
      <c r="R861" s="23"/>
      <c r="S861" s="30"/>
      <c r="T861" s="22"/>
      <c r="U861" s="23"/>
      <c r="AA861" s="116"/>
    </row>
    <row r="862" spans="1:27" s="50" customFormat="1" ht="18.75" x14ac:dyDescent="0.25">
      <c r="A862" s="19" t="s">
        <v>1173</v>
      </c>
      <c r="B862" s="130" t="s">
        <v>1169</v>
      </c>
      <c r="C862" s="124" t="s">
        <v>18</v>
      </c>
      <c r="D862" s="183"/>
      <c r="E862" s="184">
        <f>IF(D862=0,0,(IF($R$2270=2021,VLOOKUP(A862,'SEE - 2021'!$A$6:$E$1681,5,0),(IF($R$2270=2022,VLOOKUP(A862,'SEE - 2022'!$A$6:$E$1791,5,0),(IF($R$2270=2023,VLOOKUP(A862,'SEE - 2023'!$A$6:$E$1796,5,0),0)))))))</f>
        <v>0</v>
      </c>
      <c r="F862" s="182">
        <f>D862*E862</f>
        <v>0</v>
      </c>
      <c r="G862" s="184">
        <f>D862</f>
        <v>0</v>
      </c>
      <c r="H862" s="184">
        <f>E862</f>
        <v>0</v>
      </c>
      <c r="I862" s="182">
        <f>G862*H862</f>
        <v>0</v>
      </c>
      <c r="J862" s="182">
        <f>IF(P862&gt;G862,P862-G862,0)</f>
        <v>0</v>
      </c>
      <c r="K862" s="182">
        <f>IF(P862&gt;G862,Q862,0)</f>
        <v>0</v>
      </c>
      <c r="L862" s="182">
        <f>J862*K862</f>
        <v>0</v>
      </c>
      <c r="M862" s="182">
        <f>IF(P862&lt;G862,G862-P862,0)</f>
        <v>0</v>
      </c>
      <c r="N862" s="182">
        <f>IF(P862=0,H862,IF(P862&lt;G862,Q862,0))</f>
        <v>0</v>
      </c>
      <c r="O862" s="182">
        <f>M862*N862</f>
        <v>0</v>
      </c>
      <c r="P862" s="183"/>
      <c r="Q862" s="182">
        <f>IF(P862=0,0,IF(H862=0,((IF($R$2270=2021,VLOOKUP(A862,'SEE - 2021'!$A$6:$E$1681,5,0),(IF($R$2270=2022,VLOOKUP(A862,'SEE - 2022'!$A$6:$E$1791,5,0),(IF($R$2270=2023,VLOOKUP(A862,'SEE - 2023'!$A$6:$E$1796,5,0),0)))))*(1-$AC$5))),H862))</f>
        <v>0</v>
      </c>
      <c r="R862" s="182">
        <f>P862*Q862</f>
        <v>0</v>
      </c>
      <c r="S862" s="182">
        <f>P862</f>
        <v>0</v>
      </c>
      <c r="T862" s="182">
        <f>IF(S862=0,0,VLOOKUP(A862,'SEE - 2023'!$A$6:$E$1796,5,0))*(1-$AE$5)</f>
        <v>0</v>
      </c>
      <c r="U862" s="182">
        <f>S862*T862</f>
        <v>0</v>
      </c>
      <c r="V862" s="128"/>
      <c r="W862" s="128"/>
      <c r="X862" s="128"/>
      <c r="Y862" s="128"/>
      <c r="Z862" s="128"/>
      <c r="AA862" s="129"/>
    </row>
    <row r="863" spans="1:27" s="50" customFormat="1" ht="18.75" hidden="1" customHeight="1" x14ac:dyDescent="0.3">
      <c r="A863" s="24"/>
      <c r="B863" s="26"/>
      <c r="C863" s="21"/>
      <c r="D863" s="30"/>
      <c r="E863" s="22"/>
      <c r="F863" s="23"/>
      <c r="G863" s="30"/>
      <c r="H863" s="22"/>
      <c r="I863" s="23"/>
      <c r="J863" s="30"/>
      <c r="K863" s="22"/>
      <c r="L863" s="23"/>
      <c r="M863" s="30"/>
      <c r="N863" s="22"/>
      <c r="O863" s="23"/>
      <c r="P863" s="30"/>
      <c r="Q863" s="22"/>
      <c r="R863" s="23"/>
      <c r="S863" s="30"/>
      <c r="T863" s="22"/>
      <c r="U863" s="23"/>
      <c r="AA863" s="116"/>
    </row>
    <row r="864" spans="1:27" s="50" customFormat="1" ht="18.75" x14ac:dyDescent="0.25">
      <c r="A864" s="19" t="s">
        <v>1174</v>
      </c>
      <c r="B864" s="130" t="s">
        <v>1170</v>
      </c>
      <c r="C864" s="124" t="s">
        <v>18</v>
      </c>
      <c r="D864" s="183"/>
      <c r="E864" s="184">
        <f>IF(D864=0,0,(IF($R$2270=2021,VLOOKUP(A864,'SEE - 2021'!$A$6:$E$1681,5,0),(IF($R$2270=2022,VLOOKUP(A864,'SEE - 2022'!$A$6:$E$1791,5,0),(IF($R$2270=2023,VLOOKUP(A864,'SEE - 2023'!$A$6:$E$1796,5,0),0)))))))</f>
        <v>0</v>
      </c>
      <c r="F864" s="182">
        <f>D864*E864</f>
        <v>0</v>
      </c>
      <c r="G864" s="184">
        <f>D864</f>
        <v>0</v>
      </c>
      <c r="H864" s="184">
        <f>E864</f>
        <v>0</v>
      </c>
      <c r="I864" s="182">
        <f>G864*H864</f>
        <v>0</v>
      </c>
      <c r="J864" s="182">
        <f>IF(P864&gt;G864,P864-G864,0)</f>
        <v>0</v>
      </c>
      <c r="K864" s="182">
        <f>IF(P864&gt;G864,Q864,0)</f>
        <v>0</v>
      </c>
      <c r="L864" s="182">
        <f>J864*K864</f>
        <v>0</v>
      </c>
      <c r="M864" s="182">
        <f>IF(P864&lt;G864,G864-P864,0)</f>
        <v>0</v>
      </c>
      <c r="N864" s="182">
        <f>IF(P864=0,H864,IF(P864&lt;G864,Q864,0))</f>
        <v>0</v>
      </c>
      <c r="O864" s="182">
        <f>M864*N864</f>
        <v>0</v>
      </c>
      <c r="P864" s="183"/>
      <c r="Q864" s="182">
        <f>IF(P864=0,0,IF(H864=0,((IF($R$2270=2021,VLOOKUP(A864,'SEE - 2021'!$A$6:$E$1681,5,0),(IF($R$2270=2022,VLOOKUP(A864,'SEE - 2022'!$A$6:$E$1791,5,0),(IF($R$2270=2023,VLOOKUP(A864,'SEE - 2023'!$A$6:$E$1796,5,0),0)))))*(1-$AC$5))),H864))</f>
        <v>0</v>
      </c>
      <c r="R864" s="182">
        <f>P864*Q864</f>
        <v>0</v>
      </c>
      <c r="S864" s="182">
        <f>P864</f>
        <v>0</v>
      </c>
      <c r="T864" s="182">
        <f>IF(S864=0,0,VLOOKUP(A864,'SEE - 2023'!$A$6:$E$1796,5,0))*(1-$AE$5)</f>
        <v>0</v>
      </c>
      <c r="U864" s="182">
        <f>S864*T864</f>
        <v>0</v>
      </c>
      <c r="V864" s="128"/>
      <c r="W864" s="128"/>
      <c r="X864" s="128"/>
      <c r="Y864" s="128"/>
      <c r="Z864" s="128"/>
      <c r="AA864" s="129"/>
    </row>
    <row r="865" spans="1:27" s="50" customFormat="1" ht="18.75" hidden="1" customHeight="1" x14ac:dyDescent="0.3">
      <c r="A865" s="24"/>
      <c r="B865" s="26"/>
      <c r="C865" s="21"/>
      <c r="D865" s="30"/>
      <c r="E865" s="22"/>
      <c r="F865" s="23"/>
      <c r="G865" s="30"/>
      <c r="H865" s="22"/>
      <c r="I865" s="23"/>
      <c r="J865" s="30"/>
      <c r="K865" s="22"/>
      <c r="L865" s="23"/>
      <c r="M865" s="30"/>
      <c r="N865" s="22"/>
      <c r="O865" s="23"/>
      <c r="P865" s="30"/>
      <c r="Q865" s="22"/>
      <c r="R865" s="23"/>
      <c r="S865" s="30"/>
      <c r="T865" s="22"/>
      <c r="U865" s="23"/>
      <c r="AA865" s="116"/>
    </row>
    <row r="866" spans="1:27" s="50" customFormat="1" ht="18.75" x14ac:dyDescent="0.25">
      <c r="A866" s="19" t="s">
        <v>1175</v>
      </c>
      <c r="B866" s="130" t="s">
        <v>1171</v>
      </c>
      <c r="C866" s="124" t="s">
        <v>18</v>
      </c>
      <c r="D866" s="183"/>
      <c r="E866" s="184">
        <f>IF(D866=0,0,(IF($R$2270=2021,VLOOKUP(A866,'SEE - 2021'!$A$6:$E$1681,5,0),(IF($R$2270=2022,VLOOKUP(A866,'SEE - 2022'!$A$6:$E$1791,5,0),(IF($R$2270=2023,VLOOKUP(A866,'SEE - 2023'!$A$6:$E$1796,5,0),0)))))))</f>
        <v>0</v>
      </c>
      <c r="F866" s="182">
        <f>D866*E866</f>
        <v>0</v>
      </c>
      <c r="G866" s="184">
        <f>D866</f>
        <v>0</v>
      </c>
      <c r="H866" s="184">
        <f>E866</f>
        <v>0</v>
      </c>
      <c r="I866" s="182">
        <f>G866*H866</f>
        <v>0</v>
      </c>
      <c r="J866" s="182">
        <f>IF(P866&gt;G866,P866-G866,0)</f>
        <v>0</v>
      </c>
      <c r="K866" s="182">
        <f>IF(P866&gt;G866,Q866,0)</f>
        <v>0</v>
      </c>
      <c r="L866" s="182">
        <f>J866*K866</f>
        <v>0</v>
      </c>
      <c r="M866" s="182">
        <f>IF(P866&lt;G866,G866-P866,0)</f>
        <v>0</v>
      </c>
      <c r="N866" s="182">
        <f>IF(P866=0,H866,IF(P866&lt;G866,Q866,0))</f>
        <v>0</v>
      </c>
      <c r="O866" s="182">
        <f>M866*N866</f>
        <v>0</v>
      </c>
      <c r="P866" s="183"/>
      <c r="Q866" s="182">
        <f>IF(P866=0,0,IF(H866=0,((IF($R$2270=2021,VLOOKUP(A866,'SEE - 2021'!$A$6:$E$1681,5,0),(IF($R$2270=2022,VLOOKUP(A866,'SEE - 2022'!$A$6:$E$1791,5,0),(IF($R$2270=2023,VLOOKUP(A866,'SEE - 2023'!$A$6:$E$1796,5,0),0)))))*(1-$AC$5))),H866))</f>
        <v>0</v>
      </c>
      <c r="R866" s="182">
        <f>P866*Q866</f>
        <v>0</v>
      </c>
      <c r="S866" s="182">
        <f>P866</f>
        <v>0</v>
      </c>
      <c r="T866" s="182">
        <f>IF(S866=0,0,VLOOKUP(A866,'SEE - 2023'!$A$6:$E$1796,5,0))*(1-$AE$5)</f>
        <v>0</v>
      </c>
      <c r="U866" s="182">
        <f>S866*T866</f>
        <v>0</v>
      </c>
      <c r="V866" s="128"/>
      <c r="W866" s="128"/>
      <c r="X866" s="128"/>
      <c r="Y866" s="128"/>
      <c r="Z866" s="128"/>
      <c r="AA866" s="129"/>
    </row>
    <row r="867" spans="1:27" s="50" customFormat="1" ht="18.75" hidden="1" customHeight="1" x14ac:dyDescent="0.3">
      <c r="A867" s="24"/>
      <c r="B867" s="26"/>
      <c r="C867" s="21"/>
      <c r="D867" s="30"/>
      <c r="E867" s="22"/>
      <c r="F867" s="23"/>
      <c r="G867" s="30"/>
      <c r="H867" s="22"/>
      <c r="I867" s="23"/>
      <c r="J867" s="30"/>
      <c r="K867" s="22"/>
      <c r="L867" s="23"/>
      <c r="M867" s="30"/>
      <c r="N867" s="22"/>
      <c r="O867" s="23"/>
      <c r="P867" s="30"/>
      <c r="Q867" s="22"/>
      <c r="R867" s="23"/>
      <c r="S867" s="30"/>
      <c r="T867" s="22"/>
      <c r="U867" s="23"/>
      <c r="AA867" s="116"/>
    </row>
    <row r="868" spans="1:27" s="50" customFormat="1" ht="18.75" x14ac:dyDescent="0.25">
      <c r="A868" s="19" t="s">
        <v>1180</v>
      </c>
      <c r="B868" s="130" t="s">
        <v>1176</v>
      </c>
      <c r="C868" s="124" t="s">
        <v>18</v>
      </c>
      <c r="D868" s="183">
        <v>1</v>
      </c>
      <c r="E868" s="184">
        <f>IF(D868=0,0,(IF($R$2270=2021,VLOOKUP(A868,'SEE - 2021'!$A$6:$E$1681,5,0),(IF($R$2270=2022,VLOOKUP(A868,'SEE - 2022'!$A$6:$E$1791,5,0),(IF($R$2270=2023,VLOOKUP(A868,'SEE - 2023'!$A$6:$E$1796,5,0),0)))))))</f>
        <v>33.56</v>
      </c>
      <c r="F868" s="182">
        <f>D868*E868</f>
        <v>33.56</v>
      </c>
      <c r="G868" s="184">
        <f>D868</f>
        <v>1</v>
      </c>
      <c r="H868" s="184">
        <f>E868</f>
        <v>33.56</v>
      </c>
      <c r="I868" s="182">
        <f>G868*H868</f>
        <v>33.56</v>
      </c>
      <c r="J868" s="182">
        <f>IF(P868&gt;G868,P868-G868,0)</f>
        <v>0</v>
      </c>
      <c r="K868" s="182">
        <f>IF(P868&gt;G868,Q868,0)</f>
        <v>0</v>
      </c>
      <c r="L868" s="182">
        <f>J868*K868</f>
        <v>0</v>
      </c>
      <c r="M868" s="182">
        <f>IF(P868&lt;G868,G868-P868,0)</f>
        <v>1</v>
      </c>
      <c r="N868" s="182">
        <f>IF(P868=0,H868,IF(P868&lt;G868,Q868,0))</f>
        <v>33.56</v>
      </c>
      <c r="O868" s="182">
        <f>M868*N868</f>
        <v>33.56</v>
      </c>
      <c r="P868" s="183"/>
      <c r="Q868" s="182">
        <f>IF(P868=0,0,IF(H868=0,((IF($R$2270=2021,VLOOKUP(A868,'SEE - 2021'!$A$6:$E$1681,5,0),(IF($R$2270=2022,VLOOKUP(A868,'SEE - 2022'!$A$6:$E$1791,5,0),(IF($R$2270=2023,VLOOKUP(A868,'SEE - 2023'!$A$6:$E$1796,5,0),0)))))*(1-$AC$5))),H868))</f>
        <v>0</v>
      </c>
      <c r="R868" s="182">
        <f>P868*Q868</f>
        <v>0</v>
      </c>
      <c r="S868" s="182">
        <f>P868</f>
        <v>0</v>
      </c>
      <c r="T868" s="182">
        <f>IF(S868=0,0,VLOOKUP(A868,'SEE - 2023'!$A$6:$E$1796,5,0))*(1-$AE$5)</f>
        <v>0</v>
      </c>
      <c r="U868" s="182">
        <f>S868*T868</f>
        <v>0</v>
      </c>
      <c r="V868" s="128"/>
      <c r="W868" s="128"/>
      <c r="X868" s="128"/>
      <c r="Y868" s="128"/>
      <c r="Z868" s="128"/>
      <c r="AA868" s="129"/>
    </row>
    <row r="869" spans="1:27" s="50" customFormat="1" ht="18.75" hidden="1" customHeight="1" x14ac:dyDescent="0.3">
      <c r="A869" s="24"/>
      <c r="B869" s="26"/>
      <c r="C869" s="21"/>
      <c r="D869" s="30"/>
      <c r="E869" s="22"/>
      <c r="F869" s="23"/>
      <c r="G869" s="30"/>
      <c r="H869" s="22"/>
      <c r="I869" s="23"/>
      <c r="J869" s="30"/>
      <c r="K869" s="22"/>
      <c r="L869" s="23"/>
      <c r="M869" s="30"/>
      <c r="N869" s="22"/>
      <c r="O869" s="23"/>
      <c r="P869" s="30"/>
      <c r="Q869" s="22"/>
      <c r="R869" s="23"/>
      <c r="S869" s="30"/>
      <c r="T869" s="22"/>
      <c r="U869" s="23"/>
      <c r="AA869" s="116"/>
    </row>
    <row r="870" spans="1:27" s="50" customFormat="1" ht="18.75" x14ac:dyDescent="0.25">
      <c r="A870" s="19" t="s">
        <v>1181</v>
      </c>
      <c r="B870" s="130" t="s">
        <v>1177</v>
      </c>
      <c r="C870" s="124" t="s">
        <v>18</v>
      </c>
      <c r="D870" s="183"/>
      <c r="E870" s="184">
        <f>IF(D870=0,0,(IF($R$2270=2021,VLOOKUP(A870,'SEE - 2021'!$A$6:$E$1681,5,0),(IF($R$2270=2022,VLOOKUP(A870,'SEE - 2022'!$A$6:$E$1791,5,0),(IF($R$2270=2023,VLOOKUP(A870,'SEE - 2023'!$A$6:$E$1796,5,0),0)))))))</f>
        <v>0</v>
      </c>
      <c r="F870" s="182">
        <f>D870*E870</f>
        <v>0</v>
      </c>
      <c r="G870" s="184">
        <f>D870</f>
        <v>0</v>
      </c>
      <c r="H870" s="184">
        <f>E870</f>
        <v>0</v>
      </c>
      <c r="I870" s="182">
        <f>G870*H870</f>
        <v>0</v>
      </c>
      <c r="J870" s="182">
        <f>IF(P870&gt;G870,P870-G870,0)</f>
        <v>0</v>
      </c>
      <c r="K870" s="182">
        <f>IF(P870&gt;G870,Q870,0)</f>
        <v>0</v>
      </c>
      <c r="L870" s="182">
        <f>J870*K870</f>
        <v>0</v>
      </c>
      <c r="M870" s="182">
        <f>IF(P870&lt;G870,G870-P870,0)</f>
        <v>0</v>
      </c>
      <c r="N870" s="182">
        <f>IF(P870=0,H870,IF(P870&lt;G870,Q870,0))</f>
        <v>0</v>
      </c>
      <c r="O870" s="182">
        <f>M870*N870</f>
        <v>0</v>
      </c>
      <c r="P870" s="183"/>
      <c r="Q870" s="182">
        <f>IF(P870=0,0,IF(H870=0,((IF($R$2270=2021,VLOOKUP(A870,'SEE - 2021'!$A$6:$E$1681,5,0),(IF($R$2270=2022,VLOOKUP(A870,'SEE - 2022'!$A$6:$E$1791,5,0),(IF($R$2270=2023,VLOOKUP(A870,'SEE - 2023'!$A$6:$E$1796,5,0),0)))))*(1-$AC$5))),H870))</f>
        <v>0</v>
      </c>
      <c r="R870" s="182">
        <f>P870*Q870</f>
        <v>0</v>
      </c>
      <c r="S870" s="182">
        <f>P870</f>
        <v>0</v>
      </c>
      <c r="T870" s="182">
        <f>IF(S870=0,0,VLOOKUP(A870,'SEE - 2023'!$A$6:$E$1796,5,0))*(1-$AE$5)</f>
        <v>0</v>
      </c>
      <c r="U870" s="182">
        <f>S870*T870</f>
        <v>0</v>
      </c>
      <c r="V870" s="128"/>
      <c r="W870" s="128"/>
      <c r="X870" s="128"/>
      <c r="Y870" s="128"/>
      <c r="Z870" s="128"/>
      <c r="AA870" s="129"/>
    </row>
    <row r="871" spans="1:27" s="50" customFormat="1" ht="18.75" hidden="1" customHeight="1" x14ac:dyDescent="0.3">
      <c r="A871" s="24"/>
      <c r="B871" s="26"/>
      <c r="C871" s="21"/>
      <c r="D871" s="30"/>
      <c r="E871" s="22"/>
      <c r="F871" s="23"/>
      <c r="G871" s="30"/>
      <c r="H871" s="22"/>
      <c r="I871" s="23"/>
      <c r="J871" s="30"/>
      <c r="K871" s="22"/>
      <c r="L871" s="23"/>
      <c r="M871" s="30"/>
      <c r="N871" s="22"/>
      <c r="O871" s="23"/>
      <c r="P871" s="30"/>
      <c r="Q871" s="22"/>
      <c r="R871" s="23"/>
      <c r="S871" s="30"/>
      <c r="T871" s="22"/>
      <c r="U871" s="23"/>
      <c r="AA871" s="116"/>
    </row>
    <row r="872" spans="1:27" s="50" customFormat="1" ht="18.75" x14ac:dyDescent="0.25">
      <c r="A872" s="19" t="s">
        <v>1182</v>
      </c>
      <c r="B872" s="130" t="s">
        <v>1178</v>
      </c>
      <c r="C872" s="124" t="s">
        <v>18</v>
      </c>
      <c r="D872" s="183"/>
      <c r="E872" s="184">
        <f>IF(D872=0,0,(IF($R$2270=2021,VLOOKUP(A872,'SEE - 2021'!$A$6:$E$1681,5,0),(IF($R$2270=2022,VLOOKUP(A872,'SEE - 2022'!$A$6:$E$1791,5,0),(IF($R$2270=2023,VLOOKUP(A872,'SEE - 2023'!$A$6:$E$1796,5,0),0)))))))</f>
        <v>0</v>
      </c>
      <c r="F872" s="182">
        <f>D872*E872</f>
        <v>0</v>
      </c>
      <c r="G872" s="184">
        <f>D872</f>
        <v>0</v>
      </c>
      <c r="H872" s="184">
        <f>E872</f>
        <v>0</v>
      </c>
      <c r="I872" s="182">
        <f>G872*H872</f>
        <v>0</v>
      </c>
      <c r="J872" s="182">
        <f>IF(P872&gt;G872,P872-G872,0)</f>
        <v>0</v>
      </c>
      <c r="K872" s="182">
        <f>IF(P872&gt;G872,Q872,0)</f>
        <v>0</v>
      </c>
      <c r="L872" s="182">
        <f>J872*K872</f>
        <v>0</v>
      </c>
      <c r="M872" s="182">
        <f>IF(P872&lt;G872,G872-P872,0)</f>
        <v>0</v>
      </c>
      <c r="N872" s="182">
        <f>IF(P872=0,H872,IF(P872&lt;G872,Q872,0))</f>
        <v>0</v>
      </c>
      <c r="O872" s="182">
        <f>M872*N872</f>
        <v>0</v>
      </c>
      <c r="P872" s="183"/>
      <c r="Q872" s="182">
        <f>IF(P872=0,0,IF(H872=0,((IF($R$2270=2021,VLOOKUP(A872,'SEE - 2021'!$A$6:$E$1681,5,0),(IF($R$2270=2022,VLOOKUP(A872,'SEE - 2022'!$A$6:$E$1791,5,0),(IF($R$2270=2023,VLOOKUP(A872,'SEE - 2023'!$A$6:$E$1796,5,0),0)))))*(1-$AC$5))),H872))</f>
        <v>0</v>
      </c>
      <c r="R872" s="182">
        <f>P872*Q872</f>
        <v>0</v>
      </c>
      <c r="S872" s="182">
        <f>P872</f>
        <v>0</v>
      </c>
      <c r="T872" s="182">
        <f>IF(S872=0,0,VLOOKUP(A872,'SEE - 2023'!$A$6:$E$1796,5,0))*(1-$AE$5)</f>
        <v>0</v>
      </c>
      <c r="U872" s="182">
        <f>S872*T872</f>
        <v>0</v>
      </c>
      <c r="V872" s="128"/>
      <c r="W872" s="128"/>
      <c r="X872" s="128"/>
      <c r="Y872" s="128"/>
      <c r="Z872" s="128"/>
      <c r="AA872" s="129"/>
    </row>
    <row r="873" spans="1:27" s="50" customFormat="1" ht="18.75" hidden="1" customHeight="1" x14ac:dyDescent="0.3">
      <c r="A873" s="24"/>
      <c r="B873" s="26"/>
      <c r="C873" s="21"/>
      <c r="D873" s="30"/>
      <c r="E873" s="22"/>
      <c r="F873" s="23"/>
      <c r="G873" s="30"/>
      <c r="H873" s="22"/>
      <c r="I873" s="23"/>
      <c r="J873" s="30"/>
      <c r="K873" s="22"/>
      <c r="L873" s="23"/>
      <c r="M873" s="30"/>
      <c r="N873" s="22"/>
      <c r="O873" s="23"/>
      <c r="P873" s="30"/>
      <c r="Q873" s="22"/>
      <c r="R873" s="23"/>
      <c r="S873" s="30"/>
      <c r="T873" s="22"/>
      <c r="U873" s="23"/>
      <c r="AA873" s="116"/>
    </row>
    <row r="874" spans="1:27" s="50" customFormat="1" ht="18.75" x14ac:dyDescent="0.25">
      <c r="A874" s="19" t="s">
        <v>1183</v>
      </c>
      <c r="B874" s="130" t="s">
        <v>1179</v>
      </c>
      <c r="C874" s="124" t="s">
        <v>18</v>
      </c>
      <c r="D874" s="183"/>
      <c r="E874" s="184">
        <f>IF(D874=0,0,(IF($R$2270=2021,VLOOKUP(A874,'SEE - 2021'!$A$6:$E$1681,5,0),(IF($R$2270=2022,VLOOKUP(A874,'SEE - 2022'!$A$6:$E$1791,5,0),(IF($R$2270=2023,VLOOKUP(A874,'SEE - 2023'!$A$6:$E$1796,5,0),0)))))))</f>
        <v>0</v>
      </c>
      <c r="F874" s="182">
        <f>D874*E874</f>
        <v>0</v>
      </c>
      <c r="G874" s="184">
        <f>D874</f>
        <v>0</v>
      </c>
      <c r="H874" s="184">
        <f>E874</f>
        <v>0</v>
      </c>
      <c r="I874" s="182">
        <f>G874*H874</f>
        <v>0</v>
      </c>
      <c r="J874" s="182">
        <f>IF(P874&gt;G874,P874-G874,0)</f>
        <v>0</v>
      </c>
      <c r="K874" s="182">
        <f>IF(P874&gt;G874,Q874,0)</f>
        <v>0</v>
      </c>
      <c r="L874" s="182">
        <f>J874*K874</f>
        <v>0</v>
      </c>
      <c r="M874" s="182">
        <f>IF(P874&lt;G874,G874-P874,0)</f>
        <v>0</v>
      </c>
      <c r="N874" s="182">
        <f>IF(P874=0,H874,IF(P874&lt;G874,Q874,0))</f>
        <v>0</v>
      </c>
      <c r="O874" s="182">
        <f>M874*N874</f>
        <v>0</v>
      </c>
      <c r="P874" s="183"/>
      <c r="Q874" s="182">
        <f>IF(P874=0,0,IF(H874=0,((IF($R$2270=2021,VLOOKUP(A874,'SEE - 2021'!$A$6:$E$1681,5,0),(IF($R$2270=2022,VLOOKUP(A874,'SEE - 2022'!$A$6:$E$1791,5,0),(IF($R$2270=2023,VLOOKUP(A874,'SEE - 2023'!$A$6:$E$1796,5,0),0)))))*(1-$AC$5))),H874))</f>
        <v>0</v>
      </c>
      <c r="R874" s="182">
        <f>P874*Q874</f>
        <v>0</v>
      </c>
      <c r="S874" s="182">
        <f>P874</f>
        <v>0</v>
      </c>
      <c r="T874" s="182">
        <f>IF(S874=0,0,VLOOKUP(A874,'SEE - 2023'!$A$6:$E$1796,5,0))*(1-$AE$5)</f>
        <v>0</v>
      </c>
      <c r="U874" s="182">
        <f>S874*T874</f>
        <v>0</v>
      </c>
      <c r="V874" s="128"/>
      <c r="W874" s="128"/>
      <c r="X874" s="128"/>
      <c r="Y874" s="128"/>
      <c r="Z874" s="128"/>
      <c r="AA874" s="129"/>
    </row>
    <row r="875" spans="1:27" s="50" customFormat="1" ht="18.75" hidden="1" customHeight="1" x14ac:dyDescent="0.3">
      <c r="A875" s="24"/>
      <c r="B875" s="26"/>
      <c r="C875" s="21"/>
      <c r="D875" s="30"/>
      <c r="E875" s="22"/>
      <c r="F875" s="23"/>
      <c r="G875" s="30"/>
      <c r="H875" s="22"/>
      <c r="I875" s="23"/>
      <c r="J875" s="30"/>
      <c r="K875" s="22"/>
      <c r="L875" s="23"/>
      <c r="M875" s="30"/>
      <c r="N875" s="22"/>
      <c r="O875" s="23"/>
      <c r="P875" s="30"/>
      <c r="Q875" s="22"/>
      <c r="R875" s="23"/>
      <c r="S875" s="30"/>
      <c r="T875" s="22"/>
      <c r="U875" s="23"/>
      <c r="AA875" s="116"/>
    </row>
    <row r="876" spans="1:27" s="50" customFormat="1" ht="18.75" hidden="1" customHeight="1" x14ac:dyDescent="0.3">
      <c r="A876" s="19" t="s">
        <v>430</v>
      </c>
      <c r="B876" s="156" t="s">
        <v>431</v>
      </c>
      <c r="C876" s="124"/>
      <c r="D876" s="136"/>
      <c r="E876" s="125"/>
      <c r="F876" s="127"/>
      <c r="G876" s="136"/>
      <c r="H876" s="125"/>
      <c r="I876" s="127"/>
      <c r="J876" s="136"/>
      <c r="K876" s="125"/>
      <c r="L876" s="127"/>
      <c r="M876" s="136"/>
      <c r="N876" s="125"/>
      <c r="O876" s="127"/>
      <c r="P876" s="136"/>
      <c r="Q876" s="125"/>
      <c r="R876" s="127"/>
      <c r="S876" s="136"/>
      <c r="T876" s="125"/>
      <c r="U876" s="127"/>
      <c r="V876" s="128"/>
      <c r="W876" s="128"/>
      <c r="X876" s="128"/>
      <c r="Y876" s="128"/>
      <c r="Z876" s="128"/>
      <c r="AA876" s="129"/>
    </row>
    <row r="877" spans="1:27" s="50" customFormat="1" ht="157.5" hidden="1" customHeight="1" x14ac:dyDescent="0.3">
      <c r="A877" s="24"/>
      <c r="B877" s="61" t="s">
        <v>432</v>
      </c>
      <c r="C877" s="21"/>
      <c r="D877" s="30"/>
      <c r="E877" s="22"/>
      <c r="F877" s="23"/>
      <c r="G877" s="30"/>
      <c r="H877" s="22"/>
      <c r="I877" s="23"/>
      <c r="J877" s="30"/>
      <c r="K877" s="22"/>
      <c r="L877" s="23"/>
      <c r="M877" s="30"/>
      <c r="N877" s="22"/>
      <c r="O877" s="23"/>
      <c r="P877" s="30"/>
      <c r="Q877" s="22"/>
      <c r="R877" s="23"/>
      <c r="S877" s="30"/>
      <c r="T877" s="22"/>
      <c r="U877" s="23"/>
      <c r="AA877" s="116"/>
    </row>
    <row r="878" spans="1:27" s="50" customFormat="1" ht="18.75" hidden="1" customHeight="1" x14ac:dyDescent="0.3">
      <c r="A878" s="24"/>
      <c r="B878" s="62"/>
      <c r="C878" s="21"/>
      <c r="D878" s="30"/>
      <c r="E878" s="22"/>
      <c r="F878" s="23"/>
      <c r="G878" s="30"/>
      <c r="H878" s="22"/>
      <c r="I878" s="23"/>
      <c r="J878" s="30"/>
      <c r="K878" s="22"/>
      <c r="L878" s="23"/>
      <c r="M878" s="30"/>
      <c r="N878" s="22"/>
      <c r="O878" s="23"/>
      <c r="P878" s="30"/>
      <c r="Q878" s="22"/>
      <c r="R878" s="23"/>
      <c r="S878" s="30"/>
      <c r="T878" s="22"/>
      <c r="U878" s="23"/>
      <c r="AA878" s="116"/>
    </row>
    <row r="879" spans="1:27" s="50" customFormat="1" ht="18.75" x14ac:dyDescent="0.25">
      <c r="A879" s="19" t="s">
        <v>433</v>
      </c>
      <c r="B879" s="153" t="s">
        <v>1461</v>
      </c>
      <c r="C879" s="124" t="s">
        <v>61</v>
      </c>
      <c r="D879" s="183"/>
      <c r="E879" s="184">
        <f>IF(D879=0,0,(IF($R$2270=2021,VLOOKUP(A879,'SEE - 2021'!$A$6:$E$1681,5,0),(IF($R$2270=2022,VLOOKUP(A879,'SEE - 2022'!$A$6:$E$1791,5,0),(IF($R$2270=2023,VLOOKUP(A879,'SEE - 2023'!$A$6:$E$1796,5,0),0)))))))</f>
        <v>0</v>
      </c>
      <c r="F879" s="182">
        <f>D879*E879</f>
        <v>0</v>
      </c>
      <c r="G879" s="184">
        <f>D879</f>
        <v>0</v>
      </c>
      <c r="H879" s="184">
        <f>E879</f>
        <v>0</v>
      </c>
      <c r="I879" s="182">
        <f>G879*H879</f>
        <v>0</v>
      </c>
      <c r="J879" s="182">
        <f>IF(P879&gt;G879,P879-G879,0)</f>
        <v>0</v>
      </c>
      <c r="K879" s="182">
        <f>IF(P879&gt;G879,Q879,0)</f>
        <v>0</v>
      </c>
      <c r="L879" s="182">
        <f>J879*K879</f>
        <v>0</v>
      </c>
      <c r="M879" s="182">
        <f>IF(P879&lt;G879,G879-P879,0)</f>
        <v>0</v>
      </c>
      <c r="N879" s="182">
        <f>IF(P879=0,H879,IF(P879&lt;G879,Q879,0))</f>
        <v>0</v>
      </c>
      <c r="O879" s="182">
        <f>M879*N879</f>
        <v>0</v>
      </c>
      <c r="P879" s="183"/>
      <c r="Q879" s="182">
        <f>IF(P879=0,0,IF(H879=0,((IF($R$2270=2021,VLOOKUP(A879,'SEE - 2021'!$A$6:$E$1681,5,0),(IF($R$2270=2022,VLOOKUP(A879,'SEE - 2022'!$A$6:$E$1791,5,0),(IF($R$2270=2023,VLOOKUP(A879,'SEE - 2023'!$A$6:$E$1796,5,0),0)))))*(1-$AC$5))),H879))</f>
        <v>0</v>
      </c>
      <c r="R879" s="182">
        <f>P879*Q879</f>
        <v>0</v>
      </c>
      <c r="S879" s="182">
        <f>P879</f>
        <v>0</v>
      </c>
      <c r="T879" s="182">
        <f>IF(S879=0,0,VLOOKUP(A879,'SEE - 2023'!$A$6:$E$1796,5,0))*(1-$AE$5)</f>
        <v>0</v>
      </c>
      <c r="U879" s="182">
        <f>S879*T879</f>
        <v>0</v>
      </c>
      <c r="V879" s="128"/>
      <c r="W879" s="128"/>
      <c r="X879" s="128"/>
      <c r="Y879" s="128"/>
      <c r="Z879" s="128"/>
      <c r="AA879" s="129"/>
    </row>
    <row r="880" spans="1:27" s="50" customFormat="1" ht="18.75" hidden="1" customHeight="1" x14ac:dyDescent="0.3">
      <c r="A880" s="24"/>
      <c r="B880" s="61"/>
      <c r="C880" s="21"/>
      <c r="D880" s="30"/>
      <c r="E880" s="22"/>
      <c r="F880" s="23"/>
      <c r="G880" s="30"/>
      <c r="H880" s="22"/>
      <c r="I880" s="23"/>
      <c r="J880" s="30"/>
      <c r="K880" s="22"/>
      <c r="L880" s="23"/>
      <c r="M880" s="30"/>
      <c r="N880" s="22"/>
      <c r="O880" s="23"/>
      <c r="P880" s="30"/>
      <c r="Q880" s="22"/>
      <c r="R880" s="23"/>
      <c r="S880" s="30"/>
      <c r="T880" s="22"/>
      <c r="U880" s="23"/>
      <c r="AA880" s="116"/>
    </row>
    <row r="881" spans="1:27" s="50" customFormat="1" ht="18.75" x14ac:dyDescent="0.25">
      <c r="A881" s="19" t="s">
        <v>434</v>
      </c>
      <c r="B881" s="153" t="s">
        <v>1462</v>
      </c>
      <c r="C881" s="124" t="s">
        <v>61</v>
      </c>
      <c r="D881" s="183"/>
      <c r="E881" s="184">
        <f>IF(D881=0,0,(IF($R$2270=2021,VLOOKUP(A881,'SEE - 2021'!$A$6:$E$1681,5,0),(IF($R$2270=2022,VLOOKUP(A881,'SEE - 2022'!$A$6:$E$1791,5,0),(IF($R$2270=2023,VLOOKUP(A881,'SEE - 2023'!$A$6:$E$1796,5,0),0)))))))</f>
        <v>0</v>
      </c>
      <c r="F881" s="182">
        <f>D881*E881</f>
        <v>0</v>
      </c>
      <c r="G881" s="184">
        <f>D881</f>
        <v>0</v>
      </c>
      <c r="H881" s="184">
        <f>E881</f>
        <v>0</v>
      </c>
      <c r="I881" s="182">
        <f>G881*H881</f>
        <v>0</v>
      </c>
      <c r="J881" s="182">
        <f>IF(P881&gt;G881,P881-G881,0)</f>
        <v>0</v>
      </c>
      <c r="K881" s="182">
        <f>IF(P881&gt;G881,Q881,0)</f>
        <v>0</v>
      </c>
      <c r="L881" s="182">
        <f>J881*K881</f>
        <v>0</v>
      </c>
      <c r="M881" s="182">
        <f>IF(P881&lt;G881,G881-P881,0)</f>
        <v>0</v>
      </c>
      <c r="N881" s="182">
        <f>IF(P881=0,H881,IF(P881&lt;G881,Q881,0))</f>
        <v>0</v>
      </c>
      <c r="O881" s="182">
        <f>M881*N881</f>
        <v>0</v>
      </c>
      <c r="P881" s="183"/>
      <c r="Q881" s="182">
        <f>IF(P881=0,0,IF(H881=0,((IF($R$2270=2021,VLOOKUP(A881,'SEE - 2021'!$A$6:$E$1681,5,0),(IF($R$2270=2022,VLOOKUP(A881,'SEE - 2022'!$A$6:$E$1791,5,0),(IF($R$2270=2023,VLOOKUP(A881,'SEE - 2023'!$A$6:$E$1796,5,0),0)))))*(1-$AC$5))),H881))</f>
        <v>0</v>
      </c>
      <c r="R881" s="182">
        <f>P881*Q881</f>
        <v>0</v>
      </c>
      <c r="S881" s="182">
        <f>P881</f>
        <v>0</v>
      </c>
      <c r="T881" s="182">
        <f>IF(S881=0,0,VLOOKUP(A881,'SEE - 2023'!$A$6:$E$1796,5,0))*(1-$AE$5)</f>
        <v>0</v>
      </c>
      <c r="U881" s="182">
        <f>S881*T881</f>
        <v>0</v>
      </c>
      <c r="V881" s="128"/>
      <c r="W881" s="128"/>
      <c r="X881" s="128"/>
      <c r="Y881" s="128"/>
      <c r="Z881" s="128"/>
      <c r="AA881" s="129"/>
    </row>
    <row r="882" spans="1:27" s="50" customFormat="1" ht="18.75" hidden="1" customHeight="1" x14ac:dyDescent="0.3">
      <c r="A882" s="24"/>
      <c r="B882" s="61"/>
      <c r="C882" s="21"/>
      <c r="D882" s="30"/>
      <c r="E882" s="22"/>
      <c r="F882" s="23"/>
      <c r="G882" s="30"/>
      <c r="H882" s="22"/>
      <c r="I882" s="23"/>
      <c r="J882" s="30"/>
      <c r="K882" s="22"/>
      <c r="L882" s="23"/>
      <c r="M882" s="30"/>
      <c r="N882" s="22"/>
      <c r="O882" s="23"/>
      <c r="P882" s="30"/>
      <c r="Q882" s="22"/>
      <c r="R882" s="23"/>
      <c r="S882" s="30"/>
      <c r="T882" s="22"/>
      <c r="U882" s="23"/>
      <c r="AA882" s="116"/>
    </row>
    <row r="883" spans="1:27" s="50" customFormat="1" ht="18.75" x14ac:dyDescent="0.25">
      <c r="A883" s="19" t="s">
        <v>435</v>
      </c>
      <c r="B883" s="153" t="s">
        <v>1552</v>
      </c>
      <c r="C883" s="124" t="s">
        <v>61</v>
      </c>
      <c r="D883" s="183"/>
      <c r="E883" s="184">
        <f>IF(D883=0,0,(IF($R$2270=2021,VLOOKUP(A883,'SEE - 2021'!$A$6:$E$1681,5,0),(IF($R$2270=2022,VLOOKUP(A883,'SEE - 2022'!$A$6:$E$1791,5,0),(IF($R$2270=2023,VLOOKUP(A883,'SEE - 2023'!$A$6:$E$1796,5,0),0)))))))</f>
        <v>0</v>
      </c>
      <c r="F883" s="182">
        <f>D883*E883</f>
        <v>0</v>
      </c>
      <c r="G883" s="184">
        <f>D883</f>
        <v>0</v>
      </c>
      <c r="H883" s="184">
        <f>E883</f>
        <v>0</v>
      </c>
      <c r="I883" s="182">
        <f>G883*H883</f>
        <v>0</v>
      </c>
      <c r="J883" s="182">
        <f>IF(P883&gt;G883,P883-G883,0)</f>
        <v>0</v>
      </c>
      <c r="K883" s="182">
        <f>IF(P883&gt;G883,Q883,0)</f>
        <v>0</v>
      </c>
      <c r="L883" s="182">
        <f>J883*K883</f>
        <v>0</v>
      </c>
      <c r="M883" s="182">
        <f>IF(P883&lt;G883,G883-P883,0)</f>
        <v>0</v>
      </c>
      <c r="N883" s="182">
        <f>IF(P883=0,H883,IF(P883&lt;G883,Q883,0))</f>
        <v>0</v>
      </c>
      <c r="O883" s="182">
        <f>M883*N883</f>
        <v>0</v>
      </c>
      <c r="P883" s="183"/>
      <c r="Q883" s="182">
        <f>IF(P883=0,0,IF(H883=0,((IF($R$2270=2021,VLOOKUP(A883,'SEE - 2021'!$A$6:$E$1681,5,0),(IF($R$2270=2022,VLOOKUP(A883,'SEE - 2022'!$A$6:$E$1791,5,0),(IF($R$2270=2023,VLOOKUP(A883,'SEE - 2023'!$A$6:$E$1796,5,0),0)))))*(1-$AC$5))),H883))</f>
        <v>0</v>
      </c>
      <c r="R883" s="182">
        <f>P883*Q883</f>
        <v>0</v>
      </c>
      <c r="S883" s="182">
        <f>P883</f>
        <v>0</v>
      </c>
      <c r="T883" s="182">
        <f>IF(S883=0,0,VLOOKUP(A883,'SEE - 2023'!$A$6:$E$1796,5,0))*(1-$AE$5)</f>
        <v>0</v>
      </c>
      <c r="U883" s="182">
        <f>S883*T883</f>
        <v>0</v>
      </c>
      <c r="V883" s="128"/>
      <c r="W883" s="128"/>
      <c r="X883" s="128"/>
      <c r="Y883" s="128"/>
      <c r="Z883" s="128"/>
      <c r="AA883" s="129"/>
    </row>
    <row r="884" spans="1:27" s="50" customFormat="1" ht="18.75" hidden="1" customHeight="1" x14ac:dyDescent="0.3">
      <c r="A884" s="24"/>
      <c r="B884" s="61"/>
      <c r="C884" s="21"/>
      <c r="D884" s="30"/>
      <c r="E884" s="22"/>
      <c r="F884" s="23"/>
      <c r="G884" s="30"/>
      <c r="H884" s="22"/>
      <c r="I884" s="23"/>
      <c r="J884" s="30"/>
      <c r="K884" s="22"/>
      <c r="L884" s="23"/>
      <c r="M884" s="30"/>
      <c r="N884" s="22"/>
      <c r="O884" s="23"/>
      <c r="P884" s="30"/>
      <c r="Q884" s="22"/>
      <c r="R884" s="23"/>
      <c r="S884" s="30"/>
      <c r="T884" s="22"/>
      <c r="U884" s="23"/>
      <c r="AA884" s="116"/>
    </row>
    <row r="885" spans="1:27" s="50" customFormat="1" ht="18.75" x14ac:dyDescent="0.25">
      <c r="A885" s="19" t="s">
        <v>436</v>
      </c>
      <c r="B885" s="153" t="s">
        <v>1463</v>
      </c>
      <c r="C885" s="124" t="s">
        <v>61</v>
      </c>
      <c r="D885" s="183"/>
      <c r="E885" s="184">
        <f>IF(D885=0,0,(IF($R$2270=2021,VLOOKUP(A885,'SEE - 2021'!$A$6:$E$1681,5,0),(IF($R$2270=2022,VLOOKUP(A885,'SEE - 2022'!$A$6:$E$1791,5,0),(IF($R$2270=2023,VLOOKUP(A885,'SEE - 2023'!$A$6:$E$1796,5,0),0)))))))</f>
        <v>0</v>
      </c>
      <c r="F885" s="182">
        <f>D885*E885</f>
        <v>0</v>
      </c>
      <c r="G885" s="184">
        <f>D885</f>
        <v>0</v>
      </c>
      <c r="H885" s="184">
        <f>E885</f>
        <v>0</v>
      </c>
      <c r="I885" s="182">
        <f>G885*H885</f>
        <v>0</v>
      </c>
      <c r="J885" s="182">
        <f>IF(P885&gt;G885,P885-G885,0)</f>
        <v>0</v>
      </c>
      <c r="K885" s="182">
        <f>IF(P885&gt;G885,Q885,0)</f>
        <v>0</v>
      </c>
      <c r="L885" s="182">
        <f>J885*K885</f>
        <v>0</v>
      </c>
      <c r="M885" s="182">
        <f>IF(P885&lt;G885,G885-P885,0)</f>
        <v>0</v>
      </c>
      <c r="N885" s="182">
        <f>IF(P885=0,H885,IF(P885&lt;G885,Q885,0))</f>
        <v>0</v>
      </c>
      <c r="O885" s="182">
        <f>M885*N885</f>
        <v>0</v>
      </c>
      <c r="P885" s="183"/>
      <c r="Q885" s="182">
        <f>IF(P885=0,0,IF(H885=0,((IF($R$2270=2021,VLOOKUP(A885,'SEE - 2021'!$A$6:$E$1681,5,0),(IF($R$2270=2022,VLOOKUP(A885,'SEE - 2022'!$A$6:$E$1791,5,0),(IF($R$2270=2023,VLOOKUP(A885,'SEE - 2023'!$A$6:$E$1796,5,0),0)))))*(1-$AC$5))),H885))</f>
        <v>0</v>
      </c>
      <c r="R885" s="182">
        <f>P885*Q885</f>
        <v>0</v>
      </c>
      <c r="S885" s="182">
        <f>P885</f>
        <v>0</v>
      </c>
      <c r="T885" s="182">
        <f>IF(S885=0,0,VLOOKUP(A885,'SEE - 2023'!$A$6:$E$1796,5,0))*(1-$AE$5)</f>
        <v>0</v>
      </c>
      <c r="U885" s="182">
        <f>S885*T885</f>
        <v>0</v>
      </c>
      <c r="V885" s="128"/>
      <c r="W885" s="128"/>
      <c r="X885" s="128"/>
      <c r="Y885" s="128"/>
      <c r="Z885" s="128"/>
      <c r="AA885" s="129"/>
    </row>
    <row r="886" spans="1:27" s="50" customFormat="1" ht="18.75" hidden="1" customHeight="1" x14ac:dyDescent="0.3">
      <c r="A886" s="24"/>
      <c r="B886" s="61"/>
      <c r="C886" s="21"/>
      <c r="D886" s="30"/>
      <c r="E886" s="22"/>
      <c r="F886" s="23"/>
      <c r="G886" s="30"/>
      <c r="H886" s="22"/>
      <c r="I886" s="23"/>
      <c r="J886" s="30"/>
      <c r="K886" s="22"/>
      <c r="L886" s="23"/>
      <c r="M886" s="30"/>
      <c r="N886" s="22"/>
      <c r="O886" s="23"/>
      <c r="P886" s="30"/>
      <c r="Q886" s="22"/>
      <c r="R886" s="23"/>
      <c r="S886" s="30"/>
      <c r="T886" s="22"/>
      <c r="U886" s="23"/>
      <c r="AA886" s="116"/>
    </row>
    <row r="887" spans="1:27" s="50" customFormat="1" ht="18.75" x14ac:dyDescent="0.25">
      <c r="A887" s="19" t="s">
        <v>437</v>
      </c>
      <c r="B887" s="153" t="s">
        <v>1464</v>
      </c>
      <c r="C887" s="124" t="s">
        <v>61</v>
      </c>
      <c r="D887" s="183">
        <v>9.42</v>
      </c>
      <c r="E887" s="184">
        <f>IF(D887=0,0,(IF($R$2270=2021,VLOOKUP(A887,'SEE - 2021'!$A$6:$E$1681,5,0),(IF($R$2270=2022,VLOOKUP(A887,'SEE - 2022'!$A$6:$E$1791,5,0),(IF($R$2270=2023,VLOOKUP(A887,'SEE - 2023'!$A$6:$E$1796,5,0),0)))))))</f>
        <v>54.14</v>
      </c>
      <c r="F887" s="182">
        <f>D887*E887</f>
        <v>509.99880000000002</v>
      </c>
      <c r="G887" s="184">
        <f>D887</f>
        <v>9.42</v>
      </c>
      <c r="H887" s="184">
        <f>E887</f>
        <v>54.14</v>
      </c>
      <c r="I887" s="182">
        <f>G887*H887</f>
        <v>509.99880000000002</v>
      </c>
      <c r="J887" s="182">
        <f>IF(P887&gt;G887,P887-G887,0)</f>
        <v>0</v>
      </c>
      <c r="K887" s="182">
        <f>IF(P887&gt;G887,Q887,0)</f>
        <v>0</v>
      </c>
      <c r="L887" s="182">
        <f>J887*K887</f>
        <v>0</v>
      </c>
      <c r="M887" s="182">
        <f>IF(P887&lt;G887,G887-P887,0)</f>
        <v>9.42</v>
      </c>
      <c r="N887" s="182">
        <f>IF(P887=0,H887,IF(P887&lt;G887,Q887,0))</f>
        <v>54.14</v>
      </c>
      <c r="O887" s="182">
        <f>M887*N887</f>
        <v>509.99880000000002</v>
      </c>
      <c r="P887" s="183"/>
      <c r="Q887" s="182">
        <f>IF(P887=0,0,IF(H887=0,((IF($R$2270=2021,VLOOKUP(A887,'SEE - 2021'!$A$6:$E$1681,5,0),(IF($R$2270=2022,VLOOKUP(A887,'SEE - 2022'!$A$6:$E$1791,5,0),(IF($R$2270=2023,VLOOKUP(A887,'SEE - 2023'!$A$6:$E$1796,5,0),0)))))*(1-$AC$5))),H887))</f>
        <v>0</v>
      </c>
      <c r="R887" s="182">
        <f>P887*Q887</f>
        <v>0</v>
      </c>
      <c r="S887" s="182">
        <f>P887</f>
        <v>0</v>
      </c>
      <c r="T887" s="182">
        <f>IF(S887=0,0,VLOOKUP(A887,'SEE - 2023'!$A$6:$E$1796,5,0))*(1-$AE$5)</f>
        <v>0</v>
      </c>
      <c r="U887" s="182">
        <f>S887*T887</f>
        <v>0</v>
      </c>
      <c r="V887" s="128"/>
      <c r="W887" s="128"/>
      <c r="X887" s="128"/>
      <c r="Y887" s="128"/>
      <c r="Z887" s="128"/>
      <c r="AA887" s="129"/>
    </row>
    <row r="888" spans="1:27" s="50" customFormat="1" ht="18.75" hidden="1" customHeight="1" x14ac:dyDescent="0.3">
      <c r="A888" s="24"/>
      <c r="B888" s="61"/>
      <c r="C888" s="21"/>
      <c r="D888" s="30"/>
      <c r="E888" s="22"/>
      <c r="F888" s="23"/>
      <c r="G888" s="30"/>
      <c r="H888" s="22"/>
      <c r="I888" s="23"/>
      <c r="J888" s="30"/>
      <c r="K888" s="22"/>
      <c r="L888" s="23"/>
      <c r="M888" s="30"/>
      <c r="N888" s="22"/>
      <c r="O888" s="23"/>
      <c r="P888" s="30"/>
      <c r="Q888" s="22"/>
      <c r="R888" s="23"/>
      <c r="S888" s="30"/>
      <c r="T888" s="22"/>
      <c r="U888" s="23"/>
      <c r="AA888" s="116"/>
    </row>
    <row r="889" spans="1:27" s="50" customFormat="1" ht="18.75" x14ac:dyDescent="0.25">
      <c r="A889" s="19" t="s">
        <v>1184</v>
      </c>
      <c r="B889" s="153" t="s">
        <v>1465</v>
      </c>
      <c r="C889" s="124" t="s">
        <v>61</v>
      </c>
      <c r="D889" s="183"/>
      <c r="E889" s="184">
        <f>IF(D889=0,0,(IF($R$2270=2021,VLOOKUP(A889,'SEE - 2021'!$A$6:$E$1681,5,0),(IF($R$2270=2022,VLOOKUP(A889,'SEE - 2022'!$A$6:$E$1791,5,0),(IF($R$2270=2023,VLOOKUP(A889,'SEE - 2023'!$A$6:$E$1796,5,0),0)))))))</f>
        <v>0</v>
      </c>
      <c r="F889" s="182">
        <f>D889*E889</f>
        <v>0</v>
      </c>
      <c r="G889" s="184">
        <f>D889</f>
        <v>0</v>
      </c>
      <c r="H889" s="184">
        <f>E889</f>
        <v>0</v>
      </c>
      <c r="I889" s="182">
        <f>G889*H889</f>
        <v>0</v>
      </c>
      <c r="J889" s="182">
        <f>IF(P889&gt;G889,P889-G889,0)</f>
        <v>0</v>
      </c>
      <c r="K889" s="182">
        <f>IF(P889&gt;G889,Q889,0)</f>
        <v>0</v>
      </c>
      <c r="L889" s="182">
        <f>J889*K889</f>
        <v>0</v>
      </c>
      <c r="M889" s="182">
        <f>IF(P889&lt;G889,G889-P889,0)</f>
        <v>0</v>
      </c>
      <c r="N889" s="182">
        <f>IF(P889=0,H889,IF(P889&lt;G889,Q889,0))</f>
        <v>0</v>
      </c>
      <c r="O889" s="182">
        <f>M889*N889</f>
        <v>0</v>
      </c>
      <c r="P889" s="183"/>
      <c r="Q889" s="182">
        <f>IF(P889=0,0,IF(H889=0,((IF($R$2270=2021,VLOOKUP(A889,'SEE - 2021'!$A$6:$E$1681,5,0),(IF($R$2270=2022,VLOOKUP(A889,'SEE - 2022'!$A$6:$E$1791,5,0),(IF($R$2270=2023,VLOOKUP(A889,'SEE - 2023'!$A$6:$E$1796,5,0),0)))))*(1-$AC$5))),H889))</f>
        <v>0</v>
      </c>
      <c r="R889" s="182">
        <f>P889*Q889</f>
        <v>0</v>
      </c>
      <c r="S889" s="182">
        <f>P889</f>
        <v>0</v>
      </c>
      <c r="T889" s="182">
        <f>IF(S889=0,0,VLOOKUP(A889,'SEE - 2023'!$A$6:$E$1796,5,0))*(1-$AE$5)</f>
        <v>0</v>
      </c>
      <c r="U889" s="182">
        <f>S889*T889</f>
        <v>0</v>
      </c>
      <c r="V889" s="128"/>
      <c r="W889" s="128"/>
      <c r="X889" s="128"/>
      <c r="Y889" s="128"/>
      <c r="Z889" s="128"/>
      <c r="AA889" s="129"/>
    </row>
    <row r="890" spans="1:27" s="50" customFormat="1" ht="18.75" hidden="1" customHeight="1" x14ac:dyDescent="0.3">
      <c r="A890" s="24"/>
      <c r="B890" s="25"/>
      <c r="C890" s="21"/>
      <c r="D890" s="30"/>
      <c r="E890" s="22"/>
      <c r="F890" s="23"/>
      <c r="G890" s="30"/>
      <c r="H890" s="22"/>
      <c r="I890" s="23"/>
      <c r="J890" s="30"/>
      <c r="K890" s="22"/>
      <c r="L890" s="23"/>
      <c r="M890" s="30"/>
      <c r="N890" s="22"/>
      <c r="O890" s="23"/>
      <c r="P890" s="30"/>
      <c r="Q890" s="22"/>
      <c r="R890" s="23"/>
      <c r="S890" s="30"/>
      <c r="T890" s="22"/>
      <c r="U890" s="23"/>
      <c r="AA890" s="116"/>
    </row>
    <row r="891" spans="1:27" s="50" customFormat="1" ht="18.75" hidden="1" customHeight="1" x14ac:dyDescent="0.3">
      <c r="A891" s="19" t="s">
        <v>438</v>
      </c>
      <c r="B891" s="135" t="s">
        <v>439</v>
      </c>
      <c r="C891" s="124"/>
      <c r="D891" s="136"/>
      <c r="E891" s="125"/>
      <c r="F891" s="127"/>
      <c r="G891" s="136"/>
      <c r="H891" s="125"/>
      <c r="I891" s="127"/>
      <c r="J891" s="136"/>
      <c r="K891" s="125"/>
      <c r="L891" s="127"/>
      <c r="M891" s="136"/>
      <c r="N891" s="125"/>
      <c r="O891" s="127"/>
      <c r="P891" s="136"/>
      <c r="Q891" s="125"/>
      <c r="R891" s="127"/>
      <c r="S891" s="136"/>
      <c r="T891" s="125"/>
      <c r="U891" s="127"/>
      <c r="V891" s="128"/>
      <c r="W891" s="128"/>
      <c r="X891" s="128"/>
      <c r="Y891" s="128"/>
      <c r="Z891" s="128"/>
      <c r="AA891" s="129"/>
    </row>
    <row r="892" spans="1:27" s="50" customFormat="1" ht="110.25" hidden="1" customHeight="1" x14ac:dyDescent="0.3">
      <c r="A892" s="24"/>
      <c r="B892" s="25" t="s">
        <v>440</v>
      </c>
      <c r="C892" s="21"/>
      <c r="D892" s="30"/>
      <c r="E892" s="22"/>
      <c r="F892" s="23"/>
      <c r="G892" s="30"/>
      <c r="H892" s="22"/>
      <c r="I892" s="23"/>
      <c r="J892" s="30"/>
      <c r="K892" s="22"/>
      <c r="L892" s="23"/>
      <c r="M892" s="30"/>
      <c r="N892" s="22"/>
      <c r="O892" s="23"/>
      <c r="P892" s="30"/>
      <c r="Q892" s="22"/>
      <c r="R892" s="23"/>
      <c r="S892" s="30"/>
      <c r="T892" s="22"/>
      <c r="U892" s="23"/>
      <c r="AA892" s="116"/>
    </row>
    <row r="893" spans="1:27" s="50" customFormat="1" ht="18.75" hidden="1" customHeight="1" x14ac:dyDescent="0.3">
      <c r="A893" s="24"/>
      <c r="B893" s="29"/>
      <c r="C893" s="21"/>
      <c r="D893" s="30"/>
      <c r="E893" s="22"/>
      <c r="F893" s="23"/>
      <c r="G893" s="30"/>
      <c r="H893" s="22"/>
      <c r="I893" s="23"/>
      <c r="J893" s="30"/>
      <c r="K893" s="22"/>
      <c r="L893" s="23"/>
      <c r="M893" s="30"/>
      <c r="N893" s="22"/>
      <c r="O893" s="23"/>
      <c r="P893" s="30"/>
      <c r="Q893" s="22"/>
      <c r="R893" s="23"/>
      <c r="S893" s="30"/>
      <c r="T893" s="22"/>
      <c r="U893" s="23"/>
      <c r="AA893" s="116"/>
    </row>
    <row r="894" spans="1:27" s="50" customFormat="1" ht="18.75" x14ac:dyDescent="0.25">
      <c r="A894" s="19" t="s">
        <v>441</v>
      </c>
      <c r="B894" s="131" t="s">
        <v>1624</v>
      </c>
      <c r="C894" s="124" t="s">
        <v>61</v>
      </c>
      <c r="D894" s="183"/>
      <c r="E894" s="184">
        <f>IF(D894=0,0,(IF($R$2270=2021,VLOOKUP(A894,'SEE - 2021'!$A$6:$E$1681,5,0),(IF($R$2270=2022,VLOOKUP(A894,'SEE - 2022'!$A$6:$E$1791,5,0),(IF($R$2270=2023,VLOOKUP(A894,'SEE - 2023'!$A$6:$E$1796,5,0),0)))))))</f>
        <v>0</v>
      </c>
      <c r="F894" s="182">
        <f>D894*E894</f>
        <v>0</v>
      </c>
      <c r="G894" s="184">
        <f>D894</f>
        <v>0</v>
      </c>
      <c r="H894" s="184">
        <f>E894</f>
        <v>0</v>
      </c>
      <c r="I894" s="182">
        <f>G894*H894</f>
        <v>0</v>
      </c>
      <c r="J894" s="182">
        <f>IF(P894&gt;G894,P894-G894,0)</f>
        <v>0</v>
      </c>
      <c r="K894" s="182">
        <f>IF(P894&gt;G894,Q894,0)</f>
        <v>0</v>
      </c>
      <c r="L894" s="182">
        <f>J894*K894</f>
        <v>0</v>
      </c>
      <c r="M894" s="182">
        <f>IF(P894&lt;G894,G894-P894,0)</f>
        <v>0</v>
      </c>
      <c r="N894" s="182">
        <f>IF(P894=0,H894,IF(P894&lt;G894,Q894,0))</f>
        <v>0</v>
      </c>
      <c r="O894" s="182">
        <f>M894*N894</f>
        <v>0</v>
      </c>
      <c r="P894" s="183"/>
      <c r="Q894" s="182">
        <f>IF(P894=0,0,IF(H894=0,((IF($R$2270=2021,VLOOKUP(A894,'SEE - 2021'!$A$6:$E$1681,5,0),(IF($R$2270=2022,VLOOKUP(A894,'SEE - 2022'!$A$6:$E$1791,5,0),(IF($R$2270=2023,VLOOKUP(A894,'SEE - 2023'!$A$6:$E$1796,5,0),0)))))*(1-$AC$5))),H894))</f>
        <v>0</v>
      </c>
      <c r="R894" s="182">
        <f>P894*Q894</f>
        <v>0</v>
      </c>
      <c r="S894" s="182">
        <f>P894</f>
        <v>0</v>
      </c>
      <c r="T894" s="182">
        <f>IF(S894=0,0,VLOOKUP(A894,'SEE - 2023'!$A$6:$E$1796,5,0))*(1-$AE$5)</f>
        <v>0</v>
      </c>
      <c r="U894" s="182">
        <f>S894*T894</f>
        <v>0</v>
      </c>
      <c r="V894" s="128"/>
      <c r="W894" s="128"/>
      <c r="X894" s="128"/>
      <c r="Y894" s="128"/>
      <c r="Z894" s="128"/>
      <c r="AA894" s="129"/>
    </row>
    <row r="895" spans="1:27" s="50" customFormat="1" ht="18.75" hidden="1" customHeight="1" x14ac:dyDescent="0.3">
      <c r="A895" s="24"/>
      <c r="B895" s="89"/>
      <c r="C895" s="21"/>
      <c r="D895" s="30"/>
      <c r="E895" s="22"/>
      <c r="F895" s="23"/>
      <c r="G895" s="30"/>
      <c r="H895" s="22"/>
      <c r="I895" s="23"/>
      <c r="J895" s="30"/>
      <c r="K895" s="22"/>
      <c r="L895" s="23"/>
      <c r="M895" s="30"/>
      <c r="N895" s="22"/>
      <c r="O895" s="23"/>
      <c r="P895" s="30"/>
      <c r="Q895" s="22"/>
      <c r="R895" s="23"/>
      <c r="S895" s="30"/>
      <c r="T895" s="22"/>
      <c r="U895" s="23"/>
      <c r="AA895" s="116"/>
    </row>
    <row r="896" spans="1:27" s="50" customFormat="1" ht="18.75" x14ac:dyDescent="0.25">
      <c r="A896" s="19" t="s">
        <v>442</v>
      </c>
      <c r="B896" s="131" t="s">
        <v>1625</v>
      </c>
      <c r="C896" s="124" t="s">
        <v>61</v>
      </c>
      <c r="D896" s="183"/>
      <c r="E896" s="184">
        <f>IF(D896=0,0,(IF($R$2270=2021,VLOOKUP(A896,'SEE - 2021'!$A$6:$E$1681,5,0),(IF($R$2270=2022,VLOOKUP(A896,'SEE - 2022'!$A$6:$E$1791,5,0),(IF($R$2270=2023,VLOOKUP(A896,'SEE - 2023'!$A$6:$E$1796,5,0),0)))))))</f>
        <v>0</v>
      </c>
      <c r="F896" s="182">
        <f>D896*E896</f>
        <v>0</v>
      </c>
      <c r="G896" s="184">
        <f>D896</f>
        <v>0</v>
      </c>
      <c r="H896" s="184">
        <f>E896</f>
        <v>0</v>
      </c>
      <c r="I896" s="182">
        <f>G896*H896</f>
        <v>0</v>
      </c>
      <c r="J896" s="182">
        <f>IF(P896&gt;G896,P896-G896,0)</f>
        <v>0</v>
      </c>
      <c r="K896" s="182">
        <f>IF(P896&gt;G896,Q896,0)</f>
        <v>0</v>
      </c>
      <c r="L896" s="182">
        <f>J896*K896</f>
        <v>0</v>
      </c>
      <c r="M896" s="182">
        <f>IF(P896&lt;G896,G896-P896,0)</f>
        <v>0</v>
      </c>
      <c r="N896" s="182">
        <f>IF(P896=0,H896,IF(P896&lt;G896,Q896,0))</f>
        <v>0</v>
      </c>
      <c r="O896" s="182">
        <f>M896*N896</f>
        <v>0</v>
      </c>
      <c r="P896" s="183"/>
      <c r="Q896" s="182">
        <f>IF(P896=0,0,IF(H896=0,((IF($R$2270=2021,VLOOKUP(A896,'SEE - 2021'!$A$6:$E$1681,5,0),(IF($R$2270=2022,VLOOKUP(A896,'SEE - 2022'!$A$6:$E$1791,5,0),(IF($R$2270=2023,VLOOKUP(A896,'SEE - 2023'!$A$6:$E$1796,5,0),0)))))*(1-$AC$5))),H896))</f>
        <v>0</v>
      </c>
      <c r="R896" s="182">
        <f>P896*Q896</f>
        <v>0</v>
      </c>
      <c r="S896" s="182">
        <f>P896</f>
        <v>0</v>
      </c>
      <c r="T896" s="182">
        <f>IF(S896=0,0,VLOOKUP(A896,'SEE - 2023'!$A$6:$E$1796,5,0))*(1-$AE$5)</f>
        <v>0</v>
      </c>
      <c r="U896" s="182">
        <f>S896*T896</f>
        <v>0</v>
      </c>
      <c r="V896" s="128"/>
      <c r="W896" s="128"/>
      <c r="X896" s="128"/>
      <c r="Y896" s="128"/>
      <c r="Z896" s="128"/>
      <c r="AA896" s="129"/>
    </row>
    <row r="897" spans="1:27" s="50" customFormat="1" ht="18.75" hidden="1" customHeight="1" x14ac:dyDescent="0.3">
      <c r="A897" s="24"/>
      <c r="B897" s="89"/>
      <c r="C897" s="21"/>
      <c r="D897" s="30"/>
      <c r="E897" s="22"/>
      <c r="F897" s="23"/>
      <c r="G897" s="30"/>
      <c r="H897" s="22"/>
      <c r="I897" s="23"/>
      <c r="J897" s="30"/>
      <c r="K897" s="22"/>
      <c r="L897" s="23"/>
      <c r="M897" s="30"/>
      <c r="N897" s="22"/>
      <c r="O897" s="23"/>
      <c r="P897" s="30"/>
      <c r="Q897" s="22"/>
      <c r="R897" s="23"/>
      <c r="S897" s="30"/>
      <c r="T897" s="22"/>
      <c r="U897" s="23"/>
      <c r="AA897" s="116"/>
    </row>
    <row r="898" spans="1:27" s="50" customFormat="1" ht="18.75" x14ac:dyDescent="0.25">
      <c r="A898" s="19" t="s">
        <v>443</v>
      </c>
      <c r="B898" s="131" t="s">
        <v>1626</v>
      </c>
      <c r="C898" s="124" t="s">
        <v>61</v>
      </c>
      <c r="D898" s="183">
        <v>59.37</v>
      </c>
      <c r="E898" s="184">
        <f>IF(D898=0,0,(IF($R$2270=2021,VLOOKUP(A898,'SEE - 2021'!$A$6:$E$1681,5,0),(IF($R$2270=2022,VLOOKUP(A898,'SEE - 2022'!$A$6:$E$1791,5,0),(IF($R$2270=2023,VLOOKUP(A898,'SEE - 2023'!$A$6:$E$1796,5,0),0)))))))</f>
        <v>15.34</v>
      </c>
      <c r="F898" s="182">
        <f>D898*E898</f>
        <v>910.73579999999993</v>
      </c>
      <c r="G898" s="184">
        <f>D898</f>
        <v>59.37</v>
      </c>
      <c r="H898" s="184">
        <f>E898</f>
        <v>15.34</v>
      </c>
      <c r="I898" s="182">
        <f>G898*H898</f>
        <v>910.73579999999993</v>
      </c>
      <c r="J898" s="182">
        <f>IF(P898&gt;G898,P898-G898,0)</f>
        <v>0</v>
      </c>
      <c r="K898" s="182">
        <f>IF(P898&gt;G898,Q898,0)</f>
        <v>0</v>
      </c>
      <c r="L898" s="182">
        <f>J898*K898</f>
        <v>0</v>
      </c>
      <c r="M898" s="182">
        <f>IF(P898&lt;G898,G898-P898,0)</f>
        <v>59.37</v>
      </c>
      <c r="N898" s="182">
        <f>IF(P898=0,H898,IF(P898&lt;G898,Q898,0))</f>
        <v>15.34</v>
      </c>
      <c r="O898" s="182">
        <f>M898*N898</f>
        <v>910.73579999999993</v>
      </c>
      <c r="P898" s="183"/>
      <c r="Q898" s="182">
        <f>IF(P898=0,0,IF(H898=0,((IF($R$2270=2021,VLOOKUP(A898,'SEE - 2021'!$A$6:$E$1681,5,0),(IF($R$2270=2022,VLOOKUP(A898,'SEE - 2022'!$A$6:$E$1791,5,0),(IF($R$2270=2023,VLOOKUP(A898,'SEE - 2023'!$A$6:$E$1796,5,0),0)))))*(1-$AC$5))),H898))</f>
        <v>0</v>
      </c>
      <c r="R898" s="182">
        <f>P898*Q898</f>
        <v>0</v>
      </c>
      <c r="S898" s="182">
        <f>P898</f>
        <v>0</v>
      </c>
      <c r="T898" s="182">
        <f>IF(S898=0,0,VLOOKUP(A898,'SEE - 2023'!$A$6:$E$1796,5,0))*(1-$AE$5)</f>
        <v>0</v>
      </c>
      <c r="U898" s="182">
        <f>S898*T898</f>
        <v>0</v>
      </c>
      <c r="V898" s="128"/>
      <c r="W898" s="128"/>
      <c r="X898" s="128"/>
      <c r="Y898" s="128"/>
      <c r="Z898" s="128"/>
      <c r="AA898" s="129"/>
    </row>
    <row r="899" spans="1:27" s="50" customFormat="1" ht="18.75" hidden="1" customHeight="1" x14ac:dyDescent="0.3">
      <c r="A899" s="24"/>
      <c r="B899" s="61"/>
      <c r="C899" s="21"/>
      <c r="D899" s="30"/>
      <c r="E899" s="22"/>
      <c r="F899" s="23"/>
      <c r="G899" s="30"/>
      <c r="H899" s="22"/>
      <c r="I899" s="23"/>
      <c r="J899" s="30"/>
      <c r="K899" s="22"/>
      <c r="L899" s="23"/>
      <c r="M899" s="30"/>
      <c r="N899" s="22"/>
      <c r="O899" s="23"/>
      <c r="P899" s="30"/>
      <c r="Q899" s="22"/>
      <c r="R899" s="23"/>
      <c r="S899" s="30"/>
      <c r="T899" s="22"/>
      <c r="U899" s="23"/>
      <c r="AA899" s="116"/>
    </row>
    <row r="900" spans="1:27" s="50" customFormat="1" ht="18.75" hidden="1" customHeight="1" x14ac:dyDescent="0.3">
      <c r="A900" s="19" t="s">
        <v>444</v>
      </c>
      <c r="B900" s="135" t="s">
        <v>1592</v>
      </c>
      <c r="C900" s="124"/>
      <c r="D900" s="136"/>
      <c r="E900" s="125"/>
      <c r="F900" s="127"/>
      <c r="G900" s="136"/>
      <c r="H900" s="125"/>
      <c r="I900" s="127"/>
      <c r="J900" s="136"/>
      <c r="K900" s="125"/>
      <c r="L900" s="127"/>
      <c r="M900" s="136"/>
      <c r="N900" s="125"/>
      <c r="O900" s="127"/>
      <c r="P900" s="136"/>
      <c r="Q900" s="125"/>
      <c r="R900" s="127"/>
      <c r="S900" s="136"/>
      <c r="T900" s="125"/>
      <c r="U900" s="127"/>
      <c r="V900" s="128"/>
      <c r="W900" s="128"/>
      <c r="X900" s="128"/>
      <c r="Y900" s="128"/>
      <c r="Z900" s="128"/>
      <c r="AA900" s="129"/>
    </row>
    <row r="901" spans="1:27" s="50" customFormat="1" ht="173.25" hidden="1" customHeight="1" x14ac:dyDescent="0.3">
      <c r="A901" s="24"/>
      <c r="B901" s="25" t="s">
        <v>1593</v>
      </c>
      <c r="C901" s="21"/>
      <c r="D901" s="30"/>
      <c r="E901" s="22"/>
      <c r="F901" s="23"/>
      <c r="G901" s="30"/>
      <c r="H901" s="22"/>
      <c r="I901" s="23"/>
      <c r="J901" s="30"/>
      <c r="K901" s="22"/>
      <c r="L901" s="23"/>
      <c r="M901" s="30"/>
      <c r="N901" s="22"/>
      <c r="O901" s="23"/>
      <c r="P901" s="30"/>
      <c r="Q901" s="22"/>
      <c r="R901" s="23"/>
      <c r="S901" s="30"/>
      <c r="T901" s="22"/>
      <c r="U901" s="23"/>
      <c r="AA901" s="116"/>
    </row>
    <row r="902" spans="1:27" s="50" customFormat="1" ht="18.75" hidden="1" customHeight="1" x14ac:dyDescent="0.3">
      <c r="A902" s="24"/>
      <c r="B902" s="25"/>
      <c r="C902" s="21"/>
      <c r="D902" s="30"/>
      <c r="E902" s="22"/>
      <c r="F902" s="23"/>
      <c r="G902" s="30"/>
      <c r="H902" s="22"/>
      <c r="I902" s="23"/>
      <c r="J902" s="30"/>
      <c r="K902" s="22"/>
      <c r="L902" s="23"/>
      <c r="M902" s="30"/>
      <c r="N902" s="22"/>
      <c r="O902" s="23"/>
      <c r="P902" s="30"/>
      <c r="Q902" s="22"/>
      <c r="R902" s="23"/>
      <c r="S902" s="30"/>
      <c r="T902" s="22"/>
      <c r="U902" s="23"/>
      <c r="AA902" s="116"/>
    </row>
    <row r="903" spans="1:27" s="50" customFormat="1" ht="18.75" x14ac:dyDescent="0.25">
      <c r="A903" s="19" t="s">
        <v>445</v>
      </c>
      <c r="B903" s="153" t="s">
        <v>1461</v>
      </c>
      <c r="C903" s="124" t="s">
        <v>61</v>
      </c>
      <c r="D903" s="183"/>
      <c r="E903" s="184">
        <f>IF(D903=0,0,(IF($R$2270=2021,VLOOKUP(A903,'SEE - 2021'!$A$6:$E$1681,5,0),(IF($R$2270=2022,VLOOKUP(A903,'SEE - 2022'!$A$6:$E$1791,5,0),(IF($R$2270=2023,VLOOKUP(A903,'SEE - 2023'!$A$6:$E$1796,5,0),0)))))))</f>
        <v>0</v>
      </c>
      <c r="F903" s="182">
        <f>D903*E903</f>
        <v>0</v>
      </c>
      <c r="G903" s="184">
        <f>D903</f>
        <v>0</v>
      </c>
      <c r="H903" s="184">
        <f>E903</f>
        <v>0</v>
      </c>
      <c r="I903" s="182">
        <f>G903*H903</f>
        <v>0</v>
      </c>
      <c r="J903" s="182">
        <f>IF(P903&gt;G903,P903-G903,0)</f>
        <v>0</v>
      </c>
      <c r="K903" s="182">
        <f>IF(P903&gt;G903,Q903,0)</f>
        <v>0</v>
      </c>
      <c r="L903" s="182">
        <f>J903*K903</f>
        <v>0</v>
      </c>
      <c r="M903" s="182">
        <f>IF(P903&lt;G903,G903-P903,0)</f>
        <v>0</v>
      </c>
      <c r="N903" s="182">
        <f>IF(P903=0,H903,IF(P903&lt;G903,Q903,0))</f>
        <v>0</v>
      </c>
      <c r="O903" s="182">
        <f>M903*N903</f>
        <v>0</v>
      </c>
      <c r="P903" s="183"/>
      <c r="Q903" s="182">
        <f>IF(P903=0,0,IF(H903=0,((IF($R$2270=2021,VLOOKUP(A903,'SEE - 2021'!$A$6:$E$1681,5,0),(IF($R$2270=2022,VLOOKUP(A903,'SEE - 2022'!$A$6:$E$1791,5,0),(IF($R$2270=2023,VLOOKUP(A903,'SEE - 2023'!$A$6:$E$1796,5,0),0)))))*(1-$AC$5))),H903))</f>
        <v>0</v>
      </c>
      <c r="R903" s="182">
        <f>P903*Q903</f>
        <v>0</v>
      </c>
      <c r="S903" s="182">
        <f>P903</f>
        <v>0</v>
      </c>
      <c r="T903" s="182">
        <f>IF(S903=0,0,VLOOKUP(A903,'SEE - 2023'!$A$6:$E$1796,5,0))*(1-$AE$5)</f>
        <v>0</v>
      </c>
      <c r="U903" s="182">
        <f>S903*T903</f>
        <v>0</v>
      </c>
      <c r="V903" s="128"/>
      <c r="W903" s="128"/>
      <c r="X903" s="128"/>
      <c r="Y903" s="128"/>
      <c r="Z903" s="128"/>
      <c r="AA903" s="129"/>
    </row>
    <row r="904" spans="1:27" s="50" customFormat="1" ht="18.75" hidden="1" customHeight="1" x14ac:dyDescent="0.3">
      <c r="A904" s="24"/>
      <c r="B904" s="61"/>
      <c r="C904" s="21"/>
      <c r="D904" s="30"/>
      <c r="E904" s="22"/>
      <c r="F904" s="23"/>
      <c r="G904" s="30"/>
      <c r="H904" s="22"/>
      <c r="I904" s="23"/>
      <c r="J904" s="30"/>
      <c r="K904" s="22"/>
      <c r="L904" s="23"/>
      <c r="M904" s="30"/>
      <c r="N904" s="22"/>
      <c r="O904" s="23"/>
      <c r="P904" s="30"/>
      <c r="Q904" s="22"/>
      <c r="R904" s="23"/>
      <c r="S904" s="30"/>
      <c r="T904" s="22"/>
      <c r="U904" s="23"/>
      <c r="AA904" s="116"/>
    </row>
    <row r="905" spans="1:27" s="50" customFormat="1" ht="18.75" x14ac:dyDescent="0.25">
      <c r="A905" s="19" t="s">
        <v>448</v>
      </c>
      <c r="B905" s="153" t="s">
        <v>1462</v>
      </c>
      <c r="C905" s="124" t="s">
        <v>61</v>
      </c>
      <c r="D905" s="183">
        <v>115.55</v>
      </c>
      <c r="E905" s="184">
        <f>IF(D905=0,0,(IF($R$2270=2021,VLOOKUP(A905,'SEE - 2021'!$A$6:$E$1681,5,0),(IF($R$2270=2022,VLOOKUP(A905,'SEE - 2022'!$A$6:$E$1791,5,0),(IF($R$2270=2023,VLOOKUP(A905,'SEE - 2023'!$A$6:$E$1796,5,0),0)))))))</f>
        <v>27.28</v>
      </c>
      <c r="F905" s="182">
        <f>D905*E905</f>
        <v>3152.2040000000002</v>
      </c>
      <c r="G905" s="184">
        <f>D905</f>
        <v>115.55</v>
      </c>
      <c r="H905" s="184">
        <f>E905</f>
        <v>27.28</v>
      </c>
      <c r="I905" s="182">
        <f>G905*H905</f>
        <v>3152.2040000000002</v>
      </c>
      <c r="J905" s="182">
        <f>IF(P905&gt;G905,P905-G905,0)</f>
        <v>0</v>
      </c>
      <c r="K905" s="182">
        <f>IF(P905&gt;G905,Q905,0)</f>
        <v>0</v>
      </c>
      <c r="L905" s="182">
        <f>J905*K905</f>
        <v>0</v>
      </c>
      <c r="M905" s="182">
        <f>IF(P905&lt;G905,G905-P905,0)</f>
        <v>115.55</v>
      </c>
      <c r="N905" s="182">
        <f>IF(P905=0,H905,IF(P905&lt;G905,Q905,0))</f>
        <v>27.28</v>
      </c>
      <c r="O905" s="182">
        <f>M905*N905</f>
        <v>3152.2040000000002</v>
      </c>
      <c r="P905" s="183"/>
      <c r="Q905" s="182">
        <f>IF(P905=0,0,IF(H905=0,((IF($R$2270=2021,VLOOKUP(A905,'SEE - 2021'!$A$6:$E$1681,5,0),(IF($R$2270=2022,VLOOKUP(A905,'SEE - 2022'!$A$6:$E$1791,5,0),(IF($R$2270=2023,VLOOKUP(A905,'SEE - 2023'!$A$6:$E$1796,5,0),0)))))*(1-$AC$5))),H905))</f>
        <v>0</v>
      </c>
      <c r="R905" s="182">
        <f>P905*Q905</f>
        <v>0</v>
      </c>
      <c r="S905" s="182">
        <f>P905</f>
        <v>0</v>
      </c>
      <c r="T905" s="182">
        <f>IF(S905=0,0,VLOOKUP(A905,'SEE - 2023'!$A$6:$E$1796,5,0))*(1-$AE$5)</f>
        <v>0</v>
      </c>
      <c r="U905" s="182">
        <f>S905*T905</f>
        <v>0</v>
      </c>
      <c r="V905" s="128"/>
      <c r="W905" s="128"/>
      <c r="X905" s="128"/>
      <c r="Y905" s="128"/>
      <c r="Z905" s="128"/>
      <c r="AA905" s="129"/>
    </row>
    <row r="906" spans="1:27" s="50" customFormat="1" ht="18.75" hidden="1" customHeight="1" x14ac:dyDescent="0.3">
      <c r="A906" s="24"/>
      <c r="B906" s="61"/>
      <c r="C906" s="21"/>
      <c r="D906" s="30"/>
      <c r="E906" s="22"/>
      <c r="F906" s="23"/>
      <c r="G906" s="30"/>
      <c r="H906" s="22"/>
      <c r="I906" s="23"/>
      <c r="J906" s="30"/>
      <c r="K906" s="22"/>
      <c r="L906" s="23"/>
      <c r="M906" s="30"/>
      <c r="N906" s="22"/>
      <c r="O906" s="23"/>
      <c r="P906" s="30"/>
      <c r="Q906" s="22"/>
      <c r="R906" s="23"/>
      <c r="S906" s="30"/>
      <c r="T906" s="22"/>
      <c r="U906" s="23"/>
      <c r="AA906" s="116"/>
    </row>
    <row r="907" spans="1:27" s="50" customFormat="1" ht="18.75" x14ac:dyDescent="0.25">
      <c r="A907" s="19" t="s">
        <v>451</v>
      </c>
      <c r="B907" s="153" t="s">
        <v>1552</v>
      </c>
      <c r="C907" s="124" t="s">
        <v>61</v>
      </c>
      <c r="D907" s="183"/>
      <c r="E907" s="184">
        <f>IF(D907=0,0,(IF($R$2270=2021,VLOOKUP(A907,'SEE - 2021'!$A$6:$E$1681,5,0),(IF($R$2270=2022,VLOOKUP(A907,'SEE - 2022'!$A$6:$E$1791,5,0),(IF($R$2270=2023,VLOOKUP(A907,'SEE - 2023'!$A$6:$E$1796,5,0),0)))))))</f>
        <v>0</v>
      </c>
      <c r="F907" s="182">
        <f>D907*E907</f>
        <v>0</v>
      </c>
      <c r="G907" s="184">
        <f>D907</f>
        <v>0</v>
      </c>
      <c r="H907" s="184">
        <f>E907</f>
        <v>0</v>
      </c>
      <c r="I907" s="182">
        <f>G907*H907</f>
        <v>0</v>
      </c>
      <c r="J907" s="182">
        <f>IF(P907&gt;G907,P907-G907,0)</f>
        <v>0</v>
      </c>
      <c r="K907" s="182">
        <f>IF(P907&gt;G907,Q907,0)</f>
        <v>0</v>
      </c>
      <c r="L907" s="182">
        <f>J907*K907</f>
        <v>0</v>
      </c>
      <c r="M907" s="182">
        <f>IF(P907&lt;G907,G907-P907,0)</f>
        <v>0</v>
      </c>
      <c r="N907" s="182">
        <f>IF(P907=0,H907,IF(P907&lt;G907,Q907,0))</f>
        <v>0</v>
      </c>
      <c r="O907" s="182">
        <f>M907*N907</f>
        <v>0</v>
      </c>
      <c r="P907" s="183"/>
      <c r="Q907" s="182">
        <f>IF(P907=0,0,IF(H907=0,((IF($R$2270=2021,VLOOKUP(A907,'SEE - 2021'!$A$6:$E$1681,5,0),(IF($R$2270=2022,VLOOKUP(A907,'SEE - 2022'!$A$6:$E$1791,5,0),(IF($R$2270=2023,VLOOKUP(A907,'SEE - 2023'!$A$6:$E$1796,5,0),0)))))*(1-$AC$5))),H907))</f>
        <v>0</v>
      </c>
      <c r="R907" s="182">
        <f>P907*Q907</f>
        <v>0</v>
      </c>
      <c r="S907" s="182">
        <f>P907</f>
        <v>0</v>
      </c>
      <c r="T907" s="182">
        <f>IF(S907=0,0,VLOOKUP(A907,'SEE - 2023'!$A$6:$E$1796,5,0))*(1-$AE$5)</f>
        <v>0</v>
      </c>
      <c r="U907" s="182">
        <f>S907*T907</f>
        <v>0</v>
      </c>
      <c r="V907" s="128"/>
      <c r="W907" s="128"/>
      <c r="X907" s="128"/>
      <c r="Y907" s="128"/>
      <c r="Z907" s="128"/>
      <c r="AA907" s="129"/>
    </row>
    <row r="908" spans="1:27" s="50" customFormat="1" ht="18.75" hidden="1" customHeight="1" x14ac:dyDescent="0.3">
      <c r="A908" s="24"/>
      <c r="B908" s="61"/>
      <c r="C908" s="21"/>
      <c r="D908" s="30"/>
      <c r="E908" s="22"/>
      <c r="F908" s="23"/>
      <c r="G908" s="30"/>
      <c r="H908" s="22"/>
      <c r="I908" s="23"/>
      <c r="J908" s="30"/>
      <c r="K908" s="22"/>
      <c r="L908" s="23"/>
      <c r="M908" s="30"/>
      <c r="N908" s="22"/>
      <c r="O908" s="23"/>
      <c r="P908" s="30"/>
      <c r="Q908" s="22"/>
      <c r="R908" s="23"/>
      <c r="S908" s="30"/>
      <c r="T908" s="22"/>
      <c r="U908" s="23"/>
      <c r="AA908" s="116"/>
    </row>
    <row r="909" spans="1:27" s="50" customFormat="1" ht="18.75" x14ac:dyDescent="0.25">
      <c r="A909" s="19" t="s">
        <v>454</v>
      </c>
      <c r="B909" s="153" t="s">
        <v>1463</v>
      </c>
      <c r="C909" s="124" t="s">
        <v>61</v>
      </c>
      <c r="D909" s="183">
        <v>13.5</v>
      </c>
      <c r="E909" s="184">
        <f>IF(D909=0,0,(IF($R$2270=2021,VLOOKUP(A909,'SEE - 2021'!$A$6:$E$1681,5,0),(IF($R$2270=2022,VLOOKUP(A909,'SEE - 2022'!$A$6:$E$1791,5,0),(IF($R$2270=2023,VLOOKUP(A909,'SEE - 2023'!$A$6:$E$1796,5,0),0)))))))</f>
        <v>46.47</v>
      </c>
      <c r="F909" s="182">
        <f>D909*E909</f>
        <v>627.34500000000003</v>
      </c>
      <c r="G909" s="184">
        <f>D909</f>
        <v>13.5</v>
      </c>
      <c r="H909" s="184">
        <f>E909</f>
        <v>46.47</v>
      </c>
      <c r="I909" s="182">
        <f>G909*H909</f>
        <v>627.34500000000003</v>
      </c>
      <c r="J909" s="182">
        <f>IF(P909&gt;G909,P909-G909,0)</f>
        <v>0</v>
      </c>
      <c r="K909" s="182">
        <f>IF(P909&gt;G909,Q909,0)</f>
        <v>0</v>
      </c>
      <c r="L909" s="182">
        <f>J909*K909</f>
        <v>0</v>
      </c>
      <c r="M909" s="182">
        <f>IF(P909&lt;G909,G909-P909,0)</f>
        <v>13.5</v>
      </c>
      <c r="N909" s="182">
        <f>IF(P909=0,H909,IF(P909&lt;G909,Q909,0))</f>
        <v>46.47</v>
      </c>
      <c r="O909" s="182">
        <f>M909*N909</f>
        <v>627.34500000000003</v>
      </c>
      <c r="P909" s="183"/>
      <c r="Q909" s="182">
        <f>IF(P909=0,0,IF(H909=0,((IF($R$2270=2021,VLOOKUP(A909,'SEE - 2021'!$A$6:$E$1681,5,0),(IF($R$2270=2022,VLOOKUP(A909,'SEE - 2022'!$A$6:$E$1791,5,0),(IF($R$2270=2023,VLOOKUP(A909,'SEE - 2023'!$A$6:$E$1796,5,0),0)))))*(1-$AC$5))),H909))</f>
        <v>0</v>
      </c>
      <c r="R909" s="182">
        <f>P909*Q909</f>
        <v>0</v>
      </c>
      <c r="S909" s="182">
        <f>P909</f>
        <v>0</v>
      </c>
      <c r="T909" s="182">
        <f>IF(S909=0,0,VLOOKUP(A909,'SEE - 2023'!$A$6:$E$1796,5,0))*(1-$AE$5)</f>
        <v>0</v>
      </c>
      <c r="U909" s="182">
        <f>S909*T909</f>
        <v>0</v>
      </c>
      <c r="V909" s="128"/>
      <c r="W909" s="128"/>
      <c r="X909" s="128"/>
      <c r="Y909" s="128"/>
      <c r="Z909" s="128"/>
      <c r="AA909" s="129"/>
    </row>
    <row r="910" spans="1:27" s="50" customFormat="1" ht="18.75" hidden="1" customHeight="1" x14ac:dyDescent="0.3">
      <c r="A910" s="24"/>
      <c r="B910" s="61"/>
      <c r="C910" s="21"/>
      <c r="D910" s="30"/>
      <c r="E910" s="22"/>
      <c r="F910" s="23"/>
      <c r="G910" s="30"/>
      <c r="H910" s="22"/>
      <c r="I910" s="23"/>
      <c r="J910" s="30"/>
      <c r="K910" s="22"/>
      <c r="L910" s="23"/>
      <c r="M910" s="30"/>
      <c r="N910" s="22"/>
      <c r="O910" s="23"/>
      <c r="P910" s="30"/>
      <c r="Q910" s="22"/>
      <c r="R910" s="23"/>
      <c r="S910" s="30"/>
      <c r="T910" s="22"/>
      <c r="U910" s="23"/>
      <c r="AA910" s="116"/>
    </row>
    <row r="911" spans="1:27" s="50" customFormat="1" ht="18.75" x14ac:dyDescent="0.25">
      <c r="A911" s="19" t="s">
        <v>1511</v>
      </c>
      <c r="B911" s="153" t="s">
        <v>1464</v>
      </c>
      <c r="C911" s="124" t="s">
        <v>61</v>
      </c>
      <c r="D911" s="183"/>
      <c r="E911" s="184">
        <f>IF(D911=0,0,(IF($R$2270=2021,VLOOKUP(A911,'SEE - 2021'!$A$6:$E$1681,5,0),(IF($R$2270=2022,VLOOKUP(A911,'SEE - 2022'!$A$6:$E$1791,5,0),(IF($R$2270=2023,VLOOKUP(A911,'SEE - 2023'!$A$6:$E$1796,5,0),0)))))))</f>
        <v>0</v>
      </c>
      <c r="F911" s="182">
        <f>D911*E911</f>
        <v>0</v>
      </c>
      <c r="G911" s="184">
        <f>D911</f>
        <v>0</v>
      </c>
      <c r="H911" s="184">
        <f>E911</f>
        <v>0</v>
      </c>
      <c r="I911" s="182">
        <f>G911*H911</f>
        <v>0</v>
      </c>
      <c r="J911" s="182">
        <f>IF(P911&gt;G911,P911-G911,0)</f>
        <v>0</v>
      </c>
      <c r="K911" s="182">
        <f>IF(P911&gt;G911,Q911,0)</f>
        <v>0</v>
      </c>
      <c r="L911" s="182">
        <f>J911*K911</f>
        <v>0</v>
      </c>
      <c r="M911" s="182">
        <f>IF(P911&lt;G911,G911-P911,0)</f>
        <v>0</v>
      </c>
      <c r="N911" s="182">
        <f>IF(P911=0,H911,IF(P911&lt;G911,Q911,0))</f>
        <v>0</v>
      </c>
      <c r="O911" s="182">
        <f>M911*N911</f>
        <v>0</v>
      </c>
      <c r="P911" s="183"/>
      <c r="Q911" s="182">
        <f>IF(P911=0,0,IF(H911=0,((IF($R$2270=2021,VLOOKUP(A911,'SEE - 2021'!$A$6:$E$1681,5,0),(IF($R$2270=2022,VLOOKUP(A911,'SEE - 2022'!$A$6:$E$1791,5,0),(IF($R$2270=2023,VLOOKUP(A911,'SEE - 2023'!$A$6:$E$1796,5,0),0)))))*(1-$AC$5))),H911))</f>
        <v>0</v>
      </c>
      <c r="R911" s="182">
        <f>P911*Q911</f>
        <v>0</v>
      </c>
      <c r="S911" s="182">
        <f>P911</f>
        <v>0</v>
      </c>
      <c r="T911" s="182">
        <f>IF(S911=0,0,VLOOKUP(A911,'SEE - 2023'!$A$6:$E$1796,5,0))*(1-$AE$5)</f>
        <v>0</v>
      </c>
      <c r="U911" s="182">
        <f>S911*T911</f>
        <v>0</v>
      </c>
      <c r="V911" s="128"/>
      <c r="W911" s="128"/>
      <c r="X911" s="128"/>
      <c r="Y911" s="128"/>
      <c r="Z911" s="128"/>
      <c r="AA911" s="129"/>
    </row>
    <row r="912" spans="1:27" s="50" customFormat="1" ht="18.75" hidden="1" customHeight="1" x14ac:dyDescent="0.3">
      <c r="A912" s="24"/>
      <c r="B912" s="25"/>
      <c r="C912" s="21"/>
      <c r="D912" s="30"/>
      <c r="E912" s="22"/>
      <c r="F912" s="23"/>
      <c r="G912" s="30"/>
      <c r="H912" s="22"/>
      <c r="I912" s="23"/>
      <c r="J912" s="30"/>
      <c r="K912" s="22"/>
      <c r="L912" s="23"/>
      <c r="M912" s="30"/>
      <c r="N912" s="22"/>
      <c r="O912" s="23"/>
      <c r="P912" s="30"/>
      <c r="Q912" s="22"/>
      <c r="R912" s="23"/>
      <c r="S912" s="30"/>
      <c r="T912" s="22"/>
      <c r="U912" s="23"/>
      <c r="AA912" s="116"/>
    </row>
    <row r="913" spans="1:27" s="50" customFormat="1" ht="18.75" hidden="1" customHeight="1" x14ac:dyDescent="0.3">
      <c r="A913" s="19" t="s">
        <v>1035</v>
      </c>
      <c r="B913" s="135" t="s">
        <v>367</v>
      </c>
      <c r="C913" s="124"/>
      <c r="D913" s="136"/>
      <c r="E913" s="125"/>
      <c r="F913" s="127"/>
      <c r="G913" s="136"/>
      <c r="H913" s="125"/>
      <c r="I913" s="127"/>
      <c r="J913" s="136"/>
      <c r="K913" s="125"/>
      <c r="L913" s="127"/>
      <c r="M913" s="136"/>
      <c r="N913" s="125"/>
      <c r="O913" s="127"/>
      <c r="P913" s="136"/>
      <c r="Q913" s="125"/>
      <c r="R913" s="127"/>
      <c r="S913" s="136"/>
      <c r="T913" s="125"/>
      <c r="U913" s="127"/>
      <c r="V913" s="128"/>
      <c r="W913" s="128"/>
      <c r="X913" s="128"/>
      <c r="Y913" s="128"/>
      <c r="Z913" s="128"/>
      <c r="AA913" s="129"/>
    </row>
    <row r="914" spans="1:27" s="50" customFormat="1" ht="18.75" x14ac:dyDescent="0.25">
      <c r="A914" s="19" t="s">
        <v>1185</v>
      </c>
      <c r="B914" s="130" t="s">
        <v>446</v>
      </c>
      <c r="C914" s="124" t="s">
        <v>18</v>
      </c>
      <c r="D914" s="183"/>
      <c r="E914" s="184">
        <f>IF(D914=0,0,(IF($R$2270=2021,VLOOKUP(A914,'SEE - 2021'!$A$6:$E$1681,5,0),(IF($R$2270=2022,VLOOKUP(A914,'SEE - 2022'!$A$6:$E$1791,5,0),(IF($R$2270=2023,VLOOKUP(A914,'SEE - 2023'!$A$6:$E$1796,5,0),0)))))))</f>
        <v>0</v>
      </c>
      <c r="F914" s="182">
        <f>D914*E914</f>
        <v>0</v>
      </c>
      <c r="G914" s="184">
        <f>D914</f>
        <v>0</v>
      </c>
      <c r="H914" s="184">
        <f>E914</f>
        <v>0</v>
      </c>
      <c r="I914" s="182">
        <f>G914*H914</f>
        <v>0</v>
      </c>
      <c r="J914" s="182">
        <f>IF(P914&gt;G914,P914-G914,0)</f>
        <v>0</v>
      </c>
      <c r="K914" s="182">
        <f>IF(P914&gt;G914,Q914,0)</f>
        <v>0</v>
      </c>
      <c r="L914" s="182">
        <f>J914*K914</f>
        <v>0</v>
      </c>
      <c r="M914" s="182">
        <f>IF(P914&lt;G914,G914-P914,0)</f>
        <v>0</v>
      </c>
      <c r="N914" s="182">
        <f>IF(P914=0,H914,IF(P914&lt;G914,Q914,0))</f>
        <v>0</v>
      </c>
      <c r="O914" s="182">
        <f>M914*N914</f>
        <v>0</v>
      </c>
      <c r="P914" s="183"/>
      <c r="Q914" s="182">
        <f>IF(P914=0,0,IF(H914=0,((IF($R$2270=2021,VLOOKUP(A914,'SEE - 2021'!$A$6:$E$1681,5,0),(IF($R$2270=2022,VLOOKUP(A914,'SEE - 2022'!$A$6:$E$1791,5,0),(IF($R$2270=2023,VLOOKUP(A914,'SEE - 2023'!$A$6:$E$1796,5,0),0)))))*(1-$AC$5))),H914))</f>
        <v>0</v>
      </c>
      <c r="R914" s="182">
        <f>P914*Q914</f>
        <v>0</v>
      </c>
      <c r="S914" s="182">
        <f>P914</f>
        <v>0</v>
      </c>
      <c r="T914" s="182">
        <f>IF(S914=0,0,VLOOKUP(A914,'SEE - 2023'!$A$6:$E$1796,5,0))*(1-$AE$5)</f>
        <v>0</v>
      </c>
      <c r="U914" s="182">
        <f>S914*T914</f>
        <v>0</v>
      </c>
      <c r="V914" s="128"/>
      <c r="W914" s="128"/>
      <c r="X914" s="128"/>
      <c r="Y914" s="128"/>
      <c r="Z914" s="128"/>
      <c r="AA914" s="129"/>
    </row>
    <row r="915" spans="1:27" s="50" customFormat="1" ht="47.25" hidden="1" customHeight="1" x14ac:dyDescent="0.3">
      <c r="A915" s="24"/>
      <c r="B915" s="25" t="s">
        <v>447</v>
      </c>
      <c r="C915" s="21"/>
      <c r="D915" s="30"/>
      <c r="E915" s="22"/>
      <c r="F915" s="23"/>
      <c r="G915" s="30"/>
      <c r="H915" s="22"/>
      <c r="I915" s="23"/>
      <c r="J915" s="30"/>
      <c r="K915" s="22"/>
      <c r="L915" s="23"/>
      <c r="M915" s="30"/>
      <c r="N915" s="22"/>
      <c r="O915" s="23"/>
      <c r="P915" s="30"/>
      <c r="Q915" s="22"/>
      <c r="R915" s="23"/>
      <c r="S915" s="30"/>
      <c r="T915" s="22"/>
      <c r="U915" s="23"/>
      <c r="AA915" s="116"/>
    </row>
    <row r="916" spans="1:27" s="50" customFormat="1" ht="18.75" hidden="1" customHeight="1" x14ac:dyDescent="0.3">
      <c r="A916" s="24"/>
      <c r="B916" s="26"/>
      <c r="C916" s="21"/>
      <c r="D916" s="30"/>
      <c r="E916" s="22"/>
      <c r="F916" s="23"/>
      <c r="G916" s="30"/>
      <c r="H916" s="22"/>
      <c r="I916" s="23"/>
      <c r="J916" s="30"/>
      <c r="K916" s="22"/>
      <c r="L916" s="23"/>
      <c r="M916" s="30"/>
      <c r="N916" s="22"/>
      <c r="O916" s="23"/>
      <c r="P916" s="30"/>
      <c r="Q916" s="22"/>
      <c r="R916" s="23"/>
      <c r="S916" s="30"/>
      <c r="T916" s="22"/>
      <c r="U916" s="23"/>
      <c r="AA916" s="116"/>
    </row>
    <row r="917" spans="1:27" s="50" customFormat="1" ht="18.75" x14ac:dyDescent="0.25">
      <c r="A917" s="19" t="s">
        <v>1186</v>
      </c>
      <c r="B917" s="130" t="s">
        <v>449</v>
      </c>
      <c r="C917" s="124" t="s">
        <v>18</v>
      </c>
      <c r="D917" s="183"/>
      <c r="E917" s="184">
        <f>IF(D917=0,0,(IF($R$2270=2021,VLOOKUP(A917,'SEE - 2021'!$A$6:$E$1681,5,0),(IF($R$2270=2022,VLOOKUP(A917,'SEE - 2022'!$A$6:$E$1791,5,0),(IF($R$2270=2023,VLOOKUP(A917,'SEE - 2023'!$A$6:$E$1796,5,0),0)))))))</f>
        <v>0</v>
      </c>
      <c r="F917" s="182">
        <f>D917*E917</f>
        <v>0</v>
      </c>
      <c r="G917" s="184">
        <f>D917</f>
        <v>0</v>
      </c>
      <c r="H917" s="184">
        <f>E917</f>
        <v>0</v>
      </c>
      <c r="I917" s="182">
        <f>G917*H917</f>
        <v>0</v>
      </c>
      <c r="J917" s="182">
        <f>IF(P917&gt;G917,P917-G917,0)</f>
        <v>0</v>
      </c>
      <c r="K917" s="182">
        <f>IF(P917&gt;G917,Q917,0)</f>
        <v>0</v>
      </c>
      <c r="L917" s="182">
        <f>J917*K917</f>
        <v>0</v>
      </c>
      <c r="M917" s="182">
        <f>IF(P917&lt;G917,G917-P917,0)</f>
        <v>0</v>
      </c>
      <c r="N917" s="182">
        <f>IF(P917=0,H917,IF(P917&lt;G917,Q917,0))</f>
        <v>0</v>
      </c>
      <c r="O917" s="182">
        <f>M917*N917</f>
        <v>0</v>
      </c>
      <c r="P917" s="183"/>
      <c r="Q917" s="182">
        <f>IF(P917=0,0,IF(H917=0,((IF($R$2270=2021,VLOOKUP(A917,'SEE - 2021'!$A$6:$E$1681,5,0),(IF($R$2270=2022,VLOOKUP(A917,'SEE - 2022'!$A$6:$E$1791,5,0),(IF($R$2270=2023,VLOOKUP(A917,'SEE - 2023'!$A$6:$E$1796,5,0),0)))))*(1-$AC$5))),H917))</f>
        <v>0</v>
      </c>
      <c r="R917" s="182">
        <f>P917*Q917</f>
        <v>0</v>
      </c>
      <c r="S917" s="182">
        <f>P917</f>
        <v>0</v>
      </c>
      <c r="T917" s="182">
        <f>IF(S917=0,0,VLOOKUP(A917,'SEE - 2023'!$A$6:$E$1796,5,0))*(1-$AE$5)</f>
        <v>0</v>
      </c>
      <c r="U917" s="182">
        <f>S917*T917</f>
        <v>0</v>
      </c>
      <c r="V917" s="128"/>
      <c r="W917" s="128"/>
      <c r="X917" s="128"/>
      <c r="Y917" s="128"/>
      <c r="Z917" s="128"/>
      <c r="AA917" s="129"/>
    </row>
    <row r="918" spans="1:27" s="50" customFormat="1" ht="63" hidden="1" customHeight="1" x14ac:dyDescent="0.3">
      <c r="A918" s="24"/>
      <c r="B918" s="25" t="s">
        <v>450</v>
      </c>
      <c r="C918" s="21"/>
      <c r="D918" s="30"/>
      <c r="E918" s="22"/>
      <c r="F918" s="23"/>
      <c r="G918" s="30"/>
      <c r="H918" s="22"/>
      <c r="I918" s="23"/>
      <c r="J918" s="30"/>
      <c r="K918" s="22"/>
      <c r="L918" s="23"/>
      <c r="M918" s="30"/>
      <c r="N918" s="22"/>
      <c r="O918" s="23"/>
      <c r="P918" s="30"/>
      <c r="Q918" s="22"/>
      <c r="R918" s="23"/>
      <c r="S918" s="30"/>
      <c r="T918" s="22"/>
      <c r="U918" s="23"/>
      <c r="AA918" s="116"/>
    </row>
    <row r="919" spans="1:27" s="50" customFormat="1" ht="18.75" hidden="1" customHeight="1" x14ac:dyDescent="0.3">
      <c r="A919" s="24"/>
      <c r="B919" s="25"/>
      <c r="C919" s="21"/>
      <c r="D919" s="30"/>
      <c r="E919" s="22"/>
      <c r="F919" s="23"/>
      <c r="G919" s="30"/>
      <c r="H919" s="22"/>
      <c r="I919" s="23"/>
      <c r="J919" s="30"/>
      <c r="K919" s="22"/>
      <c r="L919" s="23"/>
      <c r="M919" s="30"/>
      <c r="N919" s="22"/>
      <c r="O919" s="23"/>
      <c r="P919" s="30"/>
      <c r="Q919" s="22"/>
      <c r="R919" s="23"/>
      <c r="S919" s="30"/>
      <c r="T919" s="22"/>
      <c r="U919" s="23"/>
      <c r="AA919" s="116"/>
    </row>
    <row r="920" spans="1:27" s="50" customFormat="1" ht="18.75" x14ac:dyDescent="0.25">
      <c r="A920" s="19" t="s">
        <v>1187</v>
      </c>
      <c r="B920" s="130" t="s">
        <v>452</v>
      </c>
      <c r="C920" s="124" t="s">
        <v>18</v>
      </c>
      <c r="D920" s="183"/>
      <c r="E920" s="184">
        <f>IF(D920=0,0,(IF($R$2270=2021,VLOOKUP(A920,'SEE - 2021'!$A$6:$E$1681,5,0),(IF($R$2270=2022,VLOOKUP(A920,'SEE - 2022'!$A$6:$E$1791,5,0),(IF($R$2270=2023,VLOOKUP(A920,'SEE - 2023'!$A$6:$E$1796,5,0),0)))))))</f>
        <v>0</v>
      </c>
      <c r="F920" s="182">
        <f>D920*E920</f>
        <v>0</v>
      </c>
      <c r="G920" s="184">
        <f>D920</f>
        <v>0</v>
      </c>
      <c r="H920" s="184">
        <f>E920</f>
        <v>0</v>
      </c>
      <c r="I920" s="182">
        <f>G920*H920</f>
        <v>0</v>
      </c>
      <c r="J920" s="182">
        <f>IF(P920&gt;G920,P920-G920,0)</f>
        <v>0</v>
      </c>
      <c r="K920" s="182">
        <f>IF(P920&gt;G920,Q920,0)</f>
        <v>0</v>
      </c>
      <c r="L920" s="182">
        <f>J920*K920</f>
        <v>0</v>
      </c>
      <c r="M920" s="182">
        <f>IF(P920&lt;G920,G920-P920,0)</f>
        <v>0</v>
      </c>
      <c r="N920" s="182">
        <f>IF(P920=0,H920,IF(P920&lt;G920,Q920,0))</f>
        <v>0</v>
      </c>
      <c r="O920" s="182">
        <f>M920*N920</f>
        <v>0</v>
      </c>
      <c r="P920" s="183"/>
      <c r="Q920" s="182">
        <f>IF(P920=0,0,IF(H920=0,((IF($R$2270=2021,VLOOKUP(A920,'SEE - 2021'!$A$6:$E$1681,5,0),(IF($R$2270=2022,VLOOKUP(A920,'SEE - 2022'!$A$6:$E$1791,5,0),(IF($R$2270=2023,VLOOKUP(A920,'SEE - 2023'!$A$6:$E$1796,5,0),0)))))*(1-$AC$5))),H920))</f>
        <v>0</v>
      </c>
      <c r="R920" s="182">
        <f>P920*Q920</f>
        <v>0</v>
      </c>
      <c r="S920" s="182">
        <f>P920</f>
        <v>0</v>
      </c>
      <c r="T920" s="182">
        <f>IF(S920=0,0,VLOOKUP(A920,'SEE - 2023'!$A$6:$E$1796,5,0))*(1-$AE$5)</f>
        <v>0</v>
      </c>
      <c r="U920" s="182">
        <f>S920*T920</f>
        <v>0</v>
      </c>
      <c r="V920" s="128"/>
      <c r="W920" s="128"/>
      <c r="X920" s="128"/>
      <c r="Y920" s="128"/>
      <c r="Z920" s="128"/>
      <c r="AA920" s="129"/>
    </row>
    <row r="921" spans="1:27" s="50" customFormat="1" ht="63" hidden="1" customHeight="1" x14ac:dyDescent="0.3">
      <c r="A921" s="24"/>
      <c r="B921" s="25" t="s">
        <v>453</v>
      </c>
      <c r="C921" s="21"/>
      <c r="D921" s="30"/>
      <c r="E921" s="22"/>
      <c r="F921" s="23"/>
      <c r="G921" s="30"/>
      <c r="H921" s="22"/>
      <c r="I921" s="23"/>
      <c r="J921" s="30"/>
      <c r="K921" s="22"/>
      <c r="L921" s="23"/>
      <c r="M921" s="30"/>
      <c r="N921" s="22"/>
      <c r="O921" s="23"/>
      <c r="P921" s="30"/>
      <c r="Q921" s="22"/>
      <c r="R921" s="23"/>
      <c r="S921" s="30"/>
      <c r="T921" s="22"/>
      <c r="U921" s="23"/>
      <c r="AA921" s="116"/>
    </row>
    <row r="922" spans="1:27" s="50" customFormat="1" ht="18.75" hidden="1" customHeight="1" x14ac:dyDescent="0.3">
      <c r="A922" s="24"/>
      <c r="B922" s="25"/>
      <c r="C922" s="21"/>
      <c r="D922" s="30"/>
      <c r="E922" s="22"/>
      <c r="F922" s="23"/>
      <c r="G922" s="30"/>
      <c r="H922" s="22"/>
      <c r="I922" s="23"/>
      <c r="J922" s="30"/>
      <c r="K922" s="22"/>
      <c r="L922" s="23"/>
      <c r="M922" s="30"/>
      <c r="N922" s="22"/>
      <c r="O922" s="23"/>
      <c r="P922" s="30"/>
      <c r="Q922" s="22"/>
      <c r="R922" s="23"/>
      <c r="S922" s="30"/>
      <c r="T922" s="22"/>
      <c r="U922" s="23"/>
      <c r="AA922" s="116"/>
    </row>
    <row r="923" spans="1:27" s="50" customFormat="1" ht="18.75" x14ac:dyDescent="0.25">
      <c r="A923" s="19" t="s">
        <v>1188</v>
      </c>
      <c r="B923" s="130" t="s">
        <v>455</v>
      </c>
      <c r="C923" s="124" t="s">
        <v>18</v>
      </c>
      <c r="D923" s="183"/>
      <c r="E923" s="184">
        <f>IF(D923=0,0,(IF($R$2270=2021,VLOOKUP(A923,'SEE - 2021'!$A$6:$E$1681,5,0),(IF($R$2270=2022,VLOOKUP(A923,'SEE - 2022'!$A$6:$E$1791,5,0),(IF($R$2270=2023,VLOOKUP(A923,'SEE - 2023'!$A$6:$E$1796,5,0),0)))))))</f>
        <v>0</v>
      </c>
      <c r="F923" s="182">
        <f>D923*E923</f>
        <v>0</v>
      </c>
      <c r="G923" s="184">
        <f>D923</f>
        <v>0</v>
      </c>
      <c r="H923" s="184">
        <f>E923</f>
        <v>0</v>
      </c>
      <c r="I923" s="182">
        <f>G923*H923</f>
        <v>0</v>
      </c>
      <c r="J923" s="182">
        <f>IF(P923&gt;G923,P923-G923,0)</f>
        <v>0</v>
      </c>
      <c r="K923" s="182">
        <f>IF(P923&gt;G923,Q923,0)</f>
        <v>0</v>
      </c>
      <c r="L923" s="182">
        <f>J923*K923</f>
        <v>0</v>
      </c>
      <c r="M923" s="182">
        <f>IF(P923&lt;G923,G923-P923,0)</f>
        <v>0</v>
      </c>
      <c r="N923" s="182">
        <f>IF(P923=0,H923,IF(P923&lt;G923,Q923,0))</f>
        <v>0</v>
      </c>
      <c r="O923" s="182">
        <f>M923*N923</f>
        <v>0</v>
      </c>
      <c r="P923" s="183"/>
      <c r="Q923" s="182">
        <f>IF(P923=0,0,IF(H923=0,((IF($R$2270=2021,VLOOKUP(A923,'SEE - 2021'!$A$6:$E$1681,5,0),(IF($R$2270=2022,VLOOKUP(A923,'SEE - 2022'!$A$6:$E$1791,5,0),(IF($R$2270=2023,VLOOKUP(A923,'SEE - 2023'!$A$6:$E$1796,5,0),0)))))*(1-$AC$5))),H923))</f>
        <v>0</v>
      </c>
      <c r="R923" s="182">
        <f>P923*Q923</f>
        <v>0</v>
      </c>
      <c r="S923" s="182">
        <f>P923</f>
        <v>0</v>
      </c>
      <c r="T923" s="182">
        <f>IF(S923=0,0,VLOOKUP(A923,'SEE - 2023'!$A$6:$E$1796,5,0))*(1-$AE$5)</f>
        <v>0</v>
      </c>
      <c r="U923" s="182">
        <f>S923*T923</f>
        <v>0</v>
      </c>
      <c r="V923" s="128"/>
      <c r="W923" s="128"/>
      <c r="X923" s="128"/>
      <c r="Y923" s="128"/>
      <c r="Z923" s="128"/>
      <c r="AA923" s="129"/>
    </row>
    <row r="924" spans="1:27" s="50" customFormat="1" ht="63" hidden="1" customHeight="1" x14ac:dyDescent="0.3">
      <c r="A924" s="24"/>
      <c r="B924" s="25" t="s">
        <v>456</v>
      </c>
      <c r="C924" s="21"/>
      <c r="D924" s="30"/>
      <c r="E924" s="22"/>
      <c r="F924" s="23"/>
      <c r="G924" s="30"/>
      <c r="H924" s="22"/>
      <c r="I924" s="23"/>
      <c r="J924" s="30"/>
      <c r="K924" s="22"/>
      <c r="L924" s="23"/>
      <c r="M924" s="30"/>
      <c r="N924" s="22"/>
      <c r="O924" s="23"/>
      <c r="P924" s="30"/>
      <c r="Q924" s="22"/>
      <c r="R924" s="23"/>
      <c r="S924" s="30"/>
      <c r="T924" s="22"/>
      <c r="U924" s="23"/>
      <c r="AA924" s="116"/>
    </row>
    <row r="925" spans="1:27" s="50" customFormat="1" ht="18.75" hidden="1" customHeight="1" x14ac:dyDescent="0.3">
      <c r="A925" s="24"/>
      <c r="B925" s="25"/>
      <c r="C925" s="21"/>
      <c r="D925" s="30"/>
      <c r="E925" s="22"/>
      <c r="F925" s="23"/>
      <c r="G925" s="30"/>
      <c r="H925" s="22"/>
      <c r="I925" s="23"/>
      <c r="J925" s="30"/>
      <c r="K925" s="22"/>
      <c r="L925" s="23"/>
      <c r="M925" s="30"/>
      <c r="N925" s="22"/>
      <c r="O925" s="23"/>
      <c r="P925" s="30"/>
      <c r="Q925" s="22"/>
      <c r="R925" s="23"/>
      <c r="S925" s="30"/>
      <c r="T925" s="22"/>
      <c r="U925" s="23"/>
      <c r="AA925" s="116"/>
    </row>
    <row r="926" spans="1:27" s="50" customFormat="1" ht="18.75" x14ac:dyDescent="0.25">
      <c r="A926" s="19" t="s">
        <v>1189</v>
      </c>
      <c r="B926" s="130" t="s">
        <v>457</v>
      </c>
      <c r="C926" s="124" t="s">
        <v>18</v>
      </c>
      <c r="D926" s="183"/>
      <c r="E926" s="184">
        <f>IF(D926=0,0,(IF($R$2270=2021,VLOOKUP(A926,'SEE - 2021'!$A$6:$E$1681,5,0),(IF($R$2270=2022,VLOOKUP(A926,'SEE - 2022'!$A$6:$E$1791,5,0),(IF($R$2270=2023,VLOOKUP(A926,'SEE - 2023'!$A$6:$E$1796,5,0),0)))))))</f>
        <v>0</v>
      </c>
      <c r="F926" s="182">
        <f>D926*E926</f>
        <v>0</v>
      </c>
      <c r="G926" s="184">
        <f>D926</f>
        <v>0</v>
      </c>
      <c r="H926" s="184">
        <f>E926</f>
        <v>0</v>
      </c>
      <c r="I926" s="182">
        <f>G926*H926</f>
        <v>0</v>
      </c>
      <c r="J926" s="182">
        <f>IF(P926&gt;G926,P926-G926,0)</f>
        <v>0</v>
      </c>
      <c r="K926" s="182">
        <f>IF(P926&gt;G926,Q926,0)</f>
        <v>0</v>
      </c>
      <c r="L926" s="182">
        <f>J926*K926</f>
        <v>0</v>
      </c>
      <c r="M926" s="182">
        <f>IF(P926&lt;G926,G926-P926,0)</f>
        <v>0</v>
      </c>
      <c r="N926" s="182">
        <f>IF(P926=0,H926,IF(P926&lt;G926,Q926,0))</f>
        <v>0</v>
      </c>
      <c r="O926" s="182">
        <f>M926*N926</f>
        <v>0</v>
      </c>
      <c r="P926" s="183"/>
      <c r="Q926" s="182">
        <f>IF(P926=0,0,IF(H926=0,((IF($R$2270=2021,VLOOKUP(A926,'SEE - 2021'!$A$6:$E$1681,5,0),(IF($R$2270=2022,VLOOKUP(A926,'SEE - 2022'!$A$6:$E$1791,5,0),(IF($R$2270=2023,VLOOKUP(A926,'SEE - 2023'!$A$6:$E$1796,5,0),0)))))*(1-$AC$5))),H926))</f>
        <v>0</v>
      </c>
      <c r="R926" s="182">
        <f>P926*Q926</f>
        <v>0</v>
      </c>
      <c r="S926" s="182">
        <f>P926</f>
        <v>0</v>
      </c>
      <c r="T926" s="182">
        <f>IF(S926=0,0,VLOOKUP(A926,'SEE - 2023'!$A$6:$E$1796,5,0))*(1-$AE$5)</f>
        <v>0</v>
      </c>
      <c r="U926" s="182">
        <f>S926*T926</f>
        <v>0</v>
      </c>
      <c r="V926" s="128"/>
      <c r="W926" s="128"/>
      <c r="X926" s="128"/>
      <c r="Y926" s="128"/>
      <c r="Z926" s="128"/>
      <c r="AA926" s="129"/>
    </row>
    <row r="927" spans="1:27" s="50" customFormat="1" ht="63" hidden="1" customHeight="1" x14ac:dyDescent="0.3">
      <c r="A927" s="24"/>
      <c r="B927" s="25" t="s">
        <v>1276</v>
      </c>
      <c r="C927" s="21"/>
      <c r="D927" s="30"/>
      <c r="E927" s="22"/>
      <c r="F927" s="23"/>
      <c r="G927" s="30"/>
      <c r="H927" s="22"/>
      <c r="I927" s="23"/>
      <c r="J927" s="30"/>
      <c r="K927" s="22"/>
      <c r="L927" s="23"/>
      <c r="M927" s="30"/>
      <c r="N927" s="22"/>
      <c r="O927" s="23"/>
      <c r="P927" s="30"/>
      <c r="Q927" s="22"/>
      <c r="R927" s="23"/>
      <c r="S927" s="30"/>
      <c r="T927" s="22"/>
      <c r="U927" s="23"/>
      <c r="AA927" s="116"/>
    </row>
    <row r="928" spans="1:27" s="50" customFormat="1" ht="18.75" hidden="1" customHeight="1" x14ac:dyDescent="0.3">
      <c r="A928" s="24"/>
      <c r="B928" s="26"/>
      <c r="C928" s="21"/>
      <c r="D928" s="30"/>
      <c r="E928" s="22"/>
      <c r="F928" s="23"/>
      <c r="G928" s="30"/>
      <c r="H928" s="22"/>
      <c r="I928" s="23"/>
      <c r="J928" s="30"/>
      <c r="K928" s="22"/>
      <c r="L928" s="23"/>
      <c r="M928" s="30"/>
      <c r="N928" s="22"/>
      <c r="O928" s="23"/>
      <c r="P928" s="30"/>
      <c r="Q928" s="22"/>
      <c r="R928" s="23"/>
      <c r="S928" s="30"/>
      <c r="T928" s="22"/>
      <c r="U928" s="23"/>
      <c r="AA928" s="116"/>
    </row>
    <row r="929" spans="1:27" s="50" customFormat="1" ht="31.5" x14ac:dyDescent="0.25">
      <c r="A929" s="19" t="s">
        <v>1190</v>
      </c>
      <c r="B929" s="130" t="s">
        <v>458</v>
      </c>
      <c r="C929" s="124" t="s">
        <v>18</v>
      </c>
      <c r="D929" s="183">
        <v>20</v>
      </c>
      <c r="E929" s="184">
        <f>IF(D929=0,0,(IF($R$2270=2021,VLOOKUP(A929,'SEE - 2021'!$A$6:$E$1681,5,0),(IF($R$2270=2022,VLOOKUP(A929,'SEE - 2022'!$A$6:$E$1791,5,0),(IF($R$2270=2023,VLOOKUP(A929,'SEE - 2023'!$A$6:$E$1796,5,0),0)))))))</f>
        <v>474.32</v>
      </c>
      <c r="F929" s="182">
        <f>D929*E929</f>
        <v>9486.4</v>
      </c>
      <c r="G929" s="184">
        <f>D929</f>
        <v>20</v>
      </c>
      <c r="H929" s="184">
        <f>E929</f>
        <v>474.32</v>
      </c>
      <c r="I929" s="182">
        <f>G929*H929</f>
        <v>9486.4</v>
      </c>
      <c r="J929" s="182">
        <f>IF(P929&gt;G929,P929-G929,0)</f>
        <v>0</v>
      </c>
      <c r="K929" s="182">
        <f>IF(P929&gt;G929,Q929,0)</f>
        <v>0</v>
      </c>
      <c r="L929" s="182">
        <f>J929*K929</f>
        <v>0</v>
      </c>
      <c r="M929" s="182">
        <f>IF(P929&lt;G929,G929-P929,0)</f>
        <v>20</v>
      </c>
      <c r="N929" s="182">
        <f>IF(P929=0,H929,IF(P929&lt;G929,Q929,0))</f>
        <v>474.32</v>
      </c>
      <c r="O929" s="182">
        <f>M929*N929</f>
        <v>9486.4</v>
      </c>
      <c r="P929" s="183"/>
      <c r="Q929" s="182">
        <f>IF(P929=0,0,IF(H929=0,((IF($R$2270=2021,VLOOKUP(A929,'SEE - 2021'!$A$6:$E$1681,5,0),(IF($R$2270=2022,VLOOKUP(A929,'SEE - 2022'!$A$6:$E$1791,5,0),(IF($R$2270=2023,VLOOKUP(A929,'SEE - 2023'!$A$6:$E$1796,5,0),0)))))*(1-$AC$5))),H929))</f>
        <v>0</v>
      </c>
      <c r="R929" s="182">
        <f>P929*Q929</f>
        <v>0</v>
      </c>
      <c r="S929" s="182">
        <f>P929</f>
        <v>0</v>
      </c>
      <c r="T929" s="182">
        <f>IF(S929=0,0,VLOOKUP(A929,'SEE - 2023'!$A$6:$E$1796,5,0))*(1-$AE$5)</f>
        <v>0</v>
      </c>
      <c r="U929" s="182">
        <f>S929*T929</f>
        <v>0</v>
      </c>
      <c r="V929" s="128"/>
      <c r="W929" s="128"/>
      <c r="X929" s="128"/>
      <c r="Y929" s="128"/>
      <c r="Z929" s="128"/>
      <c r="AA929" s="129"/>
    </row>
    <row r="930" spans="1:27" s="50" customFormat="1" ht="157.5" hidden="1" customHeight="1" x14ac:dyDescent="0.3">
      <c r="A930" s="24"/>
      <c r="B930" s="25" t="s">
        <v>459</v>
      </c>
      <c r="C930" s="21"/>
      <c r="D930" s="30"/>
      <c r="E930" s="22"/>
      <c r="F930" s="23"/>
      <c r="G930" s="30"/>
      <c r="H930" s="22"/>
      <c r="I930" s="23"/>
      <c r="J930" s="30"/>
      <c r="K930" s="22"/>
      <c r="L930" s="23"/>
      <c r="M930" s="30"/>
      <c r="N930" s="22"/>
      <c r="O930" s="23"/>
      <c r="P930" s="30"/>
      <c r="Q930" s="22"/>
      <c r="R930" s="23"/>
      <c r="S930" s="30"/>
      <c r="T930" s="22"/>
      <c r="U930" s="23"/>
      <c r="AA930" s="116"/>
    </row>
    <row r="931" spans="1:27" s="50" customFormat="1" ht="18.75" hidden="1" customHeight="1" x14ac:dyDescent="0.3">
      <c r="A931" s="24"/>
      <c r="B931" s="25"/>
      <c r="C931" s="21"/>
      <c r="D931" s="30"/>
      <c r="E931" s="22"/>
      <c r="F931" s="23"/>
      <c r="G931" s="30"/>
      <c r="H931" s="22"/>
      <c r="I931" s="23"/>
      <c r="J931" s="30"/>
      <c r="K931" s="22"/>
      <c r="L931" s="23"/>
      <c r="M931" s="30"/>
      <c r="N931" s="22"/>
      <c r="O931" s="23"/>
      <c r="P931" s="30"/>
      <c r="Q931" s="22"/>
      <c r="R931" s="23"/>
      <c r="S931" s="30"/>
      <c r="T931" s="22"/>
      <c r="U931" s="23"/>
      <c r="AA931" s="116"/>
    </row>
    <row r="932" spans="1:27" s="50" customFormat="1" ht="18.75" x14ac:dyDescent="0.25">
      <c r="A932" s="19" t="s">
        <v>1191</v>
      </c>
      <c r="B932" s="133" t="s">
        <v>1691</v>
      </c>
      <c r="C932" s="124" t="s">
        <v>18</v>
      </c>
      <c r="D932" s="183"/>
      <c r="E932" s="184">
        <f>IF(D932=0,0,(IF($R$2270=2021,VLOOKUP(A932,'SEE - 2021'!$A$6:$E$1681,5,0),(IF($R$2270=2022,VLOOKUP(A932,'SEE - 2022'!$A$6:$E$1791,5,0),(IF($R$2270=2023,VLOOKUP(A932,'SEE - 2023'!$A$6:$E$1796,5,0),0)))))))</f>
        <v>0</v>
      </c>
      <c r="F932" s="182">
        <f>D932*E932</f>
        <v>0</v>
      </c>
      <c r="G932" s="184">
        <f>D932</f>
        <v>0</v>
      </c>
      <c r="H932" s="184">
        <f>E932</f>
        <v>0</v>
      </c>
      <c r="I932" s="182">
        <f>G932*H932</f>
        <v>0</v>
      </c>
      <c r="J932" s="182">
        <f>IF(P932&gt;G932,P932-G932,0)</f>
        <v>0</v>
      </c>
      <c r="K932" s="182">
        <f>IF(P932&gt;G932,Q932,0)</f>
        <v>0</v>
      </c>
      <c r="L932" s="182">
        <f>J932*K932</f>
        <v>0</v>
      </c>
      <c r="M932" s="182">
        <f>IF(P932&lt;G932,G932-P932,0)</f>
        <v>0</v>
      </c>
      <c r="N932" s="182">
        <f>IF(P932=0,H932,IF(P932&lt;G932,Q932,0))</f>
        <v>0</v>
      </c>
      <c r="O932" s="182">
        <f>M932*N932</f>
        <v>0</v>
      </c>
      <c r="P932" s="183"/>
      <c r="Q932" s="182">
        <f>IF(P932=0,0,IF(H932=0,((IF($R$2270=2021,VLOOKUP(A932,'SEE - 2021'!$A$6:$E$1681,5,0),(IF($R$2270=2022,VLOOKUP(A932,'SEE - 2022'!$A$6:$E$1791,5,0),(IF($R$2270=2023,VLOOKUP(A932,'SEE - 2023'!$A$6:$E$1796,5,0),0)))))*(1-$AC$5))),H932))</f>
        <v>0</v>
      </c>
      <c r="R932" s="182">
        <f>P932*Q932</f>
        <v>0</v>
      </c>
      <c r="S932" s="182">
        <f>P932</f>
        <v>0</v>
      </c>
      <c r="T932" s="182">
        <f>IF(S932=0,0,VLOOKUP(A932,'SEE - 2023'!$A$6:$E$1796,5,0))*(1-$AE$5)</f>
        <v>0</v>
      </c>
      <c r="U932" s="182">
        <f>S932*T932</f>
        <v>0</v>
      </c>
      <c r="V932" s="128"/>
      <c r="W932" s="128"/>
      <c r="X932" s="128"/>
      <c r="Y932" s="128"/>
      <c r="Z932" s="128"/>
      <c r="AA932" s="129"/>
    </row>
    <row r="933" spans="1:27" s="50" customFormat="1" ht="94.5" hidden="1" customHeight="1" x14ac:dyDescent="0.3">
      <c r="A933" s="24"/>
      <c r="B933" s="82" t="s">
        <v>1658</v>
      </c>
      <c r="C933" s="21"/>
      <c r="D933" s="30"/>
      <c r="E933" s="22"/>
      <c r="F933" s="23"/>
      <c r="G933" s="30"/>
      <c r="H933" s="22"/>
      <c r="I933" s="23"/>
      <c r="J933" s="30"/>
      <c r="K933" s="22"/>
      <c r="L933" s="23"/>
      <c r="M933" s="30"/>
      <c r="N933" s="22"/>
      <c r="O933" s="23"/>
      <c r="P933" s="30"/>
      <c r="Q933" s="22"/>
      <c r="R933" s="23"/>
      <c r="S933" s="30"/>
      <c r="T933" s="22"/>
      <c r="U933" s="23"/>
      <c r="AA933" s="116"/>
    </row>
    <row r="934" spans="1:27" s="50" customFormat="1" ht="18.75" hidden="1" customHeight="1" x14ac:dyDescent="0.3">
      <c r="A934" s="24"/>
      <c r="B934" s="25"/>
      <c r="C934" s="21"/>
      <c r="D934" s="30"/>
      <c r="E934" s="22"/>
      <c r="F934" s="23"/>
      <c r="G934" s="30"/>
      <c r="H934" s="22"/>
      <c r="I934" s="23"/>
      <c r="J934" s="30"/>
      <c r="K934" s="22"/>
      <c r="L934" s="23"/>
      <c r="M934" s="30"/>
      <c r="N934" s="22"/>
      <c r="O934" s="23"/>
      <c r="P934" s="30"/>
      <c r="Q934" s="22"/>
      <c r="R934" s="23"/>
      <c r="S934" s="30"/>
      <c r="T934" s="22"/>
      <c r="U934" s="23"/>
      <c r="AA934" s="116"/>
    </row>
    <row r="935" spans="1:27" s="50" customFormat="1" ht="18.75" x14ac:dyDescent="0.25">
      <c r="A935" s="19" t="s">
        <v>1305</v>
      </c>
      <c r="B935" s="130" t="s">
        <v>1692</v>
      </c>
      <c r="C935" s="124" t="s">
        <v>18</v>
      </c>
      <c r="D935" s="183"/>
      <c r="E935" s="184">
        <f>IF(D935=0,0,(IF($R$2270=2021,VLOOKUP(A935,'SEE - 2021'!$A$6:$E$1681,5,0),(IF($R$2270=2022,VLOOKUP(A935,'SEE - 2022'!$A$6:$E$1791,5,0),(IF($R$2270=2023,VLOOKUP(A935,'SEE - 2023'!$A$6:$E$1796,5,0),0)))))))</f>
        <v>0</v>
      </c>
      <c r="F935" s="182">
        <f>D935*E935</f>
        <v>0</v>
      </c>
      <c r="G935" s="184">
        <f>D935</f>
        <v>0</v>
      </c>
      <c r="H935" s="184">
        <f>E935</f>
        <v>0</v>
      </c>
      <c r="I935" s="182">
        <f>G935*H935</f>
        <v>0</v>
      </c>
      <c r="J935" s="182">
        <f>IF(P935&gt;G935,P935-G935,0)</f>
        <v>0</v>
      </c>
      <c r="K935" s="182">
        <f>IF(P935&gt;G935,Q935,0)</f>
        <v>0</v>
      </c>
      <c r="L935" s="182">
        <f>J935*K935</f>
        <v>0</v>
      </c>
      <c r="M935" s="182">
        <f>IF(P935&lt;G935,G935-P935,0)</f>
        <v>0</v>
      </c>
      <c r="N935" s="182">
        <f>IF(P935=0,H935,IF(P935&lt;G935,Q935,0))</f>
        <v>0</v>
      </c>
      <c r="O935" s="182">
        <f>M935*N935</f>
        <v>0</v>
      </c>
      <c r="P935" s="183"/>
      <c r="Q935" s="182">
        <f>IF(P935=0,0,IF(H935=0,((IF($R$2270=2021,VLOOKUP(A935,'SEE - 2021'!$A$6:$E$1681,5,0),(IF($R$2270=2022,VLOOKUP(A935,'SEE - 2022'!$A$6:$E$1791,5,0),(IF($R$2270=2023,VLOOKUP(A935,'SEE - 2023'!$A$6:$E$1796,5,0),0)))))*(1-$AC$5))),H935))</f>
        <v>0</v>
      </c>
      <c r="R935" s="182">
        <f>P935*Q935</f>
        <v>0</v>
      </c>
      <c r="S935" s="182">
        <f>P935</f>
        <v>0</v>
      </c>
      <c r="T935" s="182">
        <f>IF(S935=0,0,VLOOKUP(A935,'SEE - 2023'!$A$6:$E$1796,5,0))*(1-$AE$5)</f>
        <v>0</v>
      </c>
      <c r="U935" s="182">
        <f>S935*T935</f>
        <v>0</v>
      </c>
      <c r="V935" s="128"/>
      <c r="W935" s="128"/>
      <c r="X935" s="128"/>
      <c r="Y935" s="128"/>
      <c r="Z935" s="128"/>
      <c r="AA935" s="129"/>
    </row>
    <row r="936" spans="1:27" s="50" customFormat="1" ht="78.75" hidden="1" customHeight="1" x14ac:dyDescent="0.3">
      <c r="A936" s="24"/>
      <c r="B936" s="25" t="s">
        <v>1306</v>
      </c>
      <c r="C936" s="21"/>
      <c r="D936" s="30"/>
      <c r="E936" s="22"/>
      <c r="F936" s="23"/>
      <c r="G936" s="30"/>
      <c r="H936" s="22"/>
      <c r="I936" s="23"/>
      <c r="J936" s="30"/>
      <c r="K936" s="22"/>
      <c r="L936" s="23"/>
      <c r="M936" s="30"/>
      <c r="N936" s="22"/>
      <c r="O936" s="23"/>
      <c r="P936" s="30"/>
      <c r="Q936" s="22"/>
      <c r="R936" s="23"/>
      <c r="S936" s="30"/>
      <c r="T936" s="22"/>
      <c r="U936" s="23"/>
      <c r="AA936" s="116"/>
    </row>
    <row r="937" spans="1:27" s="50" customFormat="1" ht="18.75" hidden="1" customHeight="1" x14ac:dyDescent="0.3">
      <c r="A937" s="24"/>
      <c r="B937" s="25"/>
      <c r="C937" s="21"/>
      <c r="D937" s="30"/>
      <c r="E937" s="22"/>
      <c r="F937" s="23"/>
      <c r="G937" s="30"/>
      <c r="H937" s="22"/>
      <c r="I937" s="23"/>
      <c r="J937" s="30"/>
      <c r="K937" s="22"/>
      <c r="L937" s="23"/>
      <c r="M937" s="30"/>
      <c r="N937" s="22"/>
      <c r="O937" s="23"/>
      <c r="P937" s="30"/>
      <c r="Q937" s="22"/>
      <c r="R937" s="23"/>
      <c r="S937" s="30"/>
      <c r="T937" s="22"/>
      <c r="U937" s="23"/>
      <c r="AA937" s="116"/>
    </row>
    <row r="938" spans="1:27" s="50" customFormat="1" ht="18.75" x14ac:dyDescent="0.25">
      <c r="A938" s="315" t="s">
        <v>1838</v>
      </c>
      <c r="B938" s="461" t="s">
        <v>1839</v>
      </c>
      <c r="C938" s="462" t="s">
        <v>18</v>
      </c>
      <c r="D938" s="183"/>
      <c r="E938" s="184">
        <f>IF(D938=0,0,(IF($R$2270=2021,VLOOKUP(A938,'SEE - 2021'!$A$6:$E$1681,5,0),(IF($R$2270=2022,VLOOKUP(A938,'SEE - 2022'!$A$6:$E$1791,5,0),(IF($R$2270=2023,VLOOKUP(A938,'SEE - 2023'!$A$6:$E$1796,5,0),0)))))))</f>
        <v>0</v>
      </c>
      <c r="F938" s="182">
        <f>D938*E938</f>
        <v>0</v>
      </c>
      <c r="G938" s="184">
        <f>D938</f>
        <v>0</v>
      </c>
      <c r="H938" s="184">
        <f>E938</f>
        <v>0</v>
      </c>
      <c r="I938" s="182">
        <f>G938*H938</f>
        <v>0</v>
      </c>
      <c r="J938" s="182">
        <f>IF(P938&gt;G938,P938-G938,0)</f>
        <v>0</v>
      </c>
      <c r="K938" s="182">
        <f>IF(P938&gt;G938,Q938,0)</f>
        <v>0</v>
      </c>
      <c r="L938" s="182">
        <f>J938*K938</f>
        <v>0</v>
      </c>
      <c r="M938" s="182">
        <f>IF(P938&lt;G938,G938-P938,0)</f>
        <v>0</v>
      </c>
      <c r="N938" s="182">
        <f>IF(P938=0,H938,IF(P938&lt;G938,Q938,0))</f>
        <v>0</v>
      </c>
      <c r="O938" s="182">
        <f>M938*N938</f>
        <v>0</v>
      </c>
      <c r="P938" s="183"/>
      <c r="Q938" s="182">
        <f>IF(P938=0,0,IF(H938=0,((IF($R$2270=2021,VLOOKUP(A938,'SEE - 2021'!$A$6:$E$1681,5,0),(IF($R$2270=2022,VLOOKUP(A938,'SEE - 2022'!$A$6:$E$1791,5,0),(IF($R$2270=2023,VLOOKUP(A938,'SEE - 2023'!$A$6:$E$1796,5,0),0)))))*(1-$AC$5))),H938))</f>
        <v>0</v>
      </c>
      <c r="R938" s="182">
        <f>P938*Q938</f>
        <v>0</v>
      </c>
      <c r="S938" s="182">
        <f>P938</f>
        <v>0</v>
      </c>
      <c r="T938" s="182">
        <f>IF(S938=0,0,VLOOKUP(A938,'SEE - 2023'!$A$6:$E$1796,5,0))*(1-$AE$5)</f>
        <v>0</v>
      </c>
      <c r="U938" s="182">
        <f>S938*T938</f>
        <v>0</v>
      </c>
      <c r="V938" s="128"/>
      <c r="W938" s="128"/>
      <c r="X938" s="128"/>
      <c r="Y938" s="128"/>
      <c r="Z938" s="128"/>
      <c r="AA938" s="129"/>
    </row>
    <row r="939" spans="1:27" s="50" customFormat="1" ht="78.75" hidden="1" customHeight="1" x14ac:dyDescent="0.3">
      <c r="A939" s="322"/>
      <c r="B939" s="323" t="s">
        <v>1840</v>
      </c>
      <c r="C939" s="228"/>
      <c r="D939" s="30"/>
      <c r="E939" s="22"/>
      <c r="F939" s="23"/>
      <c r="G939" s="30"/>
      <c r="H939" s="22"/>
      <c r="I939" s="23"/>
      <c r="J939" s="30"/>
      <c r="K939" s="22"/>
      <c r="L939" s="23"/>
      <c r="M939" s="30"/>
      <c r="N939" s="22"/>
      <c r="O939" s="23"/>
      <c r="P939" s="30"/>
      <c r="Q939" s="22"/>
      <c r="R939" s="23"/>
      <c r="S939" s="30"/>
      <c r="T939" s="22"/>
      <c r="U939" s="23"/>
      <c r="AA939" s="116"/>
    </row>
    <row r="940" spans="1:27" s="50" customFormat="1" ht="18.75" hidden="1" customHeight="1" x14ac:dyDescent="0.3">
      <c r="A940" s="322"/>
      <c r="B940" s="323"/>
      <c r="C940" s="228"/>
      <c r="D940" s="30"/>
      <c r="E940" s="22"/>
      <c r="F940" s="23"/>
      <c r="G940" s="30"/>
      <c r="H940" s="22"/>
      <c r="I940" s="23"/>
      <c r="J940" s="30"/>
      <c r="K940" s="22"/>
      <c r="L940" s="23"/>
      <c r="M940" s="30"/>
      <c r="N940" s="22"/>
      <c r="O940" s="23"/>
      <c r="P940" s="30"/>
      <c r="Q940" s="22"/>
      <c r="R940" s="23"/>
      <c r="S940" s="30"/>
      <c r="T940" s="22"/>
      <c r="U940" s="23"/>
      <c r="AA940" s="116"/>
    </row>
    <row r="941" spans="1:27" s="50" customFormat="1" ht="18.75" x14ac:dyDescent="0.25">
      <c r="A941" s="315" t="s">
        <v>1841</v>
      </c>
      <c r="B941" s="461" t="s">
        <v>1842</v>
      </c>
      <c r="C941" s="462" t="s">
        <v>18</v>
      </c>
      <c r="D941" s="183"/>
      <c r="E941" s="184">
        <f>IF(D941=0,0,(IF($R$2270=2021,VLOOKUP(A941,'SEE - 2021'!$A$6:$E$1681,5,0),(IF($R$2270=2022,VLOOKUP(A941,'SEE - 2022'!$A$6:$E$1791,5,0),(IF($R$2270=2023,VLOOKUP(A941,'SEE - 2023'!$A$6:$E$1796,5,0),0)))))))</f>
        <v>0</v>
      </c>
      <c r="F941" s="182">
        <f>D941*E941</f>
        <v>0</v>
      </c>
      <c r="G941" s="184">
        <f>D941</f>
        <v>0</v>
      </c>
      <c r="H941" s="184">
        <f>E941</f>
        <v>0</v>
      </c>
      <c r="I941" s="182">
        <f>G941*H941</f>
        <v>0</v>
      </c>
      <c r="J941" s="182">
        <f>IF(P941&gt;G941,P941-G941,0)</f>
        <v>0</v>
      </c>
      <c r="K941" s="182">
        <f>IF(P941&gt;G941,Q941,0)</f>
        <v>0</v>
      </c>
      <c r="L941" s="182">
        <f>J941*K941</f>
        <v>0</v>
      </c>
      <c r="M941" s="182">
        <f>IF(P941&lt;G941,G941-P941,0)</f>
        <v>0</v>
      </c>
      <c r="N941" s="182">
        <f>IF(P941=0,H941,IF(P941&lt;G941,Q941,0))</f>
        <v>0</v>
      </c>
      <c r="O941" s="182">
        <f>M941*N941</f>
        <v>0</v>
      </c>
      <c r="P941" s="183"/>
      <c r="Q941" s="182">
        <f>IF(P941=0,0,IF(H941=0,((IF($R$2270=2021,VLOOKUP(A941,'SEE - 2021'!$A$6:$E$1681,5,0),(IF($R$2270=2022,VLOOKUP(A941,'SEE - 2022'!$A$6:$E$1791,5,0),(IF($R$2270=2023,VLOOKUP(A941,'SEE - 2023'!$A$6:$E$1796,5,0),0)))))*(1-$AC$5))),H941))</f>
        <v>0</v>
      </c>
      <c r="R941" s="182">
        <f>P941*Q941</f>
        <v>0</v>
      </c>
      <c r="S941" s="182">
        <f>P941</f>
        <v>0</v>
      </c>
      <c r="T941" s="182">
        <f>IF(S941=0,0,VLOOKUP(A941,'SEE - 2023'!$A$6:$E$1796,5,0))*(1-$AE$5)</f>
        <v>0</v>
      </c>
      <c r="U941" s="182">
        <f>S941*T941</f>
        <v>0</v>
      </c>
      <c r="V941" s="128"/>
      <c r="W941" s="128"/>
      <c r="X941" s="128"/>
      <c r="Y941" s="128"/>
      <c r="Z941" s="128"/>
      <c r="AA941" s="129"/>
    </row>
    <row r="942" spans="1:27" s="50" customFormat="1" ht="78.75" hidden="1" customHeight="1" x14ac:dyDescent="0.3">
      <c r="A942" s="322"/>
      <c r="B942" s="323" t="s">
        <v>1840</v>
      </c>
      <c r="C942" s="228"/>
      <c r="D942" s="30"/>
      <c r="E942" s="22"/>
      <c r="F942" s="23"/>
      <c r="G942" s="30"/>
      <c r="H942" s="22"/>
      <c r="I942" s="23"/>
      <c r="J942" s="30"/>
      <c r="K942" s="22"/>
      <c r="L942" s="23"/>
      <c r="M942" s="30"/>
      <c r="N942" s="22"/>
      <c r="O942" s="23"/>
      <c r="P942" s="30"/>
      <c r="Q942" s="22"/>
      <c r="R942" s="23"/>
      <c r="S942" s="30"/>
      <c r="T942" s="22"/>
      <c r="U942" s="23"/>
      <c r="AA942" s="116"/>
    </row>
    <row r="943" spans="1:27" s="50" customFormat="1" ht="18.75" hidden="1" customHeight="1" x14ac:dyDescent="0.3">
      <c r="A943" s="322"/>
      <c r="B943" s="323"/>
      <c r="C943" s="228"/>
      <c r="D943" s="30"/>
      <c r="E943" s="22"/>
      <c r="F943" s="23"/>
      <c r="G943" s="30"/>
      <c r="H943" s="22"/>
      <c r="I943" s="23"/>
      <c r="J943" s="30"/>
      <c r="K943" s="22"/>
      <c r="L943" s="23"/>
      <c r="M943" s="30"/>
      <c r="N943" s="22"/>
      <c r="O943" s="23"/>
      <c r="P943" s="30"/>
      <c r="Q943" s="22"/>
      <c r="R943" s="23"/>
      <c r="S943" s="30"/>
      <c r="T943" s="22"/>
      <c r="U943" s="23"/>
      <c r="AA943" s="116"/>
    </row>
    <row r="944" spans="1:27" s="50" customFormat="1" ht="18.75" x14ac:dyDescent="0.25">
      <c r="A944" s="315" t="s">
        <v>1843</v>
      </c>
      <c r="B944" s="461" t="s">
        <v>1844</v>
      </c>
      <c r="C944" s="462" t="s">
        <v>18</v>
      </c>
      <c r="D944" s="183"/>
      <c r="E944" s="184">
        <f>IF(D944=0,0,(IF($R$2270=2021,VLOOKUP(A944,'SEE - 2021'!$A$6:$E$1681,5,0),(IF($R$2270=2022,VLOOKUP(A944,'SEE - 2022'!$A$6:$E$1791,5,0),(IF($R$2270=2023,VLOOKUP(A944,'SEE - 2023'!$A$6:$E$1796,5,0),0)))))))</f>
        <v>0</v>
      </c>
      <c r="F944" s="182">
        <f>D944*E944</f>
        <v>0</v>
      </c>
      <c r="G944" s="184">
        <f>D944</f>
        <v>0</v>
      </c>
      <c r="H944" s="184">
        <f>E944</f>
        <v>0</v>
      </c>
      <c r="I944" s="182">
        <f>G944*H944</f>
        <v>0</v>
      </c>
      <c r="J944" s="182">
        <f>IF(P944&gt;G944,P944-G944,0)</f>
        <v>0</v>
      </c>
      <c r="K944" s="182">
        <f>IF(P944&gt;G944,Q944,0)</f>
        <v>0</v>
      </c>
      <c r="L944" s="182">
        <f>J944*K944</f>
        <v>0</v>
      </c>
      <c r="M944" s="182">
        <f>IF(P944&lt;G944,G944-P944,0)</f>
        <v>0</v>
      </c>
      <c r="N944" s="182">
        <f>IF(P944=0,H944,IF(P944&lt;G944,Q944,0))</f>
        <v>0</v>
      </c>
      <c r="O944" s="182">
        <f>M944*N944</f>
        <v>0</v>
      </c>
      <c r="P944" s="183"/>
      <c r="Q944" s="182">
        <f>IF(P944=0,0,IF(H944=0,((IF($R$2270=2021,VLOOKUP(A944,'SEE - 2021'!$A$6:$E$1681,5,0),(IF($R$2270=2022,VLOOKUP(A944,'SEE - 2022'!$A$6:$E$1791,5,0),(IF($R$2270=2023,VLOOKUP(A944,'SEE - 2023'!$A$6:$E$1796,5,0),0)))))*(1-$AC$5))),H944))</f>
        <v>0</v>
      </c>
      <c r="R944" s="182">
        <f>P944*Q944</f>
        <v>0</v>
      </c>
      <c r="S944" s="182">
        <f>P944</f>
        <v>0</v>
      </c>
      <c r="T944" s="182">
        <f>IF(S944=0,0,VLOOKUP(A944,'SEE - 2023'!$A$6:$E$1796,5,0))*(1-$AE$5)</f>
        <v>0</v>
      </c>
      <c r="U944" s="182">
        <f>S944*T944</f>
        <v>0</v>
      </c>
      <c r="V944" s="128"/>
      <c r="W944" s="128"/>
      <c r="X944" s="128"/>
      <c r="Y944" s="128"/>
      <c r="Z944" s="128"/>
      <c r="AA944" s="129"/>
    </row>
    <row r="945" spans="1:27" s="50" customFormat="1" ht="78.75" hidden="1" customHeight="1" x14ac:dyDescent="0.3">
      <c r="A945" s="322"/>
      <c r="B945" s="323" t="s">
        <v>1845</v>
      </c>
      <c r="C945" s="228"/>
      <c r="D945" s="30"/>
      <c r="E945" s="22"/>
      <c r="F945" s="23"/>
      <c r="G945" s="30"/>
      <c r="H945" s="22"/>
      <c r="I945" s="23"/>
      <c r="J945" s="30"/>
      <c r="K945" s="22"/>
      <c r="L945" s="23"/>
      <c r="M945" s="30"/>
      <c r="N945" s="22"/>
      <c r="O945" s="23"/>
      <c r="P945" s="30"/>
      <c r="Q945" s="22"/>
      <c r="R945" s="23"/>
      <c r="S945" s="30"/>
      <c r="T945" s="22"/>
      <c r="U945" s="23"/>
      <c r="AA945" s="116"/>
    </row>
    <row r="946" spans="1:27" s="50" customFormat="1" ht="18.75" hidden="1" customHeight="1" x14ac:dyDescent="0.3">
      <c r="A946" s="322"/>
      <c r="B946" s="323"/>
      <c r="C946" s="228"/>
      <c r="D946" s="30"/>
      <c r="E946" s="22"/>
      <c r="F946" s="23"/>
      <c r="G946" s="30"/>
      <c r="H946" s="22"/>
      <c r="I946" s="23"/>
      <c r="J946" s="30"/>
      <c r="K946" s="22"/>
      <c r="L946" s="23"/>
      <c r="M946" s="30"/>
      <c r="N946" s="22"/>
      <c r="O946" s="23"/>
      <c r="P946" s="30"/>
      <c r="Q946" s="22"/>
      <c r="R946" s="23"/>
      <c r="S946" s="30"/>
      <c r="T946" s="22"/>
      <c r="U946" s="23"/>
      <c r="AA946" s="116"/>
    </row>
    <row r="947" spans="1:27" s="50" customFormat="1" ht="31.5" x14ac:dyDescent="0.25">
      <c r="A947" s="315" t="s">
        <v>1846</v>
      </c>
      <c r="B947" s="461" t="s">
        <v>1847</v>
      </c>
      <c r="C947" s="462" t="s">
        <v>18</v>
      </c>
      <c r="D947" s="183"/>
      <c r="E947" s="184">
        <f>IF(D947=0,0,(IF($R$2270=2021,VLOOKUP(A947,'SEE - 2021'!$A$6:$E$1681,5,0),(IF($R$2270=2022,VLOOKUP(A947,'SEE - 2022'!$A$6:$E$1791,5,0),(IF($R$2270=2023,VLOOKUP(A947,'SEE - 2023'!$A$6:$E$1796,5,0),0)))))))</f>
        <v>0</v>
      </c>
      <c r="F947" s="182">
        <f>D947*E947</f>
        <v>0</v>
      </c>
      <c r="G947" s="184">
        <f>D947</f>
        <v>0</v>
      </c>
      <c r="H947" s="184">
        <f>E947</f>
        <v>0</v>
      </c>
      <c r="I947" s="182">
        <f>G947*H947</f>
        <v>0</v>
      </c>
      <c r="J947" s="182">
        <f>IF(P947&gt;G947,P947-G947,0)</f>
        <v>0</v>
      </c>
      <c r="K947" s="182">
        <f>IF(P947&gt;G947,Q947,0)</f>
        <v>0</v>
      </c>
      <c r="L947" s="182">
        <f>J947*K947</f>
        <v>0</v>
      </c>
      <c r="M947" s="182">
        <f>IF(P947&lt;G947,G947-P947,0)</f>
        <v>0</v>
      </c>
      <c r="N947" s="182">
        <f>IF(P947=0,H947,IF(P947&lt;G947,Q947,0))</f>
        <v>0</v>
      </c>
      <c r="O947" s="182">
        <f>M947*N947</f>
        <v>0</v>
      </c>
      <c r="P947" s="183"/>
      <c r="Q947" s="182">
        <f>IF(P947=0,0,IF(H947=0,((IF($R$2270=2021,VLOOKUP(A947,'SEE - 2021'!$A$6:$E$1681,5,0),(IF($R$2270=2022,VLOOKUP(A947,'SEE - 2022'!$A$6:$E$1791,5,0),(IF($R$2270=2023,VLOOKUP(A947,'SEE - 2023'!$A$6:$E$1796,5,0),0)))))*(1-$AC$5))),H947))</f>
        <v>0</v>
      </c>
      <c r="R947" s="182">
        <f>P947*Q947</f>
        <v>0</v>
      </c>
      <c r="S947" s="182">
        <f>P947</f>
        <v>0</v>
      </c>
      <c r="T947" s="182">
        <f>IF(S947=0,0,VLOOKUP(A947,'SEE - 2023'!$A$6:$E$1796,5,0))*(1-$AE$5)</f>
        <v>0</v>
      </c>
      <c r="U947" s="182">
        <f>S947*T947</f>
        <v>0</v>
      </c>
      <c r="V947" s="128"/>
      <c r="W947" s="128"/>
      <c r="X947" s="128"/>
      <c r="Y947" s="128"/>
      <c r="Z947" s="128"/>
      <c r="AA947" s="129"/>
    </row>
    <row r="948" spans="1:27" s="50" customFormat="1" ht="78.75" hidden="1" customHeight="1" x14ac:dyDescent="0.3">
      <c r="A948" s="322"/>
      <c r="B948" s="323" t="s">
        <v>1848</v>
      </c>
      <c r="C948" s="228"/>
      <c r="D948" s="30"/>
      <c r="E948" s="22"/>
      <c r="F948" s="23"/>
      <c r="G948" s="30"/>
      <c r="H948" s="22"/>
      <c r="I948" s="23"/>
      <c r="J948" s="30"/>
      <c r="K948" s="22"/>
      <c r="L948" s="23"/>
      <c r="M948" s="30"/>
      <c r="N948" s="22"/>
      <c r="O948" s="23"/>
      <c r="P948" s="30"/>
      <c r="Q948" s="22"/>
      <c r="R948" s="23"/>
      <c r="S948" s="30"/>
      <c r="T948" s="22"/>
      <c r="U948" s="23"/>
      <c r="AA948" s="116"/>
    </row>
    <row r="949" spans="1:27" s="50" customFormat="1" ht="18.75" hidden="1" customHeight="1" x14ac:dyDescent="0.3">
      <c r="A949" s="24"/>
      <c r="B949" s="25"/>
      <c r="C949" s="21"/>
      <c r="D949" s="30"/>
      <c r="E949" s="22"/>
      <c r="F949" s="23"/>
      <c r="G949" s="30"/>
      <c r="H949" s="22"/>
      <c r="I949" s="23"/>
      <c r="J949" s="30"/>
      <c r="K949" s="22"/>
      <c r="L949" s="23"/>
      <c r="M949" s="30"/>
      <c r="N949" s="22"/>
      <c r="O949" s="23"/>
      <c r="P949" s="30"/>
      <c r="Q949" s="22"/>
      <c r="R949" s="23"/>
      <c r="S949" s="30"/>
      <c r="T949" s="22"/>
      <c r="U949" s="23"/>
      <c r="AA949" s="116"/>
    </row>
    <row r="950" spans="1:27" s="50" customFormat="1" ht="18.75" hidden="1" customHeight="1" x14ac:dyDescent="0.3">
      <c r="A950" s="19" t="s">
        <v>1192</v>
      </c>
      <c r="B950" s="135" t="s">
        <v>1497</v>
      </c>
      <c r="C950" s="124"/>
      <c r="D950" s="136"/>
      <c r="E950" s="125"/>
      <c r="F950" s="127"/>
      <c r="G950" s="136"/>
      <c r="H950" s="125"/>
      <c r="I950" s="127"/>
      <c r="J950" s="136"/>
      <c r="K950" s="125"/>
      <c r="L950" s="127"/>
      <c r="M950" s="136"/>
      <c r="N950" s="125"/>
      <c r="O950" s="127"/>
      <c r="P950" s="136"/>
      <c r="Q950" s="125"/>
      <c r="R950" s="127"/>
      <c r="S950" s="136"/>
      <c r="T950" s="125"/>
      <c r="U950" s="127"/>
      <c r="V950" s="128"/>
      <c r="W950" s="128"/>
      <c r="X950" s="128"/>
      <c r="Y950" s="128"/>
      <c r="Z950" s="128"/>
      <c r="AA950" s="129"/>
    </row>
    <row r="951" spans="1:27" s="50" customFormat="1" ht="47.25" hidden="1" customHeight="1" x14ac:dyDescent="0.3">
      <c r="A951" s="24"/>
      <c r="B951" s="25" t="s">
        <v>1198</v>
      </c>
      <c r="C951" s="21"/>
      <c r="D951" s="30"/>
      <c r="E951" s="22"/>
      <c r="F951" s="23"/>
      <c r="G951" s="30"/>
      <c r="H951" s="22"/>
      <c r="I951" s="23"/>
      <c r="J951" s="30"/>
      <c r="K951" s="22"/>
      <c r="L951" s="23"/>
      <c r="M951" s="30"/>
      <c r="N951" s="22"/>
      <c r="O951" s="23"/>
      <c r="P951" s="30"/>
      <c r="Q951" s="22"/>
      <c r="R951" s="23"/>
      <c r="S951" s="30"/>
      <c r="T951" s="22"/>
      <c r="U951" s="23"/>
      <c r="AA951" s="116"/>
    </row>
    <row r="952" spans="1:27" s="50" customFormat="1" ht="18.75" hidden="1" customHeight="1" x14ac:dyDescent="0.3">
      <c r="A952" s="24"/>
      <c r="B952" s="25"/>
      <c r="C952" s="21"/>
      <c r="D952" s="30"/>
      <c r="E952" s="22"/>
      <c r="F952" s="23"/>
      <c r="G952" s="30"/>
      <c r="H952" s="22"/>
      <c r="I952" s="23"/>
      <c r="J952" s="30"/>
      <c r="K952" s="22"/>
      <c r="L952" s="23"/>
      <c r="M952" s="30"/>
      <c r="N952" s="22"/>
      <c r="O952" s="23"/>
      <c r="P952" s="30"/>
      <c r="Q952" s="22"/>
      <c r="R952" s="23"/>
      <c r="S952" s="30"/>
      <c r="T952" s="22"/>
      <c r="U952" s="23"/>
      <c r="AA952" s="116"/>
    </row>
    <row r="953" spans="1:27" s="50" customFormat="1" ht="18.75" x14ac:dyDescent="0.25">
      <c r="A953" s="19" t="s">
        <v>1193</v>
      </c>
      <c r="B953" s="130" t="s">
        <v>1199</v>
      </c>
      <c r="C953" s="124" t="s">
        <v>18</v>
      </c>
      <c r="D953" s="183"/>
      <c r="E953" s="184">
        <f>IF(D953=0,0,(IF($R$2270=2021,VLOOKUP(A953,'SEE - 2021'!$A$6:$E$1681,5,0),(IF($R$2270=2022,VLOOKUP(A953,'SEE - 2022'!$A$6:$E$1791,5,0),(IF($R$2270=2023,VLOOKUP(A953,'SEE - 2023'!$A$6:$E$1796,5,0),0)))))))</f>
        <v>0</v>
      </c>
      <c r="F953" s="182">
        <f>D953*E953</f>
        <v>0</v>
      </c>
      <c r="G953" s="184">
        <f>D953</f>
        <v>0</v>
      </c>
      <c r="H953" s="184">
        <f>E953</f>
        <v>0</v>
      </c>
      <c r="I953" s="182">
        <f>G953*H953</f>
        <v>0</v>
      </c>
      <c r="J953" s="182">
        <f>IF(P953&gt;G953,P953-G953,0)</f>
        <v>0</v>
      </c>
      <c r="K953" s="182">
        <f>IF(P953&gt;G953,Q953,0)</f>
        <v>0</v>
      </c>
      <c r="L953" s="182">
        <f>J953*K953</f>
        <v>0</v>
      </c>
      <c r="M953" s="182">
        <f>IF(P953&lt;G953,G953-P953,0)</f>
        <v>0</v>
      </c>
      <c r="N953" s="182">
        <f>IF(P953=0,H953,IF(P953&lt;G953,Q953,0))</f>
        <v>0</v>
      </c>
      <c r="O953" s="182">
        <f>M953*N953</f>
        <v>0</v>
      </c>
      <c r="P953" s="183"/>
      <c r="Q953" s="182">
        <f>IF(P953=0,0,IF(H953=0,((IF($R$2270=2021,VLOOKUP(A953,'SEE - 2021'!$A$6:$E$1681,5,0),(IF($R$2270=2022,VLOOKUP(A953,'SEE - 2022'!$A$6:$E$1791,5,0),(IF($R$2270=2023,VLOOKUP(A953,'SEE - 2023'!$A$6:$E$1796,5,0),0)))))*(1-$AC$5))),H953))</f>
        <v>0</v>
      </c>
      <c r="R953" s="182">
        <f>P953*Q953</f>
        <v>0</v>
      </c>
      <c r="S953" s="182">
        <f>P953</f>
        <v>0</v>
      </c>
      <c r="T953" s="182">
        <f>IF(S953=0,0,VLOOKUP(A953,'SEE - 2023'!$A$6:$E$1796,5,0))*(1-$AE$5)</f>
        <v>0</v>
      </c>
      <c r="U953" s="182">
        <f>S953*T953</f>
        <v>0</v>
      </c>
      <c r="V953" s="128"/>
      <c r="W953" s="128"/>
      <c r="X953" s="128"/>
      <c r="Y953" s="128"/>
      <c r="Z953" s="128"/>
      <c r="AA953" s="129"/>
    </row>
    <row r="954" spans="1:27" s="50" customFormat="1" ht="18.75" hidden="1" customHeight="1" x14ac:dyDescent="0.3">
      <c r="A954" s="24"/>
      <c r="B954" s="25"/>
      <c r="C954" s="21"/>
      <c r="D954" s="30"/>
      <c r="E954" s="22"/>
      <c r="F954" s="23"/>
      <c r="G954" s="30"/>
      <c r="H954" s="22"/>
      <c r="I954" s="23"/>
      <c r="J954" s="30"/>
      <c r="K954" s="22"/>
      <c r="L954" s="23"/>
      <c r="M954" s="30"/>
      <c r="N954" s="22"/>
      <c r="O954" s="23"/>
      <c r="P954" s="30"/>
      <c r="Q954" s="22"/>
      <c r="R954" s="23"/>
      <c r="S954" s="30"/>
      <c r="T954" s="22"/>
      <c r="U954" s="23"/>
      <c r="AA954" s="116"/>
    </row>
    <row r="955" spans="1:27" s="50" customFormat="1" ht="18.75" x14ac:dyDescent="0.25">
      <c r="A955" s="19" t="s">
        <v>1194</v>
      </c>
      <c r="B955" s="130" t="s">
        <v>1201</v>
      </c>
      <c r="C955" s="124" t="s">
        <v>18</v>
      </c>
      <c r="D955" s="183"/>
      <c r="E955" s="184">
        <f>IF(D955=0,0,(IF($R$2270=2021,VLOOKUP(A955,'SEE - 2021'!$A$6:$E$1681,5,0),(IF($R$2270=2022,VLOOKUP(A955,'SEE - 2022'!$A$6:$E$1791,5,0),(IF($R$2270=2023,VLOOKUP(A955,'SEE - 2023'!$A$6:$E$1796,5,0),0)))))))</f>
        <v>0</v>
      </c>
      <c r="F955" s="182">
        <f>D955*E955</f>
        <v>0</v>
      </c>
      <c r="G955" s="184">
        <f>D955</f>
        <v>0</v>
      </c>
      <c r="H955" s="184">
        <f>E955</f>
        <v>0</v>
      </c>
      <c r="I955" s="182">
        <f>G955*H955</f>
        <v>0</v>
      </c>
      <c r="J955" s="182">
        <f>IF(P955&gt;G955,P955-G955,0)</f>
        <v>0</v>
      </c>
      <c r="K955" s="182">
        <f>IF(P955&gt;G955,Q955,0)</f>
        <v>0</v>
      </c>
      <c r="L955" s="182">
        <f>J955*K955</f>
        <v>0</v>
      </c>
      <c r="M955" s="182">
        <f>IF(P955&lt;G955,G955-P955,0)</f>
        <v>0</v>
      </c>
      <c r="N955" s="182">
        <f>IF(P955=0,H955,IF(P955&lt;G955,Q955,0))</f>
        <v>0</v>
      </c>
      <c r="O955" s="182">
        <f>M955*N955</f>
        <v>0</v>
      </c>
      <c r="P955" s="183"/>
      <c r="Q955" s="182">
        <f>IF(P955=0,0,IF(H955=0,((IF($R$2270=2021,VLOOKUP(A955,'SEE - 2021'!$A$6:$E$1681,5,0),(IF($R$2270=2022,VLOOKUP(A955,'SEE - 2022'!$A$6:$E$1791,5,0),(IF($R$2270=2023,VLOOKUP(A955,'SEE - 2023'!$A$6:$E$1796,5,0),0)))))*(1-$AC$5))),H955))</f>
        <v>0</v>
      </c>
      <c r="R955" s="182">
        <f>P955*Q955</f>
        <v>0</v>
      </c>
      <c r="S955" s="182">
        <f>P955</f>
        <v>0</v>
      </c>
      <c r="T955" s="182">
        <f>IF(S955=0,0,VLOOKUP(A955,'SEE - 2023'!$A$6:$E$1796,5,0))*(1-$AE$5)</f>
        <v>0</v>
      </c>
      <c r="U955" s="182">
        <f>S955*T955</f>
        <v>0</v>
      </c>
      <c r="V955" s="128"/>
      <c r="W955" s="128"/>
      <c r="X955" s="128"/>
      <c r="Y955" s="128"/>
      <c r="Z955" s="128"/>
      <c r="AA955" s="129"/>
    </row>
    <row r="956" spans="1:27" s="50" customFormat="1" ht="18.75" hidden="1" customHeight="1" x14ac:dyDescent="0.3">
      <c r="A956" s="24"/>
      <c r="B956" s="25"/>
      <c r="C956" s="21"/>
      <c r="D956" s="30"/>
      <c r="E956" s="22"/>
      <c r="F956" s="23"/>
      <c r="G956" s="30"/>
      <c r="H956" s="22"/>
      <c r="I956" s="23"/>
      <c r="J956" s="30"/>
      <c r="K956" s="22"/>
      <c r="L956" s="23"/>
      <c r="M956" s="30"/>
      <c r="N956" s="22"/>
      <c r="O956" s="23"/>
      <c r="P956" s="30"/>
      <c r="Q956" s="22"/>
      <c r="R956" s="23"/>
      <c r="S956" s="30"/>
      <c r="T956" s="22"/>
      <c r="U956" s="23"/>
      <c r="AA956" s="116"/>
    </row>
    <row r="957" spans="1:27" s="50" customFormat="1" ht="18.75" x14ac:dyDescent="0.25">
      <c r="A957" s="19" t="s">
        <v>1196</v>
      </c>
      <c r="B957" s="130" t="s">
        <v>1200</v>
      </c>
      <c r="C957" s="124" t="s">
        <v>18</v>
      </c>
      <c r="D957" s="183"/>
      <c r="E957" s="184">
        <f>IF(D957=0,0,(IF($R$2270=2021,VLOOKUP(A957,'SEE - 2021'!$A$6:$E$1681,5,0),(IF($R$2270=2022,VLOOKUP(A957,'SEE - 2022'!$A$6:$E$1791,5,0),(IF($R$2270=2023,VLOOKUP(A957,'SEE - 2023'!$A$6:$E$1796,5,0),0)))))))</f>
        <v>0</v>
      </c>
      <c r="F957" s="182">
        <f>D957*E957</f>
        <v>0</v>
      </c>
      <c r="G957" s="184">
        <f>D957</f>
        <v>0</v>
      </c>
      <c r="H957" s="184">
        <f>E957</f>
        <v>0</v>
      </c>
      <c r="I957" s="182">
        <f>G957*H957</f>
        <v>0</v>
      </c>
      <c r="J957" s="182">
        <f>IF(P957&gt;G957,P957-G957,0)</f>
        <v>0</v>
      </c>
      <c r="K957" s="182">
        <f>IF(P957&gt;G957,Q957,0)</f>
        <v>0</v>
      </c>
      <c r="L957" s="182">
        <f>J957*K957</f>
        <v>0</v>
      </c>
      <c r="M957" s="182">
        <f>IF(P957&lt;G957,G957-P957,0)</f>
        <v>0</v>
      </c>
      <c r="N957" s="182">
        <f>IF(P957=0,H957,IF(P957&lt;G957,Q957,0))</f>
        <v>0</v>
      </c>
      <c r="O957" s="182">
        <f>M957*N957</f>
        <v>0</v>
      </c>
      <c r="P957" s="183"/>
      <c r="Q957" s="182">
        <f>IF(P957=0,0,IF(H957=0,((IF($R$2270=2021,VLOOKUP(A957,'SEE - 2021'!$A$6:$E$1681,5,0),(IF($R$2270=2022,VLOOKUP(A957,'SEE - 2022'!$A$6:$E$1791,5,0),(IF($R$2270=2023,VLOOKUP(A957,'SEE - 2023'!$A$6:$E$1796,5,0),0)))))*(1-$AC$5))),H957))</f>
        <v>0</v>
      </c>
      <c r="R957" s="182">
        <f>P957*Q957</f>
        <v>0</v>
      </c>
      <c r="S957" s="182">
        <f>P957</f>
        <v>0</v>
      </c>
      <c r="T957" s="182">
        <f>IF(S957=0,0,VLOOKUP(A957,'SEE - 2023'!$A$6:$E$1796,5,0))*(1-$AE$5)</f>
        <v>0</v>
      </c>
      <c r="U957" s="182">
        <f>S957*T957</f>
        <v>0</v>
      </c>
      <c r="V957" s="128"/>
      <c r="W957" s="128"/>
      <c r="X957" s="128"/>
      <c r="Y957" s="128"/>
      <c r="Z957" s="128"/>
      <c r="AA957" s="129"/>
    </row>
    <row r="958" spans="1:27" s="50" customFormat="1" ht="18.75" hidden="1" customHeight="1" x14ac:dyDescent="0.3">
      <c r="A958" s="24"/>
      <c r="B958" s="25"/>
      <c r="C958" s="21"/>
      <c r="D958" s="30"/>
      <c r="E958" s="22"/>
      <c r="F958" s="23"/>
      <c r="G958" s="30"/>
      <c r="H958" s="22"/>
      <c r="I958" s="23"/>
      <c r="J958" s="30"/>
      <c r="K958" s="22"/>
      <c r="L958" s="23"/>
      <c r="M958" s="30"/>
      <c r="N958" s="22"/>
      <c r="O958" s="23"/>
      <c r="P958" s="30"/>
      <c r="Q958" s="22"/>
      <c r="R958" s="23"/>
      <c r="S958" s="30"/>
      <c r="T958" s="22"/>
      <c r="U958" s="23"/>
      <c r="AA958" s="116"/>
    </row>
    <row r="959" spans="1:27" s="50" customFormat="1" ht="18.75" x14ac:dyDescent="0.25">
      <c r="A959" s="19" t="s">
        <v>1195</v>
      </c>
      <c r="B959" s="130" t="s">
        <v>1202</v>
      </c>
      <c r="C959" s="124" t="s">
        <v>18</v>
      </c>
      <c r="D959" s="183"/>
      <c r="E959" s="184">
        <f>IF(D959=0,0,(IF($R$2270=2021,VLOOKUP(A959,'SEE - 2021'!$A$6:$E$1681,5,0),(IF($R$2270=2022,VLOOKUP(A959,'SEE - 2022'!$A$6:$E$1791,5,0),(IF($R$2270=2023,VLOOKUP(A959,'SEE - 2023'!$A$6:$E$1796,5,0),0)))))))</f>
        <v>0</v>
      </c>
      <c r="F959" s="182">
        <f>D959*E959</f>
        <v>0</v>
      </c>
      <c r="G959" s="184">
        <f>D959</f>
        <v>0</v>
      </c>
      <c r="H959" s="184">
        <f>E959</f>
        <v>0</v>
      </c>
      <c r="I959" s="182">
        <f>G959*H959</f>
        <v>0</v>
      </c>
      <c r="J959" s="182">
        <f>IF(P959&gt;G959,P959-G959,0)</f>
        <v>0</v>
      </c>
      <c r="K959" s="182">
        <f>IF(P959&gt;G959,Q959,0)</f>
        <v>0</v>
      </c>
      <c r="L959" s="182">
        <f>J959*K959</f>
        <v>0</v>
      </c>
      <c r="M959" s="182">
        <f>IF(P959&lt;G959,G959-P959,0)</f>
        <v>0</v>
      </c>
      <c r="N959" s="182">
        <f>IF(P959=0,H959,IF(P959&lt;G959,Q959,0))</f>
        <v>0</v>
      </c>
      <c r="O959" s="182">
        <f>M959*N959</f>
        <v>0</v>
      </c>
      <c r="P959" s="183"/>
      <c r="Q959" s="182">
        <f>IF(P959=0,0,IF(H959=0,((IF($R$2270=2021,VLOOKUP(A959,'SEE - 2021'!$A$6:$E$1681,5,0),(IF($R$2270=2022,VLOOKUP(A959,'SEE - 2022'!$A$6:$E$1791,5,0),(IF($R$2270=2023,VLOOKUP(A959,'SEE - 2023'!$A$6:$E$1796,5,0),0)))))*(1-$AC$5))),H959))</f>
        <v>0</v>
      </c>
      <c r="R959" s="182">
        <f>P959*Q959</f>
        <v>0</v>
      </c>
      <c r="S959" s="182">
        <f>P959</f>
        <v>0</v>
      </c>
      <c r="T959" s="182">
        <f>IF(S959=0,0,VLOOKUP(A959,'SEE - 2023'!$A$6:$E$1796,5,0))*(1-$AE$5)</f>
        <v>0</v>
      </c>
      <c r="U959" s="182">
        <f>S959*T959</f>
        <v>0</v>
      </c>
      <c r="V959" s="128"/>
      <c r="W959" s="128"/>
      <c r="X959" s="128"/>
      <c r="Y959" s="128"/>
      <c r="Z959" s="128"/>
      <c r="AA959" s="129"/>
    </row>
    <row r="960" spans="1:27" s="50" customFormat="1" ht="18.75" hidden="1" customHeight="1" x14ac:dyDescent="0.3">
      <c r="A960" s="24"/>
      <c r="B960" s="25"/>
      <c r="C960" s="21"/>
      <c r="D960" s="30"/>
      <c r="E960" s="22"/>
      <c r="F960" s="23"/>
      <c r="G960" s="30"/>
      <c r="H960" s="22"/>
      <c r="I960" s="23"/>
      <c r="J960" s="30"/>
      <c r="K960" s="22"/>
      <c r="L960" s="23"/>
      <c r="M960" s="30"/>
      <c r="N960" s="22"/>
      <c r="O960" s="23"/>
      <c r="P960" s="30"/>
      <c r="Q960" s="22"/>
      <c r="R960" s="23"/>
      <c r="S960" s="30"/>
      <c r="T960" s="22"/>
      <c r="U960" s="23"/>
      <c r="AA960" s="116"/>
    </row>
    <row r="961" spans="1:27" s="50" customFormat="1" ht="18.75" x14ac:dyDescent="0.25">
      <c r="A961" s="19" t="s">
        <v>1197</v>
      </c>
      <c r="B961" s="130" t="s">
        <v>1203</v>
      </c>
      <c r="C961" s="124" t="s">
        <v>18</v>
      </c>
      <c r="D961" s="183"/>
      <c r="E961" s="184">
        <f>IF(D961=0,0,(IF($R$2270=2021,VLOOKUP(A961,'SEE - 2021'!$A$6:$E$1681,5,0),(IF($R$2270=2022,VLOOKUP(A961,'SEE - 2022'!$A$6:$E$1791,5,0),(IF($R$2270=2023,VLOOKUP(A961,'SEE - 2023'!$A$6:$E$1796,5,0),0)))))))</f>
        <v>0</v>
      </c>
      <c r="F961" s="182">
        <f>D961*E961</f>
        <v>0</v>
      </c>
      <c r="G961" s="184">
        <f>D961</f>
        <v>0</v>
      </c>
      <c r="H961" s="184">
        <f>E961</f>
        <v>0</v>
      </c>
      <c r="I961" s="182">
        <f>G961*H961</f>
        <v>0</v>
      </c>
      <c r="J961" s="182">
        <f>IF(P961&gt;G961,P961-G961,0)</f>
        <v>0</v>
      </c>
      <c r="K961" s="182">
        <f>IF(P961&gt;G961,Q961,0)</f>
        <v>0</v>
      </c>
      <c r="L961" s="182">
        <f>J961*K961</f>
        <v>0</v>
      </c>
      <c r="M961" s="182">
        <f>IF(P961&lt;G961,G961-P961,0)</f>
        <v>0</v>
      </c>
      <c r="N961" s="182">
        <f>IF(P961=0,H961,IF(P961&lt;G961,Q961,0))</f>
        <v>0</v>
      </c>
      <c r="O961" s="182">
        <f>M961*N961</f>
        <v>0</v>
      </c>
      <c r="P961" s="183"/>
      <c r="Q961" s="182">
        <f>IF(P961=0,0,IF(H961=0,((IF($R$2270=2021,VLOOKUP(A961,'SEE - 2021'!$A$6:$E$1681,5,0),(IF($R$2270=2022,VLOOKUP(A961,'SEE - 2022'!$A$6:$E$1791,5,0),(IF($R$2270=2023,VLOOKUP(A961,'SEE - 2023'!$A$6:$E$1796,5,0),0)))))*(1-$AC$5))),H961))</f>
        <v>0</v>
      </c>
      <c r="R961" s="182">
        <f>P961*Q961</f>
        <v>0</v>
      </c>
      <c r="S961" s="182">
        <f>P961</f>
        <v>0</v>
      </c>
      <c r="T961" s="182">
        <f>IF(S961=0,0,VLOOKUP(A961,'SEE - 2023'!$A$6:$E$1796,5,0))*(1-$AE$5)</f>
        <v>0</v>
      </c>
      <c r="U961" s="182">
        <f>S961*T961</f>
        <v>0</v>
      </c>
      <c r="V961" s="128"/>
      <c r="W961" s="128"/>
      <c r="X961" s="128"/>
      <c r="Y961" s="128"/>
      <c r="Z961" s="128"/>
      <c r="AA961" s="129"/>
    </row>
    <row r="962" spans="1:27" s="50" customFormat="1" ht="18.75" hidden="1" customHeight="1" x14ac:dyDescent="0.3">
      <c r="A962" s="24"/>
      <c r="B962" s="25"/>
      <c r="C962" s="21"/>
      <c r="D962" s="30"/>
      <c r="E962" s="22"/>
      <c r="F962" s="23"/>
      <c r="G962" s="30"/>
      <c r="H962" s="22"/>
      <c r="I962" s="23"/>
      <c r="J962" s="30"/>
      <c r="K962" s="22"/>
      <c r="L962" s="23"/>
      <c r="M962" s="30"/>
      <c r="N962" s="22"/>
      <c r="O962" s="23"/>
      <c r="P962" s="30"/>
      <c r="Q962" s="22"/>
      <c r="R962" s="23"/>
      <c r="S962" s="30"/>
      <c r="T962" s="22"/>
      <c r="U962" s="23"/>
      <c r="AA962" s="116"/>
    </row>
    <row r="963" spans="1:27" s="50" customFormat="1" ht="18.75" x14ac:dyDescent="0.25">
      <c r="A963" s="19" t="s">
        <v>1208</v>
      </c>
      <c r="B963" s="130" t="s">
        <v>1204</v>
      </c>
      <c r="C963" s="124" t="s">
        <v>18</v>
      </c>
      <c r="D963" s="183"/>
      <c r="E963" s="184">
        <f>IF(D963=0,0,(IF($R$2270=2021,VLOOKUP(A963,'SEE - 2021'!$A$6:$E$1681,5,0),(IF($R$2270=2022,VLOOKUP(A963,'SEE - 2022'!$A$6:$E$1791,5,0),(IF($R$2270=2023,VLOOKUP(A963,'SEE - 2023'!$A$6:$E$1796,5,0),0)))))))</f>
        <v>0</v>
      </c>
      <c r="F963" s="182">
        <f>D963*E963</f>
        <v>0</v>
      </c>
      <c r="G963" s="184">
        <f>D963</f>
        <v>0</v>
      </c>
      <c r="H963" s="184">
        <f>E963</f>
        <v>0</v>
      </c>
      <c r="I963" s="182">
        <f>G963*H963</f>
        <v>0</v>
      </c>
      <c r="J963" s="182">
        <f>IF(P963&gt;G963,P963-G963,0)</f>
        <v>0</v>
      </c>
      <c r="K963" s="182">
        <f>IF(P963&gt;G963,Q963,0)</f>
        <v>0</v>
      </c>
      <c r="L963" s="182">
        <f>J963*K963</f>
        <v>0</v>
      </c>
      <c r="M963" s="182">
        <f>IF(P963&lt;G963,G963-P963,0)</f>
        <v>0</v>
      </c>
      <c r="N963" s="182">
        <f>IF(P963=0,H963,IF(P963&lt;G963,Q963,0))</f>
        <v>0</v>
      </c>
      <c r="O963" s="182">
        <f>M963*N963</f>
        <v>0</v>
      </c>
      <c r="P963" s="183"/>
      <c r="Q963" s="182">
        <f>IF(P963=0,0,IF(H963=0,((IF($R$2270=2021,VLOOKUP(A963,'SEE - 2021'!$A$6:$E$1681,5,0),(IF($R$2270=2022,VLOOKUP(A963,'SEE - 2022'!$A$6:$E$1791,5,0),(IF($R$2270=2023,VLOOKUP(A963,'SEE - 2023'!$A$6:$E$1796,5,0),0)))))*(1-$AC$5))),H963))</f>
        <v>0</v>
      </c>
      <c r="R963" s="182">
        <f>P963*Q963</f>
        <v>0</v>
      </c>
      <c r="S963" s="182">
        <f>P963</f>
        <v>0</v>
      </c>
      <c r="T963" s="182">
        <f>IF(S963=0,0,VLOOKUP(A963,'SEE - 2023'!$A$6:$E$1796,5,0))*(1-$AE$5)</f>
        <v>0</v>
      </c>
      <c r="U963" s="182">
        <f>S963*T963</f>
        <v>0</v>
      </c>
      <c r="V963" s="128"/>
      <c r="W963" s="128"/>
      <c r="X963" s="128"/>
      <c r="Y963" s="128"/>
      <c r="Z963" s="128"/>
      <c r="AA963" s="129"/>
    </row>
    <row r="964" spans="1:27" s="50" customFormat="1" ht="18.75" hidden="1" customHeight="1" x14ac:dyDescent="0.3">
      <c r="A964" s="24"/>
      <c r="B964" s="25"/>
      <c r="C964" s="21"/>
      <c r="D964" s="30"/>
      <c r="E964" s="22"/>
      <c r="F964" s="23"/>
      <c r="G964" s="30"/>
      <c r="H964" s="22"/>
      <c r="I964" s="23"/>
      <c r="J964" s="30"/>
      <c r="K964" s="22"/>
      <c r="L964" s="23"/>
      <c r="M964" s="30"/>
      <c r="N964" s="22"/>
      <c r="O964" s="23"/>
      <c r="P964" s="30"/>
      <c r="Q964" s="22"/>
      <c r="R964" s="23"/>
      <c r="S964" s="30"/>
      <c r="T964" s="22"/>
      <c r="U964" s="23"/>
      <c r="AA964" s="116"/>
    </row>
    <row r="965" spans="1:27" s="50" customFormat="1" ht="18.75" x14ac:dyDescent="0.25">
      <c r="A965" s="19" t="s">
        <v>1209</v>
      </c>
      <c r="B965" s="130" t="s">
        <v>1205</v>
      </c>
      <c r="C965" s="124" t="s">
        <v>18</v>
      </c>
      <c r="D965" s="183"/>
      <c r="E965" s="184">
        <f>IF(D965=0,0,(IF($R$2270=2021,VLOOKUP(A965,'SEE - 2021'!$A$6:$E$1681,5,0),(IF($R$2270=2022,VLOOKUP(A965,'SEE - 2022'!$A$6:$E$1791,5,0),(IF($R$2270=2023,VLOOKUP(A965,'SEE - 2023'!$A$6:$E$1796,5,0),0)))))))</f>
        <v>0</v>
      </c>
      <c r="F965" s="182">
        <f>D965*E965</f>
        <v>0</v>
      </c>
      <c r="G965" s="184">
        <f>D965</f>
        <v>0</v>
      </c>
      <c r="H965" s="184">
        <f>E965</f>
        <v>0</v>
      </c>
      <c r="I965" s="182">
        <f>G965*H965</f>
        <v>0</v>
      </c>
      <c r="J965" s="182">
        <f>IF(P965&gt;G965,P965-G965,0)</f>
        <v>0</v>
      </c>
      <c r="K965" s="182">
        <f>IF(P965&gt;G965,Q965,0)</f>
        <v>0</v>
      </c>
      <c r="L965" s="182">
        <f>J965*K965</f>
        <v>0</v>
      </c>
      <c r="M965" s="182">
        <f>IF(P965&lt;G965,G965-P965,0)</f>
        <v>0</v>
      </c>
      <c r="N965" s="182">
        <f>IF(P965=0,H965,IF(P965&lt;G965,Q965,0))</f>
        <v>0</v>
      </c>
      <c r="O965" s="182">
        <f>M965*N965</f>
        <v>0</v>
      </c>
      <c r="P965" s="183"/>
      <c r="Q965" s="182">
        <f>IF(P965=0,0,IF(H965=0,((IF($R$2270=2021,VLOOKUP(A965,'SEE - 2021'!$A$6:$E$1681,5,0),(IF($R$2270=2022,VLOOKUP(A965,'SEE - 2022'!$A$6:$E$1791,5,0),(IF($R$2270=2023,VLOOKUP(A965,'SEE - 2023'!$A$6:$E$1796,5,0),0)))))*(1-$AC$5))),H965))</f>
        <v>0</v>
      </c>
      <c r="R965" s="182">
        <f>P965*Q965</f>
        <v>0</v>
      </c>
      <c r="S965" s="182">
        <f>P965</f>
        <v>0</v>
      </c>
      <c r="T965" s="182">
        <f>IF(S965=0,0,VLOOKUP(A965,'SEE - 2023'!$A$6:$E$1796,5,0))*(1-$AE$5)</f>
        <v>0</v>
      </c>
      <c r="U965" s="182">
        <f>S965*T965</f>
        <v>0</v>
      </c>
      <c r="V965" s="128"/>
      <c r="W965" s="128"/>
      <c r="X965" s="128"/>
      <c r="Y965" s="128"/>
      <c r="Z965" s="128"/>
      <c r="AA965" s="129"/>
    </row>
    <row r="966" spans="1:27" s="50" customFormat="1" ht="18.75" hidden="1" customHeight="1" x14ac:dyDescent="0.3">
      <c r="A966" s="24"/>
      <c r="B966" s="25"/>
      <c r="C966" s="21"/>
      <c r="D966" s="30"/>
      <c r="E966" s="22"/>
      <c r="F966" s="23"/>
      <c r="G966" s="30"/>
      <c r="H966" s="22"/>
      <c r="I966" s="23"/>
      <c r="J966" s="30"/>
      <c r="K966" s="22"/>
      <c r="L966" s="23"/>
      <c r="M966" s="30"/>
      <c r="N966" s="22"/>
      <c r="O966" s="23"/>
      <c r="P966" s="30"/>
      <c r="Q966" s="22"/>
      <c r="R966" s="23"/>
      <c r="S966" s="30"/>
      <c r="T966" s="22"/>
      <c r="U966" s="23"/>
      <c r="AA966" s="116"/>
    </row>
    <row r="967" spans="1:27" s="50" customFormat="1" ht="18.75" x14ac:dyDescent="0.25">
      <c r="A967" s="19" t="s">
        <v>1210</v>
      </c>
      <c r="B967" s="130" t="s">
        <v>1206</v>
      </c>
      <c r="C967" s="124" t="s">
        <v>18</v>
      </c>
      <c r="D967" s="183"/>
      <c r="E967" s="184">
        <f>IF(D967=0,0,(IF($R$2270=2021,VLOOKUP(A967,'SEE - 2021'!$A$6:$E$1681,5,0),(IF($R$2270=2022,VLOOKUP(A967,'SEE - 2022'!$A$6:$E$1791,5,0),(IF($R$2270=2023,VLOOKUP(A967,'SEE - 2023'!$A$6:$E$1796,5,0),0)))))))</f>
        <v>0</v>
      </c>
      <c r="F967" s="182">
        <f>D967*E967</f>
        <v>0</v>
      </c>
      <c r="G967" s="184">
        <f>D967</f>
        <v>0</v>
      </c>
      <c r="H967" s="184">
        <f>E967</f>
        <v>0</v>
      </c>
      <c r="I967" s="182">
        <f>G967*H967</f>
        <v>0</v>
      </c>
      <c r="J967" s="182">
        <f>IF(P967&gt;G967,P967-G967,0)</f>
        <v>0</v>
      </c>
      <c r="K967" s="182">
        <f>IF(P967&gt;G967,Q967,0)</f>
        <v>0</v>
      </c>
      <c r="L967" s="182">
        <f>J967*K967</f>
        <v>0</v>
      </c>
      <c r="M967" s="182">
        <f>IF(P967&lt;G967,G967-P967,0)</f>
        <v>0</v>
      </c>
      <c r="N967" s="182">
        <f>IF(P967=0,H967,IF(P967&lt;G967,Q967,0))</f>
        <v>0</v>
      </c>
      <c r="O967" s="182">
        <f>M967*N967</f>
        <v>0</v>
      </c>
      <c r="P967" s="183"/>
      <c r="Q967" s="182">
        <f>IF(P967=0,0,IF(H967=0,((IF($R$2270=2021,VLOOKUP(A967,'SEE - 2021'!$A$6:$E$1681,5,0),(IF($R$2270=2022,VLOOKUP(A967,'SEE - 2022'!$A$6:$E$1791,5,0),(IF($R$2270=2023,VLOOKUP(A967,'SEE - 2023'!$A$6:$E$1796,5,0),0)))))*(1-$AC$5))),H967))</f>
        <v>0</v>
      </c>
      <c r="R967" s="182">
        <f>P967*Q967</f>
        <v>0</v>
      </c>
      <c r="S967" s="182">
        <f>P967</f>
        <v>0</v>
      </c>
      <c r="T967" s="182">
        <f>IF(S967=0,0,VLOOKUP(A967,'SEE - 2023'!$A$6:$E$1796,5,0))*(1-$AE$5)</f>
        <v>0</v>
      </c>
      <c r="U967" s="182">
        <f>S967*T967</f>
        <v>0</v>
      </c>
      <c r="V967" s="128"/>
      <c r="W967" s="128"/>
      <c r="X967" s="128"/>
      <c r="Y967" s="128"/>
      <c r="Z967" s="128"/>
      <c r="AA967" s="129"/>
    </row>
    <row r="968" spans="1:27" s="50" customFormat="1" ht="18.75" hidden="1" customHeight="1" x14ac:dyDescent="0.3">
      <c r="A968" s="24"/>
      <c r="B968" s="25"/>
      <c r="C968" s="21"/>
      <c r="D968" s="30"/>
      <c r="E968" s="22"/>
      <c r="F968" s="23"/>
      <c r="G968" s="30"/>
      <c r="H968" s="22"/>
      <c r="I968" s="23"/>
      <c r="J968" s="30"/>
      <c r="K968" s="22"/>
      <c r="L968" s="23"/>
      <c r="M968" s="30"/>
      <c r="N968" s="22"/>
      <c r="O968" s="23"/>
      <c r="P968" s="30"/>
      <c r="Q968" s="22"/>
      <c r="R968" s="23"/>
      <c r="S968" s="30"/>
      <c r="T968" s="22"/>
      <c r="U968" s="23"/>
      <c r="AA968" s="116"/>
    </row>
    <row r="969" spans="1:27" s="50" customFormat="1" ht="18.75" x14ac:dyDescent="0.25">
      <c r="A969" s="19" t="s">
        <v>1211</v>
      </c>
      <c r="B969" s="130" t="s">
        <v>1207</v>
      </c>
      <c r="C969" s="124" t="s">
        <v>18</v>
      </c>
      <c r="D969" s="183"/>
      <c r="E969" s="184">
        <f>IF(D969=0,0,(IF($R$2270=2021,VLOOKUP(A969,'SEE - 2021'!$A$6:$E$1681,5,0),(IF($R$2270=2022,VLOOKUP(A969,'SEE - 2022'!$A$6:$E$1791,5,0),(IF($R$2270=2023,VLOOKUP(A969,'SEE - 2023'!$A$6:$E$1796,5,0),0)))))))</f>
        <v>0</v>
      </c>
      <c r="F969" s="182">
        <f>D969*E969</f>
        <v>0</v>
      </c>
      <c r="G969" s="184">
        <f>D969</f>
        <v>0</v>
      </c>
      <c r="H969" s="184">
        <f>E969</f>
        <v>0</v>
      </c>
      <c r="I969" s="182">
        <f>G969*H969</f>
        <v>0</v>
      </c>
      <c r="J969" s="182">
        <f>IF(P969&gt;G969,P969-G969,0)</f>
        <v>0</v>
      </c>
      <c r="K969" s="182">
        <f>IF(P969&gt;G969,Q969,0)</f>
        <v>0</v>
      </c>
      <c r="L969" s="182">
        <f>J969*K969</f>
        <v>0</v>
      </c>
      <c r="M969" s="182">
        <f>IF(P969&lt;G969,G969-P969,0)</f>
        <v>0</v>
      </c>
      <c r="N969" s="182">
        <f>IF(P969=0,H969,IF(P969&lt;G969,Q969,0))</f>
        <v>0</v>
      </c>
      <c r="O969" s="182">
        <f>M969*N969</f>
        <v>0</v>
      </c>
      <c r="P969" s="183"/>
      <c r="Q969" s="182">
        <f>IF(P969=0,0,IF(H969=0,((IF($R$2270=2021,VLOOKUP(A969,'SEE - 2021'!$A$6:$E$1681,5,0),(IF($R$2270=2022,VLOOKUP(A969,'SEE - 2022'!$A$6:$E$1791,5,0),(IF($R$2270=2023,VLOOKUP(A969,'SEE - 2023'!$A$6:$E$1796,5,0),0)))))*(1-$AC$5))),H969))</f>
        <v>0</v>
      </c>
      <c r="R969" s="182">
        <f>P969*Q969</f>
        <v>0</v>
      </c>
      <c r="S969" s="182">
        <f>P969</f>
        <v>0</v>
      </c>
      <c r="T969" s="182">
        <f>IF(S969=0,0,VLOOKUP(A969,'SEE - 2023'!$A$6:$E$1796,5,0))*(1-$AE$5)</f>
        <v>0</v>
      </c>
      <c r="U969" s="182">
        <f>S969*T969</f>
        <v>0</v>
      </c>
      <c r="V969" s="128"/>
      <c r="W969" s="128"/>
      <c r="X969" s="128"/>
      <c r="Y969" s="128"/>
      <c r="Z969" s="128"/>
      <c r="AA969" s="129"/>
    </row>
    <row r="970" spans="1:27" s="50" customFormat="1" ht="18.75" hidden="1" customHeight="1" x14ac:dyDescent="0.3">
      <c r="A970" s="24"/>
      <c r="B970" s="26"/>
      <c r="C970" s="21"/>
      <c r="D970" s="30"/>
      <c r="E970" s="22"/>
      <c r="F970" s="23"/>
      <c r="G970" s="30"/>
      <c r="H970" s="22"/>
      <c r="I970" s="23"/>
      <c r="J970" s="30"/>
      <c r="K970" s="22"/>
      <c r="L970" s="23"/>
      <c r="M970" s="30"/>
      <c r="N970" s="22"/>
      <c r="O970" s="23"/>
      <c r="P970" s="30"/>
      <c r="Q970" s="22"/>
      <c r="R970" s="23"/>
      <c r="S970" s="30"/>
      <c r="T970" s="22"/>
      <c r="U970" s="23"/>
      <c r="AA970" s="116"/>
    </row>
    <row r="971" spans="1:27" s="50" customFormat="1" ht="18.75" x14ac:dyDescent="0.25">
      <c r="A971" s="19" t="s">
        <v>1498</v>
      </c>
      <c r="B971" s="130" t="s">
        <v>1517</v>
      </c>
      <c r="C971" s="124" t="s">
        <v>18</v>
      </c>
      <c r="D971" s="183"/>
      <c r="E971" s="184">
        <f>IF(D971=0,0,(IF($R$2270=2021,VLOOKUP(A971,'SEE - 2021'!$A$6:$E$1681,5,0),(IF($R$2270=2022,VLOOKUP(A971,'SEE - 2022'!$A$6:$E$1791,5,0),(IF($R$2270=2023,VLOOKUP(A971,'SEE - 2023'!$A$6:$E$1796,5,0),0)))))))</f>
        <v>0</v>
      </c>
      <c r="F971" s="182">
        <f>D971*E971</f>
        <v>0</v>
      </c>
      <c r="G971" s="184">
        <f>D971</f>
        <v>0</v>
      </c>
      <c r="H971" s="184">
        <f>E971</f>
        <v>0</v>
      </c>
      <c r="I971" s="182">
        <f>G971*H971</f>
        <v>0</v>
      </c>
      <c r="J971" s="182">
        <f>IF(P971&gt;G971,P971-G971,0)</f>
        <v>0</v>
      </c>
      <c r="K971" s="182">
        <f>IF(P971&gt;G971,Q971,0)</f>
        <v>0</v>
      </c>
      <c r="L971" s="182">
        <f>J971*K971</f>
        <v>0</v>
      </c>
      <c r="M971" s="182">
        <f>IF(P971&lt;G971,G971-P971,0)</f>
        <v>0</v>
      </c>
      <c r="N971" s="182">
        <f>IF(P971=0,H971,IF(P971&lt;G971,Q971,0))</f>
        <v>0</v>
      </c>
      <c r="O971" s="182">
        <f>M971*N971</f>
        <v>0</v>
      </c>
      <c r="P971" s="183"/>
      <c r="Q971" s="182">
        <f>IF(P971=0,0,IF(H971=0,((IF($R$2270=2021,VLOOKUP(A971,'SEE - 2021'!$A$6:$E$1681,5,0),(IF($R$2270=2022,VLOOKUP(A971,'SEE - 2022'!$A$6:$E$1791,5,0),(IF($R$2270=2023,VLOOKUP(A971,'SEE - 2023'!$A$6:$E$1796,5,0),0)))))*(1-$AC$5))),H971))</f>
        <v>0</v>
      </c>
      <c r="R971" s="182">
        <f>P971*Q971</f>
        <v>0</v>
      </c>
      <c r="S971" s="182">
        <f>P971</f>
        <v>0</v>
      </c>
      <c r="T971" s="182">
        <f>IF(S971=0,0,VLOOKUP(A971,'SEE - 2023'!$A$6:$E$1796,5,0))*(1-$AE$5)</f>
        <v>0</v>
      </c>
      <c r="U971" s="182">
        <f>S971*T971</f>
        <v>0</v>
      </c>
      <c r="V971" s="128"/>
      <c r="W971" s="128"/>
      <c r="X971" s="128"/>
      <c r="Y971" s="128"/>
      <c r="Z971" s="128"/>
      <c r="AA971" s="129"/>
    </row>
    <row r="972" spans="1:27" s="50" customFormat="1" ht="18.75" hidden="1" customHeight="1" x14ac:dyDescent="0.3">
      <c r="A972" s="24"/>
      <c r="B972" s="26"/>
      <c r="C972" s="21"/>
      <c r="D972" s="30"/>
      <c r="E972" s="22"/>
      <c r="F972" s="23"/>
      <c r="G972" s="30"/>
      <c r="H972" s="22"/>
      <c r="I972" s="23"/>
      <c r="J972" s="30"/>
      <c r="K972" s="22"/>
      <c r="L972" s="23"/>
      <c r="M972" s="30"/>
      <c r="N972" s="22"/>
      <c r="O972" s="23"/>
      <c r="P972" s="30"/>
      <c r="Q972" s="22"/>
      <c r="R972" s="23"/>
      <c r="S972" s="30"/>
      <c r="T972" s="22"/>
      <c r="U972" s="23"/>
      <c r="AA972" s="116"/>
    </row>
    <row r="973" spans="1:27" s="50" customFormat="1" ht="18.75" x14ac:dyDescent="0.25">
      <c r="A973" s="19" t="s">
        <v>1499</v>
      </c>
      <c r="B973" s="130" t="s">
        <v>1518</v>
      </c>
      <c r="C973" s="124" t="s">
        <v>18</v>
      </c>
      <c r="D973" s="183"/>
      <c r="E973" s="184">
        <f>IF(D973=0,0,(IF($R$2270=2021,VLOOKUP(A973,'SEE - 2021'!$A$6:$E$1681,5,0),(IF($R$2270=2022,VLOOKUP(A973,'SEE - 2022'!$A$6:$E$1791,5,0),(IF($R$2270=2023,VLOOKUP(A973,'SEE - 2023'!$A$6:$E$1796,5,0),0)))))))</f>
        <v>0</v>
      </c>
      <c r="F973" s="182">
        <f>D973*E973</f>
        <v>0</v>
      </c>
      <c r="G973" s="184">
        <f>D973</f>
        <v>0</v>
      </c>
      <c r="H973" s="184">
        <f>E973</f>
        <v>0</v>
      </c>
      <c r="I973" s="182">
        <f>G973*H973</f>
        <v>0</v>
      </c>
      <c r="J973" s="182">
        <f>IF(P973&gt;G973,P973-G973,0)</f>
        <v>0</v>
      </c>
      <c r="K973" s="182">
        <f>IF(P973&gt;G973,Q973,0)</f>
        <v>0</v>
      </c>
      <c r="L973" s="182">
        <f>J973*K973</f>
        <v>0</v>
      </c>
      <c r="M973" s="182">
        <f>IF(P973&lt;G973,G973-P973,0)</f>
        <v>0</v>
      </c>
      <c r="N973" s="182">
        <f>IF(P973=0,H973,IF(P973&lt;G973,Q973,0))</f>
        <v>0</v>
      </c>
      <c r="O973" s="182">
        <f>M973*N973</f>
        <v>0</v>
      </c>
      <c r="P973" s="183"/>
      <c r="Q973" s="182">
        <f>IF(P973=0,0,IF(H973=0,((IF($R$2270=2021,VLOOKUP(A973,'SEE - 2021'!$A$6:$E$1681,5,0),(IF($R$2270=2022,VLOOKUP(A973,'SEE - 2022'!$A$6:$E$1791,5,0),(IF($R$2270=2023,VLOOKUP(A973,'SEE - 2023'!$A$6:$E$1796,5,0),0)))))*(1-$AC$5))),H973))</f>
        <v>0</v>
      </c>
      <c r="R973" s="182">
        <f>P973*Q973</f>
        <v>0</v>
      </c>
      <c r="S973" s="182">
        <f>P973</f>
        <v>0</v>
      </c>
      <c r="T973" s="182">
        <f>IF(S973=0,0,VLOOKUP(A973,'SEE - 2023'!$A$6:$E$1796,5,0))*(1-$AE$5)</f>
        <v>0</v>
      </c>
      <c r="U973" s="182">
        <f>S973*T973</f>
        <v>0</v>
      </c>
      <c r="V973" s="128"/>
      <c r="W973" s="128"/>
      <c r="X973" s="128"/>
      <c r="Y973" s="128"/>
      <c r="Z973" s="128"/>
      <c r="AA973" s="129"/>
    </row>
    <row r="974" spans="1:27" s="50" customFormat="1" ht="18.75" hidden="1" customHeight="1" x14ac:dyDescent="0.3">
      <c r="A974" s="24"/>
      <c r="B974" s="26"/>
      <c r="C974" s="21"/>
      <c r="D974" s="30"/>
      <c r="E974" s="22"/>
      <c r="F974" s="23"/>
      <c r="G974" s="30"/>
      <c r="H974" s="22"/>
      <c r="I974" s="23"/>
      <c r="J974" s="30"/>
      <c r="K974" s="22"/>
      <c r="L974" s="23"/>
      <c r="M974" s="30"/>
      <c r="N974" s="22"/>
      <c r="O974" s="23"/>
      <c r="P974" s="30"/>
      <c r="Q974" s="22"/>
      <c r="R974" s="23"/>
      <c r="S974" s="30"/>
      <c r="T974" s="22"/>
      <c r="U974" s="23"/>
      <c r="AA974" s="116"/>
    </row>
    <row r="975" spans="1:27" s="50" customFormat="1" ht="18.75" x14ac:dyDescent="0.25">
      <c r="A975" s="19" t="s">
        <v>1553</v>
      </c>
      <c r="B975" s="153" t="s">
        <v>1519</v>
      </c>
      <c r="C975" s="124" t="s">
        <v>18</v>
      </c>
      <c r="D975" s="183"/>
      <c r="E975" s="184">
        <f>IF(D975=0,0,(IF($R$2270=2021,VLOOKUP(A975,'SEE - 2021'!$A$6:$E$1681,5,0),(IF($R$2270=2022,VLOOKUP(A975,'SEE - 2022'!$A$6:$E$1791,5,0),(IF($R$2270=2023,VLOOKUP(A975,'SEE - 2023'!$A$6:$E$1796,5,0),0)))))))</f>
        <v>0</v>
      </c>
      <c r="F975" s="182">
        <f>D975*E975</f>
        <v>0</v>
      </c>
      <c r="G975" s="184">
        <f>D975</f>
        <v>0</v>
      </c>
      <c r="H975" s="184">
        <f>E975</f>
        <v>0</v>
      </c>
      <c r="I975" s="182">
        <f>G975*H975</f>
        <v>0</v>
      </c>
      <c r="J975" s="182">
        <f>IF(P975&gt;G975,P975-G975,0)</f>
        <v>0</v>
      </c>
      <c r="K975" s="182">
        <f>IF(P975&gt;G975,Q975,0)</f>
        <v>0</v>
      </c>
      <c r="L975" s="182">
        <f>J975*K975</f>
        <v>0</v>
      </c>
      <c r="M975" s="182">
        <f>IF(P975&lt;G975,G975-P975,0)</f>
        <v>0</v>
      </c>
      <c r="N975" s="182">
        <f>IF(P975=0,H975,IF(P975&lt;G975,Q975,0))</f>
        <v>0</v>
      </c>
      <c r="O975" s="182">
        <f>M975*N975</f>
        <v>0</v>
      </c>
      <c r="P975" s="183"/>
      <c r="Q975" s="182">
        <f>IF(P975=0,0,IF(H975=0,((IF($R$2270=2021,VLOOKUP(A975,'SEE - 2021'!$A$6:$E$1681,5,0),(IF($R$2270=2022,VLOOKUP(A975,'SEE - 2022'!$A$6:$E$1791,5,0),(IF($R$2270=2023,VLOOKUP(A975,'SEE - 2023'!$A$6:$E$1796,5,0),0)))))*(1-$AC$5))),H975))</f>
        <v>0</v>
      </c>
      <c r="R975" s="182">
        <f>P975*Q975</f>
        <v>0</v>
      </c>
      <c r="S975" s="182">
        <f>P975</f>
        <v>0</v>
      </c>
      <c r="T975" s="182">
        <f>IF(S975=0,0,VLOOKUP(A975,'SEE - 2023'!$A$6:$E$1796,5,0))*(1-$AE$5)</f>
        <v>0</v>
      </c>
      <c r="U975" s="182">
        <f>S975*T975</f>
        <v>0</v>
      </c>
      <c r="V975" s="128"/>
      <c r="W975" s="128"/>
      <c r="X975" s="128"/>
      <c r="Y975" s="128"/>
      <c r="Z975" s="128"/>
      <c r="AA975" s="129"/>
    </row>
    <row r="976" spans="1:27" s="50" customFormat="1" ht="18.75" hidden="1" customHeight="1" x14ac:dyDescent="0.3">
      <c r="A976" s="24"/>
      <c r="B976" s="58"/>
      <c r="C976" s="21"/>
      <c r="D976" s="30"/>
      <c r="E976" s="22"/>
      <c r="F976" s="23"/>
      <c r="G976" s="30"/>
      <c r="H976" s="22"/>
      <c r="I976" s="23"/>
      <c r="J976" s="30"/>
      <c r="K976" s="22"/>
      <c r="L976" s="23"/>
      <c r="M976" s="30"/>
      <c r="N976" s="22"/>
      <c r="O976" s="23"/>
      <c r="P976" s="30"/>
      <c r="Q976" s="22"/>
      <c r="R976" s="23"/>
      <c r="S976" s="30"/>
      <c r="T976" s="22"/>
      <c r="U976" s="23"/>
      <c r="AA976" s="116"/>
    </row>
    <row r="977" spans="1:27" s="50" customFormat="1" ht="31.5" x14ac:dyDescent="0.25">
      <c r="A977" s="19" t="s">
        <v>1554</v>
      </c>
      <c r="B977" s="153" t="s">
        <v>1520</v>
      </c>
      <c r="C977" s="124" t="s">
        <v>18</v>
      </c>
      <c r="D977" s="183"/>
      <c r="E977" s="184">
        <f>IF(D977=0,0,(IF($R$2270=2021,VLOOKUP(A977,'SEE - 2021'!$A$6:$E$1681,5,0),(IF($R$2270=2022,VLOOKUP(A977,'SEE - 2022'!$A$6:$E$1791,5,0),(IF($R$2270=2023,VLOOKUP(A977,'SEE - 2023'!$A$6:$E$1796,5,0),0)))))))</f>
        <v>0</v>
      </c>
      <c r="F977" s="182">
        <f>D977*E977</f>
        <v>0</v>
      </c>
      <c r="G977" s="184">
        <f>D977</f>
        <v>0</v>
      </c>
      <c r="H977" s="184">
        <f>E977</f>
        <v>0</v>
      </c>
      <c r="I977" s="182">
        <f>G977*H977</f>
        <v>0</v>
      </c>
      <c r="J977" s="182">
        <f>IF(P977&gt;G977,P977-G977,0)</f>
        <v>0</v>
      </c>
      <c r="K977" s="182">
        <f>IF(P977&gt;G977,Q977,0)</f>
        <v>0</v>
      </c>
      <c r="L977" s="182">
        <f>J977*K977</f>
        <v>0</v>
      </c>
      <c r="M977" s="182">
        <f>IF(P977&lt;G977,G977-P977,0)</f>
        <v>0</v>
      </c>
      <c r="N977" s="182">
        <f>IF(P977=0,H977,IF(P977&lt;G977,Q977,0))</f>
        <v>0</v>
      </c>
      <c r="O977" s="182">
        <f>M977*N977</f>
        <v>0</v>
      </c>
      <c r="P977" s="183"/>
      <c r="Q977" s="182">
        <f>IF(P977=0,0,IF(H977=0,((IF($R$2270=2021,VLOOKUP(A977,'SEE - 2021'!$A$6:$E$1681,5,0),(IF($R$2270=2022,VLOOKUP(A977,'SEE - 2022'!$A$6:$E$1791,5,0),(IF($R$2270=2023,VLOOKUP(A977,'SEE - 2023'!$A$6:$E$1796,5,0),0)))))*(1-$AC$5))),H977))</f>
        <v>0</v>
      </c>
      <c r="R977" s="182">
        <f>P977*Q977</f>
        <v>0</v>
      </c>
      <c r="S977" s="182">
        <f>P977</f>
        <v>0</v>
      </c>
      <c r="T977" s="182">
        <f>IF(S977=0,0,VLOOKUP(A977,'SEE - 2023'!$A$6:$E$1796,5,0))*(1-$AE$5)</f>
        <v>0</v>
      </c>
      <c r="U977" s="182">
        <f>S977*T977</f>
        <v>0</v>
      </c>
      <c r="V977" s="128"/>
      <c r="W977" s="128"/>
      <c r="X977" s="128"/>
      <c r="Y977" s="128"/>
      <c r="Z977" s="128"/>
      <c r="AA977" s="129"/>
    </row>
    <row r="978" spans="1:27" s="50" customFormat="1" ht="18.75" hidden="1" customHeight="1" x14ac:dyDescent="0.3">
      <c r="A978" s="24"/>
      <c r="B978" s="58"/>
      <c r="C978" s="21"/>
      <c r="D978" s="30"/>
      <c r="E978" s="22"/>
      <c r="F978" s="23"/>
      <c r="G978" s="30"/>
      <c r="H978" s="22"/>
      <c r="I978" s="23"/>
      <c r="J978" s="30"/>
      <c r="K978" s="22"/>
      <c r="L978" s="23"/>
      <c r="M978" s="30"/>
      <c r="N978" s="22"/>
      <c r="O978" s="23"/>
      <c r="P978" s="30"/>
      <c r="Q978" s="22"/>
      <c r="R978" s="23"/>
      <c r="S978" s="30"/>
      <c r="T978" s="22"/>
      <c r="U978" s="23"/>
      <c r="AA978" s="116"/>
    </row>
    <row r="979" spans="1:27" s="50" customFormat="1" ht="31.5" x14ac:dyDescent="0.25">
      <c r="A979" s="19" t="s">
        <v>1555</v>
      </c>
      <c r="B979" s="153" t="s">
        <v>1627</v>
      </c>
      <c r="C979" s="124" t="s">
        <v>18</v>
      </c>
      <c r="D979" s="183"/>
      <c r="E979" s="184">
        <f>IF(D979=0,0,(IF($R$2270=2021,VLOOKUP(A979,'SEE - 2021'!$A$6:$E$1681,5,0),(IF($R$2270=2022,VLOOKUP(A979,'SEE - 2022'!$A$6:$E$1791,5,0),(IF($R$2270=2023,VLOOKUP(A979,'SEE - 2023'!$A$6:$E$1796,5,0),0)))))))</f>
        <v>0</v>
      </c>
      <c r="F979" s="182">
        <f>D979*E979</f>
        <v>0</v>
      </c>
      <c r="G979" s="184">
        <f>D979</f>
        <v>0</v>
      </c>
      <c r="H979" s="184">
        <f>E979</f>
        <v>0</v>
      </c>
      <c r="I979" s="182">
        <f>G979*H979</f>
        <v>0</v>
      </c>
      <c r="J979" s="182">
        <f>IF(P979&gt;G979,P979-G979,0)</f>
        <v>0</v>
      </c>
      <c r="K979" s="182">
        <f>IF(P979&gt;G979,Q979,0)</f>
        <v>0</v>
      </c>
      <c r="L979" s="182">
        <f>J979*K979</f>
        <v>0</v>
      </c>
      <c r="M979" s="182">
        <f>IF(P979&lt;G979,G979-P979,0)</f>
        <v>0</v>
      </c>
      <c r="N979" s="182">
        <f>IF(P979=0,H979,IF(P979&lt;G979,Q979,0))</f>
        <v>0</v>
      </c>
      <c r="O979" s="182">
        <f>M979*N979</f>
        <v>0</v>
      </c>
      <c r="P979" s="183"/>
      <c r="Q979" s="182">
        <f>IF(P979=0,0,IF(H979=0,((IF($R$2270=2021,VLOOKUP(A979,'SEE - 2021'!$A$6:$E$1681,5,0),(IF($R$2270=2022,VLOOKUP(A979,'SEE - 2022'!$A$6:$E$1791,5,0),(IF($R$2270=2023,VLOOKUP(A979,'SEE - 2023'!$A$6:$E$1796,5,0),0)))))*(1-$AC$5))),H979))</f>
        <v>0</v>
      </c>
      <c r="R979" s="182">
        <f>P979*Q979</f>
        <v>0</v>
      </c>
      <c r="S979" s="182">
        <f>P979</f>
        <v>0</v>
      </c>
      <c r="T979" s="182">
        <f>IF(S979=0,0,VLOOKUP(A979,'SEE - 2023'!$A$6:$E$1796,5,0))*(1-$AE$5)</f>
        <v>0</v>
      </c>
      <c r="U979" s="182">
        <f>S979*T979</f>
        <v>0</v>
      </c>
      <c r="V979" s="128"/>
      <c r="W979" s="128"/>
      <c r="X979" s="128"/>
      <c r="Y979" s="128"/>
      <c r="Z979" s="128"/>
      <c r="AA979" s="129"/>
    </row>
    <row r="980" spans="1:27" s="50" customFormat="1" ht="18.75" hidden="1" customHeight="1" x14ac:dyDescent="0.3">
      <c r="A980" s="24"/>
      <c r="B980" s="58"/>
      <c r="C980" s="21"/>
      <c r="D980" s="30"/>
      <c r="E980" s="22"/>
      <c r="F980" s="23"/>
      <c r="G980" s="30"/>
      <c r="H980" s="22"/>
      <c r="I980" s="23"/>
      <c r="J980" s="30"/>
      <c r="K980" s="22"/>
      <c r="L980" s="23"/>
      <c r="M980" s="30"/>
      <c r="N980" s="22"/>
      <c r="O980" s="23"/>
      <c r="P980" s="30"/>
      <c r="Q980" s="22"/>
      <c r="R980" s="23"/>
      <c r="S980" s="30"/>
      <c r="T980" s="22"/>
      <c r="U980" s="23"/>
      <c r="AA980" s="116"/>
    </row>
    <row r="981" spans="1:27" s="50" customFormat="1" ht="31.5" x14ac:dyDescent="0.25">
      <c r="A981" s="19" t="s">
        <v>1556</v>
      </c>
      <c r="B981" s="153" t="s">
        <v>1521</v>
      </c>
      <c r="C981" s="124" t="s">
        <v>18</v>
      </c>
      <c r="D981" s="183"/>
      <c r="E981" s="184">
        <f>IF(D981=0,0,(IF($R$2270=2021,VLOOKUP(A981,'SEE - 2021'!$A$6:$E$1681,5,0),(IF($R$2270=2022,VLOOKUP(A981,'SEE - 2022'!$A$6:$E$1791,5,0),(IF($R$2270=2023,VLOOKUP(A981,'SEE - 2023'!$A$6:$E$1796,5,0),0)))))))</f>
        <v>0</v>
      </c>
      <c r="F981" s="182">
        <f>D981*E981</f>
        <v>0</v>
      </c>
      <c r="G981" s="184">
        <f>D981</f>
        <v>0</v>
      </c>
      <c r="H981" s="184">
        <f>E981</f>
        <v>0</v>
      </c>
      <c r="I981" s="182">
        <f>G981*H981</f>
        <v>0</v>
      </c>
      <c r="J981" s="182">
        <f>IF(P981&gt;G981,P981-G981,0)</f>
        <v>0</v>
      </c>
      <c r="K981" s="182">
        <f>IF(P981&gt;G981,Q981,0)</f>
        <v>0</v>
      </c>
      <c r="L981" s="182">
        <f>J981*K981</f>
        <v>0</v>
      </c>
      <c r="M981" s="182">
        <f>IF(P981&lt;G981,G981-P981,0)</f>
        <v>0</v>
      </c>
      <c r="N981" s="182">
        <f>IF(P981=0,H981,IF(P981&lt;G981,Q981,0))</f>
        <v>0</v>
      </c>
      <c r="O981" s="182">
        <f>M981*N981</f>
        <v>0</v>
      </c>
      <c r="P981" s="183"/>
      <c r="Q981" s="182">
        <f>IF(P981=0,0,IF(H981=0,((IF($R$2270=2021,VLOOKUP(A981,'SEE - 2021'!$A$6:$E$1681,5,0),(IF($R$2270=2022,VLOOKUP(A981,'SEE - 2022'!$A$6:$E$1791,5,0),(IF($R$2270=2023,VLOOKUP(A981,'SEE - 2023'!$A$6:$E$1796,5,0),0)))))*(1-$AC$5))),H981))</f>
        <v>0</v>
      </c>
      <c r="R981" s="182">
        <f>P981*Q981</f>
        <v>0</v>
      </c>
      <c r="S981" s="182">
        <f>P981</f>
        <v>0</v>
      </c>
      <c r="T981" s="182">
        <f>IF(S981=0,0,VLOOKUP(A981,'SEE - 2023'!$A$6:$E$1796,5,0))*(1-$AE$5)</f>
        <v>0</v>
      </c>
      <c r="U981" s="182">
        <f>S981*T981</f>
        <v>0</v>
      </c>
      <c r="V981" s="128"/>
      <c r="W981" s="128"/>
      <c r="X981" s="128"/>
      <c r="Y981" s="128"/>
      <c r="Z981" s="128"/>
      <c r="AA981" s="129"/>
    </row>
    <row r="982" spans="1:27" s="50" customFormat="1" ht="18.75" hidden="1" customHeight="1" x14ac:dyDescent="0.3">
      <c r="A982" s="24"/>
      <c r="B982" s="26"/>
      <c r="C982" s="21"/>
      <c r="D982" s="30"/>
      <c r="E982" s="22"/>
      <c r="F982" s="23"/>
      <c r="G982" s="30"/>
      <c r="H982" s="22"/>
      <c r="I982" s="23"/>
      <c r="J982" s="30"/>
      <c r="K982" s="22"/>
      <c r="L982" s="23"/>
      <c r="M982" s="30"/>
      <c r="N982" s="22"/>
      <c r="O982" s="23"/>
      <c r="P982" s="30"/>
      <c r="Q982" s="22"/>
      <c r="R982" s="23"/>
      <c r="S982" s="30"/>
      <c r="T982" s="22"/>
      <c r="U982" s="23"/>
      <c r="AA982" s="116"/>
    </row>
    <row r="983" spans="1:27" s="50" customFormat="1" ht="18.75" hidden="1" customHeight="1" x14ac:dyDescent="0.3">
      <c r="A983" s="19" t="s">
        <v>1212</v>
      </c>
      <c r="B983" s="135" t="s">
        <v>1034</v>
      </c>
      <c r="C983" s="124"/>
      <c r="D983" s="136"/>
      <c r="E983" s="125"/>
      <c r="F983" s="127"/>
      <c r="G983" s="136"/>
      <c r="H983" s="125"/>
      <c r="I983" s="127"/>
      <c r="J983" s="136"/>
      <c r="K983" s="125"/>
      <c r="L983" s="127"/>
      <c r="M983" s="136"/>
      <c r="N983" s="125"/>
      <c r="O983" s="127"/>
      <c r="P983" s="136"/>
      <c r="Q983" s="125"/>
      <c r="R983" s="127"/>
      <c r="S983" s="136"/>
      <c r="T983" s="125"/>
      <c r="U983" s="127"/>
      <c r="V983" s="128"/>
      <c r="W983" s="128"/>
      <c r="X983" s="128"/>
      <c r="Y983" s="128"/>
      <c r="Z983" s="128"/>
      <c r="AA983" s="129"/>
    </row>
    <row r="984" spans="1:27" s="50" customFormat="1" ht="110.25" hidden="1" customHeight="1" x14ac:dyDescent="0.3">
      <c r="A984" s="24"/>
      <c r="B984" s="25" t="s">
        <v>460</v>
      </c>
      <c r="C984" s="21"/>
      <c r="D984" s="30"/>
      <c r="E984" s="22"/>
      <c r="F984" s="23"/>
      <c r="G984" s="30"/>
      <c r="H984" s="22"/>
      <c r="I984" s="23"/>
      <c r="J984" s="30"/>
      <c r="K984" s="22"/>
      <c r="L984" s="23"/>
      <c r="M984" s="30"/>
      <c r="N984" s="22"/>
      <c r="O984" s="23"/>
      <c r="P984" s="30"/>
      <c r="Q984" s="22"/>
      <c r="R984" s="23"/>
      <c r="S984" s="30"/>
      <c r="T984" s="22"/>
      <c r="U984" s="23"/>
      <c r="AA984" s="116"/>
    </row>
    <row r="985" spans="1:27" s="50" customFormat="1" ht="18.75" hidden="1" customHeight="1" x14ac:dyDescent="0.3">
      <c r="A985" s="24"/>
      <c r="B985" s="25"/>
      <c r="C985" s="21"/>
      <c r="D985" s="30"/>
      <c r="E985" s="22"/>
      <c r="F985" s="23"/>
      <c r="G985" s="30"/>
      <c r="H985" s="22"/>
      <c r="I985" s="23"/>
      <c r="J985" s="30"/>
      <c r="K985" s="22"/>
      <c r="L985" s="23"/>
      <c r="M985" s="30"/>
      <c r="N985" s="22"/>
      <c r="O985" s="23"/>
      <c r="P985" s="30"/>
      <c r="Q985" s="22"/>
      <c r="R985" s="23"/>
      <c r="S985" s="30"/>
      <c r="T985" s="22"/>
      <c r="U985" s="23"/>
      <c r="AA985" s="116"/>
    </row>
    <row r="986" spans="1:27" s="50" customFormat="1" ht="31.5" x14ac:dyDescent="0.25">
      <c r="A986" s="19" t="s">
        <v>1213</v>
      </c>
      <c r="B986" s="153" t="s">
        <v>1450</v>
      </c>
      <c r="C986" s="124" t="s">
        <v>18</v>
      </c>
      <c r="D986" s="183"/>
      <c r="E986" s="184">
        <f>IF(D986=0,0,(IF($R$2270=2021,VLOOKUP(A986,'SEE - 2021'!$A$6:$E$1681,5,0),(IF($R$2270=2022,VLOOKUP(A986,'SEE - 2022'!$A$6:$E$1791,5,0),(IF($R$2270=2023,VLOOKUP(A986,'SEE - 2023'!$A$6:$E$1796,5,0),0)))))))</f>
        <v>0</v>
      </c>
      <c r="F986" s="182">
        <f>D986*E986</f>
        <v>0</v>
      </c>
      <c r="G986" s="184">
        <f>D986</f>
        <v>0</v>
      </c>
      <c r="H986" s="184">
        <f>E986</f>
        <v>0</v>
      </c>
      <c r="I986" s="182">
        <f>G986*H986</f>
        <v>0</v>
      </c>
      <c r="J986" s="182">
        <f>IF(P986&gt;G986,P986-G986,0)</f>
        <v>0</v>
      </c>
      <c r="K986" s="182">
        <f>IF(P986&gt;G986,Q986,0)</f>
        <v>0</v>
      </c>
      <c r="L986" s="182">
        <f>J986*K986</f>
        <v>0</v>
      </c>
      <c r="M986" s="182">
        <f>IF(P986&lt;G986,G986-P986,0)</f>
        <v>0</v>
      </c>
      <c r="N986" s="182">
        <f>IF(P986=0,H986,IF(P986&lt;G986,Q986,0))</f>
        <v>0</v>
      </c>
      <c r="O986" s="182">
        <f>M986*N986</f>
        <v>0</v>
      </c>
      <c r="P986" s="183"/>
      <c r="Q986" s="182">
        <f>IF(P986=0,0,IF(H986=0,((IF($R$2270=2021,VLOOKUP(A986,'SEE - 2021'!$A$6:$E$1681,5,0),(IF($R$2270=2022,VLOOKUP(A986,'SEE - 2022'!$A$6:$E$1791,5,0),(IF($R$2270=2023,VLOOKUP(A986,'SEE - 2023'!$A$6:$E$1796,5,0),0)))))*(1-$AC$5))),H986))</f>
        <v>0</v>
      </c>
      <c r="R986" s="182">
        <f>P986*Q986</f>
        <v>0</v>
      </c>
      <c r="S986" s="182">
        <f>P986</f>
        <v>0</v>
      </c>
      <c r="T986" s="182">
        <f>IF(S986=0,0,VLOOKUP(A986,'SEE - 2023'!$A$6:$E$1796,5,0))*(1-$AE$5)</f>
        <v>0</v>
      </c>
      <c r="U986" s="182">
        <f>S986*T986</f>
        <v>0</v>
      </c>
      <c r="V986" s="128"/>
      <c r="W986" s="128"/>
      <c r="X986" s="128"/>
      <c r="Y986" s="128"/>
      <c r="Z986" s="128"/>
      <c r="AA986" s="129"/>
    </row>
    <row r="987" spans="1:27" s="50" customFormat="1" ht="18.75" hidden="1" customHeight="1" x14ac:dyDescent="0.3">
      <c r="A987" s="24"/>
      <c r="B987" s="61"/>
      <c r="C987" s="21"/>
      <c r="D987" s="30"/>
      <c r="E987" s="22"/>
      <c r="F987" s="23"/>
      <c r="G987" s="30"/>
      <c r="H987" s="22"/>
      <c r="I987" s="23"/>
      <c r="J987" s="30"/>
      <c r="K987" s="22"/>
      <c r="L987" s="23"/>
      <c r="M987" s="30"/>
      <c r="N987" s="22"/>
      <c r="O987" s="23"/>
      <c r="P987" s="30"/>
      <c r="Q987" s="22"/>
      <c r="R987" s="23"/>
      <c r="S987" s="30"/>
      <c r="T987" s="22"/>
      <c r="U987" s="23"/>
      <c r="AA987" s="116"/>
    </row>
    <row r="988" spans="1:27" s="50" customFormat="1" ht="31.5" x14ac:dyDescent="0.25">
      <c r="A988" s="19" t="s">
        <v>1214</v>
      </c>
      <c r="B988" s="153" t="s">
        <v>1451</v>
      </c>
      <c r="C988" s="124" t="s">
        <v>18</v>
      </c>
      <c r="D988" s="183"/>
      <c r="E988" s="184">
        <f>IF(D988=0,0,(IF($R$2270=2021,VLOOKUP(A988,'SEE - 2021'!$A$6:$E$1681,5,0),(IF($R$2270=2022,VLOOKUP(A988,'SEE - 2022'!$A$6:$E$1791,5,0),(IF($R$2270=2023,VLOOKUP(A988,'SEE - 2023'!$A$6:$E$1796,5,0),0)))))))</f>
        <v>0</v>
      </c>
      <c r="F988" s="182">
        <f>D988*E988</f>
        <v>0</v>
      </c>
      <c r="G988" s="184">
        <f>D988</f>
        <v>0</v>
      </c>
      <c r="H988" s="184">
        <f>E988</f>
        <v>0</v>
      </c>
      <c r="I988" s="182">
        <f>G988*H988</f>
        <v>0</v>
      </c>
      <c r="J988" s="182">
        <f>IF(P988&gt;G988,P988-G988,0)</f>
        <v>0</v>
      </c>
      <c r="K988" s="182">
        <f>IF(P988&gt;G988,Q988,0)</f>
        <v>0</v>
      </c>
      <c r="L988" s="182">
        <f>J988*K988</f>
        <v>0</v>
      </c>
      <c r="M988" s="182">
        <f>IF(P988&lt;G988,G988-P988,0)</f>
        <v>0</v>
      </c>
      <c r="N988" s="182">
        <f>IF(P988=0,H988,IF(P988&lt;G988,Q988,0))</f>
        <v>0</v>
      </c>
      <c r="O988" s="182">
        <f>M988*N988</f>
        <v>0</v>
      </c>
      <c r="P988" s="183"/>
      <c r="Q988" s="182">
        <f>IF(P988=0,0,IF(H988=0,((IF($R$2270=2021,VLOOKUP(A988,'SEE - 2021'!$A$6:$E$1681,5,0),(IF($R$2270=2022,VLOOKUP(A988,'SEE - 2022'!$A$6:$E$1791,5,0),(IF($R$2270=2023,VLOOKUP(A988,'SEE - 2023'!$A$6:$E$1796,5,0),0)))))*(1-$AC$5))),H988))</f>
        <v>0</v>
      </c>
      <c r="R988" s="182">
        <f>P988*Q988</f>
        <v>0</v>
      </c>
      <c r="S988" s="182">
        <f>P988</f>
        <v>0</v>
      </c>
      <c r="T988" s="182">
        <f>IF(S988=0,0,VLOOKUP(A988,'SEE - 2023'!$A$6:$E$1796,5,0))*(1-$AE$5)</f>
        <v>0</v>
      </c>
      <c r="U988" s="182">
        <f>S988*T988</f>
        <v>0</v>
      </c>
      <c r="V988" s="128"/>
      <c r="W988" s="128"/>
      <c r="X988" s="128"/>
      <c r="Y988" s="128"/>
      <c r="Z988" s="128"/>
      <c r="AA988" s="129"/>
    </row>
    <row r="989" spans="1:27" s="50" customFormat="1" ht="18.75" hidden="1" customHeight="1" x14ac:dyDescent="0.3">
      <c r="A989" s="24"/>
      <c r="B989" s="61"/>
      <c r="C989" s="21"/>
      <c r="D989" s="30"/>
      <c r="E989" s="22"/>
      <c r="F989" s="23"/>
      <c r="G989" s="30"/>
      <c r="H989" s="22"/>
      <c r="I989" s="23"/>
      <c r="J989" s="30"/>
      <c r="K989" s="22"/>
      <c r="L989" s="23"/>
      <c r="M989" s="30"/>
      <c r="N989" s="22"/>
      <c r="O989" s="23"/>
      <c r="P989" s="30"/>
      <c r="Q989" s="22"/>
      <c r="R989" s="23"/>
      <c r="S989" s="30"/>
      <c r="T989" s="22"/>
      <c r="U989" s="23"/>
      <c r="AA989" s="116"/>
    </row>
    <row r="990" spans="1:27" s="50" customFormat="1" ht="31.5" x14ac:dyDescent="0.25">
      <c r="A990" s="19" t="s">
        <v>1215</v>
      </c>
      <c r="B990" s="153" t="s">
        <v>1528</v>
      </c>
      <c r="C990" s="124" t="s">
        <v>18</v>
      </c>
      <c r="D990" s="183">
        <v>1</v>
      </c>
      <c r="E990" s="184">
        <f>IF(D990=0,0,(IF($R$2270=2021,VLOOKUP(A990,'SEE - 2021'!$A$6:$E$1681,5,0),(IF($R$2270=2022,VLOOKUP(A990,'SEE - 2022'!$A$6:$E$1791,5,0),(IF($R$2270=2023,VLOOKUP(A990,'SEE - 2023'!$A$6:$E$1796,5,0),0)))))))</f>
        <v>196.15</v>
      </c>
      <c r="F990" s="182">
        <f>D990*E990</f>
        <v>196.15</v>
      </c>
      <c r="G990" s="184">
        <f>D990</f>
        <v>1</v>
      </c>
      <c r="H990" s="184">
        <f>E990</f>
        <v>196.15</v>
      </c>
      <c r="I990" s="182">
        <f>G990*H990</f>
        <v>196.15</v>
      </c>
      <c r="J990" s="182">
        <f>IF(P990&gt;G990,P990-G990,0)</f>
        <v>0</v>
      </c>
      <c r="K990" s="182">
        <f>IF(P990&gt;G990,Q990,0)</f>
        <v>0</v>
      </c>
      <c r="L990" s="182">
        <f>J990*K990</f>
        <v>0</v>
      </c>
      <c r="M990" s="182">
        <f>IF(P990&lt;G990,G990-P990,0)</f>
        <v>1</v>
      </c>
      <c r="N990" s="182">
        <f>IF(P990=0,H990,IF(P990&lt;G990,Q990,0))</f>
        <v>196.15</v>
      </c>
      <c r="O990" s="182">
        <f>M990*N990</f>
        <v>196.15</v>
      </c>
      <c r="P990" s="183"/>
      <c r="Q990" s="182">
        <f>IF(P990=0,0,IF(H990=0,((IF($R$2270=2021,VLOOKUP(A990,'SEE - 2021'!$A$6:$E$1681,5,0),(IF($R$2270=2022,VLOOKUP(A990,'SEE - 2022'!$A$6:$E$1791,5,0),(IF($R$2270=2023,VLOOKUP(A990,'SEE - 2023'!$A$6:$E$1796,5,0),0)))))*(1-$AC$5))),H990))</f>
        <v>0</v>
      </c>
      <c r="R990" s="182">
        <f>P990*Q990</f>
        <v>0</v>
      </c>
      <c r="S990" s="182">
        <f>P990</f>
        <v>0</v>
      </c>
      <c r="T990" s="182">
        <f>IF(S990=0,0,VLOOKUP(A990,'SEE - 2023'!$A$6:$E$1796,5,0))*(1-$AE$5)</f>
        <v>0</v>
      </c>
      <c r="U990" s="182">
        <f>S990*T990</f>
        <v>0</v>
      </c>
      <c r="V990" s="128"/>
      <c r="W990" s="128"/>
      <c r="X990" s="128"/>
      <c r="Y990" s="128"/>
      <c r="Z990" s="128"/>
      <c r="AA990" s="129"/>
    </row>
    <row r="991" spans="1:27" s="50" customFormat="1" ht="18.75" hidden="1" customHeight="1" x14ac:dyDescent="0.3">
      <c r="A991" s="24"/>
      <c r="B991" s="61"/>
      <c r="C991" s="21"/>
      <c r="D991" s="30"/>
      <c r="E991" s="22"/>
      <c r="F991" s="23"/>
      <c r="G991" s="30"/>
      <c r="H991" s="22"/>
      <c r="I991" s="23"/>
      <c r="J991" s="30"/>
      <c r="K991" s="22"/>
      <c r="L991" s="23"/>
      <c r="M991" s="30"/>
      <c r="N991" s="22"/>
      <c r="O991" s="23"/>
      <c r="P991" s="30"/>
      <c r="Q991" s="22"/>
      <c r="R991" s="23"/>
      <c r="S991" s="30"/>
      <c r="T991" s="22"/>
      <c r="U991" s="23"/>
      <c r="AA991" s="116"/>
    </row>
    <row r="992" spans="1:27" s="50" customFormat="1" ht="31.5" x14ac:dyDescent="0.25">
      <c r="A992" s="19" t="s">
        <v>1216</v>
      </c>
      <c r="B992" s="153" t="s">
        <v>1529</v>
      </c>
      <c r="C992" s="124" t="s">
        <v>18</v>
      </c>
      <c r="D992" s="183"/>
      <c r="E992" s="184">
        <f>IF(D992=0,0,(IF($R$2270=2021,VLOOKUP(A992,'SEE - 2021'!$A$6:$E$1681,5,0),(IF($R$2270=2022,VLOOKUP(A992,'SEE - 2022'!$A$6:$E$1791,5,0),(IF($R$2270=2023,VLOOKUP(A992,'SEE - 2023'!$A$6:$E$1796,5,0),0)))))))</f>
        <v>0</v>
      </c>
      <c r="F992" s="182">
        <f>D992*E992</f>
        <v>0</v>
      </c>
      <c r="G992" s="184">
        <f>D992</f>
        <v>0</v>
      </c>
      <c r="H992" s="184">
        <f>E992</f>
        <v>0</v>
      </c>
      <c r="I992" s="182">
        <f>G992*H992</f>
        <v>0</v>
      </c>
      <c r="J992" s="182">
        <f>IF(P992&gt;G992,P992-G992,0)</f>
        <v>0</v>
      </c>
      <c r="K992" s="182">
        <f>IF(P992&gt;G992,Q992,0)</f>
        <v>0</v>
      </c>
      <c r="L992" s="182">
        <f>J992*K992</f>
        <v>0</v>
      </c>
      <c r="M992" s="182">
        <f>IF(P992&lt;G992,G992-P992,0)</f>
        <v>0</v>
      </c>
      <c r="N992" s="182">
        <f>IF(P992=0,H992,IF(P992&lt;G992,Q992,0))</f>
        <v>0</v>
      </c>
      <c r="O992" s="182">
        <f>M992*N992</f>
        <v>0</v>
      </c>
      <c r="P992" s="183"/>
      <c r="Q992" s="182">
        <f>IF(P992=0,0,IF(H992=0,((IF($R$2270=2021,VLOOKUP(A992,'SEE - 2021'!$A$6:$E$1681,5,0),(IF($R$2270=2022,VLOOKUP(A992,'SEE - 2022'!$A$6:$E$1791,5,0),(IF($R$2270=2023,VLOOKUP(A992,'SEE - 2023'!$A$6:$E$1796,5,0),0)))))*(1-$AC$5))),H992))</f>
        <v>0</v>
      </c>
      <c r="R992" s="182">
        <f>P992*Q992</f>
        <v>0</v>
      </c>
      <c r="S992" s="182">
        <f>P992</f>
        <v>0</v>
      </c>
      <c r="T992" s="182">
        <f>IF(S992=0,0,VLOOKUP(A992,'SEE - 2023'!$A$6:$E$1796,5,0))*(1-$AE$5)</f>
        <v>0</v>
      </c>
      <c r="U992" s="182">
        <f>S992*T992</f>
        <v>0</v>
      </c>
      <c r="V992" s="128"/>
      <c r="W992" s="128"/>
      <c r="X992" s="128"/>
      <c r="Y992" s="128"/>
      <c r="Z992" s="128"/>
      <c r="AA992" s="129"/>
    </row>
    <row r="993" spans="1:27" s="50" customFormat="1" ht="18.75" hidden="1" customHeight="1" x14ac:dyDescent="0.3">
      <c r="A993" s="24"/>
      <c r="B993" s="61"/>
      <c r="C993" s="21"/>
      <c r="D993" s="30"/>
      <c r="E993" s="22"/>
      <c r="F993" s="23"/>
      <c r="G993" s="30"/>
      <c r="H993" s="22"/>
      <c r="I993" s="23"/>
      <c r="J993" s="30"/>
      <c r="K993" s="22"/>
      <c r="L993" s="23"/>
      <c r="M993" s="30"/>
      <c r="N993" s="22"/>
      <c r="O993" s="23"/>
      <c r="P993" s="30"/>
      <c r="Q993" s="22"/>
      <c r="R993" s="23"/>
      <c r="S993" s="30"/>
      <c r="T993" s="22"/>
      <c r="U993" s="23"/>
      <c r="AA993" s="116"/>
    </row>
    <row r="994" spans="1:27" s="50" customFormat="1" ht="31.5" x14ac:dyDescent="0.25">
      <c r="A994" s="19" t="s">
        <v>1217</v>
      </c>
      <c r="B994" s="153" t="s">
        <v>1530</v>
      </c>
      <c r="C994" s="124" t="s">
        <v>18</v>
      </c>
      <c r="D994" s="183"/>
      <c r="E994" s="184">
        <f>IF(D994=0,0,(IF($R$2270=2021,VLOOKUP(A994,'SEE - 2021'!$A$6:$E$1681,5,0),(IF($R$2270=2022,VLOOKUP(A994,'SEE - 2022'!$A$6:$E$1791,5,0),(IF($R$2270=2023,VLOOKUP(A994,'SEE - 2023'!$A$6:$E$1796,5,0),0)))))))</f>
        <v>0</v>
      </c>
      <c r="F994" s="182">
        <f>D994*E994</f>
        <v>0</v>
      </c>
      <c r="G994" s="184">
        <f>D994</f>
        <v>0</v>
      </c>
      <c r="H994" s="184">
        <f>E994</f>
        <v>0</v>
      </c>
      <c r="I994" s="182">
        <f>G994*H994</f>
        <v>0</v>
      </c>
      <c r="J994" s="182">
        <f>IF(P994&gt;G994,P994-G994,0)</f>
        <v>0</v>
      </c>
      <c r="K994" s="182">
        <f>IF(P994&gt;G994,Q994,0)</f>
        <v>0</v>
      </c>
      <c r="L994" s="182">
        <f>J994*K994</f>
        <v>0</v>
      </c>
      <c r="M994" s="182">
        <f>IF(P994&lt;G994,G994-P994,0)</f>
        <v>0</v>
      </c>
      <c r="N994" s="182">
        <f>IF(P994=0,H994,IF(P994&lt;G994,Q994,0))</f>
        <v>0</v>
      </c>
      <c r="O994" s="182">
        <f>M994*N994</f>
        <v>0</v>
      </c>
      <c r="P994" s="183"/>
      <c r="Q994" s="182">
        <f>IF(P994=0,0,IF(H994=0,((IF($R$2270=2021,VLOOKUP(A994,'SEE - 2021'!$A$6:$E$1681,5,0),(IF($R$2270=2022,VLOOKUP(A994,'SEE - 2022'!$A$6:$E$1791,5,0),(IF($R$2270=2023,VLOOKUP(A994,'SEE - 2023'!$A$6:$E$1796,5,0),0)))))*(1-$AC$5))),H994))</f>
        <v>0</v>
      </c>
      <c r="R994" s="182">
        <f>P994*Q994</f>
        <v>0</v>
      </c>
      <c r="S994" s="182">
        <f>P994</f>
        <v>0</v>
      </c>
      <c r="T994" s="182">
        <f>IF(S994=0,0,VLOOKUP(A994,'SEE - 2023'!$A$6:$E$1796,5,0))*(1-$AE$5)</f>
        <v>0</v>
      </c>
      <c r="U994" s="182">
        <f>S994*T994</f>
        <v>0</v>
      </c>
      <c r="V994" s="128"/>
      <c r="W994" s="128"/>
      <c r="X994" s="128"/>
      <c r="Y994" s="128"/>
      <c r="Z994" s="128"/>
      <c r="AA994" s="129"/>
    </row>
    <row r="995" spans="1:27" s="50" customFormat="1" ht="18.75" hidden="1" customHeight="1" x14ac:dyDescent="0.3">
      <c r="A995" s="24"/>
      <c r="B995" s="61"/>
      <c r="C995" s="21"/>
      <c r="D995" s="30"/>
      <c r="E995" s="22"/>
      <c r="F995" s="23"/>
      <c r="G995" s="30"/>
      <c r="H995" s="22"/>
      <c r="I995" s="23"/>
      <c r="J995" s="30"/>
      <c r="K995" s="22"/>
      <c r="L995" s="23"/>
      <c r="M995" s="30"/>
      <c r="N995" s="22"/>
      <c r="O995" s="23"/>
      <c r="P995" s="30"/>
      <c r="Q995" s="22"/>
      <c r="R995" s="23"/>
      <c r="S995" s="30"/>
      <c r="T995" s="22"/>
      <c r="U995" s="23"/>
      <c r="AA995" s="116"/>
    </row>
    <row r="996" spans="1:27" s="50" customFormat="1" ht="31.5" x14ac:dyDescent="0.25">
      <c r="A996" s="19" t="s">
        <v>1218</v>
      </c>
      <c r="B996" s="153" t="s">
        <v>1531</v>
      </c>
      <c r="C996" s="124" t="s">
        <v>18</v>
      </c>
      <c r="D996" s="183"/>
      <c r="E996" s="184">
        <f>IF(D996=0,0,(IF($R$2270=2021,VLOOKUP(A996,'SEE - 2021'!$A$6:$E$1681,5,0),(IF($R$2270=2022,VLOOKUP(A996,'SEE - 2022'!$A$6:$E$1791,5,0),(IF($R$2270=2023,VLOOKUP(A996,'SEE - 2023'!$A$6:$E$1796,5,0),0)))))))</f>
        <v>0</v>
      </c>
      <c r="F996" s="182">
        <f>D996*E996</f>
        <v>0</v>
      </c>
      <c r="G996" s="184">
        <f>D996</f>
        <v>0</v>
      </c>
      <c r="H996" s="184">
        <f>E996</f>
        <v>0</v>
      </c>
      <c r="I996" s="182">
        <f>G996*H996</f>
        <v>0</v>
      </c>
      <c r="J996" s="182">
        <f>IF(P996&gt;G996,P996-G996,0)</f>
        <v>0</v>
      </c>
      <c r="K996" s="182">
        <f>IF(P996&gt;G996,Q996,0)</f>
        <v>0</v>
      </c>
      <c r="L996" s="182">
        <f>J996*K996</f>
        <v>0</v>
      </c>
      <c r="M996" s="182">
        <f>IF(P996&lt;G996,G996-P996,0)</f>
        <v>0</v>
      </c>
      <c r="N996" s="182">
        <f>IF(P996=0,H996,IF(P996&lt;G996,Q996,0))</f>
        <v>0</v>
      </c>
      <c r="O996" s="182">
        <f>M996*N996</f>
        <v>0</v>
      </c>
      <c r="P996" s="183"/>
      <c r="Q996" s="182">
        <f>IF(P996=0,0,IF(H996=0,((IF($R$2270=2021,VLOOKUP(A996,'SEE - 2021'!$A$6:$E$1681,5,0),(IF($R$2270=2022,VLOOKUP(A996,'SEE - 2022'!$A$6:$E$1791,5,0),(IF($R$2270=2023,VLOOKUP(A996,'SEE - 2023'!$A$6:$E$1796,5,0),0)))))*(1-$AC$5))),H996))</f>
        <v>0</v>
      </c>
      <c r="R996" s="182">
        <f>P996*Q996</f>
        <v>0</v>
      </c>
      <c r="S996" s="182">
        <f>P996</f>
        <v>0</v>
      </c>
      <c r="T996" s="182">
        <f>IF(S996=0,0,VLOOKUP(A996,'SEE - 2023'!$A$6:$E$1796,5,0))*(1-$AE$5)</f>
        <v>0</v>
      </c>
      <c r="U996" s="182">
        <f>S996*T996</f>
        <v>0</v>
      </c>
      <c r="V996" s="128"/>
      <c r="W996" s="128"/>
      <c r="X996" s="128"/>
      <c r="Y996" s="128"/>
      <c r="Z996" s="128"/>
      <c r="AA996" s="129"/>
    </row>
    <row r="997" spans="1:27" s="50" customFormat="1" ht="18.75" hidden="1" customHeight="1" x14ac:dyDescent="0.3">
      <c r="A997" s="24"/>
      <c r="B997" s="25"/>
      <c r="C997" s="21"/>
      <c r="D997" s="30"/>
      <c r="E997" s="22"/>
      <c r="F997" s="23"/>
      <c r="G997" s="30"/>
      <c r="H997" s="22"/>
      <c r="I997" s="23"/>
      <c r="J997" s="30"/>
      <c r="K997" s="22"/>
      <c r="L997" s="23"/>
      <c r="M997" s="30"/>
      <c r="N997" s="22"/>
      <c r="O997" s="23"/>
      <c r="P997" s="30"/>
      <c r="Q997" s="22"/>
      <c r="R997" s="23"/>
      <c r="S997" s="30"/>
      <c r="T997" s="22"/>
      <c r="U997" s="23"/>
      <c r="AA997" s="116"/>
    </row>
    <row r="998" spans="1:27" s="50" customFormat="1" ht="18" hidden="1" customHeight="1" x14ac:dyDescent="0.3">
      <c r="A998" s="215" t="s">
        <v>21</v>
      </c>
      <c r="B998" s="26"/>
      <c r="C998" s="783" t="s">
        <v>21</v>
      </c>
      <c r="D998" s="784"/>
      <c r="E998" s="784"/>
      <c r="F998" s="469">
        <f>SUM(F717:F997)</f>
        <v>27664.103500000005</v>
      </c>
      <c r="G998" s="783" t="s">
        <v>21</v>
      </c>
      <c r="H998" s="784"/>
      <c r="I998" s="469">
        <f>SUM(I717:I997)</f>
        <v>27664.103500000005</v>
      </c>
      <c r="J998" s="783" t="s">
        <v>21</v>
      </c>
      <c r="K998" s="784"/>
      <c r="L998" s="470">
        <f>SUM(L717:L997)</f>
        <v>0</v>
      </c>
      <c r="M998" s="783" t="s">
        <v>21</v>
      </c>
      <c r="N998" s="784"/>
      <c r="O998" s="469">
        <f>SUM(O717:O997)</f>
        <v>27664.103500000005</v>
      </c>
      <c r="P998" s="783" t="s">
        <v>21</v>
      </c>
      <c r="Q998" s="784"/>
      <c r="R998" s="470">
        <f>SUM(R717:R997)</f>
        <v>0</v>
      </c>
      <c r="S998" s="783" t="s">
        <v>21</v>
      </c>
      <c r="T998" s="784"/>
      <c r="U998" s="470">
        <f>SUM(U717:U997)</f>
        <v>0</v>
      </c>
      <c r="AA998" s="116"/>
    </row>
    <row r="999" spans="1:27" s="50" customFormat="1" ht="18.75" hidden="1" customHeight="1" x14ac:dyDescent="0.3">
      <c r="A999" s="19">
        <v>110000</v>
      </c>
      <c r="B999" s="20" t="s">
        <v>461</v>
      </c>
      <c r="C999" s="43"/>
      <c r="D999" s="44"/>
      <c r="E999" s="84"/>
      <c r="F999" s="46"/>
      <c r="G999" s="44"/>
      <c r="H999" s="84"/>
      <c r="I999" s="46"/>
      <c r="J999" s="44"/>
      <c r="K999" s="84"/>
      <c r="L999" s="46"/>
      <c r="M999" s="44"/>
      <c r="N999" s="84"/>
      <c r="O999" s="46"/>
      <c r="P999" s="44"/>
      <c r="Q999" s="84"/>
      <c r="R999" s="46"/>
      <c r="S999" s="44"/>
      <c r="T999" s="84"/>
      <c r="U999" s="46"/>
      <c r="V999" s="128"/>
      <c r="W999" s="128"/>
      <c r="X999" s="128"/>
      <c r="Y999" s="128"/>
      <c r="Z999" s="128"/>
      <c r="AA999" s="129"/>
    </row>
    <row r="1000" spans="1:27" s="50" customFormat="1" ht="31.5" hidden="1" customHeight="1" x14ac:dyDescent="0.3">
      <c r="A1000" s="19">
        <v>110100</v>
      </c>
      <c r="B1000" s="135" t="s">
        <v>462</v>
      </c>
      <c r="C1000" s="124"/>
      <c r="D1000" s="136"/>
      <c r="E1000" s="125"/>
      <c r="F1000" s="127"/>
      <c r="G1000" s="136"/>
      <c r="H1000" s="125"/>
      <c r="I1000" s="127"/>
      <c r="J1000" s="136"/>
      <c r="K1000" s="125"/>
      <c r="L1000" s="127"/>
      <c r="M1000" s="136"/>
      <c r="N1000" s="125"/>
      <c r="O1000" s="127"/>
      <c r="P1000" s="136"/>
      <c r="Q1000" s="125"/>
      <c r="R1000" s="127"/>
      <c r="S1000" s="136"/>
      <c r="T1000" s="125"/>
      <c r="U1000" s="127"/>
      <c r="V1000" s="128"/>
      <c r="W1000" s="128"/>
      <c r="X1000" s="128"/>
      <c r="Y1000" s="128"/>
      <c r="Z1000" s="128"/>
      <c r="AA1000" s="129"/>
    </row>
    <row r="1001" spans="1:27" s="50" customFormat="1" ht="207" hidden="1" customHeight="1" x14ac:dyDescent="0.3">
      <c r="A1001" s="24"/>
      <c r="B1001" s="25" t="s">
        <v>1488</v>
      </c>
      <c r="C1001" s="21"/>
      <c r="D1001" s="30"/>
      <c r="E1001" s="22"/>
      <c r="F1001" s="23"/>
      <c r="G1001" s="30"/>
      <c r="H1001" s="22"/>
      <c r="I1001" s="23"/>
      <c r="J1001" s="30"/>
      <c r="K1001" s="22"/>
      <c r="L1001" s="23"/>
      <c r="M1001" s="30"/>
      <c r="N1001" s="22"/>
      <c r="O1001" s="23"/>
      <c r="P1001" s="30"/>
      <c r="Q1001" s="22"/>
      <c r="R1001" s="23"/>
      <c r="S1001" s="30"/>
      <c r="T1001" s="22"/>
      <c r="U1001" s="23"/>
      <c r="AA1001" s="116"/>
    </row>
    <row r="1002" spans="1:27" s="50" customFormat="1" ht="18.75" hidden="1" customHeight="1" x14ac:dyDescent="0.3">
      <c r="A1002" s="24"/>
      <c r="B1002" s="29"/>
      <c r="C1002" s="21"/>
      <c r="D1002" s="30"/>
      <c r="E1002" s="22"/>
      <c r="F1002" s="23"/>
      <c r="G1002" s="30"/>
      <c r="H1002" s="22"/>
      <c r="I1002" s="23"/>
      <c r="J1002" s="30"/>
      <c r="K1002" s="22"/>
      <c r="L1002" s="23"/>
      <c r="M1002" s="30"/>
      <c r="N1002" s="22"/>
      <c r="O1002" s="23"/>
      <c r="P1002" s="30"/>
      <c r="Q1002" s="22"/>
      <c r="R1002" s="23"/>
      <c r="S1002" s="30"/>
      <c r="T1002" s="22"/>
      <c r="U1002" s="23"/>
      <c r="AA1002" s="116"/>
    </row>
    <row r="1003" spans="1:27" s="50" customFormat="1" ht="18.75" x14ac:dyDescent="0.25">
      <c r="A1003" s="19" t="s">
        <v>463</v>
      </c>
      <c r="B1003" s="130" t="s">
        <v>464</v>
      </c>
      <c r="C1003" s="124" t="s">
        <v>18</v>
      </c>
      <c r="D1003" s="183"/>
      <c r="E1003" s="184">
        <f>IF(D1003=0,0,(IF($R$2270=2021,VLOOKUP(A1003,'SEE - 2021'!$A$6:$E$1681,5,0),(IF($R$2270=2022,VLOOKUP(A1003,'SEE - 2022'!$A$6:$E$1791,5,0),(IF($R$2270=2023,VLOOKUP(A1003,'SEE - 2023'!$A$6:$E$1796,5,0),0)))))))</f>
        <v>0</v>
      </c>
      <c r="F1003" s="182">
        <f>D1003*E1003</f>
        <v>0</v>
      </c>
      <c r="G1003" s="184">
        <f>D1003</f>
        <v>0</v>
      </c>
      <c r="H1003" s="184">
        <f>E1003</f>
        <v>0</v>
      </c>
      <c r="I1003" s="182">
        <f>G1003*H1003</f>
        <v>0</v>
      </c>
      <c r="J1003" s="182">
        <f>IF(P1003&gt;G1003,P1003-G1003,0)</f>
        <v>0</v>
      </c>
      <c r="K1003" s="182">
        <f>IF(P1003&gt;G1003,Q1003,0)</f>
        <v>0</v>
      </c>
      <c r="L1003" s="182">
        <f>J1003*K1003</f>
        <v>0</v>
      </c>
      <c r="M1003" s="182">
        <f>IF(P1003&lt;G1003,G1003-P1003,0)</f>
        <v>0</v>
      </c>
      <c r="N1003" s="182">
        <f>IF(P1003=0,H1003,IF(P1003&lt;G1003,Q1003,0))</f>
        <v>0</v>
      </c>
      <c r="O1003" s="182">
        <f>M1003*N1003</f>
        <v>0</v>
      </c>
      <c r="P1003" s="183"/>
      <c r="Q1003" s="182">
        <f>IF(P1003=0,0,IF(H1003=0,((IF($R$2270=2021,VLOOKUP(A1003,'SEE - 2021'!$A$6:$E$1681,5,0),(IF($R$2270=2022,VLOOKUP(A1003,'SEE - 2022'!$A$6:$E$1791,5,0),(IF($R$2270=2023,VLOOKUP(A1003,'SEE - 2023'!$A$6:$E$1796,5,0),0)))))*(1-$AC$5))),H1003))</f>
        <v>0</v>
      </c>
      <c r="R1003" s="182">
        <f>P1003*Q1003</f>
        <v>0</v>
      </c>
      <c r="S1003" s="182">
        <f>P1003</f>
        <v>0</v>
      </c>
      <c r="T1003" s="182">
        <f>IF(S1003=0,0,VLOOKUP(A1003,'SEE - 2023'!$A$6:$E$1796,5,0))*(1-$AE$5)</f>
        <v>0</v>
      </c>
      <c r="U1003" s="182">
        <f>S1003*T1003</f>
        <v>0</v>
      </c>
      <c r="V1003" s="128"/>
      <c r="W1003" s="128"/>
      <c r="X1003" s="128"/>
      <c r="Y1003" s="128"/>
      <c r="Z1003" s="128"/>
      <c r="AA1003" s="129"/>
    </row>
    <row r="1004" spans="1:27" s="50" customFormat="1" ht="18.75" hidden="1" customHeight="1" x14ac:dyDescent="0.3">
      <c r="A1004" s="24"/>
      <c r="B1004" s="25"/>
      <c r="C1004" s="21"/>
      <c r="D1004" s="30"/>
      <c r="E1004" s="22"/>
      <c r="F1004" s="23"/>
      <c r="G1004" s="30"/>
      <c r="H1004" s="22"/>
      <c r="I1004" s="23"/>
      <c r="J1004" s="30"/>
      <c r="K1004" s="22"/>
      <c r="L1004" s="23"/>
      <c r="M1004" s="30"/>
      <c r="N1004" s="22"/>
      <c r="O1004" s="23"/>
      <c r="P1004" s="30"/>
      <c r="Q1004" s="22"/>
      <c r="R1004" s="23"/>
      <c r="S1004" s="30"/>
      <c r="T1004" s="22"/>
      <c r="U1004" s="23"/>
      <c r="AA1004" s="116"/>
    </row>
    <row r="1005" spans="1:27" s="50" customFormat="1" ht="18.75" x14ac:dyDescent="0.25">
      <c r="A1005" s="19" t="s">
        <v>465</v>
      </c>
      <c r="B1005" s="130" t="s">
        <v>466</v>
      </c>
      <c r="C1005" s="124" t="s">
        <v>18</v>
      </c>
      <c r="D1005" s="183"/>
      <c r="E1005" s="184">
        <f>IF(D1005=0,0,(IF($R$2270=2021,VLOOKUP(A1005,'SEE - 2021'!$A$6:$E$1681,5,0),(IF($R$2270=2022,VLOOKUP(A1005,'SEE - 2022'!$A$6:$E$1791,5,0),(IF($R$2270=2023,VLOOKUP(A1005,'SEE - 2023'!$A$6:$E$1796,5,0),0)))))))</f>
        <v>0</v>
      </c>
      <c r="F1005" s="182">
        <f>D1005*E1005</f>
        <v>0</v>
      </c>
      <c r="G1005" s="184">
        <f>D1005</f>
        <v>0</v>
      </c>
      <c r="H1005" s="184">
        <f>E1005</f>
        <v>0</v>
      </c>
      <c r="I1005" s="182">
        <f>G1005*H1005</f>
        <v>0</v>
      </c>
      <c r="J1005" s="182">
        <f>IF(P1005&gt;G1005,P1005-G1005,0)</f>
        <v>0</v>
      </c>
      <c r="K1005" s="182">
        <f>IF(P1005&gt;G1005,Q1005,0)</f>
        <v>0</v>
      </c>
      <c r="L1005" s="182">
        <f>J1005*K1005</f>
        <v>0</v>
      </c>
      <c r="M1005" s="182">
        <f>IF(P1005&lt;G1005,G1005-P1005,0)</f>
        <v>0</v>
      </c>
      <c r="N1005" s="182">
        <f>IF(P1005=0,H1005,IF(P1005&lt;G1005,Q1005,0))</f>
        <v>0</v>
      </c>
      <c r="O1005" s="182">
        <f>M1005*N1005</f>
        <v>0</v>
      </c>
      <c r="P1005" s="183"/>
      <c r="Q1005" s="182">
        <f>IF(P1005=0,0,IF(H1005=0,((IF($R$2270=2021,VLOOKUP(A1005,'SEE - 2021'!$A$6:$E$1681,5,0),(IF($R$2270=2022,VLOOKUP(A1005,'SEE - 2022'!$A$6:$E$1791,5,0),(IF($R$2270=2023,VLOOKUP(A1005,'SEE - 2023'!$A$6:$E$1796,5,0),0)))))*(1-$AC$5))),H1005))</f>
        <v>0</v>
      </c>
      <c r="R1005" s="182">
        <f>P1005*Q1005</f>
        <v>0</v>
      </c>
      <c r="S1005" s="182">
        <f>P1005</f>
        <v>0</v>
      </c>
      <c r="T1005" s="182">
        <f>IF(S1005=0,0,VLOOKUP(A1005,'SEE - 2023'!$A$6:$E$1796,5,0))*(1-$AE$5)</f>
        <v>0</v>
      </c>
      <c r="U1005" s="182">
        <f>S1005*T1005</f>
        <v>0</v>
      </c>
      <c r="V1005" s="128"/>
      <c r="W1005" s="128"/>
      <c r="X1005" s="128"/>
      <c r="Y1005" s="128"/>
      <c r="Z1005" s="128"/>
      <c r="AA1005" s="129"/>
    </row>
    <row r="1006" spans="1:27" s="50" customFormat="1" ht="18.75" hidden="1" customHeight="1" x14ac:dyDescent="0.3">
      <c r="A1006" s="24"/>
      <c r="B1006" s="25"/>
      <c r="C1006" s="21"/>
      <c r="D1006" s="30"/>
      <c r="E1006" s="22"/>
      <c r="F1006" s="23"/>
      <c r="G1006" s="30"/>
      <c r="H1006" s="22"/>
      <c r="I1006" s="23"/>
      <c r="J1006" s="30"/>
      <c r="K1006" s="22"/>
      <c r="L1006" s="23"/>
      <c r="M1006" s="30"/>
      <c r="N1006" s="22"/>
      <c r="O1006" s="23"/>
      <c r="P1006" s="30"/>
      <c r="Q1006" s="22"/>
      <c r="R1006" s="23"/>
      <c r="S1006" s="30"/>
      <c r="T1006" s="22"/>
      <c r="U1006" s="23"/>
      <c r="AA1006" s="116"/>
    </row>
    <row r="1007" spans="1:27" s="50" customFormat="1" ht="18.75" x14ac:dyDescent="0.25">
      <c r="A1007" s="19" t="s">
        <v>467</v>
      </c>
      <c r="B1007" s="130" t="s">
        <v>468</v>
      </c>
      <c r="C1007" s="124" t="s">
        <v>18</v>
      </c>
      <c r="D1007" s="183"/>
      <c r="E1007" s="184">
        <f>IF(D1007=0,0,(IF($R$2270=2021,VLOOKUP(A1007,'SEE - 2021'!$A$6:$E$1681,5,0),(IF($R$2270=2022,VLOOKUP(A1007,'SEE - 2022'!$A$6:$E$1791,5,0),(IF($R$2270=2023,VLOOKUP(A1007,'SEE - 2023'!$A$6:$E$1796,5,0),0)))))))</f>
        <v>0</v>
      </c>
      <c r="F1007" s="182">
        <f>D1007*E1007</f>
        <v>0</v>
      </c>
      <c r="G1007" s="184">
        <f>D1007</f>
        <v>0</v>
      </c>
      <c r="H1007" s="184">
        <f>E1007</f>
        <v>0</v>
      </c>
      <c r="I1007" s="182">
        <f>G1007*H1007</f>
        <v>0</v>
      </c>
      <c r="J1007" s="182">
        <f>IF(P1007&gt;G1007,P1007-G1007,0)</f>
        <v>0</v>
      </c>
      <c r="K1007" s="182">
        <f>IF(P1007&gt;G1007,Q1007,0)</f>
        <v>0</v>
      </c>
      <c r="L1007" s="182">
        <f>J1007*K1007</f>
        <v>0</v>
      </c>
      <c r="M1007" s="182">
        <f>IF(P1007&lt;G1007,G1007-P1007,0)</f>
        <v>0</v>
      </c>
      <c r="N1007" s="182">
        <f>IF(P1007=0,H1007,IF(P1007&lt;G1007,Q1007,0))</f>
        <v>0</v>
      </c>
      <c r="O1007" s="182">
        <f>M1007*N1007</f>
        <v>0</v>
      </c>
      <c r="P1007" s="183"/>
      <c r="Q1007" s="182">
        <f>IF(P1007=0,0,IF(H1007=0,((IF($R$2270=2021,VLOOKUP(A1007,'SEE - 2021'!$A$6:$E$1681,5,0),(IF($R$2270=2022,VLOOKUP(A1007,'SEE - 2022'!$A$6:$E$1791,5,0),(IF($R$2270=2023,VLOOKUP(A1007,'SEE - 2023'!$A$6:$E$1796,5,0),0)))))*(1-$AC$5))),H1007))</f>
        <v>0</v>
      </c>
      <c r="R1007" s="182">
        <f>P1007*Q1007</f>
        <v>0</v>
      </c>
      <c r="S1007" s="182">
        <f>P1007</f>
        <v>0</v>
      </c>
      <c r="T1007" s="182">
        <f>IF(S1007=0,0,VLOOKUP(A1007,'SEE - 2023'!$A$6:$E$1796,5,0))*(1-$AE$5)</f>
        <v>0</v>
      </c>
      <c r="U1007" s="182">
        <f>S1007*T1007</f>
        <v>0</v>
      </c>
      <c r="V1007" s="128"/>
      <c r="W1007" s="128"/>
      <c r="X1007" s="128"/>
      <c r="Y1007" s="128"/>
      <c r="Z1007" s="128"/>
      <c r="AA1007" s="129"/>
    </row>
    <row r="1008" spans="1:27" s="50" customFormat="1" ht="18.75" hidden="1" customHeight="1" x14ac:dyDescent="0.3">
      <c r="A1008" s="24"/>
      <c r="B1008" s="25"/>
      <c r="C1008" s="21"/>
      <c r="D1008" s="30"/>
      <c r="E1008" s="22"/>
      <c r="F1008" s="23"/>
      <c r="G1008" s="30"/>
      <c r="H1008" s="22"/>
      <c r="I1008" s="23"/>
      <c r="J1008" s="30"/>
      <c r="K1008" s="22"/>
      <c r="L1008" s="23"/>
      <c r="M1008" s="30"/>
      <c r="N1008" s="22"/>
      <c r="O1008" s="23"/>
      <c r="P1008" s="30"/>
      <c r="Q1008" s="22"/>
      <c r="R1008" s="23"/>
      <c r="S1008" s="30"/>
      <c r="T1008" s="22"/>
      <c r="U1008" s="23"/>
      <c r="AA1008" s="116"/>
    </row>
    <row r="1009" spans="1:27" s="50" customFormat="1" ht="18.75" x14ac:dyDescent="0.25">
      <c r="A1009" s="19" t="s">
        <v>469</v>
      </c>
      <c r="B1009" s="130" t="s">
        <v>470</v>
      </c>
      <c r="C1009" s="124" t="s">
        <v>18</v>
      </c>
      <c r="D1009" s="183"/>
      <c r="E1009" s="184">
        <f>IF(D1009=0,0,(IF($R$2270=2021,VLOOKUP(A1009,'SEE - 2021'!$A$6:$E$1681,5,0),(IF($R$2270=2022,VLOOKUP(A1009,'SEE - 2022'!$A$6:$E$1791,5,0),(IF($R$2270=2023,VLOOKUP(A1009,'SEE - 2023'!$A$6:$E$1796,5,0),0)))))))</f>
        <v>0</v>
      </c>
      <c r="F1009" s="182">
        <f>D1009*E1009</f>
        <v>0</v>
      </c>
      <c r="G1009" s="184">
        <f>D1009</f>
        <v>0</v>
      </c>
      <c r="H1009" s="184">
        <f>E1009</f>
        <v>0</v>
      </c>
      <c r="I1009" s="182">
        <f>G1009*H1009</f>
        <v>0</v>
      </c>
      <c r="J1009" s="182">
        <f>IF(P1009&gt;G1009,P1009-G1009,0)</f>
        <v>0</v>
      </c>
      <c r="K1009" s="182">
        <f>IF(P1009&gt;G1009,Q1009,0)</f>
        <v>0</v>
      </c>
      <c r="L1009" s="182">
        <f>J1009*K1009</f>
        <v>0</v>
      </c>
      <c r="M1009" s="182">
        <f>IF(P1009&lt;G1009,G1009-P1009,0)</f>
        <v>0</v>
      </c>
      <c r="N1009" s="182">
        <f>IF(P1009=0,H1009,IF(P1009&lt;G1009,Q1009,0))</f>
        <v>0</v>
      </c>
      <c r="O1009" s="182">
        <f>M1009*N1009</f>
        <v>0</v>
      </c>
      <c r="P1009" s="183"/>
      <c r="Q1009" s="182">
        <f>IF(P1009=0,0,IF(H1009=0,((IF($R$2270=2021,VLOOKUP(A1009,'SEE - 2021'!$A$6:$E$1681,5,0),(IF($R$2270=2022,VLOOKUP(A1009,'SEE - 2022'!$A$6:$E$1791,5,0),(IF($R$2270=2023,VLOOKUP(A1009,'SEE - 2023'!$A$6:$E$1796,5,0),0)))))*(1-$AC$5))),H1009))</f>
        <v>0</v>
      </c>
      <c r="R1009" s="182">
        <f>P1009*Q1009</f>
        <v>0</v>
      </c>
      <c r="S1009" s="182">
        <f>P1009</f>
        <v>0</v>
      </c>
      <c r="T1009" s="182">
        <f>IF(S1009=0,0,VLOOKUP(A1009,'SEE - 2023'!$A$6:$E$1796,5,0))*(1-$AE$5)</f>
        <v>0</v>
      </c>
      <c r="U1009" s="182">
        <f>S1009*T1009</f>
        <v>0</v>
      </c>
      <c r="V1009" s="128"/>
      <c r="W1009" s="128"/>
      <c r="X1009" s="128"/>
      <c r="Y1009" s="128"/>
      <c r="Z1009" s="128"/>
      <c r="AA1009" s="129"/>
    </row>
    <row r="1010" spans="1:27" s="50" customFormat="1" ht="18.75" hidden="1" customHeight="1" x14ac:dyDescent="0.3">
      <c r="A1010" s="24"/>
      <c r="B1010" s="25"/>
      <c r="C1010" s="21"/>
      <c r="D1010" s="30"/>
      <c r="E1010" s="22"/>
      <c r="F1010" s="23"/>
      <c r="G1010" s="30"/>
      <c r="H1010" s="22"/>
      <c r="I1010" s="23"/>
      <c r="J1010" s="30"/>
      <c r="K1010" s="22"/>
      <c r="L1010" s="23"/>
      <c r="M1010" s="30"/>
      <c r="N1010" s="22"/>
      <c r="O1010" s="23"/>
      <c r="P1010" s="30"/>
      <c r="Q1010" s="22"/>
      <c r="R1010" s="23"/>
      <c r="S1010" s="30"/>
      <c r="T1010" s="22"/>
      <c r="U1010" s="23"/>
      <c r="AA1010" s="116"/>
    </row>
    <row r="1011" spans="1:27" s="50" customFormat="1" ht="18.75" x14ac:dyDescent="0.25">
      <c r="A1011" s="19" t="s">
        <v>471</v>
      </c>
      <c r="B1011" s="130" t="s">
        <v>472</v>
      </c>
      <c r="C1011" s="124" t="s">
        <v>18</v>
      </c>
      <c r="D1011" s="183"/>
      <c r="E1011" s="184">
        <f>IF(D1011=0,0,(IF($R$2270=2021,VLOOKUP(A1011,'SEE - 2021'!$A$6:$E$1681,5,0),(IF($R$2270=2022,VLOOKUP(A1011,'SEE - 2022'!$A$6:$E$1791,5,0),(IF($R$2270=2023,VLOOKUP(A1011,'SEE - 2023'!$A$6:$E$1796,5,0),0)))))))</f>
        <v>0</v>
      </c>
      <c r="F1011" s="182">
        <f>D1011*E1011</f>
        <v>0</v>
      </c>
      <c r="G1011" s="184">
        <f>D1011</f>
        <v>0</v>
      </c>
      <c r="H1011" s="184">
        <f>E1011</f>
        <v>0</v>
      </c>
      <c r="I1011" s="182">
        <f>G1011*H1011</f>
        <v>0</v>
      </c>
      <c r="J1011" s="182">
        <f>IF(P1011&gt;G1011,P1011-G1011,0)</f>
        <v>0</v>
      </c>
      <c r="K1011" s="182">
        <f>IF(P1011&gt;G1011,Q1011,0)</f>
        <v>0</v>
      </c>
      <c r="L1011" s="182">
        <f>J1011*K1011</f>
        <v>0</v>
      </c>
      <c r="M1011" s="182">
        <f>IF(P1011&lt;G1011,G1011-P1011,0)</f>
        <v>0</v>
      </c>
      <c r="N1011" s="182">
        <f>IF(P1011=0,H1011,IF(P1011&lt;G1011,Q1011,0))</f>
        <v>0</v>
      </c>
      <c r="O1011" s="182">
        <f>M1011*N1011</f>
        <v>0</v>
      </c>
      <c r="P1011" s="183"/>
      <c r="Q1011" s="182">
        <f>IF(P1011=0,0,IF(H1011=0,((IF($R$2270=2021,VLOOKUP(A1011,'SEE - 2021'!$A$6:$E$1681,5,0),(IF($R$2270=2022,VLOOKUP(A1011,'SEE - 2022'!$A$6:$E$1791,5,0),(IF($R$2270=2023,VLOOKUP(A1011,'SEE - 2023'!$A$6:$E$1796,5,0),0)))))*(1-$AC$5))),H1011))</f>
        <v>0</v>
      </c>
      <c r="R1011" s="182">
        <f>P1011*Q1011</f>
        <v>0</v>
      </c>
      <c r="S1011" s="182">
        <f>P1011</f>
        <v>0</v>
      </c>
      <c r="T1011" s="182">
        <f>IF(S1011=0,0,VLOOKUP(A1011,'SEE - 2023'!$A$6:$E$1796,5,0))*(1-$AE$5)</f>
        <v>0</v>
      </c>
      <c r="U1011" s="182">
        <f>S1011*T1011</f>
        <v>0</v>
      </c>
      <c r="V1011" s="128"/>
      <c r="W1011" s="128"/>
      <c r="X1011" s="128"/>
      <c r="Y1011" s="128"/>
      <c r="Z1011" s="128"/>
      <c r="AA1011" s="129"/>
    </row>
    <row r="1012" spans="1:27" s="50" customFormat="1" ht="18.75" hidden="1" customHeight="1" x14ac:dyDescent="0.3">
      <c r="A1012" s="24"/>
      <c r="B1012" s="25"/>
      <c r="C1012" s="21"/>
      <c r="D1012" s="30"/>
      <c r="E1012" s="22"/>
      <c r="F1012" s="23"/>
      <c r="G1012" s="30"/>
      <c r="H1012" s="22"/>
      <c r="I1012" s="23"/>
      <c r="J1012" s="30"/>
      <c r="K1012" s="22"/>
      <c r="L1012" s="23"/>
      <c r="M1012" s="30"/>
      <c r="N1012" s="22"/>
      <c r="O1012" s="23"/>
      <c r="P1012" s="30"/>
      <c r="Q1012" s="22"/>
      <c r="R1012" s="23"/>
      <c r="S1012" s="30"/>
      <c r="T1012" s="22"/>
      <c r="U1012" s="23"/>
      <c r="AA1012" s="116"/>
    </row>
    <row r="1013" spans="1:27" s="50" customFormat="1" ht="18.75" x14ac:dyDescent="0.25">
      <c r="A1013" s="19" t="s">
        <v>473</v>
      </c>
      <c r="B1013" s="130" t="s">
        <v>474</v>
      </c>
      <c r="C1013" s="124" t="s">
        <v>18</v>
      </c>
      <c r="D1013" s="183"/>
      <c r="E1013" s="184">
        <f>IF(D1013=0,0,(IF($R$2270=2021,VLOOKUP(A1013,'SEE - 2021'!$A$6:$E$1681,5,0),(IF($R$2270=2022,VLOOKUP(A1013,'SEE - 2022'!$A$6:$E$1791,5,0),(IF($R$2270=2023,VLOOKUP(A1013,'SEE - 2023'!$A$6:$E$1796,5,0),0)))))))</f>
        <v>0</v>
      </c>
      <c r="F1013" s="182">
        <f>D1013*E1013</f>
        <v>0</v>
      </c>
      <c r="G1013" s="184">
        <f>D1013</f>
        <v>0</v>
      </c>
      <c r="H1013" s="184">
        <f>E1013</f>
        <v>0</v>
      </c>
      <c r="I1013" s="182">
        <f>G1013*H1013</f>
        <v>0</v>
      </c>
      <c r="J1013" s="182">
        <f>IF(P1013&gt;G1013,P1013-G1013,0)</f>
        <v>0</v>
      </c>
      <c r="K1013" s="182">
        <f>IF(P1013&gt;G1013,Q1013,0)</f>
        <v>0</v>
      </c>
      <c r="L1013" s="182">
        <f>J1013*K1013</f>
        <v>0</v>
      </c>
      <c r="M1013" s="182">
        <f>IF(P1013&lt;G1013,G1013-P1013,0)</f>
        <v>0</v>
      </c>
      <c r="N1013" s="182">
        <f>IF(P1013=0,H1013,IF(P1013&lt;G1013,Q1013,0))</f>
        <v>0</v>
      </c>
      <c r="O1013" s="182">
        <f>M1013*N1013</f>
        <v>0</v>
      </c>
      <c r="P1013" s="183"/>
      <c r="Q1013" s="182">
        <f>IF(P1013=0,0,IF(H1013=0,((IF($R$2270=2021,VLOOKUP(A1013,'SEE - 2021'!$A$6:$E$1681,5,0),(IF($R$2270=2022,VLOOKUP(A1013,'SEE - 2022'!$A$6:$E$1791,5,0),(IF($R$2270=2023,VLOOKUP(A1013,'SEE - 2023'!$A$6:$E$1796,5,0),0)))))*(1-$AC$5))),H1013))</f>
        <v>0</v>
      </c>
      <c r="R1013" s="182">
        <f>P1013*Q1013</f>
        <v>0</v>
      </c>
      <c r="S1013" s="182">
        <f>P1013</f>
        <v>0</v>
      </c>
      <c r="T1013" s="182">
        <f>IF(S1013=0,0,VLOOKUP(A1013,'SEE - 2023'!$A$6:$E$1796,5,0))*(1-$AE$5)</f>
        <v>0</v>
      </c>
      <c r="U1013" s="182">
        <f>S1013*T1013</f>
        <v>0</v>
      </c>
      <c r="V1013" s="128"/>
      <c r="W1013" s="128"/>
      <c r="X1013" s="128"/>
      <c r="Y1013" s="128"/>
      <c r="Z1013" s="128"/>
      <c r="AA1013" s="129"/>
    </row>
    <row r="1014" spans="1:27" s="50" customFormat="1" ht="18.75" hidden="1" customHeight="1" x14ac:dyDescent="0.3">
      <c r="A1014" s="24"/>
      <c r="B1014" s="25"/>
      <c r="C1014" s="21"/>
      <c r="D1014" s="23"/>
      <c r="E1014" s="22"/>
      <c r="F1014" s="23"/>
      <c r="G1014" s="23"/>
      <c r="H1014" s="22"/>
      <c r="I1014" s="23"/>
      <c r="J1014" s="23"/>
      <c r="K1014" s="22"/>
      <c r="L1014" s="23"/>
      <c r="M1014" s="23"/>
      <c r="N1014" s="22"/>
      <c r="O1014" s="23"/>
      <c r="P1014" s="23"/>
      <c r="Q1014" s="22"/>
      <c r="R1014" s="23"/>
      <c r="S1014" s="23"/>
      <c r="T1014" s="22"/>
      <c r="U1014" s="23"/>
      <c r="AA1014" s="116"/>
    </row>
    <row r="1015" spans="1:27" s="50" customFormat="1" ht="18.75" x14ac:dyDescent="0.25">
      <c r="A1015" s="19" t="s">
        <v>475</v>
      </c>
      <c r="B1015" s="130" t="s">
        <v>1036</v>
      </c>
      <c r="C1015" s="124" t="s">
        <v>18</v>
      </c>
      <c r="D1015" s="183"/>
      <c r="E1015" s="184">
        <f>IF(D1015=0,0,(IF($R$2270=2021,VLOOKUP(A1015,'SEE - 2021'!$A$6:$E$1681,5,0),(IF($R$2270=2022,VLOOKUP(A1015,'SEE - 2022'!$A$6:$E$1791,5,0),(IF($R$2270=2023,VLOOKUP(A1015,'SEE - 2023'!$A$6:$E$1796,5,0),0)))))))</f>
        <v>0</v>
      </c>
      <c r="F1015" s="182">
        <f>D1015*E1015</f>
        <v>0</v>
      </c>
      <c r="G1015" s="184">
        <f>D1015</f>
        <v>0</v>
      </c>
      <c r="H1015" s="184">
        <f>E1015</f>
        <v>0</v>
      </c>
      <c r="I1015" s="182">
        <f>G1015*H1015</f>
        <v>0</v>
      </c>
      <c r="J1015" s="182">
        <f>IF(P1015&gt;G1015,P1015-G1015,0)</f>
        <v>0</v>
      </c>
      <c r="K1015" s="182">
        <f>IF(P1015&gt;G1015,Q1015,0)</f>
        <v>0</v>
      </c>
      <c r="L1015" s="182">
        <f>J1015*K1015</f>
        <v>0</v>
      </c>
      <c r="M1015" s="182">
        <f>IF(P1015&lt;G1015,G1015-P1015,0)</f>
        <v>0</v>
      </c>
      <c r="N1015" s="182">
        <f>IF(P1015=0,H1015,IF(P1015&lt;G1015,Q1015,0))</f>
        <v>0</v>
      </c>
      <c r="O1015" s="182">
        <f>M1015*N1015</f>
        <v>0</v>
      </c>
      <c r="P1015" s="183"/>
      <c r="Q1015" s="182">
        <f>IF(P1015=0,0,IF(H1015=0,((IF($R$2270=2021,VLOOKUP(A1015,'SEE - 2021'!$A$6:$E$1681,5,0),(IF($R$2270=2022,VLOOKUP(A1015,'SEE - 2022'!$A$6:$E$1791,5,0),(IF($R$2270=2023,VLOOKUP(A1015,'SEE - 2023'!$A$6:$E$1796,5,0),0)))))*(1-$AC$5))),H1015))</f>
        <v>0</v>
      </c>
      <c r="R1015" s="182">
        <f>P1015*Q1015</f>
        <v>0</v>
      </c>
      <c r="S1015" s="182">
        <f>P1015</f>
        <v>0</v>
      </c>
      <c r="T1015" s="182">
        <f>IF(S1015=0,0,VLOOKUP(A1015,'SEE - 2023'!$A$6:$E$1796,5,0))*(1-$AE$5)</f>
        <v>0</v>
      </c>
      <c r="U1015" s="182">
        <f>S1015*T1015</f>
        <v>0</v>
      </c>
      <c r="V1015" s="128"/>
      <c r="W1015" s="128"/>
      <c r="X1015" s="128"/>
      <c r="Y1015" s="128"/>
      <c r="Z1015" s="128"/>
      <c r="AA1015" s="129"/>
    </row>
    <row r="1016" spans="1:27" s="50" customFormat="1" ht="18.75" hidden="1" customHeight="1" x14ac:dyDescent="0.3">
      <c r="A1016" s="24"/>
      <c r="B1016" s="25"/>
      <c r="C1016" s="21"/>
      <c r="D1016" s="30"/>
      <c r="E1016" s="22"/>
      <c r="F1016" s="23"/>
      <c r="G1016" s="30"/>
      <c r="H1016" s="22"/>
      <c r="I1016" s="23"/>
      <c r="J1016" s="30"/>
      <c r="K1016" s="22"/>
      <c r="L1016" s="23"/>
      <c r="M1016" s="30"/>
      <c r="N1016" s="22"/>
      <c r="O1016" s="23"/>
      <c r="P1016" s="30"/>
      <c r="Q1016" s="22"/>
      <c r="R1016" s="23"/>
      <c r="S1016" s="30"/>
      <c r="T1016" s="22"/>
      <c r="U1016" s="23"/>
      <c r="AA1016" s="116"/>
    </row>
    <row r="1017" spans="1:27" s="50" customFormat="1" ht="18.75" hidden="1" customHeight="1" x14ac:dyDescent="0.3">
      <c r="A1017" s="19" t="s">
        <v>476</v>
      </c>
      <c r="B1017" s="135" t="s">
        <v>477</v>
      </c>
      <c r="C1017" s="124"/>
      <c r="D1017" s="136"/>
      <c r="E1017" s="125"/>
      <c r="F1017" s="127"/>
      <c r="G1017" s="136"/>
      <c r="H1017" s="125"/>
      <c r="I1017" s="127"/>
      <c r="J1017" s="136"/>
      <c r="K1017" s="125"/>
      <c r="L1017" s="127"/>
      <c r="M1017" s="136"/>
      <c r="N1017" s="125"/>
      <c r="O1017" s="127"/>
      <c r="P1017" s="136"/>
      <c r="Q1017" s="125"/>
      <c r="R1017" s="127"/>
      <c r="S1017" s="136"/>
      <c r="T1017" s="125"/>
      <c r="U1017" s="127"/>
      <c r="V1017" s="128"/>
      <c r="W1017" s="128"/>
      <c r="X1017" s="128"/>
      <c r="Y1017" s="128"/>
      <c r="Z1017" s="128"/>
      <c r="AA1017" s="129"/>
    </row>
    <row r="1018" spans="1:27" s="50" customFormat="1" ht="31.5" x14ac:dyDescent="0.25">
      <c r="A1018" s="19" t="s">
        <v>478</v>
      </c>
      <c r="B1018" s="130" t="s">
        <v>1489</v>
      </c>
      <c r="C1018" s="124" t="s">
        <v>18</v>
      </c>
      <c r="D1018" s="183"/>
      <c r="E1018" s="184">
        <f>IF(D1018=0,0,(IF($R$2270=2021,VLOOKUP(A1018,'SEE - 2021'!$A$6:$E$1681,5,0),(IF($R$2270=2022,VLOOKUP(A1018,'SEE - 2022'!$A$6:$E$1791,5,0),(IF($R$2270=2023,VLOOKUP(A1018,'SEE - 2023'!$A$6:$E$1796,5,0),0)))))))</f>
        <v>0</v>
      </c>
      <c r="F1018" s="182">
        <f>D1018*E1018</f>
        <v>0</v>
      </c>
      <c r="G1018" s="184">
        <f>D1018</f>
        <v>0</v>
      </c>
      <c r="H1018" s="184">
        <f>E1018</f>
        <v>0</v>
      </c>
      <c r="I1018" s="182">
        <f>G1018*H1018</f>
        <v>0</v>
      </c>
      <c r="J1018" s="182">
        <f>IF(P1018&gt;G1018,P1018-G1018,0)</f>
        <v>0</v>
      </c>
      <c r="K1018" s="182">
        <f>IF(P1018&gt;G1018,Q1018,0)</f>
        <v>0</v>
      </c>
      <c r="L1018" s="182">
        <f>J1018*K1018</f>
        <v>0</v>
      </c>
      <c r="M1018" s="182">
        <f>IF(P1018&lt;G1018,G1018-P1018,0)</f>
        <v>0</v>
      </c>
      <c r="N1018" s="182">
        <f>IF(P1018=0,H1018,IF(P1018&lt;G1018,Q1018,0))</f>
        <v>0</v>
      </c>
      <c r="O1018" s="182">
        <f>M1018*N1018</f>
        <v>0</v>
      </c>
      <c r="P1018" s="183"/>
      <c r="Q1018" s="182">
        <f>IF(P1018=0,0,IF(H1018=0,((IF($R$2270=2021,VLOOKUP(A1018,'SEE - 2021'!$A$6:$E$1681,5,0),(IF($R$2270=2022,VLOOKUP(A1018,'SEE - 2022'!$A$6:$E$1791,5,0),(IF($R$2270=2023,VLOOKUP(A1018,'SEE - 2023'!$A$6:$E$1796,5,0),0)))))*(1-$AC$5))),H1018))</f>
        <v>0</v>
      </c>
      <c r="R1018" s="182">
        <f>P1018*Q1018</f>
        <v>0</v>
      </c>
      <c r="S1018" s="182">
        <f>P1018</f>
        <v>0</v>
      </c>
      <c r="T1018" s="182">
        <f>IF(S1018=0,0,VLOOKUP(A1018,'SEE - 2023'!$A$6:$E$1796,5,0))*(1-$AE$5)</f>
        <v>0</v>
      </c>
      <c r="U1018" s="182">
        <f>S1018*T1018</f>
        <v>0</v>
      </c>
      <c r="V1018" s="128"/>
      <c r="W1018" s="128"/>
      <c r="X1018" s="128"/>
      <c r="Y1018" s="128"/>
      <c r="Z1018" s="128"/>
      <c r="AA1018" s="129"/>
    </row>
    <row r="1019" spans="1:27" s="50" customFormat="1" ht="83.25" hidden="1" customHeight="1" x14ac:dyDescent="0.3">
      <c r="A1019" s="24"/>
      <c r="B1019" s="25" t="s">
        <v>479</v>
      </c>
      <c r="C1019" s="21"/>
      <c r="D1019" s="30"/>
      <c r="E1019" s="22"/>
      <c r="F1019" s="23"/>
      <c r="G1019" s="30"/>
      <c r="H1019" s="22"/>
      <c r="I1019" s="23"/>
      <c r="J1019" s="30"/>
      <c r="K1019" s="22"/>
      <c r="L1019" s="23"/>
      <c r="M1019" s="30"/>
      <c r="N1019" s="22"/>
      <c r="O1019" s="23"/>
      <c r="P1019" s="30"/>
      <c r="Q1019" s="22"/>
      <c r="R1019" s="23"/>
      <c r="S1019" s="30"/>
      <c r="T1019" s="22"/>
      <c r="U1019" s="23"/>
      <c r="AA1019" s="116"/>
    </row>
    <row r="1020" spans="1:27" s="50" customFormat="1" ht="18.75" hidden="1" customHeight="1" x14ac:dyDescent="0.3">
      <c r="A1020" s="24"/>
      <c r="B1020" s="25"/>
      <c r="C1020" s="21"/>
      <c r="D1020" s="30"/>
      <c r="E1020" s="22"/>
      <c r="F1020" s="23"/>
      <c r="G1020" s="30"/>
      <c r="H1020" s="22"/>
      <c r="I1020" s="23"/>
      <c r="J1020" s="30"/>
      <c r="K1020" s="22"/>
      <c r="L1020" s="23"/>
      <c r="M1020" s="30"/>
      <c r="N1020" s="22"/>
      <c r="O1020" s="23"/>
      <c r="P1020" s="30"/>
      <c r="Q1020" s="22"/>
      <c r="R1020" s="23"/>
      <c r="S1020" s="30"/>
      <c r="T1020" s="22"/>
      <c r="U1020" s="23"/>
      <c r="AA1020" s="116"/>
    </row>
    <row r="1021" spans="1:27" s="50" customFormat="1" ht="18.75" hidden="1" customHeight="1" x14ac:dyDescent="0.3">
      <c r="A1021" s="19" t="s">
        <v>481</v>
      </c>
      <c r="B1021" s="135" t="s">
        <v>303</v>
      </c>
      <c r="C1021" s="124"/>
      <c r="D1021" s="136"/>
      <c r="E1021" s="125"/>
      <c r="F1021" s="127"/>
      <c r="G1021" s="136"/>
      <c r="H1021" s="125"/>
      <c r="I1021" s="127"/>
      <c r="J1021" s="136"/>
      <c r="K1021" s="125"/>
      <c r="L1021" s="127"/>
      <c r="M1021" s="136"/>
      <c r="N1021" s="125"/>
      <c r="O1021" s="127"/>
      <c r="P1021" s="136"/>
      <c r="Q1021" s="125"/>
      <c r="R1021" s="127"/>
      <c r="S1021" s="136"/>
      <c r="T1021" s="125"/>
      <c r="U1021" s="127"/>
      <c r="V1021" s="128"/>
      <c r="W1021" s="128"/>
      <c r="X1021" s="128"/>
      <c r="Y1021" s="128"/>
      <c r="Z1021" s="128"/>
      <c r="AA1021" s="129"/>
    </row>
    <row r="1022" spans="1:27" s="50" customFormat="1" ht="18.75" x14ac:dyDescent="0.25">
      <c r="A1022" s="19" t="s">
        <v>482</v>
      </c>
      <c r="B1022" s="130" t="s">
        <v>483</v>
      </c>
      <c r="C1022" s="124" t="s">
        <v>18</v>
      </c>
      <c r="D1022" s="183"/>
      <c r="E1022" s="184">
        <f>IF(D1022=0,0,(IF($R$2270=2021,VLOOKUP(A1022,'SEE - 2021'!$A$6:$E$1681,5,0),(IF($R$2270=2022,VLOOKUP(A1022,'SEE - 2022'!$A$6:$E$1791,5,0),(IF($R$2270=2023,VLOOKUP(A1022,'SEE - 2023'!$A$6:$E$1796,5,0),0)))))))</f>
        <v>0</v>
      </c>
      <c r="F1022" s="182">
        <f>D1022*E1022</f>
        <v>0</v>
      </c>
      <c r="G1022" s="184">
        <f>D1022</f>
        <v>0</v>
      </c>
      <c r="H1022" s="184">
        <f>E1022</f>
        <v>0</v>
      </c>
      <c r="I1022" s="182">
        <f>G1022*H1022</f>
        <v>0</v>
      </c>
      <c r="J1022" s="182">
        <f>IF(P1022&gt;G1022,P1022-G1022,0)</f>
        <v>0</v>
      </c>
      <c r="K1022" s="182">
        <f>IF(P1022&gt;G1022,Q1022,0)</f>
        <v>0</v>
      </c>
      <c r="L1022" s="182">
        <f>J1022*K1022</f>
        <v>0</v>
      </c>
      <c r="M1022" s="182">
        <f>IF(P1022&lt;G1022,G1022-P1022,0)</f>
        <v>0</v>
      </c>
      <c r="N1022" s="182">
        <f>IF(P1022=0,H1022,IF(P1022&lt;G1022,Q1022,0))</f>
        <v>0</v>
      </c>
      <c r="O1022" s="182">
        <f>M1022*N1022</f>
        <v>0</v>
      </c>
      <c r="P1022" s="183"/>
      <c r="Q1022" s="182">
        <f>IF(P1022=0,0,IF(H1022=0,((IF($R$2270=2021,VLOOKUP(A1022,'SEE - 2021'!$A$6:$E$1681,5,0),(IF($R$2270=2022,VLOOKUP(A1022,'SEE - 2022'!$A$6:$E$1791,5,0),(IF($R$2270=2023,VLOOKUP(A1022,'SEE - 2023'!$A$6:$E$1796,5,0),0)))))*(1-$AC$5))),H1022))</f>
        <v>0</v>
      </c>
      <c r="R1022" s="182">
        <f>P1022*Q1022</f>
        <v>0</v>
      </c>
      <c r="S1022" s="182">
        <f>P1022</f>
        <v>0</v>
      </c>
      <c r="T1022" s="182">
        <f>IF(S1022=0,0,VLOOKUP(A1022,'SEE - 2023'!$A$6:$E$1796,5,0))*(1-$AE$5)</f>
        <v>0</v>
      </c>
      <c r="U1022" s="182">
        <f>S1022*T1022</f>
        <v>0</v>
      </c>
      <c r="V1022" s="128"/>
      <c r="W1022" s="128"/>
      <c r="X1022" s="128"/>
      <c r="Y1022" s="128"/>
      <c r="Z1022" s="128"/>
      <c r="AA1022" s="129"/>
    </row>
    <row r="1023" spans="1:27" s="50" customFormat="1" ht="57" hidden="1" customHeight="1" x14ac:dyDescent="0.3">
      <c r="A1023" s="24"/>
      <c r="B1023" s="25" t="s">
        <v>484</v>
      </c>
      <c r="C1023" s="21"/>
      <c r="D1023" s="30"/>
      <c r="E1023" s="22"/>
      <c r="F1023" s="23"/>
      <c r="G1023" s="30"/>
      <c r="H1023" s="22"/>
      <c r="I1023" s="23"/>
      <c r="J1023" s="30"/>
      <c r="K1023" s="22"/>
      <c r="L1023" s="23"/>
      <c r="M1023" s="30"/>
      <c r="N1023" s="22"/>
      <c r="O1023" s="23"/>
      <c r="P1023" s="30"/>
      <c r="Q1023" s="22"/>
      <c r="R1023" s="23"/>
      <c r="S1023" s="30"/>
      <c r="T1023" s="22"/>
      <c r="U1023" s="23"/>
      <c r="AA1023" s="116"/>
    </row>
    <row r="1024" spans="1:27" s="50" customFormat="1" ht="18.75" hidden="1" customHeight="1" x14ac:dyDescent="0.3">
      <c r="A1024" s="24"/>
      <c r="B1024" s="26"/>
      <c r="C1024" s="21"/>
      <c r="D1024" s="30"/>
      <c r="E1024" s="22"/>
      <c r="F1024" s="23"/>
      <c r="G1024" s="30"/>
      <c r="H1024" s="22"/>
      <c r="I1024" s="23"/>
      <c r="J1024" s="30"/>
      <c r="K1024" s="22"/>
      <c r="L1024" s="23"/>
      <c r="M1024" s="30"/>
      <c r="N1024" s="22"/>
      <c r="O1024" s="23"/>
      <c r="P1024" s="30"/>
      <c r="Q1024" s="22"/>
      <c r="R1024" s="23"/>
      <c r="S1024" s="30"/>
      <c r="T1024" s="22"/>
      <c r="U1024" s="23"/>
      <c r="AA1024" s="116"/>
    </row>
    <row r="1025" spans="1:27" s="50" customFormat="1" ht="18.75" x14ac:dyDescent="0.25">
      <c r="A1025" s="19" t="s">
        <v>485</v>
      </c>
      <c r="B1025" s="130" t="s">
        <v>486</v>
      </c>
      <c r="C1025" s="124" t="s">
        <v>18</v>
      </c>
      <c r="D1025" s="183"/>
      <c r="E1025" s="184">
        <f>IF(D1025=0,0,(IF($R$2270=2021,VLOOKUP(A1025,'SEE - 2021'!$A$6:$E$1681,5,0),(IF($R$2270=2022,VLOOKUP(A1025,'SEE - 2022'!$A$6:$E$1791,5,0),(IF($R$2270=2023,VLOOKUP(A1025,'SEE - 2023'!$A$6:$E$1796,5,0),0)))))))</f>
        <v>0</v>
      </c>
      <c r="F1025" s="182">
        <f>D1025*E1025</f>
        <v>0</v>
      </c>
      <c r="G1025" s="184">
        <f>D1025</f>
        <v>0</v>
      </c>
      <c r="H1025" s="184">
        <f>E1025</f>
        <v>0</v>
      </c>
      <c r="I1025" s="182">
        <f>G1025*H1025</f>
        <v>0</v>
      </c>
      <c r="J1025" s="182">
        <f>IF(P1025&gt;G1025,P1025-G1025,0)</f>
        <v>0</v>
      </c>
      <c r="K1025" s="182">
        <f>IF(P1025&gt;G1025,Q1025,0)</f>
        <v>0</v>
      </c>
      <c r="L1025" s="182">
        <f>J1025*K1025</f>
        <v>0</v>
      </c>
      <c r="M1025" s="182">
        <f>IF(P1025&lt;G1025,G1025-P1025,0)</f>
        <v>0</v>
      </c>
      <c r="N1025" s="182">
        <f>IF(P1025=0,H1025,IF(P1025&lt;G1025,Q1025,0))</f>
        <v>0</v>
      </c>
      <c r="O1025" s="182">
        <f>M1025*N1025</f>
        <v>0</v>
      </c>
      <c r="P1025" s="183"/>
      <c r="Q1025" s="182">
        <f>IF(P1025=0,0,IF(H1025=0,((IF($R$2270=2021,VLOOKUP(A1025,'SEE - 2021'!$A$6:$E$1681,5,0),(IF($R$2270=2022,VLOOKUP(A1025,'SEE - 2022'!$A$6:$E$1791,5,0),(IF($R$2270=2023,VLOOKUP(A1025,'SEE - 2023'!$A$6:$E$1796,5,0),0)))))*(1-$AC$5))),H1025))</f>
        <v>0</v>
      </c>
      <c r="R1025" s="182">
        <f>P1025*Q1025</f>
        <v>0</v>
      </c>
      <c r="S1025" s="182">
        <f>P1025</f>
        <v>0</v>
      </c>
      <c r="T1025" s="182">
        <f>IF(S1025=0,0,VLOOKUP(A1025,'SEE - 2023'!$A$6:$E$1796,5,0))*(1-$AE$5)</f>
        <v>0</v>
      </c>
      <c r="U1025" s="182">
        <f>S1025*T1025</f>
        <v>0</v>
      </c>
      <c r="V1025" s="128"/>
      <c r="W1025" s="128"/>
      <c r="X1025" s="128"/>
      <c r="Y1025" s="128"/>
      <c r="Z1025" s="128"/>
      <c r="AA1025" s="129"/>
    </row>
    <row r="1026" spans="1:27" s="50" customFormat="1" ht="63" hidden="1" customHeight="1" x14ac:dyDescent="0.3">
      <c r="A1026" s="24"/>
      <c r="B1026" s="25" t="s">
        <v>918</v>
      </c>
      <c r="C1026" s="21"/>
      <c r="D1026" s="30"/>
      <c r="E1026" s="22"/>
      <c r="F1026" s="23"/>
      <c r="G1026" s="30"/>
      <c r="H1026" s="22"/>
      <c r="I1026" s="23"/>
      <c r="J1026" s="30"/>
      <c r="K1026" s="22"/>
      <c r="L1026" s="23"/>
      <c r="M1026" s="30"/>
      <c r="N1026" s="22"/>
      <c r="O1026" s="23"/>
      <c r="P1026" s="30"/>
      <c r="Q1026" s="22"/>
      <c r="R1026" s="23"/>
      <c r="S1026" s="30"/>
      <c r="T1026" s="22"/>
      <c r="U1026" s="23"/>
      <c r="AA1026" s="116"/>
    </row>
    <row r="1027" spans="1:27" s="50" customFormat="1" ht="18.75" hidden="1" customHeight="1" x14ac:dyDescent="0.3">
      <c r="A1027" s="24"/>
      <c r="B1027" s="26"/>
      <c r="C1027" s="21"/>
      <c r="D1027" s="30"/>
      <c r="E1027" s="22"/>
      <c r="F1027" s="23"/>
      <c r="G1027" s="30"/>
      <c r="H1027" s="22"/>
      <c r="I1027" s="23"/>
      <c r="J1027" s="30"/>
      <c r="K1027" s="22"/>
      <c r="L1027" s="23"/>
      <c r="M1027" s="30"/>
      <c r="N1027" s="22"/>
      <c r="O1027" s="23"/>
      <c r="P1027" s="30"/>
      <c r="Q1027" s="22"/>
      <c r="R1027" s="23"/>
      <c r="S1027" s="30"/>
      <c r="T1027" s="22"/>
      <c r="U1027" s="23"/>
      <c r="AA1027" s="116"/>
    </row>
    <row r="1028" spans="1:27" s="50" customFormat="1" ht="18.75" hidden="1" customHeight="1" x14ac:dyDescent="0.3">
      <c r="A1028" s="19" t="s">
        <v>487</v>
      </c>
      <c r="B1028" s="135" t="s">
        <v>488</v>
      </c>
      <c r="C1028" s="124"/>
      <c r="D1028" s="136"/>
      <c r="E1028" s="125"/>
      <c r="F1028" s="127"/>
      <c r="G1028" s="136"/>
      <c r="H1028" s="125"/>
      <c r="I1028" s="127"/>
      <c r="J1028" s="136"/>
      <c r="K1028" s="125"/>
      <c r="L1028" s="127"/>
      <c r="M1028" s="136"/>
      <c r="N1028" s="125"/>
      <c r="O1028" s="127"/>
      <c r="P1028" s="136"/>
      <c r="Q1028" s="125"/>
      <c r="R1028" s="127"/>
      <c r="S1028" s="136"/>
      <c r="T1028" s="125"/>
      <c r="U1028" s="127"/>
      <c r="V1028" s="128"/>
      <c r="W1028" s="128"/>
      <c r="X1028" s="128"/>
      <c r="Y1028" s="128"/>
      <c r="Z1028" s="128"/>
      <c r="AA1028" s="129"/>
    </row>
    <row r="1029" spans="1:27" s="50" customFormat="1" ht="31.5" x14ac:dyDescent="0.25">
      <c r="A1029" s="19" t="s">
        <v>489</v>
      </c>
      <c r="B1029" s="130" t="s">
        <v>1037</v>
      </c>
      <c r="C1029" s="124" t="s">
        <v>61</v>
      </c>
      <c r="D1029" s="183"/>
      <c r="E1029" s="184">
        <f>IF(D1029=0,0,(IF($R$2270=2021,VLOOKUP(A1029,'SEE - 2021'!$A$6:$E$1681,5,0),(IF($R$2270=2022,VLOOKUP(A1029,'SEE - 2022'!$A$6:$E$1791,5,0),(IF($R$2270=2023,VLOOKUP(A1029,'SEE - 2023'!$A$6:$E$1796,5,0),0)))))))</f>
        <v>0</v>
      </c>
      <c r="F1029" s="182">
        <f>D1029*E1029</f>
        <v>0</v>
      </c>
      <c r="G1029" s="184">
        <f>D1029</f>
        <v>0</v>
      </c>
      <c r="H1029" s="184">
        <f>E1029</f>
        <v>0</v>
      </c>
      <c r="I1029" s="182">
        <f>G1029*H1029</f>
        <v>0</v>
      </c>
      <c r="J1029" s="182">
        <f>IF(P1029&gt;G1029,P1029-G1029,0)</f>
        <v>0</v>
      </c>
      <c r="K1029" s="182">
        <f>IF(P1029&gt;G1029,Q1029,0)</f>
        <v>0</v>
      </c>
      <c r="L1029" s="182">
        <f>J1029*K1029</f>
        <v>0</v>
      </c>
      <c r="M1029" s="182">
        <f>IF(P1029&lt;G1029,G1029-P1029,0)</f>
        <v>0</v>
      </c>
      <c r="N1029" s="182">
        <f>IF(P1029=0,H1029,IF(P1029&lt;G1029,Q1029,0))</f>
        <v>0</v>
      </c>
      <c r="O1029" s="182">
        <f>M1029*N1029</f>
        <v>0</v>
      </c>
      <c r="P1029" s="183"/>
      <c r="Q1029" s="182">
        <f>IF(P1029=0,0,IF(H1029=0,((IF($R$2270=2021,VLOOKUP(A1029,'SEE - 2021'!$A$6:$E$1681,5,0),(IF($R$2270=2022,VLOOKUP(A1029,'SEE - 2022'!$A$6:$E$1791,5,0),(IF($R$2270=2023,VLOOKUP(A1029,'SEE - 2023'!$A$6:$E$1796,5,0),0)))))*(1-$AC$5))),H1029))</f>
        <v>0</v>
      </c>
      <c r="R1029" s="182">
        <f>P1029*Q1029</f>
        <v>0</v>
      </c>
      <c r="S1029" s="182">
        <f>P1029</f>
        <v>0</v>
      </c>
      <c r="T1029" s="182">
        <f>IF(S1029=0,0,VLOOKUP(A1029,'SEE - 2023'!$A$6:$E$1796,5,0))*(1-$AE$5)</f>
        <v>0</v>
      </c>
      <c r="U1029" s="182">
        <f>S1029*T1029</f>
        <v>0</v>
      </c>
      <c r="V1029" s="128"/>
      <c r="W1029" s="128"/>
      <c r="X1029" s="128"/>
      <c r="Y1029" s="128"/>
      <c r="Z1029" s="128"/>
      <c r="AA1029" s="129"/>
    </row>
    <row r="1030" spans="1:27" s="50" customFormat="1" ht="139.5" hidden="1" customHeight="1" x14ac:dyDescent="0.3">
      <c r="A1030" s="24"/>
      <c r="B1030" s="25" t="s">
        <v>490</v>
      </c>
      <c r="C1030" s="21"/>
      <c r="D1030" s="30"/>
      <c r="E1030" s="22"/>
      <c r="F1030" s="23"/>
      <c r="G1030" s="30"/>
      <c r="H1030" s="22"/>
      <c r="I1030" s="23"/>
      <c r="J1030" s="30"/>
      <c r="K1030" s="22"/>
      <c r="L1030" s="23"/>
      <c r="M1030" s="30"/>
      <c r="N1030" s="22"/>
      <c r="O1030" s="23"/>
      <c r="P1030" s="30"/>
      <c r="Q1030" s="22"/>
      <c r="R1030" s="23"/>
      <c r="S1030" s="30"/>
      <c r="T1030" s="22"/>
      <c r="U1030" s="23"/>
      <c r="AA1030" s="116"/>
    </row>
    <row r="1031" spans="1:27" s="50" customFormat="1" ht="18.75" hidden="1" customHeight="1" x14ac:dyDescent="0.3">
      <c r="A1031" s="24"/>
      <c r="B1031" s="26"/>
      <c r="C1031" s="21"/>
      <c r="D1031" s="30"/>
      <c r="E1031" s="22"/>
      <c r="F1031" s="23"/>
      <c r="G1031" s="30"/>
      <c r="H1031" s="22"/>
      <c r="I1031" s="23"/>
      <c r="J1031" s="30"/>
      <c r="K1031" s="22"/>
      <c r="L1031" s="23"/>
      <c r="M1031" s="30"/>
      <c r="N1031" s="22"/>
      <c r="O1031" s="23"/>
      <c r="P1031" s="30"/>
      <c r="Q1031" s="22"/>
      <c r="R1031" s="23"/>
      <c r="S1031" s="30"/>
      <c r="T1031" s="22"/>
      <c r="U1031" s="23"/>
      <c r="AA1031" s="116"/>
    </row>
    <row r="1032" spans="1:27" s="50" customFormat="1" ht="18.75" hidden="1" customHeight="1" x14ac:dyDescent="0.3">
      <c r="A1032" s="19" t="s">
        <v>491</v>
      </c>
      <c r="B1032" s="135" t="s">
        <v>919</v>
      </c>
      <c r="C1032" s="124"/>
      <c r="D1032" s="136"/>
      <c r="E1032" s="125"/>
      <c r="F1032" s="127"/>
      <c r="G1032" s="136"/>
      <c r="H1032" s="125"/>
      <c r="I1032" s="127"/>
      <c r="J1032" s="136"/>
      <c r="K1032" s="125"/>
      <c r="L1032" s="127"/>
      <c r="M1032" s="136"/>
      <c r="N1032" s="125"/>
      <c r="O1032" s="127"/>
      <c r="P1032" s="136"/>
      <c r="Q1032" s="125"/>
      <c r="R1032" s="127"/>
      <c r="S1032" s="136"/>
      <c r="T1032" s="125"/>
      <c r="U1032" s="127"/>
      <c r="V1032" s="128"/>
      <c r="W1032" s="128"/>
      <c r="X1032" s="128"/>
      <c r="Y1032" s="128"/>
      <c r="Z1032" s="128"/>
      <c r="AA1032" s="129"/>
    </row>
    <row r="1033" spans="1:27" s="50" customFormat="1" ht="236.25" hidden="1" customHeight="1" x14ac:dyDescent="0.3">
      <c r="A1033" s="24"/>
      <c r="B1033" s="25" t="s">
        <v>1039</v>
      </c>
      <c r="C1033" s="21"/>
      <c r="D1033" s="30"/>
      <c r="E1033" s="22"/>
      <c r="F1033" s="23"/>
      <c r="G1033" s="30"/>
      <c r="H1033" s="22"/>
      <c r="I1033" s="23"/>
      <c r="J1033" s="30"/>
      <c r="K1033" s="22"/>
      <c r="L1033" s="23"/>
      <c r="M1033" s="30"/>
      <c r="N1033" s="22"/>
      <c r="O1033" s="23"/>
      <c r="P1033" s="30"/>
      <c r="Q1033" s="22"/>
      <c r="R1033" s="23"/>
      <c r="S1033" s="30"/>
      <c r="T1033" s="22"/>
      <c r="U1033" s="23"/>
      <c r="AA1033" s="116"/>
    </row>
    <row r="1034" spans="1:27" s="50" customFormat="1" ht="18.75" hidden="1" customHeight="1" x14ac:dyDescent="0.3">
      <c r="A1034" s="24"/>
      <c r="B1034" s="25"/>
      <c r="C1034" s="21"/>
      <c r="D1034" s="30"/>
      <c r="E1034" s="22"/>
      <c r="F1034" s="23"/>
      <c r="G1034" s="30"/>
      <c r="H1034" s="22"/>
      <c r="I1034" s="23"/>
      <c r="J1034" s="30"/>
      <c r="K1034" s="22"/>
      <c r="L1034" s="23"/>
      <c r="M1034" s="30"/>
      <c r="N1034" s="22"/>
      <c r="O1034" s="23"/>
      <c r="P1034" s="30"/>
      <c r="Q1034" s="22"/>
      <c r="R1034" s="23"/>
      <c r="S1034" s="30"/>
      <c r="T1034" s="22"/>
      <c r="U1034" s="23"/>
      <c r="AA1034" s="116"/>
    </row>
    <row r="1035" spans="1:27" s="50" customFormat="1" ht="31.5" x14ac:dyDescent="0.25">
      <c r="A1035" s="19" t="s">
        <v>492</v>
      </c>
      <c r="B1035" s="130" t="s">
        <v>498</v>
      </c>
      <c r="C1035" s="124" t="s">
        <v>18</v>
      </c>
      <c r="D1035" s="183"/>
      <c r="E1035" s="184">
        <f>IF(D1035=0,0,(IF($R$2270=2021,VLOOKUP(A1035,'SEE - 2021'!$A$6:$E$1681,5,0),(IF($R$2270=2022,VLOOKUP(A1035,'SEE - 2022'!$A$6:$E$1791,5,0),(IF($R$2270=2023,VLOOKUP(A1035,'SEE - 2023'!$A$6:$E$1796,5,0),0)))))))</f>
        <v>0</v>
      </c>
      <c r="F1035" s="182">
        <f>D1035*E1035</f>
        <v>0</v>
      </c>
      <c r="G1035" s="184">
        <f>D1035</f>
        <v>0</v>
      </c>
      <c r="H1035" s="184">
        <f>E1035</f>
        <v>0</v>
      </c>
      <c r="I1035" s="182">
        <f>G1035*H1035</f>
        <v>0</v>
      </c>
      <c r="J1035" s="182">
        <f>IF(P1035&gt;G1035,P1035-G1035,0)</f>
        <v>0</v>
      </c>
      <c r="K1035" s="182">
        <f>IF(P1035&gt;G1035,Q1035,0)</f>
        <v>0</v>
      </c>
      <c r="L1035" s="182">
        <f>J1035*K1035</f>
        <v>0</v>
      </c>
      <c r="M1035" s="182">
        <f>IF(P1035&lt;G1035,G1035-P1035,0)</f>
        <v>0</v>
      </c>
      <c r="N1035" s="182">
        <f>IF(P1035=0,H1035,IF(P1035&lt;G1035,Q1035,0))</f>
        <v>0</v>
      </c>
      <c r="O1035" s="182">
        <f>M1035*N1035</f>
        <v>0</v>
      </c>
      <c r="P1035" s="183"/>
      <c r="Q1035" s="182">
        <f>IF(P1035=0,0,IF(H1035=0,((IF($R$2270=2021,VLOOKUP(A1035,'SEE - 2021'!$A$6:$E$1681,5,0),(IF($R$2270=2022,VLOOKUP(A1035,'SEE - 2022'!$A$6:$E$1791,5,0),(IF($R$2270=2023,VLOOKUP(A1035,'SEE - 2023'!$A$6:$E$1796,5,0),0)))))*(1-$AC$5))),H1035))</f>
        <v>0</v>
      </c>
      <c r="R1035" s="182">
        <f>P1035*Q1035</f>
        <v>0</v>
      </c>
      <c r="S1035" s="182">
        <f>P1035</f>
        <v>0</v>
      </c>
      <c r="T1035" s="182">
        <f>IF(S1035=0,0,VLOOKUP(A1035,'SEE - 2023'!$A$6:$E$1796,5,0))*(1-$AE$5)</f>
        <v>0</v>
      </c>
      <c r="U1035" s="182">
        <f>S1035*T1035</f>
        <v>0</v>
      </c>
      <c r="V1035" s="128"/>
      <c r="W1035" s="128"/>
      <c r="X1035" s="128"/>
      <c r="Y1035" s="128"/>
      <c r="Z1035" s="128"/>
      <c r="AA1035" s="129"/>
    </row>
    <row r="1036" spans="1:27" s="50" customFormat="1" ht="18.75" hidden="1" customHeight="1" x14ac:dyDescent="0.3">
      <c r="A1036" s="24"/>
      <c r="B1036" s="29"/>
      <c r="C1036" s="21"/>
      <c r="D1036" s="30"/>
      <c r="E1036" s="22"/>
      <c r="F1036" s="23"/>
      <c r="G1036" s="30"/>
      <c r="H1036" s="22"/>
      <c r="I1036" s="23"/>
      <c r="J1036" s="30"/>
      <c r="K1036" s="22"/>
      <c r="L1036" s="23"/>
      <c r="M1036" s="30"/>
      <c r="N1036" s="22"/>
      <c r="O1036" s="23"/>
      <c r="P1036" s="30"/>
      <c r="Q1036" s="22"/>
      <c r="R1036" s="23"/>
      <c r="S1036" s="30"/>
      <c r="T1036" s="22"/>
      <c r="U1036" s="23"/>
      <c r="AA1036" s="116"/>
    </row>
    <row r="1037" spans="1:27" s="50" customFormat="1" ht="31.5" x14ac:dyDescent="0.25">
      <c r="A1037" s="19" t="s">
        <v>493</v>
      </c>
      <c r="B1037" s="130" t="s">
        <v>496</v>
      </c>
      <c r="C1037" s="124" t="s">
        <v>18</v>
      </c>
      <c r="D1037" s="183"/>
      <c r="E1037" s="184">
        <f>IF(D1037=0,0,(IF($R$2270=2021,VLOOKUP(A1037,'SEE - 2021'!$A$6:$E$1681,5,0),(IF($R$2270=2022,VLOOKUP(A1037,'SEE - 2022'!$A$6:$E$1791,5,0),(IF($R$2270=2023,VLOOKUP(A1037,'SEE - 2023'!$A$6:$E$1796,5,0),0)))))))</f>
        <v>0</v>
      </c>
      <c r="F1037" s="182">
        <f>D1037*E1037</f>
        <v>0</v>
      </c>
      <c r="G1037" s="184">
        <f>D1037</f>
        <v>0</v>
      </c>
      <c r="H1037" s="184">
        <f>E1037</f>
        <v>0</v>
      </c>
      <c r="I1037" s="182">
        <f>G1037*H1037</f>
        <v>0</v>
      </c>
      <c r="J1037" s="182">
        <f>IF(P1037&gt;G1037,P1037-G1037,0)</f>
        <v>0</v>
      </c>
      <c r="K1037" s="182">
        <f>IF(P1037&gt;G1037,Q1037,0)</f>
        <v>0</v>
      </c>
      <c r="L1037" s="182">
        <f>J1037*K1037</f>
        <v>0</v>
      </c>
      <c r="M1037" s="182">
        <f>IF(P1037&lt;G1037,G1037-P1037,0)</f>
        <v>0</v>
      </c>
      <c r="N1037" s="182">
        <f>IF(P1037=0,H1037,IF(P1037&lt;G1037,Q1037,0))</f>
        <v>0</v>
      </c>
      <c r="O1037" s="182">
        <f>M1037*N1037</f>
        <v>0</v>
      </c>
      <c r="P1037" s="183"/>
      <c r="Q1037" s="182">
        <f>IF(P1037=0,0,IF(H1037=0,((IF($R$2270=2021,VLOOKUP(A1037,'SEE - 2021'!$A$6:$E$1681,5,0),(IF($R$2270=2022,VLOOKUP(A1037,'SEE - 2022'!$A$6:$E$1791,5,0),(IF($R$2270=2023,VLOOKUP(A1037,'SEE - 2023'!$A$6:$E$1796,5,0),0)))))*(1-$AC$5))),H1037))</f>
        <v>0</v>
      </c>
      <c r="R1037" s="182">
        <f>P1037*Q1037</f>
        <v>0</v>
      </c>
      <c r="S1037" s="182">
        <f>P1037</f>
        <v>0</v>
      </c>
      <c r="T1037" s="182">
        <f>IF(S1037=0,0,VLOOKUP(A1037,'SEE - 2023'!$A$6:$E$1796,5,0))*(1-$AE$5)</f>
        <v>0</v>
      </c>
      <c r="U1037" s="182">
        <f>S1037*T1037</f>
        <v>0</v>
      </c>
      <c r="V1037" s="128"/>
      <c r="W1037" s="128"/>
      <c r="X1037" s="128"/>
      <c r="Y1037" s="128"/>
      <c r="Z1037" s="128"/>
      <c r="AA1037" s="129"/>
    </row>
    <row r="1038" spans="1:27" s="50" customFormat="1" ht="18.75" hidden="1" customHeight="1" x14ac:dyDescent="0.3">
      <c r="A1038" s="24"/>
      <c r="B1038" s="29"/>
      <c r="C1038" s="21"/>
      <c r="D1038" s="30"/>
      <c r="E1038" s="22"/>
      <c r="F1038" s="23"/>
      <c r="G1038" s="30"/>
      <c r="H1038" s="22"/>
      <c r="I1038" s="23"/>
      <c r="J1038" s="30"/>
      <c r="K1038" s="22"/>
      <c r="L1038" s="23"/>
      <c r="M1038" s="30"/>
      <c r="N1038" s="22"/>
      <c r="O1038" s="23"/>
      <c r="P1038" s="30"/>
      <c r="Q1038" s="22"/>
      <c r="R1038" s="23"/>
      <c r="S1038" s="30"/>
      <c r="T1038" s="22"/>
      <c r="U1038" s="23"/>
      <c r="AA1038" s="116"/>
    </row>
    <row r="1039" spans="1:27" s="50" customFormat="1" ht="31.5" x14ac:dyDescent="0.25">
      <c r="A1039" s="19" t="s">
        <v>495</v>
      </c>
      <c r="B1039" s="130" t="s">
        <v>494</v>
      </c>
      <c r="C1039" s="124" t="s">
        <v>18</v>
      </c>
      <c r="D1039" s="183"/>
      <c r="E1039" s="184">
        <f>IF(D1039=0,0,(IF($R$2270=2021,VLOOKUP(A1039,'SEE - 2021'!$A$6:$E$1681,5,0),(IF($R$2270=2022,VLOOKUP(A1039,'SEE - 2022'!$A$6:$E$1791,5,0),(IF($R$2270=2023,VLOOKUP(A1039,'SEE - 2023'!$A$6:$E$1796,5,0),0)))))))</f>
        <v>0</v>
      </c>
      <c r="F1039" s="182">
        <f>D1039*E1039</f>
        <v>0</v>
      </c>
      <c r="G1039" s="184">
        <f>D1039</f>
        <v>0</v>
      </c>
      <c r="H1039" s="184">
        <f>E1039</f>
        <v>0</v>
      </c>
      <c r="I1039" s="182">
        <f>G1039*H1039</f>
        <v>0</v>
      </c>
      <c r="J1039" s="182">
        <f>IF(P1039&gt;G1039,P1039-G1039,0)</f>
        <v>0</v>
      </c>
      <c r="K1039" s="182">
        <f>IF(P1039&gt;G1039,Q1039,0)</f>
        <v>0</v>
      </c>
      <c r="L1039" s="182">
        <f>J1039*K1039</f>
        <v>0</v>
      </c>
      <c r="M1039" s="182">
        <f>IF(P1039&lt;G1039,G1039-P1039,0)</f>
        <v>0</v>
      </c>
      <c r="N1039" s="182">
        <f>IF(P1039=0,H1039,IF(P1039&lt;G1039,Q1039,0))</f>
        <v>0</v>
      </c>
      <c r="O1039" s="182">
        <f>M1039*N1039</f>
        <v>0</v>
      </c>
      <c r="P1039" s="183"/>
      <c r="Q1039" s="182">
        <f>IF(P1039=0,0,IF(H1039=0,((IF($R$2270=2021,VLOOKUP(A1039,'SEE - 2021'!$A$6:$E$1681,5,0),(IF($R$2270=2022,VLOOKUP(A1039,'SEE - 2022'!$A$6:$E$1791,5,0),(IF($R$2270=2023,VLOOKUP(A1039,'SEE - 2023'!$A$6:$E$1796,5,0),0)))))*(1-$AC$5))),H1039))</f>
        <v>0</v>
      </c>
      <c r="R1039" s="182">
        <f>P1039*Q1039</f>
        <v>0</v>
      </c>
      <c r="S1039" s="182">
        <f>P1039</f>
        <v>0</v>
      </c>
      <c r="T1039" s="182">
        <f>IF(S1039=0,0,VLOOKUP(A1039,'SEE - 2023'!$A$6:$E$1796,5,0))*(1-$AE$5)</f>
        <v>0</v>
      </c>
      <c r="U1039" s="182">
        <f>S1039*T1039</f>
        <v>0</v>
      </c>
      <c r="V1039" s="128"/>
      <c r="W1039" s="128"/>
      <c r="X1039" s="128"/>
      <c r="Y1039" s="128"/>
      <c r="Z1039" s="128"/>
      <c r="AA1039" s="129"/>
    </row>
    <row r="1040" spans="1:27" s="50" customFormat="1" ht="18.75" hidden="1" customHeight="1" x14ac:dyDescent="0.3">
      <c r="A1040" s="24"/>
      <c r="B1040" s="29"/>
      <c r="C1040" s="21"/>
      <c r="D1040" s="30"/>
      <c r="E1040" s="22"/>
      <c r="F1040" s="23"/>
      <c r="G1040" s="30"/>
      <c r="H1040" s="22"/>
      <c r="I1040" s="23"/>
      <c r="J1040" s="30"/>
      <c r="K1040" s="22"/>
      <c r="L1040" s="23"/>
      <c r="M1040" s="30"/>
      <c r="N1040" s="22"/>
      <c r="O1040" s="23"/>
      <c r="P1040" s="30"/>
      <c r="Q1040" s="22"/>
      <c r="R1040" s="23"/>
      <c r="S1040" s="30"/>
      <c r="T1040" s="22"/>
      <c r="U1040" s="23"/>
      <c r="AA1040" s="116"/>
    </row>
    <row r="1041" spans="1:27" s="50" customFormat="1" ht="31.5" x14ac:dyDescent="0.25">
      <c r="A1041" s="19" t="s">
        <v>497</v>
      </c>
      <c r="B1041" s="130" t="s">
        <v>1038</v>
      </c>
      <c r="C1041" s="124" t="s">
        <v>18</v>
      </c>
      <c r="D1041" s="183"/>
      <c r="E1041" s="184">
        <f>IF(D1041=0,0,(IF($R$2270=2021,VLOOKUP(A1041,'SEE - 2021'!$A$6:$E$1681,5,0),(IF($R$2270=2022,VLOOKUP(A1041,'SEE - 2022'!$A$6:$E$1791,5,0),(IF($R$2270=2023,VLOOKUP(A1041,'SEE - 2023'!$A$6:$E$1796,5,0),0)))))))</f>
        <v>0</v>
      </c>
      <c r="F1041" s="182">
        <f>D1041*E1041</f>
        <v>0</v>
      </c>
      <c r="G1041" s="184">
        <f>D1041</f>
        <v>0</v>
      </c>
      <c r="H1041" s="184">
        <f>E1041</f>
        <v>0</v>
      </c>
      <c r="I1041" s="182">
        <f>G1041*H1041</f>
        <v>0</v>
      </c>
      <c r="J1041" s="182">
        <f>IF(P1041&gt;G1041,P1041-G1041,0)</f>
        <v>0</v>
      </c>
      <c r="K1041" s="182">
        <f>IF(P1041&gt;G1041,Q1041,0)</f>
        <v>0</v>
      </c>
      <c r="L1041" s="182">
        <f>J1041*K1041</f>
        <v>0</v>
      </c>
      <c r="M1041" s="182">
        <f>IF(P1041&lt;G1041,G1041-P1041,0)</f>
        <v>0</v>
      </c>
      <c r="N1041" s="182">
        <f>IF(P1041=0,H1041,IF(P1041&lt;G1041,Q1041,0))</f>
        <v>0</v>
      </c>
      <c r="O1041" s="182">
        <f>M1041*N1041</f>
        <v>0</v>
      </c>
      <c r="P1041" s="183"/>
      <c r="Q1041" s="182">
        <f>IF(P1041=0,0,IF(H1041=0,((IF($R$2270=2021,VLOOKUP(A1041,'SEE - 2021'!$A$6:$E$1681,5,0),(IF($R$2270=2022,VLOOKUP(A1041,'SEE - 2022'!$A$6:$E$1791,5,0),(IF($R$2270=2023,VLOOKUP(A1041,'SEE - 2023'!$A$6:$E$1796,5,0),0)))))*(1-$AC$5))),H1041))</f>
        <v>0</v>
      </c>
      <c r="R1041" s="182">
        <f>P1041*Q1041</f>
        <v>0</v>
      </c>
      <c r="S1041" s="182">
        <f>P1041</f>
        <v>0</v>
      </c>
      <c r="T1041" s="182">
        <f>IF(S1041=0,0,VLOOKUP(A1041,'SEE - 2023'!$A$6:$E$1796,5,0))*(1-$AE$5)</f>
        <v>0</v>
      </c>
      <c r="U1041" s="182">
        <f>S1041*T1041</f>
        <v>0</v>
      </c>
      <c r="V1041" s="128"/>
      <c r="W1041" s="128"/>
      <c r="X1041" s="128"/>
      <c r="Y1041" s="128"/>
      <c r="Z1041" s="128"/>
      <c r="AA1041" s="129"/>
    </row>
    <row r="1042" spans="1:27" s="50" customFormat="1" ht="18.75" hidden="1" customHeight="1" x14ac:dyDescent="0.3">
      <c r="A1042" s="24"/>
      <c r="B1042" s="25"/>
      <c r="C1042" s="21"/>
      <c r="D1042" s="30"/>
      <c r="E1042" s="22"/>
      <c r="F1042" s="23"/>
      <c r="G1042" s="30"/>
      <c r="H1042" s="22"/>
      <c r="I1042" s="23"/>
      <c r="J1042" s="30"/>
      <c r="K1042" s="22"/>
      <c r="L1042" s="23"/>
      <c r="M1042" s="30"/>
      <c r="N1042" s="22"/>
      <c r="O1042" s="23"/>
      <c r="P1042" s="30"/>
      <c r="Q1042" s="22"/>
      <c r="R1042" s="23"/>
      <c r="S1042" s="30"/>
      <c r="T1042" s="22"/>
      <c r="U1042" s="23"/>
      <c r="AA1042" s="116"/>
    </row>
    <row r="1043" spans="1:27" s="50" customFormat="1" ht="31.5" x14ac:dyDescent="0.25">
      <c r="A1043" s="19" t="s">
        <v>499</v>
      </c>
      <c r="B1043" s="130" t="s">
        <v>920</v>
      </c>
      <c r="C1043" s="124" t="s">
        <v>18</v>
      </c>
      <c r="D1043" s="183"/>
      <c r="E1043" s="184">
        <f>IF(D1043=0,0,(IF($R$2270=2021,VLOOKUP(A1043,'SEE - 2021'!$A$6:$E$1681,5,0),(IF($R$2270=2022,VLOOKUP(A1043,'SEE - 2022'!$A$6:$E$1791,5,0),(IF($R$2270=2023,VLOOKUP(A1043,'SEE - 2023'!$A$6:$E$1796,5,0),0)))))))</f>
        <v>0</v>
      </c>
      <c r="F1043" s="182">
        <f>D1043*E1043</f>
        <v>0</v>
      </c>
      <c r="G1043" s="184">
        <f>D1043</f>
        <v>0</v>
      </c>
      <c r="H1043" s="184">
        <f>E1043</f>
        <v>0</v>
      </c>
      <c r="I1043" s="182">
        <f>G1043*H1043</f>
        <v>0</v>
      </c>
      <c r="J1043" s="182">
        <f>IF(P1043&gt;G1043,P1043-G1043,0)</f>
        <v>0</v>
      </c>
      <c r="K1043" s="182">
        <f>IF(P1043&gt;G1043,Q1043,0)</f>
        <v>0</v>
      </c>
      <c r="L1043" s="182">
        <f>J1043*K1043</f>
        <v>0</v>
      </c>
      <c r="M1043" s="182">
        <f>IF(P1043&lt;G1043,G1043-P1043,0)</f>
        <v>0</v>
      </c>
      <c r="N1043" s="182">
        <f>IF(P1043=0,H1043,IF(P1043&lt;G1043,Q1043,0))</f>
        <v>0</v>
      </c>
      <c r="O1043" s="182">
        <f>M1043*N1043</f>
        <v>0</v>
      </c>
      <c r="P1043" s="183"/>
      <c r="Q1043" s="182">
        <f>IF(P1043=0,0,IF(H1043=0,((IF($R$2270=2021,VLOOKUP(A1043,'SEE - 2021'!$A$6:$E$1681,5,0),(IF($R$2270=2022,VLOOKUP(A1043,'SEE - 2022'!$A$6:$E$1791,5,0),(IF($R$2270=2023,VLOOKUP(A1043,'SEE - 2023'!$A$6:$E$1796,5,0),0)))))*(1-$AC$5))),H1043))</f>
        <v>0</v>
      </c>
      <c r="R1043" s="182">
        <f>P1043*Q1043</f>
        <v>0</v>
      </c>
      <c r="S1043" s="182">
        <f>P1043</f>
        <v>0</v>
      </c>
      <c r="T1043" s="182">
        <f>IF(S1043=0,0,VLOOKUP(A1043,'SEE - 2023'!$A$6:$E$1796,5,0))*(1-$AE$5)</f>
        <v>0</v>
      </c>
      <c r="U1043" s="182">
        <f>S1043*T1043</f>
        <v>0</v>
      </c>
      <c r="V1043" s="128"/>
      <c r="W1043" s="128"/>
      <c r="X1043" s="128"/>
      <c r="Y1043" s="128"/>
      <c r="Z1043" s="128"/>
      <c r="AA1043" s="129"/>
    </row>
    <row r="1044" spans="1:27" s="50" customFormat="1" ht="18.75" hidden="1" customHeight="1" x14ac:dyDescent="0.3">
      <c r="A1044" s="24"/>
      <c r="B1044" s="25"/>
      <c r="C1044" s="21"/>
      <c r="D1044" s="30"/>
      <c r="E1044" s="22"/>
      <c r="F1044" s="23"/>
      <c r="G1044" s="30"/>
      <c r="H1044" s="22"/>
      <c r="I1044" s="23"/>
      <c r="J1044" s="30"/>
      <c r="K1044" s="22"/>
      <c r="L1044" s="23"/>
      <c r="M1044" s="30"/>
      <c r="N1044" s="22"/>
      <c r="O1044" s="23"/>
      <c r="P1044" s="30"/>
      <c r="Q1044" s="22"/>
      <c r="R1044" s="23"/>
      <c r="S1044" s="30"/>
      <c r="T1044" s="22"/>
      <c r="U1044" s="23"/>
      <c r="AA1044" s="116"/>
    </row>
    <row r="1045" spans="1:27" s="50" customFormat="1" ht="31.5" x14ac:dyDescent="0.25">
      <c r="A1045" s="19" t="s">
        <v>500</v>
      </c>
      <c r="B1045" s="130" t="s">
        <v>922</v>
      </c>
      <c r="C1045" s="124" t="s">
        <v>18</v>
      </c>
      <c r="D1045" s="183"/>
      <c r="E1045" s="184">
        <f>IF(D1045=0,0,(IF($R$2270=2021,VLOOKUP(A1045,'SEE - 2021'!$A$6:$E$1681,5,0),(IF($R$2270=2022,VLOOKUP(A1045,'SEE - 2022'!$A$6:$E$1791,5,0),(IF($R$2270=2023,VLOOKUP(A1045,'SEE - 2023'!$A$6:$E$1796,5,0),0)))))))</f>
        <v>0</v>
      </c>
      <c r="F1045" s="182">
        <f>D1045*E1045</f>
        <v>0</v>
      </c>
      <c r="G1045" s="184">
        <f>D1045</f>
        <v>0</v>
      </c>
      <c r="H1045" s="184">
        <f>E1045</f>
        <v>0</v>
      </c>
      <c r="I1045" s="182">
        <f>G1045*H1045</f>
        <v>0</v>
      </c>
      <c r="J1045" s="182">
        <f>IF(P1045&gt;G1045,P1045-G1045,0)</f>
        <v>0</v>
      </c>
      <c r="K1045" s="182">
        <f>IF(P1045&gt;G1045,Q1045,0)</f>
        <v>0</v>
      </c>
      <c r="L1045" s="182">
        <f>J1045*K1045</f>
        <v>0</v>
      </c>
      <c r="M1045" s="182">
        <f>IF(P1045&lt;G1045,G1045-P1045,0)</f>
        <v>0</v>
      </c>
      <c r="N1045" s="182">
        <f>IF(P1045=0,H1045,IF(P1045&lt;G1045,Q1045,0))</f>
        <v>0</v>
      </c>
      <c r="O1045" s="182">
        <f>M1045*N1045</f>
        <v>0</v>
      </c>
      <c r="P1045" s="183"/>
      <c r="Q1045" s="182">
        <f>IF(P1045=0,0,IF(H1045=0,((IF($R$2270=2021,VLOOKUP(A1045,'SEE - 2021'!$A$6:$E$1681,5,0),(IF($R$2270=2022,VLOOKUP(A1045,'SEE - 2022'!$A$6:$E$1791,5,0),(IF($R$2270=2023,VLOOKUP(A1045,'SEE - 2023'!$A$6:$E$1796,5,0),0)))))*(1-$AC$5))),H1045))</f>
        <v>0</v>
      </c>
      <c r="R1045" s="182">
        <f>P1045*Q1045</f>
        <v>0</v>
      </c>
      <c r="S1045" s="182">
        <f>P1045</f>
        <v>0</v>
      </c>
      <c r="T1045" s="182">
        <f>IF(S1045=0,0,VLOOKUP(A1045,'SEE - 2023'!$A$6:$E$1796,5,0))*(1-$AE$5)</f>
        <v>0</v>
      </c>
      <c r="U1045" s="182">
        <f>S1045*T1045</f>
        <v>0</v>
      </c>
      <c r="V1045" s="128"/>
      <c r="W1045" s="128"/>
      <c r="X1045" s="128"/>
      <c r="Y1045" s="128"/>
      <c r="Z1045" s="128"/>
      <c r="AA1045" s="129"/>
    </row>
    <row r="1046" spans="1:27" s="50" customFormat="1" ht="18.75" hidden="1" customHeight="1" x14ac:dyDescent="0.3">
      <c r="A1046" s="24"/>
      <c r="B1046" s="25"/>
      <c r="C1046" s="21"/>
      <c r="D1046" s="23"/>
      <c r="E1046" s="22"/>
      <c r="F1046" s="23"/>
      <c r="G1046" s="23"/>
      <c r="H1046" s="22"/>
      <c r="I1046" s="23"/>
      <c r="J1046" s="23"/>
      <c r="K1046" s="22"/>
      <c r="L1046" s="23"/>
      <c r="M1046" s="23"/>
      <c r="N1046" s="22"/>
      <c r="O1046" s="23"/>
      <c r="P1046" s="23"/>
      <c r="Q1046" s="22"/>
      <c r="R1046" s="23"/>
      <c r="S1046" s="23"/>
      <c r="T1046" s="22"/>
      <c r="U1046" s="23"/>
      <c r="AA1046" s="116"/>
    </row>
    <row r="1047" spans="1:27" s="50" customFormat="1" ht="31.5" x14ac:dyDescent="0.25">
      <c r="A1047" s="19" t="s">
        <v>501</v>
      </c>
      <c r="B1047" s="130" t="s">
        <v>921</v>
      </c>
      <c r="C1047" s="124" t="s">
        <v>18</v>
      </c>
      <c r="D1047" s="183"/>
      <c r="E1047" s="184">
        <f>IF(D1047=0,0,(IF($R$2270=2021,VLOOKUP(A1047,'SEE - 2021'!$A$6:$E$1681,5,0),(IF($R$2270=2022,VLOOKUP(A1047,'SEE - 2022'!$A$6:$E$1791,5,0),(IF($R$2270=2023,VLOOKUP(A1047,'SEE - 2023'!$A$6:$E$1796,5,0),0)))))))</f>
        <v>0</v>
      </c>
      <c r="F1047" s="182">
        <f>D1047*E1047</f>
        <v>0</v>
      </c>
      <c r="G1047" s="184">
        <f>D1047</f>
        <v>0</v>
      </c>
      <c r="H1047" s="184">
        <f>E1047</f>
        <v>0</v>
      </c>
      <c r="I1047" s="182">
        <f>G1047*H1047</f>
        <v>0</v>
      </c>
      <c r="J1047" s="182">
        <f>IF(P1047&gt;G1047,P1047-G1047,0)</f>
        <v>0</v>
      </c>
      <c r="K1047" s="182">
        <f>IF(P1047&gt;G1047,Q1047,0)</f>
        <v>0</v>
      </c>
      <c r="L1047" s="182">
        <f>J1047*K1047</f>
        <v>0</v>
      </c>
      <c r="M1047" s="182">
        <f>IF(P1047&lt;G1047,G1047-P1047,0)</f>
        <v>0</v>
      </c>
      <c r="N1047" s="182">
        <f>IF(P1047=0,H1047,IF(P1047&lt;G1047,Q1047,0))</f>
        <v>0</v>
      </c>
      <c r="O1047" s="182">
        <f>M1047*N1047</f>
        <v>0</v>
      </c>
      <c r="P1047" s="183"/>
      <c r="Q1047" s="182">
        <f>IF(P1047=0,0,IF(H1047=0,((IF($R$2270=2021,VLOOKUP(A1047,'SEE - 2021'!$A$6:$E$1681,5,0),(IF($R$2270=2022,VLOOKUP(A1047,'SEE - 2022'!$A$6:$E$1791,5,0),(IF($R$2270=2023,VLOOKUP(A1047,'SEE - 2023'!$A$6:$E$1796,5,0),0)))))*(1-$AC$5))),H1047))</f>
        <v>0</v>
      </c>
      <c r="R1047" s="182">
        <f>P1047*Q1047</f>
        <v>0</v>
      </c>
      <c r="S1047" s="182">
        <f>P1047</f>
        <v>0</v>
      </c>
      <c r="T1047" s="182">
        <f>IF(S1047=0,0,VLOOKUP(A1047,'SEE - 2023'!$A$6:$E$1796,5,0))*(1-$AE$5)</f>
        <v>0</v>
      </c>
      <c r="U1047" s="182">
        <f>S1047*T1047</f>
        <v>0</v>
      </c>
      <c r="V1047" s="128"/>
      <c r="W1047" s="128"/>
      <c r="X1047" s="128"/>
      <c r="Y1047" s="128"/>
      <c r="Z1047" s="128"/>
      <c r="AA1047" s="129"/>
    </row>
    <row r="1048" spans="1:27" s="50" customFormat="1" ht="18.75" hidden="1" customHeight="1" x14ac:dyDescent="0.3">
      <c r="A1048" s="24"/>
      <c r="B1048" s="25"/>
      <c r="C1048" s="21"/>
      <c r="D1048" s="23"/>
      <c r="E1048" s="22"/>
      <c r="F1048" s="23"/>
      <c r="G1048" s="23"/>
      <c r="H1048" s="22"/>
      <c r="I1048" s="23"/>
      <c r="J1048" s="23"/>
      <c r="K1048" s="22"/>
      <c r="L1048" s="23"/>
      <c r="M1048" s="23"/>
      <c r="N1048" s="22"/>
      <c r="O1048" s="23"/>
      <c r="P1048" s="23"/>
      <c r="Q1048" s="22"/>
      <c r="R1048" s="23"/>
      <c r="S1048" s="23"/>
      <c r="T1048" s="22"/>
      <c r="U1048" s="23"/>
      <c r="AA1048" s="116"/>
    </row>
    <row r="1049" spans="1:27" s="50" customFormat="1" ht="18.75" hidden="1" customHeight="1" x14ac:dyDescent="0.3">
      <c r="A1049" s="19" t="s">
        <v>852</v>
      </c>
      <c r="B1049" s="130" t="s">
        <v>1040</v>
      </c>
      <c r="C1049" s="124"/>
      <c r="D1049" s="127"/>
      <c r="E1049" s="125"/>
      <c r="F1049" s="127"/>
      <c r="G1049" s="127"/>
      <c r="H1049" s="125"/>
      <c r="I1049" s="127"/>
      <c r="J1049" s="127"/>
      <c r="K1049" s="125"/>
      <c r="L1049" s="127"/>
      <c r="M1049" s="127"/>
      <c r="N1049" s="125"/>
      <c r="O1049" s="127"/>
      <c r="P1049" s="127"/>
      <c r="Q1049" s="125"/>
      <c r="R1049" s="127"/>
      <c r="S1049" s="127"/>
      <c r="T1049" s="125"/>
      <c r="U1049" s="127"/>
      <c r="V1049" s="128"/>
      <c r="W1049" s="128"/>
      <c r="X1049" s="128"/>
      <c r="Y1049" s="128"/>
      <c r="Z1049" s="128"/>
      <c r="AA1049" s="129"/>
    </row>
    <row r="1050" spans="1:27" s="50" customFormat="1" ht="63" x14ac:dyDescent="0.25">
      <c r="A1050" s="19" t="s">
        <v>951</v>
      </c>
      <c r="B1050" s="130" t="s">
        <v>1220</v>
      </c>
      <c r="C1050" s="124" t="s">
        <v>18</v>
      </c>
      <c r="D1050" s="183"/>
      <c r="E1050" s="184">
        <f>IF(D1050=0,0,(IF($R$2270=2021,VLOOKUP(A1050,'SEE - 2021'!$A$6:$E$1681,5,0),(IF($R$2270=2022,VLOOKUP(A1050,'SEE - 2022'!$A$6:$E$1791,5,0),(IF($R$2270=2023,VLOOKUP(A1050,'SEE - 2023'!$A$6:$E$1796,5,0),0)))))))</f>
        <v>0</v>
      </c>
      <c r="F1050" s="182">
        <f>D1050*E1050</f>
        <v>0</v>
      </c>
      <c r="G1050" s="184">
        <f>D1050</f>
        <v>0</v>
      </c>
      <c r="H1050" s="184">
        <f>E1050</f>
        <v>0</v>
      </c>
      <c r="I1050" s="182">
        <f>G1050*H1050</f>
        <v>0</v>
      </c>
      <c r="J1050" s="182">
        <f>IF(P1050&gt;G1050,P1050-G1050,0)</f>
        <v>0</v>
      </c>
      <c r="K1050" s="182">
        <f>IF(P1050&gt;G1050,Q1050,0)</f>
        <v>0</v>
      </c>
      <c r="L1050" s="182">
        <f>J1050*K1050</f>
        <v>0</v>
      </c>
      <c r="M1050" s="182">
        <f>IF(P1050&lt;G1050,G1050-P1050,0)</f>
        <v>0</v>
      </c>
      <c r="N1050" s="182">
        <f>IF(P1050=0,H1050,IF(P1050&lt;G1050,Q1050,0))</f>
        <v>0</v>
      </c>
      <c r="O1050" s="182">
        <f>M1050*N1050</f>
        <v>0</v>
      </c>
      <c r="P1050" s="183"/>
      <c r="Q1050" s="182">
        <f>IF(P1050=0,0,IF(H1050=0,((IF($R$2270=2021,VLOOKUP(A1050,'SEE - 2021'!$A$6:$E$1681,5,0),(IF($R$2270=2022,VLOOKUP(A1050,'SEE - 2022'!$A$6:$E$1791,5,0),(IF($R$2270=2023,VLOOKUP(A1050,'SEE - 2023'!$A$6:$E$1796,5,0),0)))))*(1-$AC$5))),H1050))</f>
        <v>0</v>
      </c>
      <c r="R1050" s="182">
        <f>P1050*Q1050</f>
        <v>0</v>
      </c>
      <c r="S1050" s="182">
        <f>P1050</f>
        <v>0</v>
      </c>
      <c r="T1050" s="182">
        <f>IF(S1050=0,0,VLOOKUP(A1050,'SEE - 2023'!$A$6:$E$1796,5,0))*(1-$AE$5)</f>
        <v>0</v>
      </c>
      <c r="U1050" s="182">
        <f>S1050*T1050</f>
        <v>0</v>
      </c>
      <c r="V1050" s="128"/>
      <c r="W1050" s="128"/>
      <c r="X1050" s="128"/>
      <c r="Y1050" s="128"/>
      <c r="Z1050" s="128"/>
      <c r="AA1050" s="129"/>
    </row>
    <row r="1051" spans="1:27" s="50" customFormat="1" ht="298.5" hidden="1" customHeight="1" x14ac:dyDescent="0.3">
      <c r="A1051" s="24"/>
      <c r="B1051" s="25" t="s">
        <v>923</v>
      </c>
      <c r="C1051" s="21"/>
      <c r="D1051" s="30"/>
      <c r="E1051" s="22"/>
      <c r="F1051" s="23"/>
      <c r="G1051" s="30"/>
      <c r="H1051" s="22"/>
      <c r="I1051" s="23"/>
      <c r="J1051" s="30"/>
      <c r="K1051" s="22"/>
      <c r="L1051" s="23"/>
      <c r="M1051" s="30"/>
      <c r="N1051" s="22"/>
      <c r="O1051" s="23"/>
      <c r="P1051" s="30"/>
      <c r="Q1051" s="22"/>
      <c r="R1051" s="23"/>
      <c r="S1051" s="30"/>
      <c r="T1051" s="22"/>
      <c r="U1051" s="23"/>
      <c r="AA1051" s="116"/>
    </row>
    <row r="1052" spans="1:27" s="50" customFormat="1" ht="18.75" hidden="1" customHeight="1" x14ac:dyDescent="0.3">
      <c r="A1052" s="24"/>
      <c r="B1052" s="25"/>
      <c r="C1052" s="21"/>
      <c r="D1052" s="23"/>
      <c r="E1052" s="22"/>
      <c r="F1052" s="23"/>
      <c r="G1052" s="23"/>
      <c r="H1052" s="22"/>
      <c r="I1052" s="23"/>
      <c r="J1052" s="23"/>
      <c r="K1052" s="22"/>
      <c r="L1052" s="23"/>
      <c r="M1052" s="23"/>
      <c r="N1052" s="22"/>
      <c r="O1052" s="23"/>
      <c r="P1052" s="23"/>
      <c r="Q1052" s="22"/>
      <c r="R1052" s="23"/>
      <c r="S1052" s="23"/>
      <c r="T1052" s="22"/>
      <c r="U1052" s="23"/>
      <c r="AA1052" s="116"/>
    </row>
    <row r="1053" spans="1:27" s="50" customFormat="1" ht="31.5" x14ac:dyDescent="0.25">
      <c r="A1053" s="19" t="s">
        <v>952</v>
      </c>
      <c r="B1053" s="153" t="s">
        <v>1557</v>
      </c>
      <c r="C1053" s="124" t="s">
        <v>18</v>
      </c>
      <c r="D1053" s="183"/>
      <c r="E1053" s="184">
        <f>IF(D1053=0,0,(IF($R$2270=2021,VLOOKUP(A1053,'SEE - 2021'!$A$6:$E$1681,5,0),(IF($R$2270=2022,VLOOKUP(A1053,'SEE - 2022'!$A$6:$E$1791,5,0),(IF($R$2270=2023,VLOOKUP(A1053,'SEE - 2023'!$A$6:$E$1796,5,0),0)))))))</f>
        <v>0</v>
      </c>
      <c r="F1053" s="182">
        <f>D1053*E1053</f>
        <v>0</v>
      </c>
      <c r="G1053" s="184">
        <f>D1053</f>
        <v>0</v>
      </c>
      <c r="H1053" s="184">
        <f>E1053</f>
        <v>0</v>
      </c>
      <c r="I1053" s="182">
        <f>G1053*H1053</f>
        <v>0</v>
      </c>
      <c r="J1053" s="182">
        <f>IF(P1053&gt;G1053,P1053-G1053,0)</f>
        <v>0</v>
      </c>
      <c r="K1053" s="182">
        <f>IF(P1053&gt;G1053,Q1053,0)</f>
        <v>0</v>
      </c>
      <c r="L1053" s="182">
        <f>J1053*K1053</f>
        <v>0</v>
      </c>
      <c r="M1053" s="182">
        <f>IF(P1053&lt;G1053,G1053-P1053,0)</f>
        <v>0</v>
      </c>
      <c r="N1053" s="182">
        <f>IF(P1053=0,H1053,IF(P1053&lt;G1053,Q1053,0))</f>
        <v>0</v>
      </c>
      <c r="O1053" s="182">
        <f>M1053*N1053</f>
        <v>0</v>
      </c>
      <c r="P1053" s="183"/>
      <c r="Q1053" s="182">
        <f>IF(P1053=0,0,IF(H1053=0,((IF($R$2270=2021,VLOOKUP(A1053,'SEE - 2021'!$A$6:$E$1681,5,0),(IF($R$2270=2022,VLOOKUP(A1053,'SEE - 2022'!$A$6:$E$1791,5,0),(IF($R$2270=2023,VLOOKUP(A1053,'SEE - 2023'!$A$6:$E$1796,5,0),0)))))*(1-$AC$5))),H1053))</f>
        <v>0</v>
      </c>
      <c r="R1053" s="182">
        <f>P1053*Q1053</f>
        <v>0</v>
      </c>
      <c r="S1053" s="182">
        <f>P1053</f>
        <v>0</v>
      </c>
      <c r="T1053" s="182">
        <f>IF(S1053=0,0,VLOOKUP(A1053,'SEE - 2023'!$A$6:$E$1796,5,0))*(1-$AE$5)</f>
        <v>0</v>
      </c>
      <c r="U1053" s="182">
        <f>S1053*T1053</f>
        <v>0</v>
      </c>
      <c r="V1053" s="128"/>
      <c r="W1053" s="128"/>
      <c r="X1053" s="128"/>
      <c r="Y1053" s="128"/>
      <c r="Z1053" s="128"/>
      <c r="AA1053" s="129"/>
    </row>
    <row r="1054" spans="1:27" s="50" customFormat="1" ht="189" hidden="1" customHeight="1" x14ac:dyDescent="0.3">
      <c r="A1054" s="24"/>
      <c r="B1054" s="61" t="s">
        <v>924</v>
      </c>
      <c r="C1054" s="21"/>
      <c r="D1054" s="30"/>
      <c r="E1054" s="22"/>
      <c r="F1054" s="23"/>
      <c r="G1054" s="30"/>
      <c r="H1054" s="22"/>
      <c r="I1054" s="23"/>
      <c r="J1054" s="30"/>
      <c r="K1054" s="22"/>
      <c r="L1054" s="23"/>
      <c r="M1054" s="30"/>
      <c r="N1054" s="22"/>
      <c r="O1054" s="23"/>
      <c r="P1054" s="30"/>
      <c r="Q1054" s="22"/>
      <c r="R1054" s="23"/>
      <c r="S1054" s="30"/>
      <c r="T1054" s="22"/>
      <c r="U1054" s="23"/>
      <c r="AA1054" s="116"/>
    </row>
    <row r="1055" spans="1:27" s="50" customFormat="1" ht="18.75" hidden="1" customHeight="1" x14ac:dyDescent="0.3">
      <c r="A1055" s="24"/>
      <c r="B1055" s="25"/>
      <c r="C1055" s="21"/>
      <c r="D1055" s="30"/>
      <c r="E1055" s="22"/>
      <c r="F1055" s="23"/>
      <c r="G1055" s="30"/>
      <c r="H1055" s="22"/>
      <c r="I1055" s="23"/>
      <c r="J1055" s="30"/>
      <c r="K1055" s="22"/>
      <c r="L1055" s="23"/>
      <c r="M1055" s="30"/>
      <c r="N1055" s="22"/>
      <c r="O1055" s="23"/>
      <c r="P1055" s="30"/>
      <c r="Q1055" s="22"/>
      <c r="R1055" s="23"/>
      <c r="S1055" s="30"/>
      <c r="T1055" s="22"/>
      <c r="U1055" s="23"/>
      <c r="AA1055" s="116"/>
    </row>
    <row r="1056" spans="1:27" s="50" customFormat="1" ht="18.75" hidden="1" customHeight="1" x14ac:dyDescent="0.3">
      <c r="A1056" s="19" t="s">
        <v>1042</v>
      </c>
      <c r="B1056" s="157" t="s">
        <v>980</v>
      </c>
      <c r="C1056" s="124"/>
      <c r="D1056" s="136"/>
      <c r="E1056" s="125"/>
      <c r="F1056" s="127"/>
      <c r="G1056" s="136"/>
      <c r="H1056" s="125"/>
      <c r="I1056" s="127"/>
      <c r="J1056" s="136"/>
      <c r="K1056" s="125"/>
      <c r="L1056" s="127"/>
      <c r="M1056" s="136"/>
      <c r="N1056" s="125"/>
      <c r="O1056" s="127"/>
      <c r="P1056" s="136"/>
      <c r="Q1056" s="125"/>
      <c r="R1056" s="127"/>
      <c r="S1056" s="136"/>
      <c r="T1056" s="125"/>
      <c r="U1056" s="127"/>
      <c r="V1056" s="128"/>
      <c r="W1056" s="128"/>
      <c r="X1056" s="128"/>
      <c r="Y1056" s="128"/>
      <c r="Z1056" s="128"/>
      <c r="AA1056" s="129"/>
    </row>
    <row r="1057" spans="1:27" s="50" customFormat="1" ht="18.75" x14ac:dyDescent="0.25">
      <c r="A1057" s="19" t="s">
        <v>1043</v>
      </c>
      <c r="B1057" s="158" t="s">
        <v>1046</v>
      </c>
      <c r="C1057" s="124" t="s">
        <v>8</v>
      </c>
      <c r="D1057" s="183"/>
      <c r="E1057" s="184">
        <f>IF(D1057=0,0,(IF($R$2270=2021,VLOOKUP(A1057,'SEE - 2021'!$A$6:$E$1681,5,0),(IF($R$2270=2022,VLOOKUP(A1057,'SEE - 2022'!$A$6:$E$1791,5,0),(IF($R$2270=2023,VLOOKUP(A1057,'SEE - 2023'!$A$6:$E$1796,5,0),0)))))))</f>
        <v>0</v>
      </c>
      <c r="F1057" s="182">
        <f>D1057*E1057</f>
        <v>0</v>
      </c>
      <c r="G1057" s="184">
        <f>D1057</f>
        <v>0</v>
      </c>
      <c r="H1057" s="184">
        <f>E1057</f>
        <v>0</v>
      </c>
      <c r="I1057" s="182">
        <f>G1057*H1057</f>
        <v>0</v>
      </c>
      <c r="J1057" s="182">
        <f>IF(P1057&gt;G1057,P1057-G1057,0)</f>
        <v>0</v>
      </c>
      <c r="K1057" s="182">
        <f>IF(P1057&gt;G1057,Q1057,0)</f>
        <v>0</v>
      </c>
      <c r="L1057" s="182">
        <f>J1057*K1057</f>
        <v>0</v>
      </c>
      <c r="M1057" s="182">
        <f>IF(P1057&lt;G1057,G1057-P1057,0)</f>
        <v>0</v>
      </c>
      <c r="N1057" s="182">
        <f>IF(P1057=0,H1057,IF(P1057&lt;G1057,Q1057,0))</f>
        <v>0</v>
      </c>
      <c r="O1057" s="182">
        <f>M1057*N1057</f>
        <v>0</v>
      </c>
      <c r="P1057" s="183"/>
      <c r="Q1057" s="182">
        <f>IF(P1057=0,0,IF(H1057=0,((IF($R$2270=2021,VLOOKUP(A1057,'SEE - 2021'!$A$6:$E$1681,5,0),(IF($R$2270=2022,VLOOKUP(A1057,'SEE - 2022'!$A$6:$E$1791,5,0),(IF($R$2270=2023,VLOOKUP(A1057,'SEE - 2023'!$A$6:$E$1796,5,0),0)))))*(1-$AC$5))),H1057))</f>
        <v>0</v>
      </c>
      <c r="R1057" s="182">
        <f>P1057*Q1057</f>
        <v>0</v>
      </c>
      <c r="S1057" s="182">
        <f>P1057</f>
        <v>0</v>
      </c>
      <c r="T1057" s="182">
        <f>IF(S1057=0,0,VLOOKUP(A1057,'SEE - 2023'!$A$6:$E$1796,5,0))*(1-$AE$5)</f>
        <v>0</v>
      </c>
      <c r="U1057" s="182">
        <f>S1057*T1057</f>
        <v>0</v>
      </c>
      <c r="V1057" s="128"/>
      <c r="W1057" s="128"/>
      <c r="X1057" s="128"/>
      <c r="Y1057" s="128"/>
      <c r="Z1057" s="128"/>
      <c r="AA1057" s="129"/>
    </row>
    <row r="1058" spans="1:27" s="50" customFormat="1" ht="110.25" hidden="1" customHeight="1" x14ac:dyDescent="0.3">
      <c r="A1058" s="24"/>
      <c r="B1058" s="63" t="s">
        <v>1238</v>
      </c>
      <c r="C1058" s="21"/>
      <c r="D1058" s="30"/>
      <c r="E1058" s="22"/>
      <c r="F1058" s="23"/>
      <c r="G1058" s="30"/>
      <c r="H1058" s="22"/>
      <c r="I1058" s="23"/>
      <c r="J1058" s="30"/>
      <c r="K1058" s="22"/>
      <c r="L1058" s="23"/>
      <c r="M1058" s="30"/>
      <c r="N1058" s="22"/>
      <c r="O1058" s="23"/>
      <c r="P1058" s="30"/>
      <c r="Q1058" s="22"/>
      <c r="R1058" s="23"/>
      <c r="S1058" s="30"/>
      <c r="T1058" s="22"/>
      <c r="U1058" s="23"/>
      <c r="AA1058" s="116"/>
    </row>
    <row r="1059" spans="1:27" s="50" customFormat="1" ht="18.75" hidden="1" customHeight="1" x14ac:dyDescent="0.3">
      <c r="A1059" s="24"/>
      <c r="B1059" s="29"/>
      <c r="C1059" s="21"/>
      <c r="D1059" s="30"/>
      <c r="E1059" s="22"/>
      <c r="F1059" s="23"/>
      <c r="G1059" s="30"/>
      <c r="H1059" s="22"/>
      <c r="I1059" s="23"/>
      <c r="J1059" s="30"/>
      <c r="K1059" s="22"/>
      <c r="L1059" s="23"/>
      <c r="M1059" s="30"/>
      <c r="N1059" s="22"/>
      <c r="O1059" s="23"/>
      <c r="P1059" s="30"/>
      <c r="Q1059" s="22"/>
      <c r="R1059" s="23"/>
      <c r="S1059" s="30"/>
      <c r="T1059" s="22"/>
      <c r="U1059" s="23"/>
      <c r="AA1059" s="116"/>
    </row>
    <row r="1060" spans="1:27" s="50" customFormat="1" ht="18.75" hidden="1" customHeight="1" x14ac:dyDescent="0.3">
      <c r="A1060" s="19" t="s">
        <v>1048</v>
      </c>
      <c r="B1060" s="135" t="s">
        <v>1044</v>
      </c>
      <c r="C1060" s="124"/>
      <c r="D1060" s="136"/>
      <c r="E1060" s="125"/>
      <c r="F1060" s="127"/>
      <c r="G1060" s="136"/>
      <c r="H1060" s="125"/>
      <c r="I1060" s="127"/>
      <c r="J1060" s="136"/>
      <c r="K1060" s="125"/>
      <c r="L1060" s="127"/>
      <c r="M1060" s="136"/>
      <c r="N1060" s="125"/>
      <c r="O1060" s="127"/>
      <c r="P1060" s="136"/>
      <c r="Q1060" s="125"/>
      <c r="R1060" s="127"/>
      <c r="S1060" s="136"/>
      <c r="T1060" s="125"/>
      <c r="U1060" s="127"/>
      <c r="V1060" s="128"/>
      <c r="W1060" s="128"/>
      <c r="X1060" s="128"/>
      <c r="Y1060" s="128"/>
      <c r="Z1060" s="128"/>
      <c r="AA1060" s="129"/>
    </row>
    <row r="1061" spans="1:27" s="50" customFormat="1" ht="18.75" x14ac:dyDescent="0.25">
      <c r="A1061" s="19" t="s">
        <v>1049</v>
      </c>
      <c r="B1061" s="158" t="s">
        <v>1045</v>
      </c>
      <c r="C1061" s="124" t="s">
        <v>8</v>
      </c>
      <c r="D1061" s="183"/>
      <c r="E1061" s="184">
        <f>IF(D1061=0,0,(IF($R$2270=2021,VLOOKUP(A1061,'SEE - 2021'!$A$6:$E$1681,5,0),(IF($R$2270=2022,VLOOKUP(A1061,'SEE - 2022'!$A$6:$E$1791,5,0),(IF($R$2270=2023,VLOOKUP(A1061,'SEE - 2023'!$A$6:$E$1796,5,0),0)))))))</f>
        <v>0</v>
      </c>
      <c r="F1061" s="182">
        <f>D1061*E1061</f>
        <v>0</v>
      </c>
      <c r="G1061" s="184">
        <f>D1061</f>
        <v>0</v>
      </c>
      <c r="H1061" s="184">
        <f>E1061</f>
        <v>0</v>
      </c>
      <c r="I1061" s="182">
        <f>G1061*H1061</f>
        <v>0</v>
      </c>
      <c r="J1061" s="182">
        <f>IF(P1061&gt;G1061,P1061-G1061,0)</f>
        <v>0</v>
      </c>
      <c r="K1061" s="182">
        <f>IF(P1061&gt;G1061,Q1061,0)</f>
        <v>0</v>
      </c>
      <c r="L1061" s="182">
        <f>J1061*K1061</f>
        <v>0</v>
      </c>
      <c r="M1061" s="182">
        <f>IF(P1061&lt;G1061,G1061-P1061,0)</f>
        <v>0</v>
      </c>
      <c r="N1061" s="182">
        <f>IF(P1061=0,H1061,IF(P1061&lt;G1061,Q1061,0))</f>
        <v>0</v>
      </c>
      <c r="O1061" s="182">
        <f>M1061*N1061</f>
        <v>0</v>
      </c>
      <c r="P1061" s="183"/>
      <c r="Q1061" s="182">
        <f>IF(P1061=0,0,IF(H1061=0,((IF($R$2270=2021,VLOOKUP(A1061,'SEE - 2021'!$A$6:$E$1681,5,0),(IF($R$2270=2022,VLOOKUP(A1061,'SEE - 2022'!$A$6:$E$1791,5,0),(IF($R$2270=2023,VLOOKUP(A1061,'SEE - 2023'!$A$6:$E$1796,5,0),0)))))*(1-$AC$5))),H1061))</f>
        <v>0</v>
      </c>
      <c r="R1061" s="182">
        <f>P1061*Q1061</f>
        <v>0</v>
      </c>
      <c r="S1061" s="182">
        <f>P1061</f>
        <v>0</v>
      </c>
      <c r="T1061" s="182">
        <f>IF(S1061=0,0,VLOOKUP(A1061,'SEE - 2023'!$A$6:$E$1796,5,0))*(1-$AE$5)</f>
        <v>0</v>
      </c>
      <c r="U1061" s="182">
        <f>S1061*T1061</f>
        <v>0</v>
      </c>
      <c r="V1061" s="128"/>
      <c r="W1061" s="128"/>
      <c r="X1061" s="128"/>
      <c r="Y1061" s="128"/>
      <c r="Z1061" s="128"/>
      <c r="AA1061" s="129"/>
    </row>
    <row r="1062" spans="1:27" s="50" customFormat="1" ht="78.75" hidden="1" customHeight="1" x14ac:dyDescent="0.3">
      <c r="A1062" s="24"/>
      <c r="B1062" s="63" t="s">
        <v>1047</v>
      </c>
      <c r="C1062" s="21"/>
      <c r="D1062" s="30"/>
      <c r="E1062" s="22"/>
      <c r="F1062" s="23"/>
      <c r="G1062" s="30"/>
      <c r="H1062" s="22"/>
      <c r="I1062" s="23"/>
      <c r="J1062" s="30"/>
      <c r="K1062" s="22"/>
      <c r="L1062" s="23"/>
      <c r="M1062" s="30"/>
      <c r="N1062" s="22"/>
      <c r="O1062" s="23"/>
      <c r="P1062" s="30"/>
      <c r="Q1062" s="22"/>
      <c r="R1062" s="23"/>
      <c r="S1062" s="30"/>
      <c r="T1062" s="22"/>
      <c r="U1062" s="23"/>
      <c r="AA1062" s="116"/>
    </row>
    <row r="1063" spans="1:27" s="50" customFormat="1" ht="18.75" hidden="1" customHeight="1" x14ac:dyDescent="0.3">
      <c r="A1063" s="24"/>
      <c r="B1063" s="25"/>
      <c r="C1063" s="21"/>
      <c r="D1063" s="30"/>
      <c r="E1063" s="22"/>
      <c r="F1063" s="23"/>
      <c r="G1063" s="30"/>
      <c r="H1063" s="22"/>
      <c r="I1063" s="23"/>
      <c r="J1063" s="30"/>
      <c r="K1063" s="22"/>
      <c r="L1063" s="23"/>
      <c r="M1063" s="30"/>
      <c r="N1063" s="22"/>
      <c r="O1063" s="23"/>
      <c r="P1063" s="30"/>
      <c r="Q1063" s="22"/>
      <c r="R1063" s="23"/>
      <c r="S1063" s="30"/>
      <c r="T1063" s="22"/>
      <c r="U1063" s="23"/>
      <c r="AA1063" s="116"/>
    </row>
    <row r="1064" spans="1:27" s="50" customFormat="1" ht="42" hidden="1" customHeight="1" x14ac:dyDescent="0.3">
      <c r="A1064" s="24"/>
      <c r="B1064" s="64" t="s">
        <v>502</v>
      </c>
      <c r="C1064" s="21"/>
      <c r="D1064" s="30"/>
      <c r="E1064" s="22"/>
      <c r="F1064" s="23"/>
      <c r="G1064" s="30"/>
      <c r="H1064" s="22"/>
      <c r="I1064" s="23"/>
      <c r="J1064" s="30"/>
      <c r="K1064" s="22"/>
      <c r="L1064" s="23"/>
      <c r="M1064" s="30"/>
      <c r="N1064" s="22"/>
      <c r="O1064" s="23"/>
      <c r="P1064" s="30"/>
      <c r="Q1064" s="22"/>
      <c r="R1064" s="23"/>
      <c r="S1064" s="30"/>
      <c r="T1064" s="22"/>
      <c r="U1064" s="23"/>
      <c r="AA1064" s="116"/>
    </row>
    <row r="1065" spans="1:27" s="50" customFormat="1" ht="18" hidden="1" customHeight="1" x14ac:dyDescent="0.3">
      <c r="A1065" s="215" t="s">
        <v>21</v>
      </c>
      <c r="B1065" s="138"/>
      <c r="C1065" s="783" t="s">
        <v>21</v>
      </c>
      <c r="D1065" s="784"/>
      <c r="E1065" s="784"/>
      <c r="F1065" s="469">
        <f>SUM(F1000:F1064)</f>
        <v>0</v>
      </c>
      <c r="G1065" s="783" t="s">
        <v>21</v>
      </c>
      <c r="H1065" s="784"/>
      <c r="I1065" s="469">
        <f>SUM(I1000:I1064)</f>
        <v>0</v>
      </c>
      <c r="J1065" s="783" t="s">
        <v>21</v>
      </c>
      <c r="K1065" s="784"/>
      <c r="L1065" s="470">
        <f>SUM(L1000:L1064)</f>
        <v>0</v>
      </c>
      <c r="M1065" s="783" t="s">
        <v>21</v>
      </c>
      <c r="N1065" s="784"/>
      <c r="O1065" s="469">
        <f>SUM(O1000:O1064)</f>
        <v>0</v>
      </c>
      <c r="P1065" s="783" t="s">
        <v>21</v>
      </c>
      <c r="Q1065" s="784"/>
      <c r="R1065" s="470">
        <f>SUM(R1000:R1064)</f>
        <v>0</v>
      </c>
      <c r="S1065" s="783" t="s">
        <v>21</v>
      </c>
      <c r="T1065" s="784"/>
      <c r="U1065" s="470">
        <f>SUM(U1000:U1064)</f>
        <v>0</v>
      </c>
      <c r="AA1065" s="116"/>
    </row>
    <row r="1066" spans="1:27" s="50" customFormat="1" ht="18.75" hidden="1" customHeight="1" x14ac:dyDescent="0.3">
      <c r="A1066" s="19" t="s">
        <v>503</v>
      </c>
      <c r="B1066" s="20" t="s">
        <v>504</v>
      </c>
      <c r="C1066" s="467"/>
      <c r="D1066" s="44"/>
      <c r="E1066" s="45"/>
      <c r="F1066" s="46"/>
      <c r="G1066" s="44"/>
      <c r="H1066" s="45"/>
      <c r="I1066" s="46"/>
      <c r="J1066" s="44"/>
      <c r="K1066" s="45"/>
      <c r="L1066" s="46"/>
      <c r="M1066" s="44"/>
      <c r="N1066" s="45"/>
      <c r="O1066" s="46"/>
      <c r="P1066" s="44"/>
      <c r="Q1066" s="45"/>
      <c r="R1066" s="46"/>
      <c r="S1066" s="44"/>
      <c r="T1066" s="45"/>
      <c r="U1066" s="46"/>
      <c r="V1066" s="128"/>
      <c r="W1066" s="128"/>
      <c r="X1066" s="128"/>
      <c r="Y1066" s="128"/>
      <c r="Z1066" s="128"/>
      <c r="AA1066" s="129"/>
    </row>
    <row r="1067" spans="1:27" s="50" customFormat="1" ht="18.75" hidden="1" customHeight="1" x14ac:dyDescent="0.3">
      <c r="A1067" s="19" t="s">
        <v>505</v>
      </c>
      <c r="B1067" s="135" t="s">
        <v>265</v>
      </c>
      <c r="C1067" s="124"/>
      <c r="D1067" s="136"/>
      <c r="E1067" s="125"/>
      <c r="F1067" s="127"/>
      <c r="G1067" s="136"/>
      <c r="H1067" s="125"/>
      <c r="I1067" s="127"/>
      <c r="J1067" s="136"/>
      <c r="K1067" s="125"/>
      <c r="L1067" s="127"/>
      <c r="M1067" s="136"/>
      <c r="N1067" s="125"/>
      <c r="O1067" s="127"/>
      <c r="P1067" s="136"/>
      <c r="Q1067" s="125"/>
      <c r="R1067" s="127"/>
      <c r="S1067" s="136"/>
      <c r="T1067" s="125"/>
      <c r="U1067" s="127"/>
      <c r="V1067" s="128"/>
      <c r="W1067" s="128"/>
      <c r="X1067" s="128"/>
      <c r="Y1067" s="128"/>
      <c r="Z1067" s="128"/>
      <c r="AA1067" s="129"/>
    </row>
    <row r="1068" spans="1:27" s="50" customFormat="1" ht="21" x14ac:dyDescent="0.25">
      <c r="A1068" s="19" t="s">
        <v>506</v>
      </c>
      <c r="B1068" s="130" t="s">
        <v>1414</v>
      </c>
      <c r="C1068" s="124" t="s">
        <v>1435</v>
      </c>
      <c r="D1068" s="183"/>
      <c r="E1068" s="184">
        <f>IF(D1068=0,0,(IF($R$2270=2021,VLOOKUP(A1068,'SEE - 2021'!$A$6:$E$1681,5,0),(IF($R$2270=2022,VLOOKUP(A1068,'SEE - 2022'!$A$6:$E$1791,5,0),(IF($R$2270=2023,VLOOKUP(A1068,'SEE - 2023'!$A$6:$E$1796,5,0),0)))))))</f>
        <v>0</v>
      </c>
      <c r="F1068" s="182">
        <f>D1068*E1068</f>
        <v>0</v>
      </c>
      <c r="G1068" s="184">
        <f>D1068</f>
        <v>0</v>
      </c>
      <c r="H1068" s="184">
        <f>E1068</f>
        <v>0</v>
      </c>
      <c r="I1068" s="182">
        <f>G1068*H1068</f>
        <v>0</v>
      </c>
      <c r="J1068" s="182">
        <f>IF(P1068&gt;G1068,P1068-G1068,0)</f>
        <v>0</v>
      </c>
      <c r="K1068" s="182">
        <f>IF(P1068&gt;G1068,Q1068,0)</f>
        <v>0</v>
      </c>
      <c r="L1068" s="182">
        <f>J1068*K1068</f>
        <v>0</v>
      </c>
      <c r="M1068" s="182">
        <f>IF(P1068&lt;G1068,G1068-P1068,0)</f>
        <v>0</v>
      </c>
      <c r="N1068" s="182">
        <f>IF(P1068=0,H1068,IF(P1068&lt;G1068,Q1068,0))</f>
        <v>0</v>
      </c>
      <c r="O1068" s="182">
        <f>M1068*N1068</f>
        <v>0</v>
      </c>
      <c r="P1068" s="183"/>
      <c r="Q1068" s="182">
        <f>IF(P1068=0,0,IF(H1068=0,((IF($R$2270=2021,VLOOKUP(A1068,'SEE - 2021'!$A$6:$E$1681,5,0),(IF($R$2270=2022,VLOOKUP(A1068,'SEE - 2022'!$A$6:$E$1791,5,0),(IF($R$2270=2023,VLOOKUP(A1068,'SEE - 2023'!$A$6:$E$1796,5,0),0)))))*(1-$AC$5))),H1068))</f>
        <v>0</v>
      </c>
      <c r="R1068" s="182">
        <f>P1068*Q1068</f>
        <v>0</v>
      </c>
      <c r="S1068" s="182">
        <f>P1068</f>
        <v>0</v>
      </c>
      <c r="T1068" s="182">
        <f>IF(S1068=0,0,VLOOKUP(A1068,'SEE - 2023'!$A$6:$E$1796,5,0))*(1-$AE$5)</f>
        <v>0</v>
      </c>
      <c r="U1068" s="182">
        <f>S1068*T1068</f>
        <v>0</v>
      </c>
      <c r="V1068" s="128"/>
      <c r="W1068" s="128"/>
      <c r="X1068" s="128"/>
      <c r="Y1068" s="128"/>
      <c r="Z1068" s="128"/>
      <c r="AA1068" s="129"/>
    </row>
    <row r="1069" spans="1:27" s="50" customFormat="1" ht="157.5" hidden="1" customHeight="1" x14ac:dyDescent="0.3">
      <c r="A1069" s="24"/>
      <c r="B1069" s="25" t="s">
        <v>1415</v>
      </c>
      <c r="C1069" s="21"/>
      <c r="D1069" s="30"/>
      <c r="E1069" s="22"/>
      <c r="F1069" s="23"/>
      <c r="G1069" s="30"/>
      <c r="H1069" s="22"/>
      <c r="I1069" s="23"/>
      <c r="J1069" s="30"/>
      <c r="K1069" s="22"/>
      <c r="L1069" s="23"/>
      <c r="M1069" s="30"/>
      <c r="N1069" s="22"/>
      <c r="O1069" s="23"/>
      <c r="P1069" s="30"/>
      <c r="Q1069" s="22"/>
      <c r="R1069" s="23"/>
      <c r="S1069" s="30"/>
      <c r="T1069" s="22"/>
      <c r="U1069" s="23"/>
      <c r="AA1069" s="116"/>
    </row>
    <row r="1070" spans="1:27" s="50" customFormat="1" ht="18.75" hidden="1" customHeight="1" x14ac:dyDescent="0.3">
      <c r="A1070" s="24"/>
      <c r="B1070" s="25"/>
      <c r="C1070" s="21"/>
      <c r="D1070" s="30"/>
      <c r="E1070" s="22"/>
      <c r="F1070" s="23"/>
      <c r="G1070" s="30"/>
      <c r="H1070" s="22"/>
      <c r="I1070" s="23"/>
      <c r="J1070" s="30"/>
      <c r="K1070" s="22"/>
      <c r="L1070" s="23"/>
      <c r="M1070" s="30"/>
      <c r="N1070" s="22"/>
      <c r="O1070" s="23"/>
      <c r="P1070" s="30"/>
      <c r="Q1070" s="22"/>
      <c r="R1070" s="23"/>
      <c r="S1070" s="30"/>
      <c r="T1070" s="22"/>
      <c r="U1070" s="23"/>
      <c r="AA1070" s="116"/>
    </row>
    <row r="1071" spans="1:27" s="50" customFormat="1" ht="21" x14ac:dyDescent="0.25">
      <c r="A1071" s="19" t="s">
        <v>507</v>
      </c>
      <c r="B1071" s="130" t="s">
        <v>953</v>
      </c>
      <c r="C1071" s="124" t="s">
        <v>1435</v>
      </c>
      <c r="D1071" s="183"/>
      <c r="E1071" s="184">
        <f>IF(D1071=0,0,(IF($R$2270=2021,VLOOKUP(A1071,'SEE - 2021'!$A$6:$E$1681,5,0),(IF($R$2270=2022,VLOOKUP(A1071,'SEE - 2022'!$A$6:$E$1791,5,0),(IF($R$2270=2023,VLOOKUP(A1071,'SEE - 2023'!$A$6:$E$1796,5,0),0)))))))</f>
        <v>0</v>
      </c>
      <c r="F1071" s="182">
        <f>D1071*E1071</f>
        <v>0</v>
      </c>
      <c r="G1071" s="184">
        <f>D1071</f>
        <v>0</v>
      </c>
      <c r="H1071" s="184">
        <f>E1071</f>
        <v>0</v>
      </c>
      <c r="I1071" s="182">
        <f>G1071*H1071</f>
        <v>0</v>
      </c>
      <c r="J1071" s="182">
        <f>IF(P1071&gt;G1071,P1071-G1071,0)</f>
        <v>0</v>
      </c>
      <c r="K1071" s="182">
        <f>IF(P1071&gt;G1071,Q1071,0)</f>
        <v>0</v>
      </c>
      <c r="L1071" s="182">
        <f>J1071*K1071</f>
        <v>0</v>
      </c>
      <c r="M1071" s="182">
        <f>IF(P1071&lt;G1071,G1071-P1071,0)</f>
        <v>0</v>
      </c>
      <c r="N1071" s="182">
        <f>IF(P1071=0,H1071,IF(P1071&lt;G1071,Q1071,0))</f>
        <v>0</v>
      </c>
      <c r="O1071" s="182">
        <f>M1071*N1071</f>
        <v>0</v>
      </c>
      <c r="P1071" s="183"/>
      <c r="Q1071" s="182">
        <f>IF(P1071=0,0,IF(H1071=0,((IF($R$2270=2021,VLOOKUP(A1071,'SEE - 2021'!$A$6:$E$1681,5,0),(IF($R$2270=2022,VLOOKUP(A1071,'SEE - 2022'!$A$6:$E$1791,5,0),(IF($R$2270=2023,VLOOKUP(A1071,'SEE - 2023'!$A$6:$E$1796,5,0),0)))))*(1-$AC$5))),H1071))</f>
        <v>0</v>
      </c>
      <c r="R1071" s="182">
        <f>P1071*Q1071</f>
        <v>0</v>
      </c>
      <c r="S1071" s="182">
        <f>P1071</f>
        <v>0</v>
      </c>
      <c r="T1071" s="182">
        <f>IF(S1071=0,0,VLOOKUP(A1071,'SEE - 2023'!$A$6:$E$1796,5,0))*(1-$AE$5)</f>
        <v>0</v>
      </c>
      <c r="U1071" s="182">
        <f>S1071*T1071</f>
        <v>0</v>
      </c>
      <c r="V1071" s="128"/>
      <c r="W1071" s="128"/>
      <c r="X1071" s="128"/>
      <c r="Y1071" s="128"/>
      <c r="Z1071" s="128"/>
      <c r="AA1071" s="129"/>
    </row>
    <row r="1072" spans="1:27" s="50" customFormat="1" ht="157.5" hidden="1" customHeight="1" x14ac:dyDescent="0.3">
      <c r="A1072" s="24"/>
      <c r="B1072" s="25" t="s">
        <v>1050</v>
      </c>
      <c r="C1072" s="21"/>
      <c r="D1072" s="30"/>
      <c r="E1072" s="22"/>
      <c r="F1072" s="23"/>
      <c r="G1072" s="30"/>
      <c r="H1072" s="22"/>
      <c r="I1072" s="23"/>
      <c r="J1072" s="30"/>
      <c r="K1072" s="22"/>
      <c r="L1072" s="23"/>
      <c r="M1072" s="30"/>
      <c r="N1072" s="22"/>
      <c r="O1072" s="23"/>
      <c r="P1072" s="30"/>
      <c r="Q1072" s="22"/>
      <c r="R1072" s="23"/>
      <c r="S1072" s="30"/>
      <c r="T1072" s="22"/>
      <c r="U1072" s="23"/>
      <c r="AA1072" s="116"/>
    </row>
    <row r="1073" spans="1:27" s="50" customFormat="1" ht="18.75" hidden="1" customHeight="1" x14ac:dyDescent="0.3">
      <c r="A1073" s="24"/>
      <c r="B1073" s="25"/>
      <c r="C1073" s="21"/>
      <c r="D1073" s="30"/>
      <c r="E1073" s="22"/>
      <c r="F1073" s="23"/>
      <c r="G1073" s="30"/>
      <c r="H1073" s="22"/>
      <c r="I1073" s="23"/>
      <c r="J1073" s="30"/>
      <c r="K1073" s="22"/>
      <c r="L1073" s="23"/>
      <c r="M1073" s="30"/>
      <c r="N1073" s="22"/>
      <c r="O1073" s="23"/>
      <c r="P1073" s="30"/>
      <c r="Q1073" s="22"/>
      <c r="R1073" s="23"/>
      <c r="S1073" s="30"/>
      <c r="T1073" s="22"/>
      <c r="U1073" s="23"/>
      <c r="AA1073" s="116"/>
    </row>
    <row r="1074" spans="1:27" s="50" customFormat="1" ht="21" x14ac:dyDescent="0.25">
      <c r="A1074" s="19" t="s">
        <v>508</v>
      </c>
      <c r="B1074" s="130" t="s">
        <v>954</v>
      </c>
      <c r="C1074" s="124" t="s">
        <v>1435</v>
      </c>
      <c r="D1074" s="183"/>
      <c r="E1074" s="184">
        <f>IF(D1074=0,0,(IF($R$2270=2021,VLOOKUP(A1074,'SEE - 2021'!$A$6:$E$1681,5,0),(IF($R$2270=2022,VLOOKUP(A1074,'SEE - 2022'!$A$6:$E$1791,5,0),(IF($R$2270=2023,VLOOKUP(A1074,'SEE - 2023'!$A$6:$E$1796,5,0),0)))))))</f>
        <v>0</v>
      </c>
      <c r="F1074" s="182">
        <f>D1074*E1074</f>
        <v>0</v>
      </c>
      <c r="G1074" s="184">
        <f>D1074</f>
        <v>0</v>
      </c>
      <c r="H1074" s="184">
        <f>E1074</f>
        <v>0</v>
      </c>
      <c r="I1074" s="182">
        <f>G1074*H1074</f>
        <v>0</v>
      </c>
      <c r="J1074" s="182">
        <f>IF(P1074&gt;G1074,P1074-G1074,0)</f>
        <v>0</v>
      </c>
      <c r="K1074" s="182">
        <f>IF(P1074&gt;G1074,Q1074,0)</f>
        <v>0</v>
      </c>
      <c r="L1074" s="182">
        <f>J1074*K1074</f>
        <v>0</v>
      </c>
      <c r="M1074" s="182">
        <f>IF(P1074&lt;G1074,G1074-P1074,0)</f>
        <v>0</v>
      </c>
      <c r="N1074" s="182">
        <f>IF(P1074=0,H1074,IF(P1074&lt;G1074,Q1074,0))</f>
        <v>0</v>
      </c>
      <c r="O1074" s="182">
        <f>M1074*N1074</f>
        <v>0</v>
      </c>
      <c r="P1074" s="183"/>
      <c r="Q1074" s="182">
        <f>IF(P1074=0,0,IF(H1074=0,((IF($R$2270=2021,VLOOKUP(A1074,'SEE - 2021'!$A$6:$E$1681,5,0),(IF($R$2270=2022,VLOOKUP(A1074,'SEE - 2022'!$A$6:$E$1791,5,0),(IF($R$2270=2023,VLOOKUP(A1074,'SEE - 2023'!$A$6:$E$1796,5,0),0)))))*(1-$AC$5))),H1074))</f>
        <v>0</v>
      </c>
      <c r="R1074" s="182">
        <f>P1074*Q1074</f>
        <v>0</v>
      </c>
      <c r="S1074" s="182">
        <f>P1074</f>
        <v>0</v>
      </c>
      <c r="T1074" s="182">
        <f>IF(S1074=0,0,VLOOKUP(A1074,'SEE - 2023'!$A$6:$E$1796,5,0))*(1-$AE$5)</f>
        <v>0</v>
      </c>
      <c r="U1074" s="182">
        <f>S1074*T1074</f>
        <v>0</v>
      </c>
      <c r="V1074" s="128"/>
      <c r="W1074" s="128"/>
      <c r="X1074" s="128"/>
      <c r="Y1074" s="128"/>
      <c r="Z1074" s="128"/>
      <c r="AA1074" s="129"/>
    </row>
    <row r="1075" spans="1:27" s="50" customFormat="1" ht="156" hidden="1" customHeight="1" x14ac:dyDescent="0.3">
      <c r="A1075" s="24"/>
      <c r="B1075" s="25" t="s">
        <v>1051</v>
      </c>
      <c r="C1075" s="21"/>
      <c r="D1075" s="30"/>
      <c r="E1075" s="22"/>
      <c r="F1075" s="23"/>
      <c r="G1075" s="30"/>
      <c r="H1075" s="22"/>
      <c r="I1075" s="23"/>
      <c r="J1075" s="30"/>
      <c r="K1075" s="22"/>
      <c r="L1075" s="23"/>
      <c r="M1075" s="30"/>
      <c r="N1075" s="22"/>
      <c r="O1075" s="23"/>
      <c r="P1075" s="30"/>
      <c r="Q1075" s="22"/>
      <c r="R1075" s="23"/>
      <c r="S1075" s="30"/>
      <c r="T1075" s="22"/>
      <c r="U1075" s="23"/>
      <c r="AA1075" s="116"/>
    </row>
    <row r="1076" spans="1:27" s="50" customFormat="1" ht="18.75" hidden="1" customHeight="1" x14ac:dyDescent="0.3">
      <c r="A1076" s="24"/>
      <c r="B1076" s="25"/>
      <c r="C1076" s="21"/>
      <c r="D1076" s="30"/>
      <c r="E1076" s="22"/>
      <c r="F1076" s="23"/>
      <c r="G1076" s="30"/>
      <c r="H1076" s="22"/>
      <c r="I1076" s="23"/>
      <c r="J1076" s="30"/>
      <c r="K1076" s="22"/>
      <c r="L1076" s="23"/>
      <c r="M1076" s="30"/>
      <c r="N1076" s="22"/>
      <c r="O1076" s="23"/>
      <c r="P1076" s="30"/>
      <c r="Q1076" s="22"/>
      <c r="R1076" s="23"/>
      <c r="S1076" s="30"/>
      <c r="T1076" s="22"/>
      <c r="U1076" s="23"/>
      <c r="AA1076" s="116"/>
    </row>
    <row r="1077" spans="1:27" s="50" customFormat="1" ht="21" x14ac:dyDescent="0.25">
      <c r="A1077" s="19" t="s">
        <v>509</v>
      </c>
      <c r="B1077" s="130" t="s">
        <v>510</v>
      </c>
      <c r="C1077" s="124" t="s">
        <v>1435</v>
      </c>
      <c r="D1077" s="183"/>
      <c r="E1077" s="184">
        <f>IF(D1077=0,0,(IF($R$2270=2021,VLOOKUP(A1077,'SEE - 2021'!$A$6:$E$1681,5,0),(IF($R$2270=2022,VLOOKUP(A1077,'SEE - 2022'!$A$6:$E$1791,5,0),(IF($R$2270=2023,VLOOKUP(A1077,'SEE - 2023'!$A$6:$E$1796,5,0),0)))))))</f>
        <v>0</v>
      </c>
      <c r="F1077" s="182">
        <f>D1077*E1077</f>
        <v>0</v>
      </c>
      <c r="G1077" s="184">
        <f>D1077</f>
        <v>0</v>
      </c>
      <c r="H1077" s="184">
        <f>E1077</f>
        <v>0</v>
      </c>
      <c r="I1077" s="182">
        <f>G1077*H1077</f>
        <v>0</v>
      </c>
      <c r="J1077" s="182">
        <f>IF(P1077&gt;G1077,P1077-G1077,0)</f>
        <v>0</v>
      </c>
      <c r="K1077" s="182">
        <f>IF(P1077&gt;G1077,Q1077,0)</f>
        <v>0</v>
      </c>
      <c r="L1077" s="182">
        <f>J1077*K1077</f>
        <v>0</v>
      </c>
      <c r="M1077" s="182">
        <f>IF(P1077&lt;G1077,G1077-P1077,0)</f>
        <v>0</v>
      </c>
      <c r="N1077" s="182">
        <f>IF(P1077=0,H1077,IF(P1077&lt;G1077,Q1077,0))</f>
        <v>0</v>
      </c>
      <c r="O1077" s="182">
        <f>M1077*N1077</f>
        <v>0</v>
      </c>
      <c r="P1077" s="183"/>
      <c r="Q1077" s="182">
        <f>IF(P1077=0,0,IF(H1077=0,((IF($R$2270=2021,VLOOKUP(A1077,'SEE - 2021'!$A$6:$E$1681,5,0),(IF($R$2270=2022,VLOOKUP(A1077,'SEE - 2022'!$A$6:$E$1791,5,0),(IF($R$2270=2023,VLOOKUP(A1077,'SEE - 2023'!$A$6:$E$1796,5,0),0)))))*(1-$AC$5))),H1077))</f>
        <v>0</v>
      </c>
      <c r="R1077" s="182">
        <f>P1077*Q1077</f>
        <v>0</v>
      </c>
      <c r="S1077" s="182">
        <f>P1077</f>
        <v>0</v>
      </c>
      <c r="T1077" s="182">
        <f>IF(S1077=0,0,VLOOKUP(A1077,'SEE - 2023'!$A$6:$E$1796,5,0))*(1-$AE$5)</f>
        <v>0</v>
      </c>
      <c r="U1077" s="182">
        <f>S1077*T1077</f>
        <v>0</v>
      </c>
      <c r="V1077" s="128"/>
      <c r="W1077" s="128"/>
      <c r="X1077" s="128"/>
      <c r="Y1077" s="128"/>
      <c r="Z1077" s="128"/>
      <c r="AA1077" s="129"/>
    </row>
    <row r="1078" spans="1:27" s="50" customFormat="1" ht="157.5" hidden="1" customHeight="1" x14ac:dyDescent="0.3">
      <c r="A1078" s="24"/>
      <c r="B1078" s="25" t="s">
        <v>925</v>
      </c>
      <c r="C1078" s="21"/>
      <c r="D1078" s="30"/>
      <c r="E1078" s="22"/>
      <c r="F1078" s="23"/>
      <c r="G1078" s="30"/>
      <c r="H1078" s="22"/>
      <c r="I1078" s="23"/>
      <c r="J1078" s="30"/>
      <c r="K1078" s="22"/>
      <c r="L1078" s="23"/>
      <c r="M1078" s="30"/>
      <c r="N1078" s="22"/>
      <c r="O1078" s="23"/>
      <c r="P1078" s="30"/>
      <c r="Q1078" s="22"/>
      <c r="R1078" s="23"/>
      <c r="S1078" s="30"/>
      <c r="T1078" s="22"/>
      <c r="U1078" s="23"/>
      <c r="AA1078" s="116"/>
    </row>
    <row r="1079" spans="1:27" s="50" customFormat="1" ht="18.75" hidden="1" customHeight="1" x14ac:dyDescent="0.3">
      <c r="A1079" s="24"/>
      <c r="B1079" s="25"/>
      <c r="C1079" s="21"/>
      <c r="D1079" s="30"/>
      <c r="E1079" s="22"/>
      <c r="F1079" s="23"/>
      <c r="G1079" s="30"/>
      <c r="H1079" s="22"/>
      <c r="I1079" s="23"/>
      <c r="J1079" s="30"/>
      <c r="K1079" s="22"/>
      <c r="L1079" s="23"/>
      <c r="M1079" s="30"/>
      <c r="N1079" s="22"/>
      <c r="O1079" s="23"/>
      <c r="P1079" s="30"/>
      <c r="Q1079" s="22"/>
      <c r="R1079" s="23"/>
      <c r="S1079" s="30"/>
      <c r="T1079" s="22"/>
      <c r="U1079" s="23"/>
      <c r="AA1079" s="116"/>
    </row>
    <row r="1080" spans="1:27" s="50" customFormat="1" ht="31.5" x14ac:dyDescent="0.25">
      <c r="A1080" s="19" t="s">
        <v>853</v>
      </c>
      <c r="B1080" s="130" t="s">
        <v>856</v>
      </c>
      <c r="C1080" s="124" t="s">
        <v>8</v>
      </c>
      <c r="D1080" s="183"/>
      <c r="E1080" s="184">
        <f>IF(D1080=0,0,(IF($R$2270=2021,VLOOKUP(A1080,'SEE - 2021'!$A$6:$E$1681,5,0),(IF($R$2270=2022,VLOOKUP(A1080,'SEE - 2022'!$A$6:$E$1791,5,0),(IF($R$2270=2023,VLOOKUP(A1080,'SEE - 2023'!$A$6:$E$1796,5,0),0)))))))</f>
        <v>0</v>
      </c>
      <c r="F1080" s="182">
        <f>D1080*E1080</f>
        <v>0</v>
      </c>
      <c r="G1080" s="184">
        <f>D1080</f>
        <v>0</v>
      </c>
      <c r="H1080" s="184">
        <f>E1080</f>
        <v>0</v>
      </c>
      <c r="I1080" s="182">
        <f>G1080*H1080</f>
        <v>0</v>
      </c>
      <c r="J1080" s="182">
        <f>IF(P1080&gt;G1080,P1080-G1080,0)</f>
        <v>0</v>
      </c>
      <c r="K1080" s="182">
        <f>IF(P1080&gt;G1080,Q1080,0)</f>
        <v>0</v>
      </c>
      <c r="L1080" s="182">
        <f>J1080*K1080</f>
        <v>0</v>
      </c>
      <c r="M1080" s="182">
        <f>IF(P1080&lt;G1080,G1080-P1080,0)</f>
        <v>0</v>
      </c>
      <c r="N1080" s="182">
        <f>IF(P1080=0,H1080,IF(P1080&lt;G1080,Q1080,0))</f>
        <v>0</v>
      </c>
      <c r="O1080" s="182">
        <f>M1080*N1080</f>
        <v>0</v>
      </c>
      <c r="P1080" s="183"/>
      <c r="Q1080" s="182">
        <f>IF(P1080=0,0,IF(H1080=0,((IF($R$2270=2021,VLOOKUP(A1080,'SEE - 2021'!$A$6:$E$1681,5,0),(IF($R$2270=2022,VLOOKUP(A1080,'SEE - 2022'!$A$6:$E$1791,5,0),(IF($R$2270=2023,VLOOKUP(A1080,'SEE - 2023'!$A$6:$E$1796,5,0),0)))))*(1-$AC$5))),H1080))</f>
        <v>0</v>
      </c>
      <c r="R1080" s="182">
        <f>P1080*Q1080</f>
        <v>0</v>
      </c>
      <c r="S1080" s="182">
        <f>P1080</f>
        <v>0</v>
      </c>
      <c r="T1080" s="182">
        <f>IF(S1080=0,0,VLOOKUP(A1080,'SEE - 2023'!$A$6:$E$1796,5,0))*(1-$AE$5)</f>
        <v>0</v>
      </c>
      <c r="U1080" s="182">
        <f>S1080*T1080</f>
        <v>0</v>
      </c>
      <c r="V1080" s="128"/>
      <c r="W1080" s="128"/>
      <c r="X1080" s="128"/>
      <c r="Y1080" s="128"/>
      <c r="Z1080" s="128"/>
      <c r="AA1080" s="129"/>
    </row>
    <row r="1081" spans="1:27" s="50" customFormat="1" ht="63" hidden="1" customHeight="1" x14ac:dyDescent="0.3">
      <c r="A1081" s="24"/>
      <c r="B1081" s="25" t="s">
        <v>926</v>
      </c>
      <c r="C1081" s="21"/>
      <c r="D1081" s="30"/>
      <c r="E1081" s="22"/>
      <c r="F1081" s="23"/>
      <c r="G1081" s="30"/>
      <c r="H1081" s="22"/>
      <c r="I1081" s="23"/>
      <c r="J1081" s="30"/>
      <c r="K1081" s="22"/>
      <c r="L1081" s="23"/>
      <c r="M1081" s="30"/>
      <c r="N1081" s="22"/>
      <c r="O1081" s="23"/>
      <c r="P1081" s="30"/>
      <c r="Q1081" s="22"/>
      <c r="R1081" s="23"/>
      <c r="S1081" s="30"/>
      <c r="T1081" s="22"/>
      <c r="U1081" s="23"/>
      <c r="AA1081" s="116"/>
    </row>
    <row r="1082" spans="1:27" s="50" customFormat="1" ht="18.75" hidden="1" customHeight="1" x14ac:dyDescent="0.3">
      <c r="A1082" s="24"/>
      <c r="B1082" s="25"/>
      <c r="C1082" s="21"/>
      <c r="D1082" s="30"/>
      <c r="E1082" s="22"/>
      <c r="F1082" s="23"/>
      <c r="G1082" s="30"/>
      <c r="H1082" s="22"/>
      <c r="I1082" s="23"/>
      <c r="J1082" s="30"/>
      <c r="K1082" s="22"/>
      <c r="L1082" s="23"/>
      <c r="M1082" s="30"/>
      <c r="N1082" s="22"/>
      <c r="O1082" s="23"/>
      <c r="P1082" s="30"/>
      <c r="Q1082" s="22"/>
      <c r="R1082" s="23"/>
      <c r="S1082" s="30"/>
      <c r="T1082" s="22"/>
      <c r="U1082" s="23"/>
      <c r="AA1082" s="116"/>
    </row>
    <row r="1083" spans="1:27" s="50" customFormat="1" ht="31.5" x14ac:dyDescent="0.25">
      <c r="A1083" s="19" t="s">
        <v>854</v>
      </c>
      <c r="B1083" s="130" t="s">
        <v>857</v>
      </c>
      <c r="C1083" s="124" t="s">
        <v>8</v>
      </c>
      <c r="D1083" s="183"/>
      <c r="E1083" s="184">
        <f>IF(D1083=0,0,(IF($R$2270=2021,VLOOKUP(A1083,'SEE - 2021'!$A$6:$E$1681,5,0),(IF($R$2270=2022,VLOOKUP(A1083,'SEE - 2022'!$A$6:$E$1791,5,0),(IF($R$2270=2023,VLOOKUP(A1083,'SEE - 2023'!$A$6:$E$1796,5,0),0)))))))</f>
        <v>0</v>
      </c>
      <c r="F1083" s="182">
        <f>D1083*E1083</f>
        <v>0</v>
      </c>
      <c r="G1083" s="184">
        <f>D1083</f>
        <v>0</v>
      </c>
      <c r="H1083" s="184">
        <f>E1083</f>
        <v>0</v>
      </c>
      <c r="I1083" s="182">
        <f>G1083*H1083</f>
        <v>0</v>
      </c>
      <c r="J1083" s="182">
        <f>IF(P1083&gt;G1083,P1083-G1083,0)</f>
        <v>0</v>
      </c>
      <c r="K1083" s="182">
        <f>IF(P1083&gt;G1083,Q1083,0)</f>
        <v>0</v>
      </c>
      <c r="L1083" s="182">
        <f>J1083*K1083</f>
        <v>0</v>
      </c>
      <c r="M1083" s="182">
        <f>IF(P1083&lt;G1083,G1083-P1083,0)</f>
        <v>0</v>
      </c>
      <c r="N1083" s="182">
        <f>IF(P1083=0,H1083,IF(P1083&lt;G1083,Q1083,0))</f>
        <v>0</v>
      </c>
      <c r="O1083" s="182">
        <f>M1083*N1083</f>
        <v>0</v>
      </c>
      <c r="P1083" s="183"/>
      <c r="Q1083" s="182">
        <f>IF(P1083=0,0,IF(H1083=0,((IF($R$2270=2021,VLOOKUP(A1083,'SEE - 2021'!$A$6:$E$1681,5,0),(IF($R$2270=2022,VLOOKUP(A1083,'SEE - 2022'!$A$6:$E$1791,5,0),(IF($R$2270=2023,VLOOKUP(A1083,'SEE - 2023'!$A$6:$E$1796,5,0),0)))))*(1-$AC$5))),H1083))</f>
        <v>0</v>
      </c>
      <c r="R1083" s="182">
        <f>P1083*Q1083</f>
        <v>0</v>
      </c>
      <c r="S1083" s="182">
        <f>P1083</f>
        <v>0</v>
      </c>
      <c r="T1083" s="182">
        <f>IF(S1083=0,0,VLOOKUP(A1083,'SEE - 2023'!$A$6:$E$1796,5,0))*(1-$AE$5)</f>
        <v>0</v>
      </c>
      <c r="U1083" s="182">
        <f>S1083*T1083</f>
        <v>0</v>
      </c>
      <c r="V1083" s="128"/>
      <c r="W1083" s="128"/>
      <c r="X1083" s="128"/>
      <c r="Y1083" s="128"/>
      <c r="Z1083" s="128"/>
      <c r="AA1083" s="129"/>
    </row>
    <row r="1084" spans="1:27" s="50" customFormat="1" ht="63" hidden="1" customHeight="1" x14ac:dyDescent="0.3">
      <c r="A1084" s="24"/>
      <c r="B1084" s="25" t="s">
        <v>927</v>
      </c>
      <c r="C1084" s="21"/>
      <c r="D1084" s="30"/>
      <c r="E1084" s="22"/>
      <c r="F1084" s="23"/>
      <c r="G1084" s="30"/>
      <c r="H1084" s="22"/>
      <c r="I1084" s="23"/>
      <c r="J1084" s="30"/>
      <c r="K1084" s="22"/>
      <c r="L1084" s="23"/>
      <c r="M1084" s="30"/>
      <c r="N1084" s="22"/>
      <c r="O1084" s="23"/>
      <c r="P1084" s="30"/>
      <c r="Q1084" s="22"/>
      <c r="R1084" s="23"/>
      <c r="S1084" s="30"/>
      <c r="T1084" s="22"/>
      <c r="U1084" s="23"/>
      <c r="AA1084" s="116"/>
    </row>
    <row r="1085" spans="1:27" s="50" customFormat="1" ht="18.75" hidden="1" customHeight="1" x14ac:dyDescent="0.3">
      <c r="A1085" s="24"/>
      <c r="B1085" s="26"/>
      <c r="C1085" s="21"/>
      <c r="D1085" s="30"/>
      <c r="E1085" s="22"/>
      <c r="F1085" s="23"/>
      <c r="G1085" s="30"/>
      <c r="H1085" s="22"/>
      <c r="I1085" s="23"/>
      <c r="J1085" s="30"/>
      <c r="K1085" s="22"/>
      <c r="L1085" s="23"/>
      <c r="M1085" s="30"/>
      <c r="N1085" s="22"/>
      <c r="O1085" s="23"/>
      <c r="P1085" s="30"/>
      <c r="Q1085" s="22"/>
      <c r="R1085" s="23"/>
      <c r="S1085" s="30"/>
      <c r="T1085" s="22"/>
      <c r="U1085" s="23"/>
      <c r="AA1085" s="116"/>
    </row>
    <row r="1086" spans="1:27" s="50" customFormat="1" ht="31.5" x14ac:dyDescent="0.25">
      <c r="A1086" s="19" t="s">
        <v>855</v>
      </c>
      <c r="B1086" s="130" t="s">
        <v>955</v>
      </c>
      <c r="C1086" s="124" t="s">
        <v>8</v>
      </c>
      <c r="D1086" s="183"/>
      <c r="E1086" s="184">
        <f>IF(D1086=0,0,(IF($R$2270=2021,VLOOKUP(A1086,'SEE - 2021'!$A$6:$E$1681,5,0),(IF($R$2270=2022,VLOOKUP(A1086,'SEE - 2022'!$A$6:$E$1791,5,0),(IF($R$2270=2023,VLOOKUP(A1086,'SEE - 2023'!$A$6:$E$1796,5,0),0)))))))</f>
        <v>0</v>
      </c>
      <c r="F1086" s="182">
        <f>D1086*E1086</f>
        <v>0</v>
      </c>
      <c r="G1086" s="184">
        <f>D1086</f>
        <v>0</v>
      </c>
      <c r="H1086" s="184">
        <f>E1086</f>
        <v>0</v>
      </c>
      <c r="I1086" s="182">
        <f>G1086*H1086</f>
        <v>0</v>
      </c>
      <c r="J1086" s="182">
        <f>IF(P1086&gt;G1086,P1086-G1086,0)</f>
        <v>0</v>
      </c>
      <c r="K1086" s="182">
        <f>IF(P1086&gt;G1086,Q1086,0)</f>
        <v>0</v>
      </c>
      <c r="L1086" s="182">
        <f>J1086*K1086</f>
        <v>0</v>
      </c>
      <c r="M1086" s="182">
        <f>IF(P1086&lt;G1086,G1086-P1086,0)</f>
        <v>0</v>
      </c>
      <c r="N1086" s="182">
        <f>IF(P1086=0,H1086,IF(P1086&lt;G1086,Q1086,0))</f>
        <v>0</v>
      </c>
      <c r="O1086" s="182">
        <f>M1086*N1086</f>
        <v>0</v>
      </c>
      <c r="P1086" s="183"/>
      <c r="Q1086" s="182">
        <f>IF(P1086=0,0,IF(H1086=0,((IF($R$2270=2021,VLOOKUP(A1086,'SEE - 2021'!$A$6:$E$1681,5,0),(IF($R$2270=2022,VLOOKUP(A1086,'SEE - 2022'!$A$6:$E$1791,5,0),(IF($R$2270=2023,VLOOKUP(A1086,'SEE - 2023'!$A$6:$E$1796,5,0),0)))))*(1-$AC$5))),H1086))</f>
        <v>0</v>
      </c>
      <c r="R1086" s="182">
        <f>P1086*Q1086</f>
        <v>0</v>
      </c>
      <c r="S1086" s="182">
        <f>P1086</f>
        <v>0</v>
      </c>
      <c r="T1086" s="182">
        <f>IF(S1086=0,0,VLOOKUP(A1086,'SEE - 2023'!$A$6:$E$1796,5,0))*(1-$AE$5)</f>
        <v>0</v>
      </c>
      <c r="U1086" s="182">
        <f>S1086*T1086</f>
        <v>0</v>
      </c>
      <c r="V1086" s="128"/>
      <c r="W1086" s="128"/>
      <c r="X1086" s="128"/>
      <c r="Y1086" s="128"/>
      <c r="Z1086" s="128"/>
      <c r="AA1086" s="129"/>
    </row>
    <row r="1087" spans="1:27" s="50" customFormat="1" ht="62.25" hidden="1" customHeight="1" x14ac:dyDescent="0.3">
      <c r="A1087" s="24"/>
      <c r="B1087" s="25" t="s">
        <v>956</v>
      </c>
      <c r="C1087" s="21"/>
      <c r="D1087" s="30"/>
      <c r="E1087" s="22"/>
      <c r="F1087" s="23"/>
      <c r="G1087" s="30"/>
      <c r="H1087" s="22"/>
      <c r="I1087" s="23"/>
      <c r="J1087" s="30"/>
      <c r="K1087" s="22"/>
      <c r="L1087" s="23"/>
      <c r="M1087" s="30"/>
      <c r="N1087" s="22"/>
      <c r="O1087" s="23"/>
      <c r="P1087" s="30"/>
      <c r="Q1087" s="22"/>
      <c r="R1087" s="23"/>
      <c r="S1087" s="30"/>
      <c r="T1087" s="22"/>
      <c r="U1087" s="23"/>
      <c r="AA1087" s="116"/>
    </row>
    <row r="1088" spans="1:27" s="50" customFormat="1" ht="18.75" hidden="1" customHeight="1" x14ac:dyDescent="0.3">
      <c r="A1088" s="24"/>
      <c r="B1088" s="25"/>
      <c r="C1088" s="21"/>
      <c r="D1088" s="30"/>
      <c r="E1088" s="22"/>
      <c r="F1088" s="23"/>
      <c r="G1088" s="30"/>
      <c r="H1088" s="22"/>
      <c r="I1088" s="23"/>
      <c r="J1088" s="30"/>
      <c r="K1088" s="22"/>
      <c r="L1088" s="23"/>
      <c r="M1088" s="30"/>
      <c r="N1088" s="22"/>
      <c r="O1088" s="23"/>
      <c r="P1088" s="30"/>
      <c r="Q1088" s="22"/>
      <c r="R1088" s="23"/>
      <c r="S1088" s="30"/>
      <c r="T1088" s="22"/>
      <c r="U1088" s="23"/>
      <c r="AA1088" s="116"/>
    </row>
    <row r="1089" spans="1:27" s="50" customFormat="1" ht="18.75" hidden="1" customHeight="1" x14ac:dyDescent="0.3">
      <c r="A1089" s="19" t="s">
        <v>511</v>
      </c>
      <c r="B1089" s="135" t="s">
        <v>512</v>
      </c>
      <c r="C1089" s="124"/>
      <c r="D1089" s="136"/>
      <c r="E1089" s="125"/>
      <c r="F1089" s="127"/>
      <c r="G1089" s="136"/>
      <c r="H1089" s="125"/>
      <c r="I1089" s="127"/>
      <c r="J1089" s="136"/>
      <c r="K1089" s="125"/>
      <c r="L1089" s="127"/>
      <c r="M1089" s="136"/>
      <c r="N1089" s="125"/>
      <c r="O1089" s="127"/>
      <c r="P1089" s="136"/>
      <c r="Q1089" s="125"/>
      <c r="R1089" s="127"/>
      <c r="S1089" s="136"/>
      <c r="T1089" s="125"/>
      <c r="U1089" s="127"/>
      <c r="V1089" s="128"/>
      <c r="W1089" s="128"/>
      <c r="X1089" s="128"/>
      <c r="Y1089" s="128"/>
      <c r="Z1089" s="128"/>
      <c r="AA1089" s="129"/>
    </row>
    <row r="1090" spans="1:27" s="50" customFormat="1" ht="18.75" x14ac:dyDescent="0.25">
      <c r="A1090" s="19" t="s">
        <v>513</v>
      </c>
      <c r="B1090" s="130" t="s">
        <v>514</v>
      </c>
      <c r="C1090" s="124" t="s">
        <v>8</v>
      </c>
      <c r="D1090" s="183"/>
      <c r="E1090" s="184">
        <f>IF(D1090=0,0,(IF($R$2270=2021,VLOOKUP(A1090,'SEE - 2021'!$A$6:$E$1681,5,0),(IF($R$2270=2022,VLOOKUP(A1090,'SEE - 2022'!$A$6:$E$1791,5,0),(IF($R$2270=2023,VLOOKUP(A1090,'SEE - 2023'!$A$6:$E$1796,5,0),0)))))))</f>
        <v>0</v>
      </c>
      <c r="F1090" s="182">
        <f>D1090*E1090</f>
        <v>0</v>
      </c>
      <c r="G1090" s="184">
        <f>D1090</f>
        <v>0</v>
      </c>
      <c r="H1090" s="184">
        <f>E1090</f>
        <v>0</v>
      </c>
      <c r="I1090" s="182">
        <f>G1090*H1090</f>
        <v>0</v>
      </c>
      <c r="J1090" s="182">
        <f>IF(P1090&gt;G1090,P1090-G1090,0)</f>
        <v>0</v>
      </c>
      <c r="K1090" s="182">
        <f>IF(P1090&gt;G1090,Q1090,0)</f>
        <v>0</v>
      </c>
      <c r="L1090" s="182">
        <f>J1090*K1090</f>
        <v>0</v>
      </c>
      <c r="M1090" s="182">
        <f>IF(P1090&lt;G1090,G1090-P1090,0)</f>
        <v>0</v>
      </c>
      <c r="N1090" s="182">
        <f>IF(P1090=0,H1090,IF(P1090&lt;G1090,Q1090,0))</f>
        <v>0</v>
      </c>
      <c r="O1090" s="182">
        <f>M1090*N1090</f>
        <v>0</v>
      </c>
      <c r="P1090" s="183"/>
      <c r="Q1090" s="182">
        <f>IF(P1090=0,0,IF(H1090=0,((IF($R$2270=2021,VLOOKUP(A1090,'SEE - 2021'!$A$6:$E$1681,5,0),(IF($R$2270=2022,VLOOKUP(A1090,'SEE - 2022'!$A$6:$E$1791,5,0),(IF($R$2270=2023,VLOOKUP(A1090,'SEE - 2023'!$A$6:$E$1796,5,0),0)))))*(1-$AC$5))),H1090))</f>
        <v>0</v>
      </c>
      <c r="R1090" s="182">
        <f>P1090*Q1090</f>
        <v>0</v>
      </c>
      <c r="S1090" s="182">
        <f>P1090</f>
        <v>0</v>
      </c>
      <c r="T1090" s="182">
        <f>IF(S1090=0,0,VLOOKUP(A1090,'SEE - 2023'!$A$6:$E$1796,5,0))*(1-$AE$5)</f>
        <v>0</v>
      </c>
      <c r="U1090" s="182">
        <f>S1090*T1090</f>
        <v>0</v>
      </c>
      <c r="V1090" s="128"/>
      <c r="W1090" s="128"/>
      <c r="X1090" s="128"/>
      <c r="Y1090" s="128"/>
      <c r="Z1090" s="128"/>
      <c r="AA1090" s="129"/>
    </row>
    <row r="1091" spans="1:27" s="50" customFormat="1" ht="78.75" hidden="1" customHeight="1" x14ac:dyDescent="0.3">
      <c r="A1091" s="24"/>
      <c r="B1091" s="25" t="s">
        <v>1466</v>
      </c>
      <c r="C1091" s="21"/>
      <c r="D1091" s="30"/>
      <c r="E1091" s="22"/>
      <c r="F1091" s="23"/>
      <c r="G1091" s="30"/>
      <c r="H1091" s="22"/>
      <c r="I1091" s="23"/>
      <c r="J1091" s="30"/>
      <c r="K1091" s="22"/>
      <c r="L1091" s="23"/>
      <c r="M1091" s="30"/>
      <c r="N1091" s="22"/>
      <c r="O1091" s="23"/>
      <c r="P1091" s="30"/>
      <c r="Q1091" s="22"/>
      <c r="R1091" s="23"/>
      <c r="S1091" s="30"/>
      <c r="T1091" s="22"/>
      <c r="U1091" s="23"/>
      <c r="AA1091" s="116"/>
    </row>
    <row r="1092" spans="1:27" s="50" customFormat="1" ht="18.75" hidden="1" customHeight="1" x14ac:dyDescent="0.3">
      <c r="A1092" s="24"/>
      <c r="B1092" s="26"/>
      <c r="C1092" s="21"/>
      <c r="D1092" s="30"/>
      <c r="E1092" s="22"/>
      <c r="F1092" s="23"/>
      <c r="G1092" s="30"/>
      <c r="H1092" s="22"/>
      <c r="I1092" s="23"/>
      <c r="J1092" s="30"/>
      <c r="K1092" s="22"/>
      <c r="L1092" s="23"/>
      <c r="M1092" s="30"/>
      <c r="N1092" s="22"/>
      <c r="O1092" s="23"/>
      <c r="P1092" s="30"/>
      <c r="Q1092" s="22"/>
      <c r="R1092" s="23"/>
      <c r="S1092" s="30"/>
      <c r="T1092" s="22"/>
      <c r="U1092" s="23"/>
      <c r="AA1092" s="116"/>
    </row>
    <row r="1093" spans="1:27" s="50" customFormat="1" ht="18.75" x14ac:dyDescent="0.25">
      <c r="A1093" s="19" t="s">
        <v>515</v>
      </c>
      <c r="B1093" s="130" t="s">
        <v>516</v>
      </c>
      <c r="C1093" s="124" t="s">
        <v>8</v>
      </c>
      <c r="D1093" s="183"/>
      <c r="E1093" s="184">
        <f>IF(D1093=0,0,(IF($R$2270=2021,VLOOKUP(A1093,'SEE - 2021'!$A$6:$E$1681,5,0),(IF($R$2270=2022,VLOOKUP(A1093,'SEE - 2022'!$A$6:$E$1791,5,0),(IF($R$2270=2023,VLOOKUP(A1093,'SEE - 2023'!$A$6:$E$1796,5,0),0)))))))</f>
        <v>0</v>
      </c>
      <c r="F1093" s="182">
        <f>D1093*E1093</f>
        <v>0</v>
      </c>
      <c r="G1093" s="184">
        <f>D1093</f>
        <v>0</v>
      </c>
      <c r="H1093" s="184">
        <f>E1093</f>
        <v>0</v>
      </c>
      <c r="I1093" s="182">
        <f>G1093*H1093</f>
        <v>0</v>
      </c>
      <c r="J1093" s="182">
        <f>IF(P1093&gt;G1093,P1093-G1093,0)</f>
        <v>0</v>
      </c>
      <c r="K1093" s="182">
        <f>IF(P1093&gt;G1093,Q1093,0)</f>
        <v>0</v>
      </c>
      <c r="L1093" s="182">
        <f>J1093*K1093</f>
        <v>0</v>
      </c>
      <c r="M1093" s="182">
        <f>IF(P1093&lt;G1093,G1093-P1093,0)</f>
        <v>0</v>
      </c>
      <c r="N1093" s="182">
        <f>IF(P1093=0,H1093,IF(P1093&lt;G1093,Q1093,0))</f>
        <v>0</v>
      </c>
      <c r="O1093" s="182">
        <f>M1093*N1093</f>
        <v>0</v>
      </c>
      <c r="P1093" s="183"/>
      <c r="Q1093" s="182">
        <f>IF(P1093=0,0,IF(H1093=0,((IF($R$2270=2021,VLOOKUP(A1093,'SEE - 2021'!$A$6:$E$1681,5,0),(IF($R$2270=2022,VLOOKUP(A1093,'SEE - 2022'!$A$6:$E$1791,5,0),(IF($R$2270=2023,VLOOKUP(A1093,'SEE - 2023'!$A$6:$E$1796,5,0),0)))))*(1-$AC$5))),H1093))</f>
        <v>0</v>
      </c>
      <c r="R1093" s="182">
        <f>P1093*Q1093</f>
        <v>0</v>
      </c>
      <c r="S1093" s="182">
        <f>P1093</f>
        <v>0</v>
      </c>
      <c r="T1093" s="182">
        <f>IF(S1093=0,0,VLOOKUP(A1093,'SEE - 2023'!$A$6:$E$1796,5,0))*(1-$AE$5)</f>
        <v>0</v>
      </c>
      <c r="U1093" s="182">
        <f>S1093*T1093</f>
        <v>0</v>
      </c>
      <c r="V1093" s="128"/>
      <c r="W1093" s="128"/>
      <c r="X1093" s="128"/>
      <c r="Y1093" s="128"/>
      <c r="Z1093" s="128"/>
      <c r="AA1093" s="129"/>
    </row>
    <row r="1094" spans="1:27" s="50" customFormat="1" ht="78.75" hidden="1" customHeight="1" x14ac:dyDescent="0.3">
      <c r="A1094" s="24"/>
      <c r="B1094" s="25" t="s">
        <v>1467</v>
      </c>
      <c r="C1094" s="21"/>
      <c r="D1094" s="30"/>
      <c r="E1094" s="22"/>
      <c r="F1094" s="23"/>
      <c r="G1094" s="30"/>
      <c r="H1094" s="22"/>
      <c r="I1094" s="23"/>
      <c r="J1094" s="30"/>
      <c r="K1094" s="22"/>
      <c r="L1094" s="23"/>
      <c r="M1094" s="30"/>
      <c r="N1094" s="22"/>
      <c r="O1094" s="23"/>
      <c r="P1094" s="30"/>
      <c r="Q1094" s="22"/>
      <c r="R1094" s="23"/>
      <c r="S1094" s="30"/>
      <c r="T1094" s="22"/>
      <c r="U1094" s="23"/>
      <c r="AA1094" s="116"/>
    </row>
    <row r="1095" spans="1:27" s="50" customFormat="1" ht="18.75" hidden="1" customHeight="1" x14ac:dyDescent="0.3">
      <c r="A1095" s="24"/>
      <c r="B1095" s="26"/>
      <c r="C1095" s="21"/>
      <c r="D1095" s="30"/>
      <c r="E1095" s="22"/>
      <c r="F1095" s="23"/>
      <c r="G1095" s="30"/>
      <c r="H1095" s="22"/>
      <c r="I1095" s="23"/>
      <c r="J1095" s="30"/>
      <c r="K1095" s="22"/>
      <c r="L1095" s="23"/>
      <c r="M1095" s="30"/>
      <c r="N1095" s="22"/>
      <c r="O1095" s="23"/>
      <c r="P1095" s="30"/>
      <c r="Q1095" s="22"/>
      <c r="R1095" s="23"/>
      <c r="S1095" s="30"/>
      <c r="T1095" s="22"/>
      <c r="U1095" s="23"/>
      <c r="AA1095" s="116"/>
    </row>
    <row r="1096" spans="1:27" s="50" customFormat="1" ht="18.75" x14ac:dyDescent="0.25">
      <c r="A1096" s="19" t="s">
        <v>517</v>
      </c>
      <c r="B1096" s="130" t="s">
        <v>518</v>
      </c>
      <c r="C1096" s="124" t="s">
        <v>8</v>
      </c>
      <c r="D1096" s="183"/>
      <c r="E1096" s="184">
        <f>IF(D1096=0,0,(IF($R$2270=2021,VLOOKUP(A1096,'SEE - 2021'!$A$6:$E$1681,5,0),(IF($R$2270=2022,VLOOKUP(A1096,'SEE - 2022'!$A$6:$E$1791,5,0),(IF($R$2270=2023,VLOOKUP(A1096,'SEE - 2023'!$A$6:$E$1796,5,0),0)))))))</f>
        <v>0</v>
      </c>
      <c r="F1096" s="182">
        <f>D1096*E1096</f>
        <v>0</v>
      </c>
      <c r="G1096" s="184">
        <f>D1096</f>
        <v>0</v>
      </c>
      <c r="H1096" s="184">
        <f>E1096</f>
        <v>0</v>
      </c>
      <c r="I1096" s="182">
        <f>G1096*H1096</f>
        <v>0</v>
      </c>
      <c r="J1096" s="182">
        <f>IF(P1096&gt;G1096,P1096-G1096,0)</f>
        <v>0</v>
      </c>
      <c r="K1096" s="182">
        <f>IF(P1096&gt;G1096,Q1096,0)</f>
        <v>0</v>
      </c>
      <c r="L1096" s="182">
        <f>J1096*K1096</f>
        <v>0</v>
      </c>
      <c r="M1096" s="182">
        <f>IF(P1096&lt;G1096,G1096-P1096,0)</f>
        <v>0</v>
      </c>
      <c r="N1096" s="182">
        <f>IF(P1096=0,H1096,IF(P1096&lt;G1096,Q1096,0))</f>
        <v>0</v>
      </c>
      <c r="O1096" s="182">
        <f>M1096*N1096</f>
        <v>0</v>
      </c>
      <c r="P1096" s="183"/>
      <c r="Q1096" s="182">
        <f>IF(P1096=0,0,IF(H1096=0,((IF($R$2270=2021,VLOOKUP(A1096,'SEE - 2021'!$A$6:$E$1681,5,0),(IF($R$2270=2022,VLOOKUP(A1096,'SEE - 2022'!$A$6:$E$1791,5,0),(IF($R$2270=2023,VLOOKUP(A1096,'SEE - 2023'!$A$6:$E$1796,5,0),0)))))*(1-$AC$5))),H1096))</f>
        <v>0</v>
      </c>
      <c r="R1096" s="182">
        <f>P1096*Q1096</f>
        <v>0</v>
      </c>
      <c r="S1096" s="182">
        <f>P1096</f>
        <v>0</v>
      </c>
      <c r="T1096" s="182">
        <f>IF(S1096=0,0,VLOOKUP(A1096,'SEE - 2023'!$A$6:$E$1796,5,0))*(1-$AE$5)</f>
        <v>0</v>
      </c>
      <c r="U1096" s="182">
        <f>S1096*T1096</f>
        <v>0</v>
      </c>
      <c r="V1096" s="128"/>
      <c r="W1096" s="128"/>
      <c r="X1096" s="128"/>
      <c r="Y1096" s="128"/>
      <c r="Z1096" s="128"/>
      <c r="AA1096" s="129"/>
    </row>
    <row r="1097" spans="1:27" s="50" customFormat="1" ht="78.75" hidden="1" customHeight="1" x14ac:dyDescent="0.3">
      <c r="A1097" s="24"/>
      <c r="B1097" s="25" t="s">
        <v>1468</v>
      </c>
      <c r="C1097" s="21"/>
      <c r="D1097" s="30"/>
      <c r="E1097" s="22"/>
      <c r="F1097" s="23"/>
      <c r="G1097" s="30"/>
      <c r="H1097" s="22"/>
      <c r="I1097" s="23"/>
      <c r="J1097" s="30"/>
      <c r="K1097" s="22"/>
      <c r="L1097" s="23"/>
      <c r="M1097" s="30"/>
      <c r="N1097" s="22"/>
      <c r="O1097" s="23"/>
      <c r="P1097" s="30"/>
      <c r="Q1097" s="22"/>
      <c r="R1097" s="23"/>
      <c r="S1097" s="30"/>
      <c r="T1097" s="22"/>
      <c r="U1097" s="23"/>
      <c r="AA1097" s="116"/>
    </row>
    <row r="1098" spans="1:27" s="50" customFormat="1" ht="18.75" hidden="1" customHeight="1" x14ac:dyDescent="0.3">
      <c r="A1098" s="24"/>
      <c r="B1098" s="26"/>
      <c r="C1098" s="21"/>
      <c r="D1098" s="30"/>
      <c r="E1098" s="22"/>
      <c r="F1098" s="23"/>
      <c r="G1098" s="30"/>
      <c r="H1098" s="22"/>
      <c r="I1098" s="23"/>
      <c r="J1098" s="30"/>
      <c r="K1098" s="22"/>
      <c r="L1098" s="23"/>
      <c r="M1098" s="30"/>
      <c r="N1098" s="22"/>
      <c r="O1098" s="23"/>
      <c r="P1098" s="30"/>
      <c r="Q1098" s="22"/>
      <c r="R1098" s="23"/>
      <c r="S1098" s="30"/>
      <c r="T1098" s="22"/>
      <c r="U1098" s="23"/>
      <c r="AA1098" s="116"/>
    </row>
    <row r="1099" spans="1:27" s="50" customFormat="1" ht="18.75" hidden="1" customHeight="1" x14ac:dyDescent="0.3">
      <c r="A1099" s="19" t="s">
        <v>519</v>
      </c>
      <c r="B1099" s="135" t="s">
        <v>367</v>
      </c>
      <c r="C1099" s="124"/>
      <c r="D1099" s="136"/>
      <c r="E1099" s="125"/>
      <c r="F1099" s="127"/>
      <c r="G1099" s="136"/>
      <c r="H1099" s="125"/>
      <c r="I1099" s="127"/>
      <c r="J1099" s="136"/>
      <c r="K1099" s="125"/>
      <c r="L1099" s="127"/>
      <c r="M1099" s="136"/>
      <c r="N1099" s="125"/>
      <c r="O1099" s="127"/>
      <c r="P1099" s="136"/>
      <c r="Q1099" s="125"/>
      <c r="R1099" s="127"/>
      <c r="S1099" s="136"/>
      <c r="T1099" s="125"/>
      <c r="U1099" s="127"/>
      <c r="V1099" s="128"/>
      <c r="W1099" s="128"/>
      <c r="X1099" s="128"/>
      <c r="Y1099" s="128"/>
      <c r="Z1099" s="128"/>
      <c r="AA1099" s="129"/>
    </row>
    <row r="1100" spans="1:27" s="50" customFormat="1" ht="21" x14ac:dyDescent="0.25">
      <c r="A1100" s="19" t="s">
        <v>520</v>
      </c>
      <c r="B1100" s="130" t="s">
        <v>521</v>
      </c>
      <c r="C1100" s="124" t="s">
        <v>1435</v>
      </c>
      <c r="D1100" s="183"/>
      <c r="E1100" s="184">
        <f>IF(D1100=0,0,(IF($R$2270=2021,VLOOKUP(A1100,'SEE - 2021'!$A$6:$E$1681,5,0),(IF($R$2270=2022,VLOOKUP(A1100,'SEE - 2022'!$A$6:$E$1791,5,0),(IF($R$2270=2023,VLOOKUP(A1100,'SEE - 2023'!$A$6:$E$1796,5,0),0)))))))</f>
        <v>0</v>
      </c>
      <c r="F1100" s="182">
        <f>D1100*E1100</f>
        <v>0</v>
      </c>
      <c r="G1100" s="184">
        <f>D1100</f>
        <v>0</v>
      </c>
      <c r="H1100" s="184">
        <f>E1100</f>
        <v>0</v>
      </c>
      <c r="I1100" s="182">
        <f>G1100*H1100</f>
        <v>0</v>
      </c>
      <c r="J1100" s="182">
        <f>IF(P1100&gt;G1100,P1100-G1100,0)</f>
        <v>0</v>
      </c>
      <c r="K1100" s="182">
        <f>IF(P1100&gt;G1100,Q1100,0)</f>
        <v>0</v>
      </c>
      <c r="L1100" s="182">
        <f>J1100*K1100</f>
        <v>0</v>
      </c>
      <c r="M1100" s="182">
        <f>IF(P1100&lt;G1100,G1100-P1100,0)</f>
        <v>0</v>
      </c>
      <c r="N1100" s="182">
        <f>IF(P1100=0,H1100,IF(P1100&lt;G1100,Q1100,0))</f>
        <v>0</v>
      </c>
      <c r="O1100" s="182">
        <f>M1100*N1100</f>
        <v>0</v>
      </c>
      <c r="P1100" s="183"/>
      <c r="Q1100" s="182">
        <f>IF(P1100=0,0,IF(H1100=0,((IF($R$2270=2021,VLOOKUP(A1100,'SEE - 2021'!$A$6:$E$1681,5,0),(IF($R$2270=2022,VLOOKUP(A1100,'SEE - 2022'!$A$6:$E$1791,5,0),(IF($R$2270=2023,VLOOKUP(A1100,'SEE - 2023'!$A$6:$E$1796,5,0),0)))))*(1-$AC$5))),H1100))</f>
        <v>0</v>
      </c>
      <c r="R1100" s="182">
        <f>P1100*Q1100</f>
        <v>0</v>
      </c>
      <c r="S1100" s="182">
        <f>P1100</f>
        <v>0</v>
      </c>
      <c r="T1100" s="182">
        <f>IF(S1100=0,0,VLOOKUP(A1100,'SEE - 2023'!$A$6:$E$1796,5,0))*(1-$AE$5)</f>
        <v>0</v>
      </c>
      <c r="U1100" s="182">
        <f>S1100*T1100</f>
        <v>0</v>
      </c>
      <c r="V1100" s="128"/>
      <c r="W1100" s="128"/>
      <c r="X1100" s="128"/>
      <c r="Y1100" s="128"/>
      <c r="Z1100" s="128"/>
      <c r="AA1100" s="129"/>
    </row>
    <row r="1101" spans="1:27" s="50" customFormat="1" ht="78.75" hidden="1" customHeight="1" x14ac:dyDescent="0.3">
      <c r="A1101" s="24"/>
      <c r="B1101" s="25" t="s">
        <v>928</v>
      </c>
      <c r="C1101" s="21"/>
      <c r="D1101" s="30"/>
      <c r="E1101" s="22"/>
      <c r="F1101" s="23"/>
      <c r="G1101" s="30"/>
      <c r="H1101" s="22"/>
      <c r="I1101" s="23"/>
      <c r="J1101" s="30"/>
      <c r="K1101" s="22"/>
      <c r="L1101" s="23"/>
      <c r="M1101" s="30"/>
      <c r="N1101" s="22"/>
      <c r="O1101" s="23"/>
      <c r="P1101" s="30"/>
      <c r="Q1101" s="22"/>
      <c r="R1101" s="23"/>
      <c r="S1101" s="30"/>
      <c r="T1101" s="22"/>
      <c r="U1101" s="23"/>
      <c r="AA1101" s="116"/>
    </row>
    <row r="1102" spans="1:27" s="50" customFormat="1" ht="18.75" hidden="1" customHeight="1" x14ac:dyDescent="0.3">
      <c r="A1102" s="24"/>
      <c r="B1102" s="25"/>
      <c r="C1102" s="21"/>
      <c r="D1102" s="30"/>
      <c r="E1102" s="22"/>
      <c r="F1102" s="23"/>
      <c r="G1102" s="30"/>
      <c r="H1102" s="22"/>
      <c r="I1102" s="23"/>
      <c r="J1102" s="30"/>
      <c r="K1102" s="22"/>
      <c r="L1102" s="23"/>
      <c r="M1102" s="30"/>
      <c r="N1102" s="22"/>
      <c r="O1102" s="23"/>
      <c r="P1102" s="30"/>
      <c r="Q1102" s="22"/>
      <c r="R1102" s="23"/>
      <c r="S1102" s="30"/>
      <c r="T1102" s="22"/>
      <c r="U1102" s="23"/>
      <c r="AA1102" s="116"/>
    </row>
    <row r="1103" spans="1:27" s="50" customFormat="1" ht="31.5" x14ac:dyDescent="0.25">
      <c r="A1103" s="19" t="s">
        <v>522</v>
      </c>
      <c r="B1103" s="130" t="s">
        <v>1375</v>
      </c>
      <c r="C1103" s="124" t="s">
        <v>18</v>
      </c>
      <c r="D1103" s="183"/>
      <c r="E1103" s="184">
        <f>IF(D1103=0,0,(IF($R$2270=2021,VLOOKUP(A1103,'SEE - 2021'!$A$6:$E$1681,5,0),(IF($R$2270=2022,VLOOKUP(A1103,'SEE - 2022'!$A$6:$E$1791,5,0),(IF($R$2270=2023,VLOOKUP(A1103,'SEE - 2023'!$A$6:$E$1796,5,0),0)))))))</f>
        <v>0</v>
      </c>
      <c r="F1103" s="182">
        <f>D1103*E1103</f>
        <v>0</v>
      </c>
      <c r="G1103" s="184">
        <f>D1103</f>
        <v>0</v>
      </c>
      <c r="H1103" s="184">
        <f>E1103</f>
        <v>0</v>
      </c>
      <c r="I1103" s="182">
        <f>G1103*H1103</f>
        <v>0</v>
      </c>
      <c r="J1103" s="182">
        <f>IF(P1103&gt;G1103,P1103-G1103,0)</f>
        <v>0</v>
      </c>
      <c r="K1103" s="182">
        <f>IF(P1103&gt;G1103,Q1103,0)</f>
        <v>0</v>
      </c>
      <c r="L1103" s="182">
        <f>J1103*K1103</f>
        <v>0</v>
      </c>
      <c r="M1103" s="182">
        <f>IF(P1103&lt;G1103,G1103-P1103,0)</f>
        <v>0</v>
      </c>
      <c r="N1103" s="182">
        <f>IF(P1103=0,H1103,IF(P1103&lt;G1103,Q1103,0))</f>
        <v>0</v>
      </c>
      <c r="O1103" s="182">
        <f>M1103*N1103</f>
        <v>0</v>
      </c>
      <c r="P1103" s="183"/>
      <c r="Q1103" s="182">
        <f>IF(P1103=0,0,IF(H1103=0,((IF($R$2270=2021,VLOOKUP(A1103,'SEE - 2021'!$A$6:$E$1681,5,0),(IF($R$2270=2022,VLOOKUP(A1103,'SEE - 2022'!$A$6:$E$1791,5,0),(IF($R$2270=2023,VLOOKUP(A1103,'SEE - 2023'!$A$6:$E$1796,5,0),0)))))*(1-$AC$5))),H1103))</f>
        <v>0</v>
      </c>
      <c r="R1103" s="182">
        <f>P1103*Q1103</f>
        <v>0</v>
      </c>
      <c r="S1103" s="182">
        <f>P1103</f>
        <v>0</v>
      </c>
      <c r="T1103" s="182">
        <f>IF(S1103=0,0,VLOOKUP(A1103,'SEE - 2023'!$A$6:$E$1796,5,0))*(1-$AE$5)</f>
        <v>0</v>
      </c>
      <c r="U1103" s="182">
        <f>S1103*T1103</f>
        <v>0</v>
      </c>
      <c r="V1103" s="128"/>
      <c r="W1103" s="128"/>
      <c r="X1103" s="128"/>
      <c r="Y1103" s="128"/>
      <c r="Z1103" s="128"/>
      <c r="AA1103" s="129"/>
    </row>
    <row r="1104" spans="1:27" s="50" customFormat="1" ht="81" hidden="1" customHeight="1" x14ac:dyDescent="0.3">
      <c r="A1104" s="24"/>
      <c r="B1104" s="25" t="s">
        <v>929</v>
      </c>
      <c r="C1104" s="21"/>
      <c r="D1104" s="30"/>
      <c r="E1104" s="22"/>
      <c r="F1104" s="23"/>
      <c r="G1104" s="30"/>
      <c r="H1104" s="22"/>
      <c r="I1104" s="23"/>
      <c r="J1104" s="30"/>
      <c r="K1104" s="22"/>
      <c r="L1104" s="23"/>
      <c r="M1104" s="30"/>
      <c r="N1104" s="22"/>
      <c r="O1104" s="23"/>
      <c r="P1104" s="30"/>
      <c r="Q1104" s="22"/>
      <c r="R1104" s="23"/>
      <c r="S1104" s="30"/>
      <c r="T1104" s="22"/>
      <c r="U1104" s="23"/>
      <c r="AA1104" s="116"/>
    </row>
    <row r="1105" spans="1:27" s="50" customFormat="1" ht="18" hidden="1" customHeight="1" x14ac:dyDescent="0.3">
      <c r="A1105" s="215" t="s">
        <v>21</v>
      </c>
      <c r="B1105" s="26"/>
      <c r="C1105" s="783" t="s">
        <v>21</v>
      </c>
      <c r="D1105" s="784"/>
      <c r="E1105" s="784"/>
      <c r="F1105" s="469">
        <f>SUM(F1067:F1104)</f>
        <v>0</v>
      </c>
      <c r="G1105" s="783" t="s">
        <v>21</v>
      </c>
      <c r="H1105" s="784"/>
      <c r="I1105" s="469">
        <f>SUM(I1067:I1104)</f>
        <v>0</v>
      </c>
      <c r="J1105" s="783" t="s">
        <v>21</v>
      </c>
      <c r="K1105" s="784"/>
      <c r="L1105" s="470">
        <f>SUM(L1067:L1104)</f>
        <v>0</v>
      </c>
      <c r="M1105" s="783" t="s">
        <v>21</v>
      </c>
      <c r="N1105" s="784"/>
      <c r="O1105" s="469">
        <f>SUM(O1067:O1104)</f>
        <v>0</v>
      </c>
      <c r="P1105" s="783" t="s">
        <v>21</v>
      </c>
      <c r="Q1105" s="784"/>
      <c r="R1105" s="470">
        <f>SUM(R1067:R1104)</f>
        <v>0</v>
      </c>
      <c r="S1105" s="783" t="s">
        <v>21</v>
      </c>
      <c r="T1105" s="784"/>
      <c r="U1105" s="470">
        <f>SUM(U1067:U1104)</f>
        <v>0</v>
      </c>
      <c r="AA1105" s="116"/>
    </row>
    <row r="1106" spans="1:27" s="50" customFormat="1" ht="18.75" hidden="1" customHeight="1" x14ac:dyDescent="0.3">
      <c r="A1106" s="19">
        <v>130000</v>
      </c>
      <c r="B1106" s="20" t="s">
        <v>523</v>
      </c>
      <c r="C1106" s="43"/>
      <c r="D1106" s="44"/>
      <c r="E1106" s="45"/>
      <c r="F1106" s="46"/>
      <c r="G1106" s="44"/>
      <c r="H1106" s="45"/>
      <c r="I1106" s="46"/>
      <c r="J1106" s="44"/>
      <c r="K1106" s="45"/>
      <c r="L1106" s="46"/>
      <c r="M1106" s="44"/>
      <c r="N1106" s="45"/>
      <c r="O1106" s="46"/>
      <c r="P1106" s="44"/>
      <c r="Q1106" s="45"/>
      <c r="R1106" s="46"/>
      <c r="S1106" s="44"/>
      <c r="T1106" s="45"/>
      <c r="U1106" s="46"/>
      <c r="V1106" s="128"/>
      <c r="W1106" s="128"/>
      <c r="X1106" s="128"/>
      <c r="Y1106" s="128"/>
      <c r="Z1106" s="128"/>
      <c r="AA1106" s="129"/>
    </row>
    <row r="1107" spans="1:27" s="50" customFormat="1" ht="18.75" hidden="1" customHeight="1" x14ac:dyDescent="0.3">
      <c r="A1107" s="19">
        <v>130100</v>
      </c>
      <c r="B1107" s="135" t="s">
        <v>524</v>
      </c>
      <c r="C1107" s="124"/>
      <c r="D1107" s="136"/>
      <c r="E1107" s="125"/>
      <c r="F1107" s="127"/>
      <c r="G1107" s="136"/>
      <c r="H1107" s="125"/>
      <c r="I1107" s="127"/>
      <c r="J1107" s="136"/>
      <c r="K1107" s="125"/>
      <c r="L1107" s="127"/>
      <c r="M1107" s="136"/>
      <c r="N1107" s="125"/>
      <c r="O1107" s="127"/>
      <c r="P1107" s="136"/>
      <c r="Q1107" s="125"/>
      <c r="R1107" s="127"/>
      <c r="S1107" s="136"/>
      <c r="T1107" s="125"/>
      <c r="U1107" s="127"/>
      <c r="V1107" s="128"/>
      <c r="W1107" s="128"/>
      <c r="X1107" s="128"/>
      <c r="Y1107" s="128"/>
      <c r="Z1107" s="128"/>
      <c r="AA1107" s="129"/>
    </row>
    <row r="1108" spans="1:27" s="50" customFormat="1" ht="18.75" x14ac:dyDescent="0.25">
      <c r="A1108" s="19">
        <v>130101</v>
      </c>
      <c r="B1108" s="130" t="s">
        <v>525</v>
      </c>
      <c r="C1108" s="124" t="s">
        <v>18</v>
      </c>
      <c r="D1108" s="183"/>
      <c r="E1108" s="184">
        <f>IF(D1108=0,0,(IF($R$2270=2021,VLOOKUP(A1108,'SEE - 2021'!$A$6:$E$1681,5,0),(IF($R$2270=2022,VLOOKUP(A1108,'SEE - 2022'!$A$6:$E$1791,5,0),(IF($R$2270=2023,VLOOKUP(A1108,'SEE - 2023'!$A$6:$E$1796,5,0),0)))))))</f>
        <v>0</v>
      </c>
      <c r="F1108" s="182">
        <f>D1108*E1108</f>
        <v>0</v>
      </c>
      <c r="G1108" s="184">
        <f>D1108</f>
        <v>0</v>
      </c>
      <c r="H1108" s="184">
        <f>E1108</f>
        <v>0</v>
      </c>
      <c r="I1108" s="182">
        <f>G1108*H1108</f>
        <v>0</v>
      </c>
      <c r="J1108" s="182">
        <f>IF(P1108&gt;G1108,P1108-G1108,0)</f>
        <v>0</v>
      </c>
      <c r="K1108" s="182">
        <f>IF(P1108&gt;G1108,Q1108,0)</f>
        <v>0</v>
      </c>
      <c r="L1108" s="182">
        <f>J1108*K1108</f>
        <v>0</v>
      </c>
      <c r="M1108" s="182">
        <f>IF(P1108&lt;G1108,G1108-P1108,0)</f>
        <v>0</v>
      </c>
      <c r="N1108" s="182">
        <f>IF(P1108=0,H1108,IF(P1108&lt;G1108,Q1108,0))</f>
        <v>0</v>
      </c>
      <c r="O1108" s="182">
        <f>M1108*N1108</f>
        <v>0</v>
      </c>
      <c r="P1108" s="183"/>
      <c r="Q1108" s="182">
        <f>IF(P1108=0,0,IF(H1108=0,((IF($R$2270=2021,VLOOKUP(A1108,'SEE - 2021'!$A$6:$E$1681,5,0),(IF($R$2270=2022,VLOOKUP(A1108,'SEE - 2022'!$A$6:$E$1791,5,0),(IF($R$2270=2023,VLOOKUP(A1108,'SEE - 2023'!$A$6:$E$1796,5,0),0)))))*(1-$AC$5))),H1108))</f>
        <v>0</v>
      </c>
      <c r="R1108" s="182">
        <f>P1108*Q1108</f>
        <v>0</v>
      </c>
      <c r="S1108" s="182">
        <f>P1108</f>
        <v>0</v>
      </c>
      <c r="T1108" s="182">
        <f>IF(S1108=0,0,VLOOKUP(A1108,'SEE - 2023'!$A$6:$E$1796,5,0))*(1-$AE$5)</f>
        <v>0</v>
      </c>
      <c r="U1108" s="182">
        <f>S1108*T1108</f>
        <v>0</v>
      </c>
      <c r="V1108" s="128"/>
      <c r="W1108" s="128"/>
      <c r="X1108" s="128"/>
      <c r="Y1108" s="128"/>
      <c r="Z1108" s="128"/>
      <c r="AA1108" s="129"/>
    </row>
    <row r="1109" spans="1:27" s="50" customFormat="1" ht="99.75" hidden="1" customHeight="1" x14ac:dyDescent="0.3">
      <c r="A1109" s="24"/>
      <c r="B1109" s="25" t="s">
        <v>526</v>
      </c>
      <c r="C1109" s="21"/>
      <c r="D1109" s="30"/>
      <c r="E1109" s="22"/>
      <c r="F1109" s="23"/>
      <c r="G1109" s="30"/>
      <c r="H1109" s="22"/>
      <c r="I1109" s="23"/>
      <c r="J1109" s="30"/>
      <c r="K1109" s="22"/>
      <c r="L1109" s="23"/>
      <c r="M1109" s="30"/>
      <c r="N1109" s="22"/>
      <c r="O1109" s="23"/>
      <c r="P1109" s="30"/>
      <c r="Q1109" s="22"/>
      <c r="R1109" s="23"/>
      <c r="S1109" s="30"/>
      <c r="T1109" s="22"/>
      <c r="U1109" s="23"/>
      <c r="AA1109" s="116"/>
    </row>
    <row r="1110" spans="1:27" s="50" customFormat="1" ht="18.75" hidden="1" customHeight="1" x14ac:dyDescent="0.3">
      <c r="A1110" s="24"/>
      <c r="B1110" s="25"/>
      <c r="C1110" s="21"/>
      <c r="D1110" s="30"/>
      <c r="E1110" s="22"/>
      <c r="F1110" s="23"/>
      <c r="G1110" s="30"/>
      <c r="H1110" s="22"/>
      <c r="I1110" s="23"/>
      <c r="J1110" s="30"/>
      <c r="K1110" s="22"/>
      <c r="L1110" s="23"/>
      <c r="M1110" s="30"/>
      <c r="N1110" s="22"/>
      <c r="O1110" s="23"/>
      <c r="P1110" s="30"/>
      <c r="Q1110" s="22"/>
      <c r="R1110" s="23"/>
      <c r="S1110" s="30"/>
      <c r="T1110" s="22"/>
      <c r="U1110" s="23"/>
      <c r="AA1110" s="116"/>
    </row>
    <row r="1111" spans="1:27" s="50" customFormat="1" ht="18.75" x14ac:dyDescent="0.25">
      <c r="A1111" s="19" t="s">
        <v>527</v>
      </c>
      <c r="B1111" s="130" t="s">
        <v>528</v>
      </c>
      <c r="C1111" s="124" t="s">
        <v>18</v>
      </c>
      <c r="D1111" s="183"/>
      <c r="E1111" s="184">
        <f>IF(D1111=0,0,(IF($R$2270=2021,VLOOKUP(A1111,'SEE - 2021'!$A$6:$E$1681,5,0),(IF($R$2270=2022,VLOOKUP(A1111,'SEE - 2022'!$A$6:$E$1791,5,0),(IF($R$2270=2023,VLOOKUP(A1111,'SEE - 2023'!$A$6:$E$1796,5,0),0)))))))</f>
        <v>0</v>
      </c>
      <c r="F1111" s="182">
        <f>D1111*E1111</f>
        <v>0</v>
      </c>
      <c r="G1111" s="184">
        <f>D1111</f>
        <v>0</v>
      </c>
      <c r="H1111" s="184">
        <f>E1111</f>
        <v>0</v>
      </c>
      <c r="I1111" s="182">
        <f>G1111*H1111</f>
        <v>0</v>
      </c>
      <c r="J1111" s="182">
        <f>IF(P1111&gt;G1111,P1111-G1111,0)</f>
        <v>0</v>
      </c>
      <c r="K1111" s="182">
        <f>IF(P1111&gt;G1111,Q1111,0)</f>
        <v>0</v>
      </c>
      <c r="L1111" s="182">
        <f>J1111*K1111</f>
        <v>0</v>
      </c>
      <c r="M1111" s="182">
        <f>IF(P1111&lt;G1111,G1111-P1111,0)</f>
        <v>0</v>
      </c>
      <c r="N1111" s="182">
        <f>IF(P1111=0,H1111,IF(P1111&lt;G1111,Q1111,0))</f>
        <v>0</v>
      </c>
      <c r="O1111" s="182">
        <f>M1111*N1111</f>
        <v>0</v>
      </c>
      <c r="P1111" s="183"/>
      <c r="Q1111" s="182">
        <f>IF(P1111=0,0,IF(H1111=0,((IF($R$2270=2021,VLOOKUP(A1111,'SEE - 2021'!$A$6:$E$1681,5,0),(IF($R$2270=2022,VLOOKUP(A1111,'SEE - 2022'!$A$6:$E$1791,5,0),(IF($R$2270=2023,VLOOKUP(A1111,'SEE - 2023'!$A$6:$E$1796,5,0),0)))))*(1-$AC$5))),H1111))</f>
        <v>0</v>
      </c>
      <c r="R1111" s="182">
        <f>P1111*Q1111</f>
        <v>0</v>
      </c>
      <c r="S1111" s="182">
        <f>P1111</f>
        <v>0</v>
      </c>
      <c r="T1111" s="182">
        <f>IF(S1111=0,0,VLOOKUP(A1111,'SEE - 2023'!$A$6:$E$1796,5,0))*(1-$AE$5)</f>
        <v>0</v>
      </c>
      <c r="U1111" s="182">
        <f>S1111*T1111</f>
        <v>0</v>
      </c>
      <c r="V1111" s="128"/>
      <c r="W1111" s="128"/>
      <c r="X1111" s="128"/>
      <c r="Y1111" s="128"/>
      <c r="Z1111" s="128"/>
      <c r="AA1111" s="129"/>
    </row>
    <row r="1112" spans="1:27" s="50" customFormat="1" ht="96.75" hidden="1" customHeight="1" x14ac:dyDescent="0.3">
      <c r="A1112" s="24"/>
      <c r="B1112" s="25" t="s">
        <v>529</v>
      </c>
      <c r="C1112" s="21"/>
      <c r="D1112" s="30"/>
      <c r="E1112" s="22"/>
      <c r="F1112" s="23"/>
      <c r="G1112" s="30"/>
      <c r="H1112" s="22"/>
      <c r="I1112" s="23"/>
      <c r="J1112" s="30"/>
      <c r="K1112" s="22"/>
      <c r="L1112" s="23"/>
      <c r="M1112" s="30"/>
      <c r="N1112" s="22"/>
      <c r="O1112" s="23"/>
      <c r="P1112" s="30"/>
      <c r="Q1112" s="22"/>
      <c r="R1112" s="23"/>
      <c r="S1112" s="30"/>
      <c r="T1112" s="22"/>
      <c r="U1112" s="23"/>
      <c r="AA1112" s="116"/>
    </row>
    <row r="1113" spans="1:27" s="50" customFormat="1" ht="18.75" hidden="1" customHeight="1" x14ac:dyDescent="0.3">
      <c r="A1113" s="24"/>
      <c r="B1113" s="25"/>
      <c r="C1113" s="21"/>
      <c r="D1113" s="30"/>
      <c r="E1113" s="22"/>
      <c r="F1113" s="23"/>
      <c r="G1113" s="30"/>
      <c r="H1113" s="22"/>
      <c r="I1113" s="23"/>
      <c r="J1113" s="30"/>
      <c r="K1113" s="22"/>
      <c r="L1113" s="23"/>
      <c r="M1113" s="30"/>
      <c r="N1113" s="22"/>
      <c r="O1113" s="23"/>
      <c r="P1113" s="30"/>
      <c r="Q1113" s="22"/>
      <c r="R1113" s="23"/>
      <c r="S1113" s="30"/>
      <c r="T1113" s="22"/>
      <c r="U1113" s="23"/>
      <c r="AA1113" s="116"/>
    </row>
    <row r="1114" spans="1:27" s="50" customFormat="1" ht="18.75" x14ac:dyDescent="0.25">
      <c r="A1114" s="19" t="s">
        <v>530</v>
      </c>
      <c r="B1114" s="130" t="s">
        <v>774</v>
      </c>
      <c r="C1114" s="124" t="s">
        <v>18</v>
      </c>
      <c r="D1114" s="183"/>
      <c r="E1114" s="184">
        <f>IF(D1114=0,0,(IF($R$2270=2021,VLOOKUP(A1114,'SEE - 2021'!$A$6:$E$1681,5,0),(IF($R$2270=2022,VLOOKUP(A1114,'SEE - 2022'!$A$6:$E$1791,5,0),(IF($R$2270=2023,VLOOKUP(A1114,'SEE - 2023'!$A$6:$E$1796,5,0),0)))))))</f>
        <v>0</v>
      </c>
      <c r="F1114" s="182">
        <f>D1114*E1114</f>
        <v>0</v>
      </c>
      <c r="G1114" s="184">
        <f>D1114</f>
        <v>0</v>
      </c>
      <c r="H1114" s="184">
        <f>E1114</f>
        <v>0</v>
      </c>
      <c r="I1114" s="182">
        <f>G1114*H1114</f>
        <v>0</v>
      </c>
      <c r="J1114" s="182">
        <f>IF(P1114&gt;G1114,P1114-G1114,0)</f>
        <v>0</v>
      </c>
      <c r="K1114" s="182">
        <f>IF(P1114&gt;G1114,Q1114,0)</f>
        <v>0</v>
      </c>
      <c r="L1114" s="182">
        <f>J1114*K1114</f>
        <v>0</v>
      </c>
      <c r="M1114" s="182">
        <f>IF(P1114&lt;G1114,G1114-P1114,0)</f>
        <v>0</v>
      </c>
      <c r="N1114" s="182">
        <f>IF(P1114=0,H1114,IF(P1114&lt;G1114,Q1114,0))</f>
        <v>0</v>
      </c>
      <c r="O1114" s="182">
        <f>M1114*N1114</f>
        <v>0</v>
      </c>
      <c r="P1114" s="183"/>
      <c r="Q1114" s="182">
        <f>IF(P1114=0,0,IF(H1114=0,((IF($R$2270=2021,VLOOKUP(A1114,'SEE - 2021'!$A$6:$E$1681,5,0),(IF($R$2270=2022,VLOOKUP(A1114,'SEE - 2022'!$A$6:$E$1791,5,0),(IF($R$2270=2023,VLOOKUP(A1114,'SEE - 2023'!$A$6:$E$1796,5,0),0)))))*(1-$AC$5))),H1114))</f>
        <v>0</v>
      </c>
      <c r="R1114" s="182">
        <f>P1114*Q1114</f>
        <v>0</v>
      </c>
      <c r="S1114" s="182">
        <f>P1114</f>
        <v>0</v>
      </c>
      <c r="T1114" s="182">
        <f>IF(S1114=0,0,VLOOKUP(A1114,'SEE - 2023'!$A$6:$E$1796,5,0))*(1-$AE$5)</f>
        <v>0</v>
      </c>
      <c r="U1114" s="182">
        <f>S1114*T1114</f>
        <v>0</v>
      </c>
      <c r="V1114" s="128"/>
      <c r="W1114" s="128"/>
      <c r="X1114" s="128"/>
      <c r="Y1114" s="128"/>
      <c r="Z1114" s="128"/>
      <c r="AA1114" s="129"/>
    </row>
    <row r="1115" spans="1:27" s="50" customFormat="1" ht="51.75" hidden="1" customHeight="1" x14ac:dyDescent="0.3">
      <c r="A1115" s="24"/>
      <c r="B1115" s="25" t="s">
        <v>775</v>
      </c>
      <c r="C1115" s="21"/>
      <c r="D1115" s="22"/>
      <c r="E1115" s="22"/>
      <c r="F1115" s="23"/>
      <c r="G1115" s="22"/>
      <c r="H1115" s="22"/>
      <c r="I1115" s="23"/>
      <c r="J1115" s="22"/>
      <c r="K1115" s="22"/>
      <c r="L1115" s="23"/>
      <c r="M1115" s="22"/>
      <c r="N1115" s="22"/>
      <c r="O1115" s="23"/>
      <c r="P1115" s="22"/>
      <c r="Q1115" s="22"/>
      <c r="R1115" s="23"/>
      <c r="S1115" s="22"/>
      <c r="T1115" s="22"/>
      <c r="U1115" s="23"/>
      <c r="AA1115" s="116"/>
    </row>
    <row r="1116" spans="1:27" s="50" customFormat="1" ht="18.75" hidden="1" customHeight="1" x14ac:dyDescent="0.3">
      <c r="A1116" s="24"/>
      <c r="B1116" s="25"/>
      <c r="C1116" s="21"/>
      <c r="D1116" s="22"/>
      <c r="E1116" s="22"/>
      <c r="F1116" s="23"/>
      <c r="G1116" s="22"/>
      <c r="H1116" s="22"/>
      <c r="I1116" s="23"/>
      <c r="J1116" s="22"/>
      <c r="K1116" s="22"/>
      <c r="L1116" s="23"/>
      <c r="M1116" s="22"/>
      <c r="N1116" s="22"/>
      <c r="O1116" s="23"/>
      <c r="P1116" s="22"/>
      <c r="Q1116" s="22"/>
      <c r="R1116" s="23"/>
      <c r="S1116" s="22"/>
      <c r="T1116" s="22"/>
      <c r="U1116" s="23"/>
      <c r="AA1116" s="116"/>
    </row>
    <row r="1117" spans="1:27" s="50" customFormat="1" ht="18.75" x14ac:dyDescent="0.25">
      <c r="A1117" s="19" t="s">
        <v>1221</v>
      </c>
      <c r="B1117" s="130" t="s">
        <v>858</v>
      </c>
      <c r="C1117" s="124" t="s">
        <v>18</v>
      </c>
      <c r="D1117" s="183"/>
      <c r="E1117" s="184">
        <f>IF(D1117=0,0,(IF($R$2270=2021,VLOOKUP(A1117,'SEE - 2021'!$A$6:$E$1681,5,0),(IF($R$2270=2022,VLOOKUP(A1117,'SEE - 2022'!$A$6:$E$1791,5,0),(IF($R$2270=2023,VLOOKUP(A1117,'SEE - 2023'!$A$6:$E$1796,5,0),0)))))))</f>
        <v>0</v>
      </c>
      <c r="F1117" s="182">
        <f>D1117*E1117</f>
        <v>0</v>
      </c>
      <c r="G1117" s="184">
        <f>D1117</f>
        <v>0</v>
      </c>
      <c r="H1117" s="184">
        <f>E1117</f>
        <v>0</v>
      </c>
      <c r="I1117" s="182">
        <f>G1117*H1117</f>
        <v>0</v>
      </c>
      <c r="J1117" s="182">
        <f>IF(P1117&gt;G1117,P1117-G1117,0)</f>
        <v>0</v>
      </c>
      <c r="K1117" s="182">
        <f>IF(P1117&gt;G1117,Q1117,0)</f>
        <v>0</v>
      </c>
      <c r="L1117" s="182">
        <f>J1117*K1117</f>
        <v>0</v>
      </c>
      <c r="M1117" s="182">
        <f>IF(P1117&lt;G1117,G1117-P1117,0)</f>
        <v>0</v>
      </c>
      <c r="N1117" s="182">
        <f>IF(P1117=0,H1117,IF(P1117&lt;G1117,Q1117,0))</f>
        <v>0</v>
      </c>
      <c r="O1117" s="182">
        <f>M1117*N1117</f>
        <v>0</v>
      </c>
      <c r="P1117" s="183"/>
      <c r="Q1117" s="182">
        <f>IF(P1117=0,0,IF(H1117=0,((IF($R$2270=2021,VLOOKUP(A1117,'SEE - 2021'!$A$6:$E$1681,5,0),(IF($R$2270=2022,VLOOKUP(A1117,'SEE - 2022'!$A$6:$E$1791,5,0),(IF($R$2270=2023,VLOOKUP(A1117,'SEE - 2023'!$A$6:$E$1796,5,0),0)))))*(1-$AC$5))),H1117))</f>
        <v>0</v>
      </c>
      <c r="R1117" s="182">
        <f>P1117*Q1117</f>
        <v>0</v>
      </c>
      <c r="S1117" s="182">
        <f>P1117</f>
        <v>0</v>
      </c>
      <c r="T1117" s="182">
        <f>IF(S1117=0,0,VLOOKUP(A1117,'SEE - 2023'!$A$6:$E$1796,5,0))*(1-$AE$5)</f>
        <v>0</v>
      </c>
      <c r="U1117" s="182">
        <f>S1117*T1117</f>
        <v>0</v>
      </c>
      <c r="V1117" s="128"/>
      <c r="W1117" s="128"/>
      <c r="X1117" s="128"/>
      <c r="Y1117" s="128"/>
      <c r="Z1117" s="128"/>
      <c r="AA1117" s="129"/>
    </row>
    <row r="1118" spans="1:27" s="50" customFormat="1" ht="157.5" hidden="1" customHeight="1" x14ac:dyDescent="0.3">
      <c r="A1118" s="24"/>
      <c r="B1118" s="25" t="s">
        <v>859</v>
      </c>
      <c r="C1118" s="21"/>
      <c r="D1118" s="22"/>
      <c r="E1118" s="22"/>
      <c r="F1118" s="23"/>
      <c r="G1118" s="22"/>
      <c r="H1118" s="22"/>
      <c r="I1118" s="23"/>
      <c r="J1118" s="22"/>
      <c r="K1118" s="22"/>
      <c r="L1118" s="23"/>
      <c r="M1118" s="22"/>
      <c r="N1118" s="22"/>
      <c r="O1118" s="23"/>
      <c r="P1118" s="22"/>
      <c r="Q1118" s="22"/>
      <c r="R1118" s="23"/>
      <c r="S1118" s="22"/>
      <c r="T1118" s="22"/>
      <c r="U1118" s="23"/>
      <c r="AA1118" s="116"/>
    </row>
    <row r="1119" spans="1:27" s="50" customFormat="1" ht="18.75" hidden="1" customHeight="1" x14ac:dyDescent="0.3">
      <c r="A1119" s="24"/>
      <c r="B1119" s="25"/>
      <c r="C1119" s="21"/>
      <c r="D1119" s="22"/>
      <c r="E1119" s="22"/>
      <c r="F1119" s="23"/>
      <c r="G1119" s="22"/>
      <c r="H1119" s="22"/>
      <c r="I1119" s="23"/>
      <c r="J1119" s="22"/>
      <c r="K1119" s="22"/>
      <c r="L1119" s="23"/>
      <c r="M1119" s="22"/>
      <c r="N1119" s="22"/>
      <c r="O1119" s="23"/>
      <c r="P1119" s="22"/>
      <c r="Q1119" s="22"/>
      <c r="R1119" s="23"/>
      <c r="S1119" s="22"/>
      <c r="T1119" s="22"/>
      <c r="U1119" s="23"/>
      <c r="AA1119" s="116"/>
    </row>
    <row r="1120" spans="1:27" s="50" customFormat="1" ht="18.75" hidden="1" customHeight="1" x14ac:dyDescent="0.3">
      <c r="A1120" s="19" t="s">
        <v>531</v>
      </c>
      <c r="B1120" s="135" t="s">
        <v>532</v>
      </c>
      <c r="C1120" s="124"/>
      <c r="D1120" s="136"/>
      <c r="E1120" s="125"/>
      <c r="F1120" s="127"/>
      <c r="G1120" s="136"/>
      <c r="H1120" s="125"/>
      <c r="I1120" s="127"/>
      <c r="J1120" s="136"/>
      <c r="K1120" s="125"/>
      <c r="L1120" s="127"/>
      <c r="M1120" s="136"/>
      <c r="N1120" s="125"/>
      <c r="O1120" s="127"/>
      <c r="P1120" s="136"/>
      <c r="Q1120" s="125"/>
      <c r="R1120" s="127"/>
      <c r="S1120" s="136"/>
      <c r="T1120" s="125"/>
      <c r="U1120" s="127"/>
      <c r="V1120" s="128"/>
      <c r="W1120" s="128"/>
      <c r="X1120" s="128"/>
      <c r="Y1120" s="128"/>
      <c r="Z1120" s="128"/>
      <c r="AA1120" s="129"/>
    </row>
    <row r="1121" spans="1:27" s="50" customFormat="1" ht="18.75" x14ac:dyDescent="0.25">
      <c r="A1121" s="19" t="s">
        <v>533</v>
      </c>
      <c r="B1121" s="130" t="s">
        <v>970</v>
      </c>
      <c r="C1121" s="124" t="s">
        <v>18</v>
      </c>
      <c r="D1121" s="183"/>
      <c r="E1121" s="184">
        <f>IF(D1121=0,0,(IF($R$2270=2021,VLOOKUP(A1121,'SEE - 2021'!$A$6:$E$1681,5,0),(IF($R$2270=2022,VLOOKUP(A1121,'SEE - 2022'!$A$6:$E$1791,5,0),(IF($R$2270=2023,VLOOKUP(A1121,'SEE - 2023'!$A$6:$E$1796,5,0),0)))))))</f>
        <v>0</v>
      </c>
      <c r="F1121" s="182">
        <f>D1121*E1121</f>
        <v>0</v>
      </c>
      <c r="G1121" s="184">
        <f>D1121</f>
        <v>0</v>
      </c>
      <c r="H1121" s="184">
        <f>E1121</f>
        <v>0</v>
      </c>
      <c r="I1121" s="182">
        <f>G1121*H1121</f>
        <v>0</v>
      </c>
      <c r="J1121" s="182">
        <f>IF(P1121&gt;G1121,P1121-G1121,0)</f>
        <v>0</v>
      </c>
      <c r="K1121" s="182">
        <f>IF(P1121&gt;G1121,Q1121,0)</f>
        <v>0</v>
      </c>
      <c r="L1121" s="182">
        <f>J1121*K1121</f>
        <v>0</v>
      </c>
      <c r="M1121" s="182">
        <f>IF(P1121&lt;G1121,G1121-P1121,0)</f>
        <v>0</v>
      </c>
      <c r="N1121" s="182">
        <f>IF(P1121=0,H1121,IF(P1121&lt;G1121,Q1121,0))</f>
        <v>0</v>
      </c>
      <c r="O1121" s="182">
        <f>M1121*N1121</f>
        <v>0</v>
      </c>
      <c r="P1121" s="183"/>
      <c r="Q1121" s="182">
        <f>IF(P1121=0,0,IF(H1121=0,((IF($R$2270=2021,VLOOKUP(A1121,'SEE - 2021'!$A$6:$E$1681,5,0),(IF($R$2270=2022,VLOOKUP(A1121,'SEE - 2022'!$A$6:$E$1791,5,0),(IF($R$2270=2023,VLOOKUP(A1121,'SEE - 2023'!$A$6:$E$1796,5,0),0)))))*(1-$AC$5))),H1121))</f>
        <v>0</v>
      </c>
      <c r="R1121" s="182">
        <f>P1121*Q1121</f>
        <v>0</v>
      </c>
      <c r="S1121" s="182">
        <f>P1121</f>
        <v>0</v>
      </c>
      <c r="T1121" s="182">
        <f>IF(S1121=0,0,VLOOKUP(A1121,'SEE - 2023'!$A$6:$E$1796,5,0))*(1-$AE$5)</f>
        <v>0</v>
      </c>
      <c r="U1121" s="182">
        <f>S1121*T1121</f>
        <v>0</v>
      </c>
      <c r="V1121" s="128"/>
      <c r="W1121" s="128"/>
      <c r="X1121" s="128"/>
      <c r="Y1121" s="128"/>
      <c r="Z1121" s="128"/>
      <c r="AA1121" s="129"/>
    </row>
    <row r="1122" spans="1:27" s="50" customFormat="1" ht="110.25" hidden="1" customHeight="1" x14ac:dyDescent="0.3">
      <c r="A1122" s="24"/>
      <c r="B1122" s="25" t="s">
        <v>971</v>
      </c>
      <c r="C1122" s="21"/>
      <c r="D1122" s="30"/>
      <c r="E1122" s="22"/>
      <c r="F1122" s="23"/>
      <c r="G1122" s="30"/>
      <c r="H1122" s="22"/>
      <c r="I1122" s="23"/>
      <c r="J1122" s="30"/>
      <c r="K1122" s="22"/>
      <c r="L1122" s="23"/>
      <c r="M1122" s="30"/>
      <c r="N1122" s="22"/>
      <c r="O1122" s="23"/>
      <c r="P1122" s="30"/>
      <c r="Q1122" s="22"/>
      <c r="R1122" s="23"/>
      <c r="S1122" s="30"/>
      <c r="T1122" s="22"/>
      <c r="U1122" s="23"/>
      <c r="AA1122" s="116"/>
    </row>
    <row r="1123" spans="1:27" s="50" customFormat="1" ht="18.75" hidden="1" customHeight="1" x14ac:dyDescent="0.3">
      <c r="A1123" s="24"/>
      <c r="B1123" s="26"/>
      <c r="C1123" s="21"/>
      <c r="D1123" s="30"/>
      <c r="E1123" s="22"/>
      <c r="F1123" s="23"/>
      <c r="G1123" s="30"/>
      <c r="H1123" s="22"/>
      <c r="I1123" s="23"/>
      <c r="J1123" s="30"/>
      <c r="K1123" s="22"/>
      <c r="L1123" s="23"/>
      <c r="M1123" s="30"/>
      <c r="N1123" s="22"/>
      <c r="O1123" s="23"/>
      <c r="P1123" s="30"/>
      <c r="Q1123" s="22"/>
      <c r="R1123" s="23"/>
      <c r="S1123" s="30"/>
      <c r="T1123" s="22"/>
      <c r="U1123" s="23"/>
      <c r="AA1123" s="116"/>
    </row>
    <row r="1124" spans="1:27" s="50" customFormat="1" ht="18.75" x14ac:dyDescent="0.25">
      <c r="A1124" s="19" t="s">
        <v>534</v>
      </c>
      <c r="B1124" s="130" t="s">
        <v>972</v>
      </c>
      <c r="C1124" s="124" t="s">
        <v>18</v>
      </c>
      <c r="D1124" s="183"/>
      <c r="E1124" s="184">
        <f>IF(D1124=0,0,(IF($R$2270=2021,VLOOKUP(A1124,'SEE - 2021'!$A$6:$E$1681,5,0),(IF($R$2270=2022,VLOOKUP(A1124,'SEE - 2022'!$A$6:$E$1791,5,0),(IF($R$2270=2023,VLOOKUP(A1124,'SEE - 2023'!$A$6:$E$1796,5,0),0)))))))</f>
        <v>0</v>
      </c>
      <c r="F1124" s="182">
        <f>D1124*E1124</f>
        <v>0</v>
      </c>
      <c r="G1124" s="184">
        <f>D1124</f>
        <v>0</v>
      </c>
      <c r="H1124" s="184">
        <f>E1124</f>
        <v>0</v>
      </c>
      <c r="I1124" s="182">
        <f>G1124*H1124</f>
        <v>0</v>
      </c>
      <c r="J1124" s="182">
        <f>IF(P1124&gt;G1124,P1124-G1124,0)</f>
        <v>0</v>
      </c>
      <c r="K1124" s="182">
        <f>IF(P1124&gt;G1124,Q1124,0)</f>
        <v>0</v>
      </c>
      <c r="L1124" s="182">
        <f>J1124*K1124</f>
        <v>0</v>
      </c>
      <c r="M1124" s="182">
        <f>IF(P1124&lt;G1124,G1124-P1124,0)</f>
        <v>0</v>
      </c>
      <c r="N1124" s="182">
        <f>IF(P1124=0,H1124,IF(P1124&lt;G1124,Q1124,0))</f>
        <v>0</v>
      </c>
      <c r="O1124" s="182">
        <f>M1124*N1124</f>
        <v>0</v>
      </c>
      <c r="P1124" s="183"/>
      <c r="Q1124" s="182">
        <f>IF(P1124=0,0,IF(H1124=0,((IF($R$2270=2021,VLOOKUP(A1124,'SEE - 2021'!$A$6:$E$1681,5,0),(IF($R$2270=2022,VLOOKUP(A1124,'SEE - 2022'!$A$6:$E$1791,5,0),(IF($R$2270=2023,VLOOKUP(A1124,'SEE - 2023'!$A$6:$E$1796,5,0),0)))))*(1-$AC$5))),H1124))</f>
        <v>0</v>
      </c>
      <c r="R1124" s="182">
        <f>P1124*Q1124</f>
        <v>0</v>
      </c>
      <c r="S1124" s="182">
        <f>P1124</f>
        <v>0</v>
      </c>
      <c r="T1124" s="182">
        <f>IF(S1124=0,0,VLOOKUP(A1124,'SEE - 2023'!$A$6:$E$1796,5,0))*(1-$AE$5)</f>
        <v>0</v>
      </c>
      <c r="U1124" s="182">
        <f>S1124*T1124</f>
        <v>0</v>
      </c>
      <c r="V1124" s="128"/>
      <c r="W1124" s="128"/>
      <c r="X1124" s="128"/>
      <c r="Y1124" s="128"/>
      <c r="Z1124" s="128"/>
      <c r="AA1124" s="129"/>
    </row>
    <row r="1125" spans="1:27" s="50" customFormat="1" ht="110.25" hidden="1" customHeight="1" x14ac:dyDescent="0.3">
      <c r="A1125" s="24"/>
      <c r="B1125" s="25" t="s">
        <v>1052</v>
      </c>
      <c r="C1125" s="21"/>
      <c r="D1125" s="30"/>
      <c r="E1125" s="22"/>
      <c r="F1125" s="23"/>
      <c r="G1125" s="30"/>
      <c r="H1125" s="22"/>
      <c r="I1125" s="23"/>
      <c r="J1125" s="30"/>
      <c r="K1125" s="22"/>
      <c r="L1125" s="23"/>
      <c r="M1125" s="30"/>
      <c r="N1125" s="22"/>
      <c r="O1125" s="23"/>
      <c r="P1125" s="30"/>
      <c r="Q1125" s="22"/>
      <c r="R1125" s="23"/>
      <c r="S1125" s="30"/>
      <c r="T1125" s="22"/>
      <c r="U1125" s="23"/>
      <c r="AA1125" s="116"/>
    </row>
    <row r="1126" spans="1:27" s="50" customFormat="1" ht="18.75" hidden="1" customHeight="1" x14ac:dyDescent="0.3">
      <c r="A1126" s="24"/>
      <c r="B1126" s="25"/>
      <c r="C1126" s="21"/>
      <c r="D1126" s="30"/>
      <c r="E1126" s="22"/>
      <c r="F1126" s="23"/>
      <c r="G1126" s="30"/>
      <c r="H1126" s="22"/>
      <c r="I1126" s="23"/>
      <c r="J1126" s="30"/>
      <c r="K1126" s="22"/>
      <c r="L1126" s="23"/>
      <c r="M1126" s="30"/>
      <c r="N1126" s="22"/>
      <c r="O1126" s="23"/>
      <c r="P1126" s="30"/>
      <c r="Q1126" s="22"/>
      <c r="R1126" s="23"/>
      <c r="S1126" s="30"/>
      <c r="T1126" s="22"/>
      <c r="U1126" s="23"/>
      <c r="AA1126" s="116"/>
    </row>
    <row r="1127" spans="1:27" s="50" customFormat="1" ht="18.75" x14ac:dyDescent="0.25">
      <c r="A1127" s="19" t="s">
        <v>535</v>
      </c>
      <c r="B1127" s="130" t="s">
        <v>1239</v>
      </c>
      <c r="C1127" s="124" t="s">
        <v>61</v>
      </c>
      <c r="D1127" s="183"/>
      <c r="E1127" s="184">
        <f>IF(D1127=0,0,(IF($R$2270=2021,VLOOKUP(A1127,'SEE - 2021'!$A$6:$E$1681,5,0),(IF($R$2270=2022,VLOOKUP(A1127,'SEE - 2022'!$A$6:$E$1791,5,0),(IF($R$2270=2023,VLOOKUP(A1127,'SEE - 2023'!$A$6:$E$1796,5,0),0)))))))</f>
        <v>0</v>
      </c>
      <c r="F1127" s="182">
        <f>D1127*E1127</f>
        <v>0</v>
      </c>
      <c r="G1127" s="184">
        <f>D1127</f>
        <v>0</v>
      </c>
      <c r="H1127" s="184">
        <f>E1127</f>
        <v>0</v>
      </c>
      <c r="I1127" s="182">
        <f>G1127*H1127</f>
        <v>0</v>
      </c>
      <c r="J1127" s="182">
        <f>IF(P1127&gt;G1127,P1127-G1127,0)</f>
        <v>0</v>
      </c>
      <c r="K1127" s="182">
        <f>IF(P1127&gt;G1127,Q1127,0)</f>
        <v>0</v>
      </c>
      <c r="L1127" s="182">
        <f>J1127*K1127</f>
        <v>0</v>
      </c>
      <c r="M1127" s="182">
        <f>IF(P1127&lt;G1127,G1127-P1127,0)</f>
        <v>0</v>
      </c>
      <c r="N1127" s="182">
        <f>IF(P1127=0,H1127,IF(P1127&lt;G1127,Q1127,0))</f>
        <v>0</v>
      </c>
      <c r="O1127" s="182">
        <f>M1127*N1127</f>
        <v>0</v>
      </c>
      <c r="P1127" s="183"/>
      <c r="Q1127" s="182">
        <f>IF(P1127=0,0,IF(H1127=0,((IF($R$2270=2021,VLOOKUP(A1127,'SEE - 2021'!$A$6:$E$1681,5,0),(IF($R$2270=2022,VLOOKUP(A1127,'SEE - 2022'!$A$6:$E$1791,5,0),(IF($R$2270=2023,VLOOKUP(A1127,'SEE - 2023'!$A$6:$E$1796,5,0),0)))))*(1-$AC$5))),H1127))</f>
        <v>0</v>
      </c>
      <c r="R1127" s="182">
        <f>P1127*Q1127</f>
        <v>0</v>
      </c>
      <c r="S1127" s="182">
        <f>P1127</f>
        <v>0</v>
      </c>
      <c r="T1127" s="182">
        <f>IF(S1127=0,0,VLOOKUP(A1127,'SEE - 2023'!$A$6:$E$1796,5,0))*(1-$AE$5)</f>
        <v>0</v>
      </c>
      <c r="U1127" s="182">
        <f>S1127*T1127</f>
        <v>0</v>
      </c>
      <c r="V1127" s="128"/>
      <c r="W1127" s="128"/>
      <c r="X1127" s="128"/>
      <c r="Y1127" s="128"/>
      <c r="Z1127" s="128"/>
      <c r="AA1127" s="129"/>
    </row>
    <row r="1128" spans="1:27" s="50" customFormat="1" ht="204.75" hidden="1" customHeight="1" x14ac:dyDescent="0.3">
      <c r="A1128" s="24"/>
      <c r="B1128" s="25" t="s">
        <v>1240</v>
      </c>
      <c r="C1128" s="21"/>
      <c r="D1128" s="30"/>
      <c r="E1128" s="22"/>
      <c r="F1128" s="23"/>
      <c r="G1128" s="30"/>
      <c r="H1128" s="22"/>
      <c r="I1128" s="23"/>
      <c r="J1128" s="30"/>
      <c r="K1128" s="22"/>
      <c r="L1128" s="23"/>
      <c r="M1128" s="30"/>
      <c r="N1128" s="22"/>
      <c r="O1128" s="23"/>
      <c r="P1128" s="30"/>
      <c r="Q1128" s="22"/>
      <c r="R1128" s="23"/>
      <c r="S1128" s="30"/>
      <c r="T1128" s="22"/>
      <c r="U1128" s="23"/>
      <c r="AA1128" s="116"/>
    </row>
    <row r="1129" spans="1:27" s="50" customFormat="1" ht="18.75" hidden="1" customHeight="1" x14ac:dyDescent="0.3">
      <c r="A1129" s="24"/>
      <c r="B1129" s="25"/>
      <c r="C1129" s="21"/>
      <c r="D1129" s="30"/>
      <c r="E1129" s="22"/>
      <c r="F1129" s="23"/>
      <c r="G1129" s="30"/>
      <c r="H1129" s="22"/>
      <c r="I1129" s="23"/>
      <c r="J1129" s="30"/>
      <c r="K1129" s="22"/>
      <c r="L1129" s="23"/>
      <c r="M1129" s="30"/>
      <c r="N1129" s="22"/>
      <c r="O1129" s="23"/>
      <c r="P1129" s="30"/>
      <c r="Q1129" s="22"/>
      <c r="R1129" s="23"/>
      <c r="S1129" s="30"/>
      <c r="T1129" s="22"/>
      <c r="U1129" s="23"/>
      <c r="AA1129" s="116"/>
    </row>
    <row r="1130" spans="1:27" s="50" customFormat="1" ht="18.75" x14ac:dyDescent="0.25">
      <c r="A1130" s="19" t="s">
        <v>536</v>
      </c>
      <c r="B1130" s="130" t="s">
        <v>1241</v>
      </c>
      <c r="C1130" s="124" t="s">
        <v>61</v>
      </c>
      <c r="D1130" s="183"/>
      <c r="E1130" s="184">
        <f>IF(D1130=0,0,(IF($R$2270=2021,VLOOKUP(A1130,'SEE - 2021'!$A$6:$E$1681,5,0),(IF($R$2270=2022,VLOOKUP(A1130,'SEE - 2022'!$A$6:$E$1791,5,0),(IF($R$2270=2023,VLOOKUP(A1130,'SEE - 2023'!$A$6:$E$1796,5,0),0)))))))</f>
        <v>0</v>
      </c>
      <c r="F1130" s="182">
        <f>D1130*E1130</f>
        <v>0</v>
      </c>
      <c r="G1130" s="184">
        <f>D1130</f>
        <v>0</v>
      </c>
      <c r="H1130" s="184">
        <f>E1130</f>
        <v>0</v>
      </c>
      <c r="I1130" s="182">
        <f>G1130*H1130</f>
        <v>0</v>
      </c>
      <c r="J1130" s="182">
        <f>IF(P1130&gt;G1130,P1130-G1130,0)</f>
        <v>0</v>
      </c>
      <c r="K1130" s="182">
        <f>IF(P1130&gt;G1130,Q1130,0)</f>
        <v>0</v>
      </c>
      <c r="L1130" s="182">
        <f>J1130*K1130</f>
        <v>0</v>
      </c>
      <c r="M1130" s="182">
        <f>IF(P1130&lt;G1130,G1130-P1130,0)</f>
        <v>0</v>
      </c>
      <c r="N1130" s="182">
        <f>IF(P1130=0,H1130,IF(P1130&lt;G1130,Q1130,0))</f>
        <v>0</v>
      </c>
      <c r="O1130" s="182">
        <f>M1130*N1130</f>
        <v>0</v>
      </c>
      <c r="P1130" s="183"/>
      <c r="Q1130" s="182">
        <f>IF(P1130=0,0,IF(H1130=0,((IF($R$2270=2021,VLOOKUP(A1130,'SEE - 2021'!$A$6:$E$1681,5,0),(IF($R$2270=2022,VLOOKUP(A1130,'SEE - 2022'!$A$6:$E$1791,5,0),(IF($R$2270=2023,VLOOKUP(A1130,'SEE - 2023'!$A$6:$E$1796,5,0),0)))))*(1-$AC$5))),H1130))</f>
        <v>0</v>
      </c>
      <c r="R1130" s="182">
        <f>P1130*Q1130</f>
        <v>0</v>
      </c>
      <c r="S1130" s="182">
        <f>P1130</f>
        <v>0</v>
      </c>
      <c r="T1130" s="182">
        <f>IF(S1130=0,0,VLOOKUP(A1130,'SEE - 2023'!$A$6:$E$1796,5,0))*(1-$AE$5)</f>
        <v>0</v>
      </c>
      <c r="U1130" s="182">
        <f>S1130*T1130</f>
        <v>0</v>
      </c>
      <c r="V1130" s="128"/>
      <c r="W1130" s="128"/>
      <c r="X1130" s="128"/>
      <c r="Y1130" s="128"/>
      <c r="Z1130" s="128"/>
      <c r="AA1130" s="129"/>
    </row>
    <row r="1131" spans="1:27" s="50" customFormat="1" ht="204.75" hidden="1" customHeight="1" x14ac:dyDescent="0.3">
      <c r="A1131" s="24"/>
      <c r="B1131" s="25" t="s">
        <v>1242</v>
      </c>
      <c r="C1131" s="21"/>
      <c r="D1131" s="30"/>
      <c r="E1131" s="22"/>
      <c r="F1131" s="23"/>
      <c r="G1131" s="30"/>
      <c r="H1131" s="22"/>
      <c r="I1131" s="23"/>
      <c r="J1131" s="30"/>
      <c r="K1131" s="22"/>
      <c r="L1131" s="23"/>
      <c r="M1131" s="30"/>
      <c r="N1131" s="22"/>
      <c r="O1131" s="23"/>
      <c r="P1131" s="30"/>
      <c r="Q1131" s="22"/>
      <c r="R1131" s="23"/>
      <c r="S1131" s="30"/>
      <c r="T1131" s="22"/>
      <c r="U1131" s="23"/>
      <c r="AA1131" s="116"/>
    </row>
    <row r="1132" spans="1:27" s="50" customFormat="1" ht="18.75" hidden="1" customHeight="1" x14ac:dyDescent="0.3">
      <c r="A1132" s="24"/>
      <c r="B1132" s="25"/>
      <c r="C1132" s="21"/>
      <c r="D1132" s="30"/>
      <c r="E1132" s="22"/>
      <c r="F1132" s="23"/>
      <c r="G1132" s="30"/>
      <c r="H1132" s="22"/>
      <c r="I1132" s="23"/>
      <c r="J1132" s="30"/>
      <c r="K1132" s="22"/>
      <c r="L1132" s="23"/>
      <c r="M1132" s="30"/>
      <c r="N1132" s="22"/>
      <c r="O1132" s="23"/>
      <c r="P1132" s="30"/>
      <c r="Q1132" s="22"/>
      <c r="R1132" s="23"/>
      <c r="S1132" s="30"/>
      <c r="T1132" s="22"/>
      <c r="U1132" s="23"/>
      <c r="AA1132" s="116"/>
    </row>
    <row r="1133" spans="1:27" s="50" customFormat="1" ht="18.75" x14ac:dyDescent="0.25">
      <c r="A1133" s="19" t="s">
        <v>860</v>
      </c>
      <c r="B1133" s="130" t="s">
        <v>1244</v>
      </c>
      <c r="C1133" s="124" t="s">
        <v>61</v>
      </c>
      <c r="D1133" s="183"/>
      <c r="E1133" s="184">
        <f>IF(D1133=0,0,(IF($R$2270=2021,VLOOKUP(A1133,'SEE - 2021'!$A$6:$E$1681,5,0),(IF($R$2270=2022,VLOOKUP(A1133,'SEE - 2022'!$A$6:$E$1791,5,0),(IF($R$2270=2023,VLOOKUP(A1133,'SEE - 2023'!$A$6:$E$1796,5,0),0)))))))</f>
        <v>0</v>
      </c>
      <c r="F1133" s="182">
        <f>D1133*E1133</f>
        <v>0</v>
      </c>
      <c r="G1133" s="184">
        <f>D1133</f>
        <v>0</v>
      </c>
      <c r="H1133" s="184">
        <f>E1133</f>
        <v>0</v>
      </c>
      <c r="I1133" s="182">
        <f>G1133*H1133</f>
        <v>0</v>
      </c>
      <c r="J1133" s="182">
        <f>IF(P1133&gt;G1133,P1133-G1133,0)</f>
        <v>0</v>
      </c>
      <c r="K1133" s="182">
        <f>IF(P1133&gt;G1133,Q1133,0)</f>
        <v>0</v>
      </c>
      <c r="L1133" s="182">
        <f>J1133*K1133</f>
        <v>0</v>
      </c>
      <c r="M1133" s="182">
        <f>IF(P1133&lt;G1133,G1133-P1133,0)</f>
        <v>0</v>
      </c>
      <c r="N1133" s="182">
        <f>IF(P1133=0,H1133,IF(P1133&lt;G1133,Q1133,0))</f>
        <v>0</v>
      </c>
      <c r="O1133" s="182">
        <f>M1133*N1133</f>
        <v>0</v>
      </c>
      <c r="P1133" s="183"/>
      <c r="Q1133" s="182">
        <f>IF(P1133=0,0,IF(H1133=0,((IF($R$2270=2021,VLOOKUP(A1133,'SEE - 2021'!$A$6:$E$1681,5,0),(IF($R$2270=2022,VLOOKUP(A1133,'SEE - 2022'!$A$6:$E$1791,5,0),(IF($R$2270=2023,VLOOKUP(A1133,'SEE - 2023'!$A$6:$E$1796,5,0),0)))))*(1-$AC$5))),H1133))</f>
        <v>0</v>
      </c>
      <c r="R1133" s="182">
        <f>P1133*Q1133</f>
        <v>0</v>
      </c>
      <c r="S1133" s="182">
        <f>P1133</f>
        <v>0</v>
      </c>
      <c r="T1133" s="182">
        <f>IF(S1133=0,0,VLOOKUP(A1133,'SEE - 2023'!$A$6:$E$1796,5,0))*(1-$AE$5)</f>
        <v>0</v>
      </c>
      <c r="U1133" s="182">
        <f>S1133*T1133</f>
        <v>0</v>
      </c>
      <c r="V1133" s="128"/>
      <c r="W1133" s="128"/>
      <c r="X1133" s="128"/>
      <c r="Y1133" s="128"/>
      <c r="Z1133" s="128"/>
      <c r="AA1133" s="129"/>
    </row>
    <row r="1134" spans="1:27" s="50" customFormat="1" ht="204.75" hidden="1" customHeight="1" x14ac:dyDescent="0.3">
      <c r="A1134" s="24"/>
      <c r="B1134" s="25" t="s">
        <v>1243</v>
      </c>
      <c r="C1134" s="21"/>
      <c r="D1134" s="30"/>
      <c r="E1134" s="22"/>
      <c r="F1134" s="23"/>
      <c r="G1134" s="30"/>
      <c r="H1134" s="22"/>
      <c r="I1134" s="23"/>
      <c r="J1134" s="30"/>
      <c r="K1134" s="22"/>
      <c r="L1134" s="23"/>
      <c r="M1134" s="30"/>
      <c r="N1134" s="22"/>
      <c r="O1134" s="23"/>
      <c r="P1134" s="30"/>
      <c r="Q1134" s="22"/>
      <c r="R1134" s="23"/>
      <c r="S1134" s="30"/>
      <c r="T1134" s="22"/>
      <c r="U1134" s="23"/>
      <c r="AA1134" s="116"/>
    </row>
    <row r="1135" spans="1:27" s="50" customFormat="1" ht="18.75" hidden="1" customHeight="1" x14ac:dyDescent="0.3">
      <c r="A1135" s="24"/>
      <c r="B1135" s="25"/>
      <c r="C1135" s="21"/>
      <c r="D1135" s="30"/>
      <c r="E1135" s="22"/>
      <c r="F1135" s="23"/>
      <c r="G1135" s="30"/>
      <c r="H1135" s="22"/>
      <c r="I1135" s="23"/>
      <c r="J1135" s="30"/>
      <c r="K1135" s="22"/>
      <c r="L1135" s="23"/>
      <c r="M1135" s="30"/>
      <c r="N1135" s="22"/>
      <c r="O1135" s="23"/>
      <c r="P1135" s="30"/>
      <c r="Q1135" s="22"/>
      <c r="R1135" s="23"/>
      <c r="S1135" s="30"/>
      <c r="T1135" s="22"/>
      <c r="U1135" s="23"/>
      <c r="AA1135" s="116"/>
    </row>
    <row r="1136" spans="1:27" s="50" customFormat="1" ht="18.75" x14ac:dyDescent="0.25">
      <c r="A1136" s="19" t="s">
        <v>862</v>
      </c>
      <c r="B1136" s="130" t="s">
        <v>1271</v>
      </c>
      <c r="C1136" s="124" t="s">
        <v>61</v>
      </c>
      <c r="D1136" s="183"/>
      <c r="E1136" s="184">
        <f>IF(D1136=0,0,(IF($R$2270=2021,VLOOKUP(A1136,'SEE - 2021'!$A$6:$E$1681,5,0),(IF($R$2270=2022,VLOOKUP(A1136,'SEE - 2022'!$A$6:$E$1791,5,0),(IF($R$2270=2023,VLOOKUP(A1136,'SEE - 2023'!$A$6:$E$1796,5,0),0)))))))</f>
        <v>0</v>
      </c>
      <c r="F1136" s="182">
        <f>D1136*E1136</f>
        <v>0</v>
      </c>
      <c r="G1136" s="184">
        <f>D1136</f>
        <v>0</v>
      </c>
      <c r="H1136" s="184">
        <f>E1136</f>
        <v>0</v>
      </c>
      <c r="I1136" s="182">
        <f>G1136*H1136</f>
        <v>0</v>
      </c>
      <c r="J1136" s="182">
        <f>IF(P1136&gt;G1136,P1136-G1136,0)</f>
        <v>0</v>
      </c>
      <c r="K1136" s="182">
        <f>IF(P1136&gt;G1136,Q1136,0)</f>
        <v>0</v>
      </c>
      <c r="L1136" s="182">
        <f>J1136*K1136</f>
        <v>0</v>
      </c>
      <c r="M1136" s="182">
        <f>IF(P1136&lt;G1136,G1136-P1136,0)</f>
        <v>0</v>
      </c>
      <c r="N1136" s="182">
        <f>IF(P1136=0,H1136,IF(P1136&lt;G1136,Q1136,0))</f>
        <v>0</v>
      </c>
      <c r="O1136" s="182">
        <f>M1136*N1136</f>
        <v>0</v>
      </c>
      <c r="P1136" s="183"/>
      <c r="Q1136" s="182">
        <f>IF(P1136=0,0,IF(H1136=0,((IF($R$2270=2021,VLOOKUP(A1136,'SEE - 2021'!$A$6:$E$1681,5,0),(IF($R$2270=2022,VLOOKUP(A1136,'SEE - 2022'!$A$6:$E$1791,5,0),(IF($R$2270=2023,VLOOKUP(A1136,'SEE - 2023'!$A$6:$E$1796,5,0),0)))))*(1-$AC$5))),H1136))</f>
        <v>0</v>
      </c>
      <c r="R1136" s="182">
        <f>P1136*Q1136</f>
        <v>0</v>
      </c>
      <c r="S1136" s="182">
        <f>P1136</f>
        <v>0</v>
      </c>
      <c r="T1136" s="182">
        <f>IF(S1136=0,0,VLOOKUP(A1136,'SEE - 2023'!$A$6:$E$1796,5,0))*(1-$AE$5)</f>
        <v>0</v>
      </c>
      <c r="U1136" s="182">
        <f>S1136*T1136</f>
        <v>0</v>
      </c>
      <c r="V1136" s="128"/>
      <c r="W1136" s="128"/>
      <c r="X1136" s="128"/>
      <c r="Y1136" s="128"/>
      <c r="Z1136" s="128"/>
      <c r="AA1136" s="129"/>
    </row>
    <row r="1137" spans="1:27" s="50" customFormat="1" ht="204.75" hidden="1" customHeight="1" x14ac:dyDescent="0.3">
      <c r="A1137" s="24"/>
      <c r="B1137" s="25" t="s">
        <v>1243</v>
      </c>
      <c r="C1137" s="21"/>
      <c r="D1137" s="30"/>
      <c r="E1137" s="22"/>
      <c r="F1137" s="23"/>
      <c r="G1137" s="30"/>
      <c r="H1137" s="22"/>
      <c r="I1137" s="23"/>
      <c r="J1137" s="30"/>
      <c r="K1137" s="22"/>
      <c r="L1137" s="23"/>
      <c r="M1137" s="30"/>
      <c r="N1137" s="22"/>
      <c r="O1137" s="23"/>
      <c r="P1137" s="30"/>
      <c r="Q1137" s="22"/>
      <c r="R1137" s="23"/>
      <c r="S1137" s="30"/>
      <c r="T1137" s="22"/>
      <c r="U1137" s="23"/>
      <c r="AA1137" s="116"/>
    </row>
    <row r="1138" spans="1:27" s="50" customFormat="1" ht="18.75" hidden="1" customHeight="1" x14ac:dyDescent="0.3">
      <c r="A1138" s="24"/>
      <c r="B1138" s="25"/>
      <c r="C1138" s="21"/>
      <c r="D1138" s="30"/>
      <c r="E1138" s="22"/>
      <c r="F1138" s="23"/>
      <c r="G1138" s="30"/>
      <c r="H1138" s="22"/>
      <c r="I1138" s="23"/>
      <c r="J1138" s="30"/>
      <c r="K1138" s="22"/>
      <c r="L1138" s="23"/>
      <c r="M1138" s="30"/>
      <c r="N1138" s="22"/>
      <c r="O1138" s="23"/>
      <c r="P1138" s="30"/>
      <c r="Q1138" s="22"/>
      <c r="R1138" s="23"/>
      <c r="S1138" s="30"/>
      <c r="T1138" s="22"/>
      <c r="U1138" s="23"/>
      <c r="AA1138" s="116"/>
    </row>
    <row r="1139" spans="1:27" s="50" customFormat="1" ht="18.75" x14ac:dyDescent="0.25">
      <c r="A1139" s="19" t="s">
        <v>894</v>
      </c>
      <c r="B1139" s="130" t="s">
        <v>861</v>
      </c>
      <c r="C1139" s="124" t="s">
        <v>61</v>
      </c>
      <c r="D1139" s="183"/>
      <c r="E1139" s="184">
        <f>IF(D1139=0,0,(IF($R$2270=2021,VLOOKUP(A1139,'SEE - 2021'!$A$6:$E$1681,5,0),(IF($R$2270=2022,VLOOKUP(A1139,'SEE - 2022'!$A$6:$E$1791,5,0),(IF($R$2270=2023,VLOOKUP(A1139,'SEE - 2023'!$A$6:$E$1796,5,0),0)))))))</f>
        <v>0</v>
      </c>
      <c r="F1139" s="182">
        <f>D1139*E1139</f>
        <v>0</v>
      </c>
      <c r="G1139" s="184">
        <f>D1139</f>
        <v>0</v>
      </c>
      <c r="H1139" s="184">
        <f>E1139</f>
        <v>0</v>
      </c>
      <c r="I1139" s="182">
        <f>G1139*H1139</f>
        <v>0</v>
      </c>
      <c r="J1139" s="182">
        <f>IF(P1139&gt;G1139,P1139-G1139,0)</f>
        <v>0</v>
      </c>
      <c r="K1139" s="182">
        <f>IF(P1139&gt;G1139,Q1139,0)</f>
        <v>0</v>
      </c>
      <c r="L1139" s="182">
        <f>J1139*K1139</f>
        <v>0</v>
      </c>
      <c r="M1139" s="182">
        <f>IF(P1139&lt;G1139,G1139-P1139,0)</f>
        <v>0</v>
      </c>
      <c r="N1139" s="182">
        <f>IF(P1139=0,H1139,IF(P1139&lt;G1139,Q1139,0))</f>
        <v>0</v>
      </c>
      <c r="O1139" s="182">
        <f>M1139*N1139</f>
        <v>0</v>
      </c>
      <c r="P1139" s="183"/>
      <c r="Q1139" s="182">
        <f>IF(P1139=0,0,IF(H1139=0,((IF($R$2270=2021,VLOOKUP(A1139,'SEE - 2021'!$A$6:$E$1681,5,0),(IF($R$2270=2022,VLOOKUP(A1139,'SEE - 2022'!$A$6:$E$1791,5,0),(IF($R$2270=2023,VLOOKUP(A1139,'SEE - 2023'!$A$6:$E$1796,5,0),0)))))*(1-$AC$5))),H1139))</f>
        <v>0</v>
      </c>
      <c r="R1139" s="182">
        <f>P1139*Q1139</f>
        <v>0</v>
      </c>
      <c r="S1139" s="182">
        <f>P1139</f>
        <v>0</v>
      </c>
      <c r="T1139" s="182">
        <f>IF(S1139=0,0,VLOOKUP(A1139,'SEE - 2023'!$A$6:$E$1796,5,0))*(1-$AE$5)</f>
        <v>0</v>
      </c>
      <c r="U1139" s="182">
        <f>S1139*T1139</f>
        <v>0</v>
      </c>
      <c r="V1139" s="128"/>
      <c r="W1139" s="128"/>
      <c r="X1139" s="128"/>
      <c r="Y1139" s="128"/>
      <c r="Z1139" s="128"/>
      <c r="AA1139" s="129"/>
    </row>
    <row r="1140" spans="1:27" s="50" customFormat="1" ht="172.5" hidden="1" customHeight="1" x14ac:dyDescent="0.3">
      <c r="A1140" s="24"/>
      <c r="B1140" s="25" t="s">
        <v>1249</v>
      </c>
      <c r="C1140" s="21"/>
      <c r="D1140" s="30"/>
      <c r="E1140" s="22"/>
      <c r="F1140" s="23"/>
      <c r="G1140" s="30"/>
      <c r="H1140" s="22"/>
      <c r="I1140" s="23"/>
      <c r="J1140" s="30"/>
      <c r="K1140" s="22"/>
      <c r="L1140" s="23"/>
      <c r="M1140" s="30"/>
      <c r="N1140" s="22"/>
      <c r="O1140" s="23"/>
      <c r="P1140" s="30"/>
      <c r="Q1140" s="22"/>
      <c r="R1140" s="23"/>
      <c r="S1140" s="30"/>
      <c r="T1140" s="22"/>
      <c r="U1140" s="23"/>
      <c r="AA1140" s="116"/>
    </row>
    <row r="1141" spans="1:27" s="50" customFormat="1" ht="18.75" hidden="1" customHeight="1" x14ac:dyDescent="0.3">
      <c r="A1141" s="24"/>
      <c r="B1141" s="25"/>
      <c r="C1141" s="21"/>
      <c r="D1141" s="30"/>
      <c r="E1141" s="22"/>
      <c r="F1141" s="23"/>
      <c r="G1141" s="30"/>
      <c r="H1141" s="22"/>
      <c r="I1141" s="23"/>
      <c r="J1141" s="30"/>
      <c r="K1141" s="22"/>
      <c r="L1141" s="23"/>
      <c r="M1141" s="30"/>
      <c r="N1141" s="22"/>
      <c r="O1141" s="23"/>
      <c r="P1141" s="30"/>
      <c r="Q1141" s="22"/>
      <c r="R1141" s="23"/>
      <c r="S1141" s="30"/>
      <c r="T1141" s="22"/>
      <c r="U1141" s="23"/>
      <c r="AA1141" s="116"/>
    </row>
    <row r="1142" spans="1:27" s="50" customFormat="1" ht="31.5" x14ac:dyDescent="0.25">
      <c r="A1142" s="19" t="s">
        <v>1250</v>
      </c>
      <c r="B1142" s="130" t="s">
        <v>1247</v>
      </c>
      <c r="C1142" s="124" t="s">
        <v>61</v>
      </c>
      <c r="D1142" s="183"/>
      <c r="E1142" s="184">
        <f>IF(D1142=0,0,(IF($R$2270=2021,VLOOKUP(A1142,'SEE - 2021'!$A$6:$E$1681,5,0),(IF($R$2270=2022,VLOOKUP(A1142,'SEE - 2022'!$A$6:$E$1791,5,0),(IF($R$2270=2023,VLOOKUP(A1142,'SEE - 2023'!$A$6:$E$1796,5,0),0)))))))</f>
        <v>0</v>
      </c>
      <c r="F1142" s="182">
        <f>D1142*E1142</f>
        <v>0</v>
      </c>
      <c r="G1142" s="184">
        <f>D1142</f>
        <v>0</v>
      </c>
      <c r="H1142" s="184">
        <f>E1142</f>
        <v>0</v>
      </c>
      <c r="I1142" s="182">
        <f>G1142*H1142</f>
        <v>0</v>
      </c>
      <c r="J1142" s="182">
        <f>IF(P1142&gt;G1142,P1142-G1142,0)</f>
        <v>0</v>
      </c>
      <c r="K1142" s="182">
        <f>IF(P1142&gt;G1142,Q1142,0)</f>
        <v>0</v>
      </c>
      <c r="L1142" s="182">
        <f>J1142*K1142</f>
        <v>0</v>
      </c>
      <c r="M1142" s="182">
        <f>IF(P1142&lt;G1142,G1142-P1142,0)</f>
        <v>0</v>
      </c>
      <c r="N1142" s="182">
        <f>IF(P1142=0,H1142,IF(P1142&lt;G1142,Q1142,0))</f>
        <v>0</v>
      </c>
      <c r="O1142" s="182">
        <f>M1142*N1142</f>
        <v>0</v>
      </c>
      <c r="P1142" s="183"/>
      <c r="Q1142" s="182">
        <f>IF(P1142=0,0,IF(H1142=0,((IF($R$2270=2021,VLOOKUP(A1142,'SEE - 2021'!$A$6:$E$1681,5,0),(IF($R$2270=2022,VLOOKUP(A1142,'SEE - 2022'!$A$6:$E$1791,5,0),(IF($R$2270=2023,VLOOKUP(A1142,'SEE - 2023'!$A$6:$E$1796,5,0),0)))))*(1-$AC$5))),H1142))</f>
        <v>0</v>
      </c>
      <c r="R1142" s="182">
        <f>P1142*Q1142</f>
        <v>0</v>
      </c>
      <c r="S1142" s="182">
        <f>P1142</f>
        <v>0</v>
      </c>
      <c r="T1142" s="182">
        <f>IF(S1142=0,0,VLOOKUP(A1142,'SEE - 2023'!$A$6:$E$1796,5,0))*(1-$AE$5)</f>
        <v>0</v>
      </c>
      <c r="U1142" s="182">
        <f>S1142*T1142</f>
        <v>0</v>
      </c>
      <c r="V1142" s="128"/>
      <c r="W1142" s="128"/>
      <c r="X1142" s="128"/>
      <c r="Y1142" s="128"/>
      <c r="Z1142" s="128"/>
      <c r="AA1142" s="129"/>
    </row>
    <row r="1143" spans="1:27" s="50" customFormat="1" ht="220.5" hidden="1" customHeight="1" x14ac:dyDescent="0.3">
      <c r="A1143" s="24"/>
      <c r="B1143" s="25" t="s">
        <v>1245</v>
      </c>
      <c r="C1143" s="21"/>
      <c r="D1143" s="30"/>
      <c r="E1143" s="22"/>
      <c r="F1143" s="23"/>
      <c r="G1143" s="30"/>
      <c r="H1143" s="22"/>
      <c r="I1143" s="23"/>
      <c r="J1143" s="30"/>
      <c r="K1143" s="22"/>
      <c r="L1143" s="23"/>
      <c r="M1143" s="30"/>
      <c r="N1143" s="22"/>
      <c r="O1143" s="23"/>
      <c r="P1143" s="30"/>
      <c r="Q1143" s="22"/>
      <c r="R1143" s="23"/>
      <c r="S1143" s="30"/>
      <c r="T1143" s="22"/>
      <c r="U1143" s="23"/>
      <c r="AA1143" s="116"/>
    </row>
    <row r="1144" spans="1:27" s="50" customFormat="1" ht="18.75" hidden="1" customHeight="1" x14ac:dyDescent="0.3">
      <c r="A1144" s="24"/>
      <c r="B1144" s="25"/>
      <c r="C1144" s="21"/>
      <c r="D1144" s="30"/>
      <c r="E1144" s="22"/>
      <c r="F1144" s="23"/>
      <c r="G1144" s="30"/>
      <c r="H1144" s="22"/>
      <c r="I1144" s="23"/>
      <c r="J1144" s="30"/>
      <c r="K1144" s="22"/>
      <c r="L1144" s="23"/>
      <c r="M1144" s="30"/>
      <c r="N1144" s="22"/>
      <c r="O1144" s="23"/>
      <c r="P1144" s="30"/>
      <c r="Q1144" s="22"/>
      <c r="R1144" s="23"/>
      <c r="S1144" s="30"/>
      <c r="T1144" s="22"/>
      <c r="U1144" s="23"/>
      <c r="AA1144" s="116"/>
    </row>
    <row r="1145" spans="1:27" s="50" customFormat="1" ht="31.5" x14ac:dyDescent="0.25">
      <c r="A1145" s="19" t="s">
        <v>1272</v>
      </c>
      <c r="B1145" s="130" t="s">
        <v>1248</v>
      </c>
      <c r="C1145" s="124" t="s">
        <v>61</v>
      </c>
      <c r="D1145" s="183"/>
      <c r="E1145" s="184">
        <f>IF(D1145=0,0,(IF($R$2270=2021,VLOOKUP(A1145,'SEE - 2021'!$A$6:$E$1681,5,0),(IF($R$2270=2022,VLOOKUP(A1145,'SEE - 2022'!$A$6:$E$1791,5,0),(IF($R$2270=2023,VLOOKUP(A1145,'SEE - 2023'!$A$6:$E$1796,5,0),0)))))))</f>
        <v>0</v>
      </c>
      <c r="F1145" s="182">
        <f>D1145*E1145</f>
        <v>0</v>
      </c>
      <c r="G1145" s="184">
        <f>D1145</f>
        <v>0</v>
      </c>
      <c r="H1145" s="184">
        <f>E1145</f>
        <v>0</v>
      </c>
      <c r="I1145" s="182">
        <f>G1145*H1145</f>
        <v>0</v>
      </c>
      <c r="J1145" s="182">
        <f>IF(P1145&gt;G1145,P1145-G1145,0)</f>
        <v>0</v>
      </c>
      <c r="K1145" s="182">
        <f>IF(P1145&gt;G1145,Q1145,0)</f>
        <v>0</v>
      </c>
      <c r="L1145" s="182">
        <f>J1145*K1145</f>
        <v>0</v>
      </c>
      <c r="M1145" s="182">
        <f>IF(P1145&lt;G1145,G1145-P1145,0)</f>
        <v>0</v>
      </c>
      <c r="N1145" s="182">
        <f>IF(P1145=0,H1145,IF(P1145&lt;G1145,Q1145,0))</f>
        <v>0</v>
      </c>
      <c r="O1145" s="182">
        <f>M1145*N1145</f>
        <v>0</v>
      </c>
      <c r="P1145" s="183"/>
      <c r="Q1145" s="182">
        <f>IF(P1145=0,0,IF(H1145=0,((IF($R$2270=2021,VLOOKUP(A1145,'SEE - 2021'!$A$6:$E$1681,5,0),(IF($R$2270=2022,VLOOKUP(A1145,'SEE - 2022'!$A$6:$E$1791,5,0),(IF($R$2270=2023,VLOOKUP(A1145,'SEE - 2023'!$A$6:$E$1796,5,0),0)))))*(1-$AC$5))),H1145))</f>
        <v>0</v>
      </c>
      <c r="R1145" s="182">
        <f>P1145*Q1145</f>
        <v>0</v>
      </c>
      <c r="S1145" s="182">
        <f>P1145</f>
        <v>0</v>
      </c>
      <c r="T1145" s="182">
        <f>IF(S1145=0,0,VLOOKUP(A1145,'SEE - 2023'!$A$6:$E$1796,5,0))*(1-$AE$5)</f>
        <v>0</v>
      </c>
      <c r="U1145" s="182">
        <f>S1145*T1145</f>
        <v>0</v>
      </c>
      <c r="V1145" s="128"/>
      <c r="W1145" s="128"/>
      <c r="X1145" s="128"/>
      <c r="Y1145" s="128"/>
      <c r="Z1145" s="128"/>
      <c r="AA1145" s="129"/>
    </row>
    <row r="1146" spans="1:27" s="50" customFormat="1" ht="221.25" hidden="1" customHeight="1" x14ac:dyDescent="0.3">
      <c r="A1146" s="24"/>
      <c r="B1146" s="25" t="s">
        <v>1246</v>
      </c>
      <c r="C1146" s="21"/>
      <c r="D1146" s="30"/>
      <c r="E1146" s="22"/>
      <c r="F1146" s="23"/>
      <c r="G1146" s="30"/>
      <c r="H1146" s="22"/>
      <c r="I1146" s="23"/>
      <c r="J1146" s="30"/>
      <c r="K1146" s="22"/>
      <c r="L1146" s="23"/>
      <c r="M1146" s="30"/>
      <c r="N1146" s="22"/>
      <c r="O1146" s="23"/>
      <c r="P1146" s="30"/>
      <c r="Q1146" s="22"/>
      <c r="R1146" s="23"/>
      <c r="S1146" s="30"/>
      <c r="T1146" s="22"/>
      <c r="U1146" s="23"/>
      <c r="AA1146" s="116"/>
    </row>
    <row r="1147" spans="1:27" s="50" customFormat="1" ht="18" hidden="1" customHeight="1" x14ac:dyDescent="0.3">
      <c r="A1147" s="215" t="s">
        <v>21</v>
      </c>
      <c r="B1147" s="26"/>
      <c r="C1147" s="783" t="s">
        <v>21</v>
      </c>
      <c r="D1147" s="784"/>
      <c r="E1147" s="784"/>
      <c r="F1147" s="469">
        <f>SUM(F1107:F1146)</f>
        <v>0</v>
      </c>
      <c r="G1147" s="783" t="s">
        <v>21</v>
      </c>
      <c r="H1147" s="784"/>
      <c r="I1147" s="469">
        <f>SUM(I1107:I1146)</f>
        <v>0</v>
      </c>
      <c r="J1147" s="783" t="s">
        <v>21</v>
      </c>
      <c r="K1147" s="784"/>
      <c r="L1147" s="470">
        <f>SUM(L1107:L1146)</f>
        <v>0</v>
      </c>
      <c r="M1147" s="783" t="s">
        <v>21</v>
      </c>
      <c r="N1147" s="784"/>
      <c r="O1147" s="469">
        <f>SUM(O1107:O1146)</f>
        <v>0</v>
      </c>
      <c r="P1147" s="783" t="s">
        <v>21</v>
      </c>
      <c r="Q1147" s="784"/>
      <c r="R1147" s="470">
        <f>SUM(R1107:R1146)</f>
        <v>0</v>
      </c>
      <c r="S1147" s="783" t="s">
        <v>21</v>
      </c>
      <c r="T1147" s="784"/>
      <c r="U1147" s="470">
        <f>SUM(U1107:U1146)</f>
        <v>0</v>
      </c>
      <c r="AA1147" s="116"/>
    </row>
    <row r="1148" spans="1:27" s="50" customFormat="1" ht="18.75" hidden="1" customHeight="1" x14ac:dyDescent="0.3">
      <c r="A1148" s="19">
        <v>140000</v>
      </c>
      <c r="B1148" s="20" t="s">
        <v>537</v>
      </c>
      <c r="C1148" s="43"/>
      <c r="D1148" s="44"/>
      <c r="E1148" s="45"/>
      <c r="F1148" s="46"/>
      <c r="G1148" s="44"/>
      <c r="H1148" s="45"/>
      <c r="I1148" s="46"/>
      <c r="J1148" s="44"/>
      <c r="K1148" s="45"/>
      <c r="L1148" s="46"/>
      <c r="M1148" s="44"/>
      <c r="N1148" s="45"/>
      <c r="O1148" s="46"/>
      <c r="P1148" s="44"/>
      <c r="Q1148" s="45"/>
      <c r="R1148" s="46"/>
      <c r="S1148" s="44"/>
      <c r="T1148" s="45"/>
      <c r="U1148" s="46"/>
      <c r="V1148" s="128"/>
      <c r="W1148" s="128"/>
      <c r="X1148" s="128"/>
      <c r="Y1148" s="128"/>
      <c r="Z1148" s="128"/>
      <c r="AA1148" s="129"/>
    </row>
    <row r="1149" spans="1:27" s="50" customFormat="1" ht="18.75" hidden="1" customHeight="1" x14ac:dyDescent="0.3">
      <c r="A1149" s="19">
        <v>140100</v>
      </c>
      <c r="B1149" s="135" t="s">
        <v>161</v>
      </c>
      <c r="C1149" s="124"/>
      <c r="D1149" s="136"/>
      <c r="E1149" s="125"/>
      <c r="F1149" s="127"/>
      <c r="G1149" s="136"/>
      <c r="H1149" s="125"/>
      <c r="I1149" s="127"/>
      <c r="J1149" s="136"/>
      <c r="K1149" s="125"/>
      <c r="L1149" s="127"/>
      <c r="M1149" s="136"/>
      <c r="N1149" s="125"/>
      <c r="O1149" s="127"/>
      <c r="P1149" s="136"/>
      <c r="Q1149" s="125"/>
      <c r="R1149" s="127"/>
      <c r="S1149" s="136"/>
      <c r="T1149" s="125"/>
      <c r="U1149" s="127"/>
      <c r="V1149" s="128"/>
      <c r="W1149" s="128"/>
      <c r="X1149" s="128"/>
      <c r="Y1149" s="128"/>
      <c r="Z1149" s="128"/>
      <c r="AA1149" s="129"/>
    </row>
    <row r="1150" spans="1:27" s="50" customFormat="1" ht="31.5" x14ac:dyDescent="0.25">
      <c r="A1150" s="19">
        <v>140101</v>
      </c>
      <c r="B1150" s="153" t="s">
        <v>1532</v>
      </c>
      <c r="C1150" s="124" t="s">
        <v>8</v>
      </c>
      <c r="D1150" s="183"/>
      <c r="E1150" s="184">
        <f>IF(D1150=0,0,(IF($R$2270=2021,VLOOKUP(A1150,'SEE - 2021'!$A$6:$E$1681,5,0),(IF($R$2270=2022,VLOOKUP(A1150,'SEE - 2022'!$A$6:$E$1791,5,0),(IF($R$2270=2023,VLOOKUP(A1150,'SEE - 2023'!$A$6:$E$1796,5,0),0)))))))</f>
        <v>0</v>
      </c>
      <c r="F1150" s="182">
        <f>D1150*E1150</f>
        <v>0</v>
      </c>
      <c r="G1150" s="184">
        <f>D1150</f>
        <v>0</v>
      </c>
      <c r="H1150" s="184">
        <f>E1150</f>
        <v>0</v>
      </c>
      <c r="I1150" s="182">
        <f>G1150*H1150</f>
        <v>0</v>
      </c>
      <c r="J1150" s="182">
        <f>IF(P1150&gt;G1150,P1150-G1150,0)</f>
        <v>0</v>
      </c>
      <c r="K1150" s="182">
        <f>IF(P1150&gt;G1150,Q1150,0)</f>
        <v>0</v>
      </c>
      <c r="L1150" s="182">
        <f>J1150*K1150</f>
        <v>0</v>
      </c>
      <c r="M1150" s="182">
        <f>IF(P1150&lt;G1150,G1150-P1150,0)</f>
        <v>0</v>
      </c>
      <c r="N1150" s="182">
        <f>IF(P1150=0,H1150,IF(P1150&lt;G1150,Q1150,0))</f>
        <v>0</v>
      </c>
      <c r="O1150" s="182">
        <f>M1150*N1150</f>
        <v>0</v>
      </c>
      <c r="P1150" s="183"/>
      <c r="Q1150" s="182">
        <f>IF(P1150=0,0,IF(H1150=0,((IF($R$2270=2021,VLOOKUP(A1150,'SEE - 2021'!$A$6:$E$1681,5,0),(IF($R$2270=2022,VLOOKUP(A1150,'SEE - 2022'!$A$6:$E$1791,5,0),(IF($R$2270=2023,VLOOKUP(A1150,'SEE - 2023'!$A$6:$E$1796,5,0),0)))))*(1-$AC$5))),H1150))</f>
        <v>0</v>
      </c>
      <c r="R1150" s="182">
        <f>P1150*Q1150</f>
        <v>0</v>
      </c>
      <c r="S1150" s="182">
        <f>P1150</f>
        <v>0</v>
      </c>
      <c r="T1150" s="182">
        <f>IF(S1150=0,0,VLOOKUP(A1150,'SEE - 2023'!$A$6:$E$1796,5,0))*(1-$AE$5)</f>
        <v>0</v>
      </c>
      <c r="U1150" s="182">
        <f>S1150*T1150</f>
        <v>0</v>
      </c>
      <c r="V1150" s="128"/>
      <c r="W1150" s="128"/>
      <c r="X1150" s="128"/>
      <c r="Y1150" s="128"/>
      <c r="Z1150" s="128"/>
      <c r="AA1150" s="129"/>
    </row>
    <row r="1151" spans="1:27" s="50" customFormat="1" ht="78.75" hidden="1" customHeight="1" x14ac:dyDescent="0.3">
      <c r="A1151" s="24"/>
      <c r="B1151" s="61" t="s">
        <v>1533</v>
      </c>
      <c r="C1151" s="21"/>
      <c r="D1151" s="30"/>
      <c r="E1151" s="22"/>
      <c r="F1151" s="23"/>
      <c r="G1151" s="30"/>
      <c r="H1151" s="22"/>
      <c r="I1151" s="23"/>
      <c r="J1151" s="30"/>
      <c r="K1151" s="22"/>
      <c r="L1151" s="23"/>
      <c r="M1151" s="30"/>
      <c r="N1151" s="22"/>
      <c r="O1151" s="23"/>
      <c r="P1151" s="30"/>
      <c r="Q1151" s="22"/>
      <c r="R1151" s="23"/>
      <c r="S1151" s="30"/>
      <c r="T1151" s="22"/>
      <c r="U1151" s="23"/>
      <c r="AA1151" s="116"/>
    </row>
    <row r="1152" spans="1:27" s="50" customFormat="1" ht="18.75" hidden="1" customHeight="1" x14ac:dyDescent="0.3">
      <c r="A1152" s="24"/>
      <c r="B1152" s="25"/>
      <c r="C1152" s="21"/>
      <c r="D1152" s="30"/>
      <c r="E1152" s="22"/>
      <c r="F1152" s="23"/>
      <c r="G1152" s="30"/>
      <c r="H1152" s="22"/>
      <c r="I1152" s="23"/>
      <c r="J1152" s="30"/>
      <c r="K1152" s="22"/>
      <c r="L1152" s="23"/>
      <c r="M1152" s="30"/>
      <c r="N1152" s="22"/>
      <c r="O1152" s="23"/>
      <c r="P1152" s="30"/>
      <c r="Q1152" s="22"/>
      <c r="R1152" s="23"/>
      <c r="S1152" s="30"/>
      <c r="T1152" s="22"/>
      <c r="U1152" s="23"/>
      <c r="AA1152" s="116"/>
    </row>
    <row r="1153" spans="1:27" s="50" customFormat="1" ht="18.75" x14ac:dyDescent="0.25">
      <c r="A1153" s="19" t="s">
        <v>538</v>
      </c>
      <c r="B1153" s="130" t="s">
        <v>539</v>
      </c>
      <c r="C1153" s="124" t="s">
        <v>8</v>
      </c>
      <c r="D1153" s="183"/>
      <c r="E1153" s="184">
        <f>IF(D1153=0,0,(IF($R$2270=2021,VLOOKUP(A1153,'SEE - 2021'!$A$6:$E$1681,5,0),(IF($R$2270=2022,VLOOKUP(A1153,'SEE - 2022'!$A$6:$E$1791,5,0),(IF($R$2270=2023,VLOOKUP(A1153,'SEE - 2023'!$A$6:$E$1796,5,0),0)))))))</f>
        <v>0</v>
      </c>
      <c r="F1153" s="182">
        <f>D1153*E1153</f>
        <v>0</v>
      </c>
      <c r="G1153" s="184">
        <f>D1153</f>
        <v>0</v>
      </c>
      <c r="H1153" s="184">
        <f>E1153</f>
        <v>0</v>
      </c>
      <c r="I1153" s="182">
        <f>G1153*H1153</f>
        <v>0</v>
      </c>
      <c r="J1153" s="182">
        <f>IF(P1153&gt;G1153,P1153-G1153,0)</f>
        <v>0</v>
      </c>
      <c r="K1153" s="182">
        <f>IF(P1153&gt;G1153,Q1153,0)</f>
        <v>0</v>
      </c>
      <c r="L1153" s="182">
        <f>J1153*K1153</f>
        <v>0</v>
      </c>
      <c r="M1153" s="182">
        <f>IF(P1153&lt;G1153,G1153-P1153,0)</f>
        <v>0</v>
      </c>
      <c r="N1153" s="182">
        <f>IF(P1153=0,H1153,IF(P1153&lt;G1153,Q1153,0))</f>
        <v>0</v>
      </c>
      <c r="O1153" s="182">
        <f>M1153*N1153</f>
        <v>0</v>
      </c>
      <c r="P1153" s="183"/>
      <c r="Q1153" s="182">
        <f>IF(P1153=0,0,IF(H1153=0,((IF($R$2270=2021,VLOOKUP(A1153,'SEE - 2021'!$A$6:$E$1681,5,0),(IF($R$2270=2022,VLOOKUP(A1153,'SEE - 2022'!$A$6:$E$1791,5,0),(IF($R$2270=2023,VLOOKUP(A1153,'SEE - 2023'!$A$6:$E$1796,5,0),0)))))*(1-$AC$5))),H1153))</f>
        <v>0</v>
      </c>
      <c r="R1153" s="182">
        <f>P1153*Q1153</f>
        <v>0</v>
      </c>
      <c r="S1153" s="182">
        <f>P1153</f>
        <v>0</v>
      </c>
      <c r="T1153" s="182">
        <f>IF(S1153=0,0,VLOOKUP(A1153,'SEE - 2023'!$A$6:$E$1796,5,0))*(1-$AE$5)</f>
        <v>0</v>
      </c>
      <c r="U1153" s="182">
        <f>S1153*T1153</f>
        <v>0</v>
      </c>
      <c r="V1153" s="128"/>
      <c r="W1153" s="128"/>
      <c r="X1153" s="128"/>
      <c r="Y1153" s="128"/>
      <c r="Z1153" s="128"/>
      <c r="AA1153" s="129"/>
    </row>
    <row r="1154" spans="1:27" s="50" customFormat="1" ht="81" hidden="1" customHeight="1" x14ac:dyDescent="0.3">
      <c r="A1154" s="24"/>
      <c r="B1154" s="25" t="s">
        <v>863</v>
      </c>
      <c r="C1154" s="21"/>
      <c r="D1154" s="30"/>
      <c r="E1154" s="22"/>
      <c r="F1154" s="23"/>
      <c r="G1154" s="30"/>
      <c r="H1154" s="22"/>
      <c r="I1154" s="23"/>
      <c r="J1154" s="30"/>
      <c r="K1154" s="22"/>
      <c r="L1154" s="23"/>
      <c r="M1154" s="30"/>
      <c r="N1154" s="22"/>
      <c r="O1154" s="23"/>
      <c r="P1154" s="30"/>
      <c r="Q1154" s="22"/>
      <c r="R1154" s="23"/>
      <c r="S1154" s="30"/>
      <c r="T1154" s="22"/>
      <c r="U1154" s="23"/>
      <c r="AA1154" s="116"/>
    </row>
    <row r="1155" spans="1:27" s="50" customFormat="1" ht="18.75" hidden="1" customHeight="1" x14ac:dyDescent="0.3">
      <c r="A1155" s="24"/>
      <c r="B1155" s="25"/>
      <c r="C1155" s="21"/>
      <c r="D1155" s="30"/>
      <c r="E1155" s="22"/>
      <c r="F1155" s="23"/>
      <c r="G1155" s="30"/>
      <c r="H1155" s="22"/>
      <c r="I1155" s="23"/>
      <c r="J1155" s="30"/>
      <c r="K1155" s="22"/>
      <c r="L1155" s="23"/>
      <c r="M1155" s="30"/>
      <c r="N1155" s="22"/>
      <c r="O1155" s="23"/>
      <c r="P1155" s="30"/>
      <c r="Q1155" s="22"/>
      <c r="R1155" s="23"/>
      <c r="S1155" s="30"/>
      <c r="T1155" s="22"/>
      <c r="U1155" s="23"/>
      <c r="AA1155" s="116"/>
    </row>
    <row r="1156" spans="1:27" s="50" customFormat="1" ht="18.75" x14ac:dyDescent="0.25">
      <c r="A1156" s="19" t="s">
        <v>540</v>
      </c>
      <c r="B1156" s="130" t="s">
        <v>1387</v>
      </c>
      <c r="C1156" s="124" t="s">
        <v>8</v>
      </c>
      <c r="D1156" s="183"/>
      <c r="E1156" s="184">
        <f>IF(D1156=0,0,(IF($R$2270=2021,VLOOKUP(A1156,'SEE - 2021'!$A$6:$E$1681,5,0),(IF($R$2270=2022,VLOOKUP(A1156,'SEE - 2022'!$A$6:$E$1791,5,0),(IF($R$2270=2023,VLOOKUP(A1156,'SEE - 2023'!$A$6:$E$1796,5,0),0)))))))</f>
        <v>0</v>
      </c>
      <c r="F1156" s="182">
        <f>D1156*E1156</f>
        <v>0</v>
      </c>
      <c r="G1156" s="184">
        <f>D1156</f>
        <v>0</v>
      </c>
      <c r="H1156" s="184">
        <f>E1156</f>
        <v>0</v>
      </c>
      <c r="I1156" s="182">
        <f>G1156*H1156</f>
        <v>0</v>
      </c>
      <c r="J1156" s="182">
        <f>IF(P1156&gt;G1156,P1156-G1156,0)</f>
        <v>0</v>
      </c>
      <c r="K1156" s="182">
        <f>IF(P1156&gt;G1156,Q1156,0)</f>
        <v>0</v>
      </c>
      <c r="L1156" s="182">
        <f>J1156*K1156</f>
        <v>0</v>
      </c>
      <c r="M1156" s="182">
        <f>IF(P1156&lt;G1156,G1156-P1156,0)</f>
        <v>0</v>
      </c>
      <c r="N1156" s="182">
        <f>IF(P1156=0,H1156,IF(P1156&lt;G1156,Q1156,0))</f>
        <v>0</v>
      </c>
      <c r="O1156" s="182">
        <f>M1156*N1156</f>
        <v>0</v>
      </c>
      <c r="P1156" s="183"/>
      <c r="Q1156" s="182">
        <f>IF(P1156=0,0,IF(H1156=0,((IF($R$2270=2021,VLOOKUP(A1156,'SEE - 2021'!$A$6:$E$1681,5,0),(IF($R$2270=2022,VLOOKUP(A1156,'SEE - 2022'!$A$6:$E$1791,5,0),(IF($R$2270=2023,VLOOKUP(A1156,'SEE - 2023'!$A$6:$E$1796,5,0),0)))))*(1-$AC$5))),H1156))</f>
        <v>0</v>
      </c>
      <c r="R1156" s="182">
        <f>P1156*Q1156</f>
        <v>0</v>
      </c>
      <c r="S1156" s="182">
        <f>P1156</f>
        <v>0</v>
      </c>
      <c r="T1156" s="182">
        <f>IF(S1156=0,0,VLOOKUP(A1156,'SEE - 2023'!$A$6:$E$1796,5,0))*(1-$AE$5)</f>
        <v>0</v>
      </c>
      <c r="U1156" s="182">
        <f>S1156*T1156</f>
        <v>0</v>
      </c>
      <c r="V1156" s="128"/>
      <c r="W1156" s="128"/>
      <c r="X1156" s="128"/>
      <c r="Y1156" s="128"/>
      <c r="Z1156" s="128"/>
      <c r="AA1156" s="129"/>
    </row>
    <row r="1157" spans="1:27" s="50" customFormat="1" ht="78.75" hidden="1" customHeight="1" x14ac:dyDescent="0.3">
      <c r="A1157" s="24"/>
      <c r="B1157" s="25" t="s">
        <v>930</v>
      </c>
      <c r="C1157" s="21"/>
      <c r="D1157" s="30"/>
      <c r="E1157" s="22"/>
      <c r="F1157" s="23"/>
      <c r="G1157" s="30"/>
      <c r="H1157" s="22"/>
      <c r="I1157" s="23"/>
      <c r="J1157" s="30"/>
      <c r="K1157" s="22"/>
      <c r="L1157" s="23"/>
      <c r="M1157" s="30"/>
      <c r="N1157" s="22"/>
      <c r="O1157" s="23"/>
      <c r="P1157" s="30"/>
      <c r="Q1157" s="22"/>
      <c r="R1157" s="23"/>
      <c r="S1157" s="30"/>
      <c r="T1157" s="22"/>
      <c r="U1157" s="23"/>
      <c r="AA1157" s="116"/>
    </row>
    <row r="1158" spans="1:27" s="50" customFormat="1" ht="18.75" hidden="1" customHeight="1" x14ac:dyDescent="0.3">
      <c r="A1158" s="24"/>
      <c r="B1158" s="25"/>
      <c r="C1158" s="21"/>
      <c r="D1158" s="30"/>
      <c r="E1158" s="22"/>
      <c r="F1158" s="23"/>
      <c r="G1158" s="30"/>
      <c r="H1158" s="22"/>
      <c r="I1158" s="23"/>
      <c r="J1158" s="30"/>
      <c r="K1158" s="22"/>
      <c r="L1158" s="23"/>
      <c r="M1158" s="30"/>
      <c r="N1158" s="22"/>
      <c r="O1158" s="23"/>
      <c r="P1158" s="30"/>
      <c r="Q1158" s="22"/>
      <c r="R1158" s="23"/>
      <c r="S1158" s="30"/>
      <c r="T1158" s="22"/>
      <c r="U1158" s="23"/>
      <c r="AA1158" s="116"/>
    </row>
    <row r="1159" spans="1:27" s="50" customFormat="1" ht="18.75" x14ac:dyDescent="0.25">
      <c r="A1159" s="19" t="s">
        <v>541</v>
      </c>
      <c r="B1159" s="130" t="s">
        <v>543</v>
      </c>
      <c r="C1159" s="124" t="s">
        <v>8</v>
      </c>
      <c r="D1159" s="183"/>
      <c r="E1159" s="184">
        <f>IF(D1159=0,0,(IF($R$2270=2021,VLOOKUP(A1159,'SEE - 2021'!$A$6:$E$1681,5,0),(IF($R$2270=2022,VLOOKUP(A1159,'SEE - 2022'!$A$6:$E$1791,5,0),(IF($R$2270=2023,VLOOKUP(A1159,'SEE - 2023'!$A$6:$E$1796,5,0),0)))))))</f>
        <v>0</v>
      </c>
      <c r="F1159" s="182">
        <f>D1159*E1159</f>
        <v>0</v>
      </c>
      <c r="G1159" s="184">
        <f>D1159</f>
        <v>0</v>
      </c>
      <c r="H1159" s="184">
        <f>E1159</f>
        <v>0</v>
      </c>
      <c r="I1159" s="182">
        <f>G1159*H1159</f>
        <v>0</v>
      </c>
      <c r="J1159" s="182">
        <f>IF(P1159&gt;G1159,P1159-G1159,0)</f>
        <v>0</v>
      </c>
      <c r="K1159" s="182">
        <f>IF(P1159&gt;G1159,Q1159,0)</f>
        <v>0</v>
      </c>
      <c r="L1159" s="182">
        <f>J1159*K1159</f>
        <v>0</v>
      </c>
      <c r="M1159" s="182">
        <f>IF(P1159&lt;G1159,G1159-P1159,0)</f>
        <v>0</v>
      </c>
      <c r="N1159" s="182">
        <f>IF(P1159=0,H1159,IF(P1159&lt;G1159,Q1159,0))</f>
        <v>0</v>
      </c>
      <c r="O1159" s="182">
        <f>M1159*N1159</f>
        <v>0</v>
      </c>
      <c r="P1159" s="183"/>
      <c r="Q1159" s="182">
        <f>IF(P1159=0,0,IF(H1159=0,((IF($R$2270=2021,VLOOKUP(A1159,'SEE - 2021'!$A$6:$E$1681,5,0),(IF($R$2270=2022,VLOOKUP(A1159,'SEE - 2022'!$A$6:$E$1791,5,0),(IF($R$2270=2023,VLOOKUP(A1159,'SEE - 2023'!$A$6:$E$1796,5,0),0)))))*(1-$AC$5))),H1159))</f>
        <v>0</v>
      </c>
      <c r="R1159" s="182">
        <f>P1159*Q1159</f>
        <v>0</v>
      </c>
      <c r="S1159" s="182">
        <f>P1159</f>
        <v>0</v>
      </c>
      <c r="T1159" s="182">
        <f>IF(S1159=0,0,VLOOKUP(A1159,'SEE - 2023'!$A$6:$E$1796,5,0))*(1-$AE$5)</f>
        <v>0</v>
      </c>
      <c r="U1159" s="182">
        <f>S1159*T1159</f>
        <v>0</v>
      </c>
      <c r="V1159" s="128"/>
      <c r="W1159" s="128"/>
      <c r="X1159" s="128"/>
      <c r="Y1159" s="128"/>
      <c r="Z1159" s="128"/>
      <c r="AA1159" s="129"/>
    </row>
    <row r="1160" spans="1:27" s="50" customFormat="1" ht="78.75" hidden="1" customHeight="1" x14ac:dyDescent="0.3">
      <c r="A1160" s="24"/>
      <c r="B1160" s="25" t="s">
        <v>544</v>
      </c>
      <c r="C1160" s="21"/>
      <c r="D1160" s="30"/>
      <c r="E1160" s="22"/>
      <c r="F1160" s="23"/>
      <c r="G1160" s="30"/>
      <c r="H1160" s="22"/>
      <c r="I1160" s="23"/>
      <c r="J1160" s="30"/>
      <c r="K1160" s="22"/>
      <c r="L1160" s="23"/>
      <c r="M1160" s="30"/>
      <c r="N1160" s="22"/>
      <c r="O1160" s="23"/>
      <c r="P1160" s="30"/>
      <c r="Q1160" s="22"/>
      <c r="R1160" s="23"/>
      <c r="S1160" s="30"/>
      <c r="T1160" s="22"/>
      <c r="U1160" s="23"/>
      <c r="AA1160" s="116"/>
    </row>
    <row r="1161" spans="1:27" s="50" customFormat="1" ht="18.75" hidden="1" customHeight="1" x14ac:dyDescent="0.3">
      <c r="A1161" s="24"/>
      <c r="B1161" s="26"/>
      <c r="C1161" s="21"/>
      <c r="D1161" s="30"/>
      <c r="E1161" s="22"/>
      <c r="F1161" s="23"/>
      <c r="G1161" s="30"/>
      <c r="H1161" s="22"/>
      <c r="I1161" s="23"/>
      <c r="J1161" s="30"/>
      <c r="K1161" s="22"/>
      <c r="L1161" s="23"/>
      <c r="M1161" s="30"/>
      <c r="N1161" s="22"/>
      <c r="O1161" s="23"/>
      <c r="P1161" s="30"/>
      <c r="Q1161" s="22"/>
      <c r="R1161" s="23"/>
      <c r="S1161" s="30"/>
      <c r="T1161" s="22"/>
      <c r="U1161" s="23"/>
      <c r="AA1161" s="116"/>
    </row>
    <row r="1162" spans="1:27" s="50" customFormat="1" ht="18.75" x14ac:dyDescent="0.25">
      <c r="A1162" s="19" t="s">
        <v>542</v>
      </c>
      <c r="B1162" s="130" t="s">
        <v>546</v>
      </c>
      <c r="C1162" s="124" t="s">
        <v>8</v>
      </c>
      <c r="D1162" s="183"/>
      <c r="E1162" s="184">
        <f>IF(D1162=0,0,(IF($R$2270=2021,VLOOKUP(A1162,'SEE - 2021'!$A$6:$E$1681,5,0),(IF($R$2270=2022,VLOOKUP(A1162,'SEE - 2022'!$A$6:$E$1791,5,0),(IF($R$2270=2023,VLOOKUP(A1162,'SEE - 2023'!$A$6:$E$1796,5,0),0)))))))</f>
        <v>0</v>
      </c>
      <c r="F1162" s="182">
        <f>D1162*E1162</f>
        <v>0</v>
      </c>
      <c r="G1162" s="184">
        <f>D1162</f>
        <v>0</v>
      </c>
      <c r="H1162" s="184">
        <f>E1162</f>
        <v>0</v>
      </c>
      <c r="I1162" s="182">
        <f>G1162*H1162</f>
        <v>0</v>
      </c>
      <c r="J1162" s="182">
        <f>IF(P1162&gt;G1162,P1162-G1162,0)</f>
        <v>0</v>
      </c>
      <c r="K1162" s="182">
        <f>IF(P1162&gt;G1162,Q1162,0)</f>
        <v>0</v>
      </c>
      <c r="L1162" s="182">
        <f>J1162*K1162</f>
        <v>0</v>
      </c>
      <c r="M1162" s="182">
        <f>IF(P1162&lt;G1162,G1162-P1162,0)</f>
        <v>0</v>
      </c>
      <c r="N1162" s="182">
        <f>IF(P1162=0,H1162,IF(P1162&lt;G1162,Q1162,0))</f>
        <v>0</v>
      </c>
      <c r="O1162" s="182">
        <f>M1162*N1162</f>
        <v>0</v>
      </c>
      <c r="P1162" s="183"/>
      <c r="Q1162" s="182">
        <f>IF(P1162=0,0,IF(H1162=0,((IF($R$2270=2021,VLOOKUP(A1162,'SEE - 2021'!$A$6:$E$1681,5,0),(IF($R$2270=2022,VLOOKUP(A1162,'SEE - 2022'!$A$6:$E$1791,5,0),(IF($R$2270=2023,VLOOKUP(A1162,'SEE - 2023'!$A$6:$E$1796,5,0),0)))))*(1-$AC$5))),H1162))</f>
        <v>0</v>
      </c>
      <c r="R1162" s="182">
        <f>P1162*Q1162</f>
        <v>0</v>
      </c>
      <c r="S1162" s="182">
        <f>P1162</f>
        <v>0</v>
      </c>
      <c r="T1162" s="182">
        <f>IF(S1162=0,0,VLOOKUP(A1162,'SEE - 2023'!$A$6:$E$1796,5,0))*(1-$AE$5)</f>
        <v>0</v>
      </c>
      <c r="U1162" s="182">
        <f>S1162*T1162</f>
        <v>0</v>
      </c>
      <c r="V1162" s="128"/>
      <c r="W1162" s="128"/>
      <c r="X1162" s="128"/>
      <c r="Y1162" s="128"/>
      <c r="Z1162" s="128"/>
      <c r="AA1162" s="129"/>
    </row>
    <row r="1163" spans="1:27" s="50" customFormat="1" ht="78.75" hidden="1" customHeight="1" x14ac:dyDescent="0.3">
      <c r="A1163" s="24"/>
      <c r="B1163" s="25" t="s">
        <v>547</v>
      </c>
      <c r="C1163" s="21"/>
      <c r="D1163" s="30"/>
      <c r="E1163" s="22"/>
      <c r="F1163" s="23"/>
      <c r="G1163" s="30"/>
      <c r="H1163" s="22"/>
      <c r="I1163" s="23"/>
      <c r="J1163" s="30"/>
      <c r="K1163" s="22"/>
      <c r="L1163" s="23"/>
      <c r="M1163" s="30"/>
      <c r="N1163" s="22"/>
      <c r="O1163" s="23"/>
      <c r="P1163" s="30"/>
      <c r="Q1163" s="22"/>
      <c r="R1163" s="23"/>
      <c r="S1163" s="30"/>
      <c r="T1163" s="22"/>
      <c r="U1163" s="23"/>
      <c r="AA1163" s="116"/>
    </row>
    <row r="1164" spans="1:27" s="50" customFormat="1" ht="18.75" hidden="1" customHeight="1" x14ac:dyDescent="0.3">
      <c r="A1164" s="24"/>
      <c r="B1164" s="26"/>
      <c r="C1164" s="21"/>
      <c r="D1164" s="30"/>
      <c r="E1164" s="22"/>
      <c r="F1164" s="23"/>
      <c r="G1164" s="30"/>
      <c r="H1164" s="22"/>
      <c r="I1164" s="23"/>
      <c r="J1164" s="30"/>
      <c r="K1164" s="22"/>
      <c r="L1164" s="23"/>
      <c r="M1164" s="30"/>
      <c r="N1164" s="22"/>
      <c r="O1164" s="23"/>
      <c r="P1164" s="30"/>
      <c r="Q1164" s="22"/>
      <c r="R1164" s="23"/>
      <c r="S1164" s="30"/>
      <c r="T1164" s="22"/>
      <c r="U1164" s="23"/>
      <c r="AA1164" s="116"/>
    </row>
    <row r="1165" spans="1:27" s="50" customFormat="1" ht="31.5" x14ac:dyDescent="0.25">
      <c r="A1165" s="19" t="s">
        <v>545</v>
      </c>
      <c r="B1165" s="130" t="s">
        <v>776</v>
      </c>
      <c r="C1165" s="124" t="s">
        <v>8</v>
      </c>
      <c r="D1165" s="183"/>
      <c r="E1165" s="184">
        <f>IF(D1165=0,0,(IF($R$2270=2021,VLOOKUP(A1165,'SEE - 2021'!$A$6:$E$1681,5,0),(IF($R$2270=2022,VLOOKUP(A1165,'SEE - 2022'!$A$6:$E$1791,5,0),(IF($R$2270=2023,VLOOKUP(A1165,'SEE - 2023'!$A$6:$E$1796,5,0),0)))))))</f>
        <v>0</v>
      </c>
      <c r="F1165" s="182">
        <f>D1165*E1165</f>
        <v>0</v>
      </c>
      <c r="G1165" s="184">
        <f>D1165</f>
        <v>0</v>
      </c>
      <c r="H1165" s="184">
        <f>E1165</f>
        <v>0</v>
      </c>
      <c r="I1165" s="182">
        <f>G1165*H1165</f>
        <v>0</v>
      </c>
      <c r="J1165" s="182">
        <f>IF(P1165&gt;G1165,P1165-G1165,0)</f>
        <v>0</v>
      </c>
      <c r="K1165" s="182">
        <f>IF(P1165&gt;G1165,Q1165,0)</f>
        <v>0</v>
      </c>
      <c r="L1165" s="182">
        <f>J1165*K1165</f>
        <v>0</v>
      </c>
      <c r="M1165" s="182">
        <f>IF(P1165&lt;G1165,G1165-P1165,0)</f>
        <v>0</v>
      </c>
      <c r="N1165" s="182">
        <f>IF(P1165=0,H1165,IF(P1165&lt;G1165,Q1165,0))</f>
        <v>0</v>
      </c>
      <c r="O1165" s="182">
        <f>M1165*N1165</f>
        <v>0</v>
      </c>
      <c r="P1165" s="183"/>
      <c r="Q1165" s="182">
        <f>IF(P1165=0,0,IF(H1165=0,((IF($R$2270=2021,VLOOKUP(A1165,'SEE - 2021'!$A$6:$E$1681,5,0),(IF($R$2270=2022,VLOOKUP(A1165,'SEE - 2022'!$A$6:$E$1791,5,0),(IF($R$2270=2023,VLOOKUP(A1165,'SEE - 2023'!$A$6:$E$1796,5,0),0)))))*(1-$AC$5))),H1165))</f>
        <v>0</v>
      </c>
      <c r="R1165" s="182">
        <f>P1165*Q1165</f>
        <v>0</v>
      </c>
      <c r="S1165" s="182">
        <f>P1165</f>
        <v>0</v>
      </c>
      <c r="T1165" s="182">
        <f>IF(S1165=0,0,VLOOKUP(A1165,'SEE - 2023'!$A$6:$E$1796,5,0))*(1-$AE$5)</f>
        <v>0</v>
      </c>
      <c r="U1165" s="182">
        <f>S1165*T1165</f>
        <v>0</v>
      </c>
      <c r="V1165" s="128"/>
      <c r="W1165" s="128"/>
      <c r="X1165" s="128"/>
      <c r="Y1165" s="128"/>
      <c r="Z1165" s="128"/>
      <c r="AA1165" s="129"/>
    </row>
    <row r="1166" spans="1:27" s="50" customFormat="1" ht="78.75" hidden="1" customHeight="1" x14ac:dyDescent="0.3">
      <c r="A1166" s="24"/>
      <c r="B1166" s="25" t="s">
        <v>549</v>
      </c>
      <c r="C1166" s="21"/>
      <c r="D1166" s="30"/>
      <c r="E1166" s="22"/>
      <c r="F1166" s="23"/>
      <c r="G1166" s="30"/>
      <c r="H1166" s="22"/>
      <c r="I1166" s="23"/>
      <c r="J1166" s="30"/>
      <c r="K1166" s="22"/>
      <c r="L1166" s="23"/>
      <c r="M1166" s="30"/>
      <c r="N1166" s="22"/>
      <c r="O1166" s="23"/>
      <c r="P1166" s="30"/>
      <c r="Q1166" s="22"/>
      <c r="R1166" s="23"/>
      <c r="S1166" s="30"/>
      <c r="T1166" s="22"/>
      <c r="U1166" s="23"/>
      <c r="AA1166" s="116"/>
    </row>
    <row r="1167" spans="1:27" s="50" customFormat="1" ht="18.75" hidden="1" customHeight="1" x14ac:dyDescent="0.3">
      <c r="A1167" s="24"/>
      <c r="B1167" s="26"/>
      <c r="C1167" s="21"/>
      <c r="D1167" s="30"/>
      <c r="E1167" s="22"/>
      <c r="F1167" s="23"/>
      <c r="G1167" s="30"/>
      <c r="H1167" s="22"/>
      <c r="I1167" s="23"/>
      <c r="J1167" s="30"/>
      <c r="K1167" s="22"/>
      <c r="L1167" s="23"/>
      <c r="M1167" s="30"/>
      <c r="N1167" s="22"/>
      <c r="O1167" s="23"/>
      <c r="P1167" s="30"/>
      <c r="Q1167" s="22"/>
      <c r="R1167" s="23"/>
      <c r="S1167" s="30"/>
      <c r="T1167" s="22"/>
      <c r="U1167" s="23"/>
      <c r="AA1167" s="116"/>
    </row>
    <row r="1168" spans="1:27" s="50" customFormat="1" ht="31.5" x14ac:dyDescent="0.25">
      <c r="A1168" s="19" t="s">
        <v>548</v>
      </c>
      <c r="B1168" s="159" t="s">
        <v>1053</v>
      </c>
      <c r="C1168" s="124" t="s">
        <v>8</v>
      </c>
      <c r="D1168" s="183"/>
      <c r="E1168" s="184">
        <f>IF(D1168=0,0,(IF($R$2270=2021,VLOOKUP(A1168,'SEE - 2021'!$A$6:$E$1681,5,0),(IF($R$2270=2022,VLOOKUP(A1168,'SEE - 2022'!$A$6:$E$1791,5,0),(IF($R$2270=2023,VLOOKUP(A1168,'SEE - 2023'!$A$6:$E$1796,5,0),0)))))))</f>
        <v>0</v>
      </c>
      <c r="F1168" s="182">
        <f>D1168*E1168</f>
        <v>0</v>
      </c>
      <c r="G1168" s="184">
        <f>D1168</f>
        <v>0</v>
      </c>
      <c r="H1168" s="184">
        <f>E1168</f>
        <v>0</v>
      </c>
      <c r="I1168" s="182">
        <f>G1168*H1168</f>
        <v>0</v>
      </c>
      <c r="J1168" s="182">
        <f>IF(P1168&gt;G1168,P1168-G1168,0)</f>
        <v>0</v>
      </c>
      <c r="K1168" s="182">
        <f>IF(P1168&gt;G1168,Q1168,0)</f>
        <v>0</v>
      </c>
      <c r="L1168" s="182">
        <f>J1168*K1168</f>
        <v>0</v>
      </c>
      <c r="M1168" s="182">
        <f>IF(P1168&lt;G1168,G1168-P1168,0)</f>
        <v>0</v>
      </c>
      <c r="N1168" s="182">
        <f>IF(P1168=0,H1168,IF(P1168&lt;G1168,Q1168,0))</f>
        <v>0</v>
      </c>
      <c r="O1168" s="182">
        <f>M1168*N1168</f>
        <v>0</v>
      </c>
      <c r="P1168" s="183"/>
      <c r="Q1168" s="182">
        <f>IF(P1168=0,0,IF(H1168=0,((IF($R$2270=2021,VLOOKUP(A1168,'SEE - 2021'!$A$6:$E$1681,5,0),(IF($R$2270=2022,VLOOKUP(A1168,'SEE - 2022'!$A$6:$E$1791,5,0),(IF($R$2270=2023,VLOOKUP(A1168,'SEE - 2023'!$A$6:$E$1796,5,0),0)))))*(1-$AC$5))),H1168))</f>
        <v>0</v>
      </c>
      <c r="R1168" s="182">
        <f>P1168*Q1168</f>
        <v>0</v>
      </c>
      <c r="S1168" s="182">
        <f>P1168</f>
        <v>0</v>
      </c>
      <c r="T1168" s="182">
        <f>IF(S1168=0,0,VLOOKUP(A1168,'SEE - 2023'!$A$6:$E$1796,5,0))*(1-$AE$5)</f>
        <v>0</v>
      </c>
      <c r="U1168" s="182">
        <f>S1168*T1168</f>
        <v>0</v>
      </c>
      <c r="V1168" s="128"/>
      <c r="W1168" s="128"/>
      <c r="X1168" s="128"/>
      <c r="Y1168" s="128"/>
      <c r="Z1168" s="128"/>
      <c r="AA1168" s="129"/>
    </row>
    <row r="1169" spans="1:27" s="50" customFormat="1" ht="283.5" hidden="1" customHeight="1" x14ac:dyDescent="0.3">
      <c r="A1169" s="24"/>
      <c r="B1169" s="27" t="s">
        <v>1054</v>
      </c>
      <c r="C1169" s="21"/>
      <c r="D1169" s="30"/>
      <c r="E1169" s="22"/>
      <c r="F1169" s="23"/>
      <c r="G1169" s="30"/>
      <c r="H1169" s="22"/>
      <c r="I1169" s="23"/>
      <c r="J1169" s="30"/>
      <c r="K1169" s="22"/>
      <c r="L1169" s="23"/>
      <c r="M1169" s="30"/>
      <c r="N1169" s="22"/>
      <c r="O1169" s="23"/>
      <c r="P1169" s="30"/>
      <c r="Q1169" s="22"/>
      <c r="R1169" s="23"/>
      <c r="S1169" s="30"/>
      <c r="T1169" s="22"/>
      <c r="U1169" s="23"/>
      <c r="AA1169" s="116"/>
    </row>
    <row r="1170" spans="1:27" s="50" customFormat="1" ht="18.75" hidden="1" customHeight="1" x14ac:dyDescent="0.3">
      <c r="A1170" s="24"/>
      <c r="B1170" s="65"/>
      <c r="C1170" s="21"/>
      <c r="D1170" s="30"/>
      <c r="E1170" s="22"/>
      <c r="F1170" s="23"/>
      <c r="G1170" s="30"/>
      <c r="H1170" s="22"/>
      <c r="I1170" s="23"/>
      <c r="J1170" s="30"/>
      <c r="K1170" s="22"/>
      <c r="L1170" s="23"/>
      <c r="M1170" s="30"/>
      <c r="N1170" s="22"/>
      <c r="O1170" s="23"/>
      <c r="P1170" s="30"/>
      <c r="Q1170" s="22"/>
      <c r="R1170" s="23"/>
      <c r="S1170" s="30"/>
      <c r="T1170" s="22"/>
      <c r="U1170" s="23"/>
      <c r="AA1170" s="116"/>
    </row>
    <row r="1171" spans="1:27" s="50" customFormat="1" ht="18.75" x14ac:dyDescent="0.25">
      <c r="A1171" s="19" t="s">
        <v>550</v>
      </c>
      <c r="B1171" s="159" t="s">
        <v>551</v>
      </c>
      <c r="C1171" s="124" t="s">
        <v>8</v>
      </c>
      <c r="D1171" s="183"/>
      <c r="E1171" s="184">
        <f>IF(D1171=0,0,(IF($R$2270=2021,VLOOKUP(A1171,'SEE - 2021'!$A$6:$E$1681,5,0),(IF($R$2270=2022,VLOOKUP(A1171,'SEE - 2022'!$A$6:$E$1791,5,0),(IF($R$2270=2023,VLOOKUP(A1171,'SEE - 2023'!$A$6:$E$1796,5,0),0)))))))</f>
        <v>0</v>
      </c>
      <c r="F1171" s="182">
        <f>D1171*E1171</f>
        <v>0</v>
      </c>
      <c r="G1171" s="184">
        <f>D1171</f>
        <v>0</v>
      </c>
      <c r="H1171" s="184">
        <f>E1171</f>
        <v>0</v>
      </c>
      <c r="I1171" s="182">
        <f>G1171*H1171</f>
        <v>0</v>
      </c>
      <c r="J1171" s="182">
        <f>IF(P1171&gt;G1171,P1171-G1171,0)</f>
        <v>0</v>
      </c>
      <c r="K1171" s="182">
        <f>IF(P1171&gt;G1171,Q1171,0)</f>
        <v>0</v>
      </c>
      <c r="L1171" s="182">
        <f>J1171*K1171</f>
        <v>0</v>
      </c>
      <c r="M1171" s="182">
        <f>IF(P1171&lt;G1171,G1171-P1171,0)</f>
        <v>0</v>
      </c>
      <c r="N1171" s="182">
        <f>IF(P1171=0,H1171,IF(P1171&lt;G1171,Q1171,0))</f>
        <v>0</v>
      </c>
      <c r="O1171" s="182">
        <f>M1171*N1171</f>
        <v>0</v>
      </c>
      <c r="P1171" s="183"/>
      <c r="Q1171" s="182">
        <f>IF(P1171=0,0,IF(H1171=0,((IF($R$2270=2021,VLOOKUP(A1171,'SEE - 2021'!$A$6:$E$1681,5,0),(IF($R$2270=2022,VLOOKUP(A1171,'SEE - 2022'!$A$6:$E$1791,5,0),(IF($R$2270=2023,VLOOKUP(A1171,'SEE - 2023'!$A$6:$E$1796,5,0),0)))))*(1-$AC$5))),H1171))</f>
        <v>0</v>
      </c>
      <c r="R1171" s="182">
        <f>P1171*Q1171</f>
        <v>0</v>
      </c>
      <c r="S1171" s="182">
        <f>P1171</f>
        <v>0</v>
      </c>
      <c r="T1171" s="182">
        <f>IF(S1171=0,0,VLOOKUP(A1171,'SEE - 2023'!$A$6:$E$1796,5,0))*(1-$AE$5)</f>
        <v>0</v>
      </c>
      <c r="U1171" s="182">
        <f>S1171*T1171</f>
        <v>0</v>
      </c>
      <c r="V1171" s="128"/>
      <c r="W1171" s="128"/>
      <c r="X1171" s="128"/>
      <c r="Y1171" s="128"/>
      <c r="Z1171" s="128"/>
      <c r="AA1171" s="129"/>
    </row>
    <row r="1172" spans="1:27" s="50" customFormat="1" ht="106.5" hidden="1" customHeight="1" x14ac:dyDescent="0.3">
      <c r="A1172" s="24"/>
      <c r="B1172" s="97" t="s">
        <v>931</v>
      </c>
      <c r="C1172" s="21"/>
      <c r="D1172" s="30"/>
      <c r="E1172" s="22"/>
      <c r="F1172" s="23"/>
      <c r="G1172" s="30"/>
      <c r="H1172" s="22"/>
      <c r="I1172" s="23"/>
      <c r="J1172" s="30"/>
      <c r="K1172" s="22"/>
      <c r="L1172" s="23"/>
      <c r="M1172" s="30"/>
      <c r="N1172" s="22"/>
      <c r="O1172" s="23"/>
      <c r="P1172" s="30"/>
      <c r="Q1172" s="22"/>
      <c r="R1172" s="23"/>
      <c r="S1172" s="30"/>
      <c r="T1172" s="22"/>
      <c r="U1172" s="23"/>
      <c r="AA1172" s="116"/>
    </row>
    <row r="1173" spans="1:27" s="50" customFormat="1" ht="18.75" hidden="1" customHeight="1" x14ac:dyDescent="0.3">
      <c r="A1173" s="24"/>
      <c r="B1173" s="97"/>
      <c r="C1173" s="21"/>
      <c r="D1173" s="30"/>
      <c r="E1173" s="22"/>
      <c r="F1173" s="23"/>
      <c r="G1173" s="30"/>
      <c r="H1173" s="22"/>
      <c r="I1173" s="23"/>
      <c r="J1173" s="30"/>
      <c r="K1173" s="22"/>
      <c r="L1173" s="23"/>
      <c r="M1173" s="30"/>
      <c r="N1173" s="22"/>
      <c r="O1173" s="23"/>
      <c r="P1173" s="30"/>
      <c r="Q1173" s="22"/>
      <c r="R1173" s="23"/>
      <c r="S1173" s="30"/>
      <c r="T1173" s="22"/>
      <c r="U1173" s="23"/>
      <c r="AA1173" s="116"/>
    </row>
    <row r="1174" spans="1:27" s="50" customFormat="1" ht="47.25" x14ac:dyDescent="0.25">
      <c r="A1174" s="132" t="s">
        <v>1575</v>
      </c>
      <c r="B1174" s="160" t="s">
        <v>1579</v>
      </c>
      <c r="C1174" s="134" t="s">
        <v>8</v>
      </c>
      <c r="D1174" s="183"/>
      <c r="E1174" s="184">
        <f>IF(D1174=0,0,(IF($R$2270=2021,VLOOKUP(A1174,'SEE - 2021'!$A$6:$E$1681,5,0),(IF($R$2270=2022,VLOOKUP(A1174,'SEE - 2022'!$A$6:$E$1791,5,0),(IF($R$2270=2023,VLOOKUP(A1174,'SEE - 2023'!$A$6:$E$1796,5,0),0)))))))</f>
        <v>0</v>
      </c>
      <c r="F1174" s="182">
        <f>D1174*E1174</f>
        <v>0</v>
      </c>
      <c r="G1174" s="184">
        <f>D1174</f>
        <v>0</v>
      </c>
      <c r="H1174" s="184">
        <f>E1174</f>
        <v>0</v>
      </c>
      <c r="I1174" s="182">
        <f>G1174*H1174</f>
        <v>0</v>
      </c>
      <c r="J1174" s="182">
        <f>IF(P1174&gt;G1174,P1174-G1174,0)</f>
        <v>0</v>
      </c>
      <c r="K1174" s="182">
        <f>IF(P1174&gt;G1174,Q1174,0)</f>
        <v>0</v>
      </c>
      <c r="L1174" s="182">
        <f>J1174*K1174</f>
        <v>0</v>
      </c>
      <c r="M1174" s="182">
        <f>IF(P1174&lt;G1174,G1174-P1174,0)</f>
        <v>0</v>
      </c>
      <c r="N1174" s="182">
        <f>IF(P1174=0,H1174,IF(P1174&lt;G1174,Q1174,0))</f>
        <v>0</v>
      </c>
      <c r="O1174" s="182">
        <f>M1174*N1174</f>
        <v>0</v>
      </c>
      <c r="P1174" s="183"/>
      <c r="Q1174" s="182">
        <f>IF(P1174=0,0,IF(H1174=0,((IF($R$2270=2021,VLOOKUP(A1174,'SEE - 2021'!$A$6:$E$1681,5,0),(IF($R$2270=2022,VLOOKUP(A1174,'SEE - 2022'!$A$6:$E$1791,5,0),(IF($R$2270=2023,VLOOKUP(A1174,'SEE - 2023'!$A$6:$E$1796,5,0),0)))))*(1-$AC$5))),H1174))</f>
        <v>0</v>
      </c>
      <c r="R1174" s="182">
        <f>P1174*Q1174</f>
        <v>0</v>
      </c>
      <c r="S1174" s="182">
        <f>P1174</f>
        <v>0</v>
      </c>
      <c r="T1174" s="182">
        <f>IF(S1174=0,0,VLOOKUP(A1174,'SEE - 2023'!$A$6:$E$1796,5,0))*(1-$AE$5)</f>
        <v>0</v>
      </c>
      <c r="U1174" s="182">
        <f>S1174*T1174</f>
        <v>0</v>
      </c>
      <c r="V1174" s="128"/>
      <c r="W1174" s="128"/>
      <c r="X1174" s="128"/>
      <c r="Y1174" s="128"/>
      <c r="Z1174" s="128"/>
      <c r="AA1174" s="129"/>
    </row>
    <row r="1175" spans="1:27" s="50" customFormat="1" ht="283.5" hidden="1" customHeight="1" x14ac:dyDescent="0.3">
      <c r="A1175" s="66"/>
      <c r="B1175" s="98" t="s">
        <v>1576</v>
      </c>
      <c r="C1175" s="67"/>
      <c r="D1175" s="68"/>
      <c r="E1175" s="69"/>
      <c r="F1175" s="70"/>
      <c r="G1175" s="68"/>
      <c r="H1175" s="69"/>
      <c r="I1175" s="70"/>
      <c r="J1175" s="68"/>
      <c r="K1175" s="69"/>
      <c r="L1175" s="70"/>
      <c r="M1175" s="68"/>
      <c r="N1175" s="69"/>
      <c r="O1175" s="70"/>
      <c r="P1175" s="68"/>
      <c r="Q1175" s="69"/>
      <c r="R1175" s="70"/>
      <c r="S1175" s="68"/>
      <c r="T1175" s="69"/>
      <c r="U1175" s="70"/>
      <c r="AA1175" s="116"/>
    </row>
    <row r="1176" spans="1:27" s="50" customFormat="1" ht="18.75" hidden="1" customHeight="1" x14ac:dyDescent="0.3">
      <c r="A1176" s="24"/>
      <c r="B1176" s="97"/>
      <c r="C1176" s="21"/>
      <c r="D1176" s="30"/>
      <c r="E1176" s="22"/>
      <c r="F1176" s="23"/>
      <c r="G1176" s="30"/>
      <c r="H1176" s="22"/>
      <c r="I1176" s="23"/>
      <c r="J1176" s="30"/>
      <c r="K1176" s="22"/>
      <c r="L1176" s="23"/>
      <c r="M1176" s="30"/>
      <c r="N1176" s="22"/>
      <c r="O1176" s="23"/>
      <c r="P1176" s="30"/>
      <c r="Q1176" s="22"/>
      <c r="R1176" s="23"/>
      <c r="S1176" s="30"/>
      <c r="T1176" s="22"/>
      <c r="U1176" s="23"/>
      <c r="AA1176" s="116"/>
    </row>
    <row r="1177" spans="1:27" s="50" customFormat="1" ht="18.75" hidden="1" customHeight="1" x14ac:dyDescent="0.3">
      <c r="A1177" s="19" t="s">
        <v>552</v>
      </c>
      <c r="B1177" s="135" t="s">
        <v>367</v>
      </c>
      <c r="C1177" s="124"/>
      <c r="D1177" s="136"/>
      <c r="E1177" s="125"/>
      <c r="F1177" s="127"/>
      <c r="G1177" s="136"/>
      <c r="H1177" s="125"/>
      <c r="I1177" s="127"/>
      <c r="J1177" s="136"/>
      <c r="K1177" s="125"/>
      <c r="L1177" s="127"/>
      <c r="M1177" s="136"/>
      <c r="N1177" s="125"/>
      <c r="O1177" s="127"/>
      <c r="P1177" s="136"/>
      <c r="Q1177" s="125"/>
      <c r="R1177" s="127"/>
      <c r="S1177" s="136"/>
      <c r="T1177" s="125"/>
      <c r="U1177" s="127"/>
      <c r="V1177" s="128"/>
      <c r="W1177" s="128"/>
      <c r="X1177" s="128"/>
      <c r="Y1177" s="128"/>
      <c r="Z1177" s="128"/>
      <c r="AA1177" s="129"/>
    </row>
    <row r="1178" spans="1:27" s="50" customFormat="1" ht="18.75" x14ac:dyDescent="0.25">
      <c r="A1178" s="19" t="s">
        <v>553</v>
      </c>
      <c r="B1178" s="130" t="s">
        <v>554</v>
      </c>
      <c r="C1178" s="124" t="s">
        <v>61</v>
      </c>
      <c r="D1178" s="183"/>
      <c r="E1178" s="184">
        <f>IF(D1178=0,0,(IF($R$2270=2021,VLOOKUP(A1178,'SEE - 2021'!$A$6:$E$1681,5,0),(IF($R$2270=2022,VLOOKUP(A1178,'SEE - 2022'!$A$6:$E$1791,5,0),(IF($R$2270=2023,VLOOKUP(A1178,'SEE - 2023'!$A$6:$E$1796,5,0),0)))))))</f>
        <v>0</v>
      </c>
      <c r="F1178" s="182">
        <f>D1178*E1178</f>
        <v>0</v>
      </c>
      <c r="G1178" s="184">
        <f>D1178</f>
        <v>0</v>
      </c>
      <c r="H1178" s="184">
        <f>E1178</f>
        <v>0</v>
      </c>
      <c r="I1178" s="182">
        <f>G1178*H1178</f>
        <v>0</v>
      </c>
      <c r="J1178" s="182">
        <f>IF(P1178&gt;G1178,P1178-G1178,0)</f>
        <v>0</v>
      </c>
      <c r="K1178" s="182">
        <f>IF(P1178&gt;G1178,Q1178,0)</f>
        <v>0</v>
      </c>
      <c r="L1178" s="182">
        <f>J1178*K1178</f>
        <v>0</v>
      </c>
      <c r="M1178" s="182">
        <f>IF(P1178&lt;G1178,G1178-P1178,0)</f>
        <v>0</v>
      </c>
      <c r="N1178" s="182">
        <f>IF(P1178=0,H1178,IF(P1178&lt;G1178,Q1178,0))</f>
        <v>0</v>
      </c>
      <c r="O1178" s="182">
        <f>M1178*N1178</f>
        <v>0</v>
      </c>
      <c r="P1178" s="183"/>
      <c r="Q1178" s="182">
        <f>IF(P1178=0,0,IF(H1178=0,((IF($R$2270=2021,VLOOKUP(A1178,'SEE - 2021'!$A$6:$E$1681,5,0),(IF($R$2270=2022,VLOOKUP(A1178,'SEE - 2022'!$A$6:$E$1791,5,0),(IF($R$2270=2023,VLOOKUP(A1178,'SEE - 2023'!$A$6:$E$1796,5,0),0)))))*(1-$AC$5))),H1178))</f>
        <v>0</v>
      </c>
      <c r="R1178" s="182">
        <f>P1178*Q1178</f>
        <v>0</v>
      </c>
      <c r="S1178" s="182">
        <f>P1178</f>
        <v>0</v>
      </c>
      <c r="T1178" s="182">
        <f>IF(S1178=0,0,VLOOKUP(A1178,'SEE - 2023'!$A$6:$E$1796,5,0))*(1-$AE$5)</f>
        <v>0</v>
      </c>
      <c r="U1178" s="182">
        <f>S1178*T1178</f>
        <v>0</v>
      </c>
      <c r="V1178" s="128"/>
      <c r="W1178" s="128"/>
      <c r="X1178" s="128"/>
      <c r="Y1178" s="128"/>
      <c r="Z1178" s="128"/>
      <c r="AA1178" s="129"/>
    </row>
    <row r="1179" spans="1:27" s="50" customFormat="1" ht="204.75" hidden="1" customHeight="1" x14ac:dyDescent="0.3">
      <c r="A1179" s="24"/>
      <c r="B1179" s="25" t="s">
        <v>932</v>
      </c>
      <c r="C1179" s="21"/>
      <c r="D1179" s="30"/>
      <c r="E1179" s="22"/>
      <c r="F1179" s="23"/>
      <c r="G1179" s="30"/>
      <c r="H1179" s="22"/>
      <c r="I1179" s="23"/>
      <c r="J1179" s="30"/>
      <c r="K1179" s="22"/>
      <c r="L1179" s="23"/>
      <c r="M1179" s="30"/>
      <c r="N1179" s="22"/>
      <c r="O1179" s="23"/>
      <c r="P1179" s="30"/>
      <c r="Q1179" s="22"/>
      <c r="R1179" s="23"/>
      <c r="S1179" s="30"/>
      <c r="T1179" s="22"/>
      <c r="U1179" s="23"/>
      <c r="AA1179" s="116"/>
    </row>
    <row r="1180" spans="1:27" s="50" customFormat="1" ht="18.75" hidden="1" customHeight="1" x14ac:dyDescent="0.3">
      <c r="A1180" s="24"/>
      <c r="B1180" s="26"/>
      <c r="C1180" s="21"/>
      <c r="D1180" s="30"/>
      <c r="E1180" s="22"/>
      <c r="F1180" s="23"/>
      <c r="G1180" s="30"/>
      <c r="H1180" s="22"/>
      <c r="I1180" s="23"/>
      <c r="J1180" s="30"/>
      <c r="K1180" s="22"/>
      <c r="L1180" s="23"/>
      <c r="M1180" s="30"/>
      <c r="N1180" s="22"/>
      <c r="O1180" s="23"/>
      <c r="P1180" s="30"/>
      <c r="Q1180" s="22"/>
      <c r="R1180" s="23"/>
      <c r="S1180" s="30"/>
      <c r="T1180" s="22"/>
      <c r="U1180" s="23"/>
      <c r="AA1180" s="116"/>
    </row>
    <row r="1181" spans="1:27" s="50" customFormat="1" ht="18.75" x14ac:dyDescent="0.25">
      <c r="A1181" s="19" t="s">
        <v>555</v>
      </c>
      <c r="B1181" s="130" t="s">
        <v>556</v>
      </c>
      <c r="C1181" s="124" t="s">
        <v>61</v>
      </c>
      <c r="D1181" s="183"/>
      <c r="E1181" s="184">
        <f>IF(D1181=0,0,(IF($R$2270=2021,VLOOKUP(A1181,'SEE - 2021'!$A$6:$E$1681,5,0),(IF($R$2270=2022,VLOOKUP(A1181,'SEE - 2022'!$A$6:$E$1791,5,0),(IF($R$2270=2023,VLOOKUP(A1181,'SEE - 2023'!$A$6:$E$1796,5,0),0)))))))</f>
        <v>0</v>
      </c>
      <c r="F1181" s="182">
        <f>D1181*E1181</f>
        <v>0</v>
      </c>
      <c r="G1181" s="184">
        <f>D1181</f>
        <v>0</v>
      </c>
      <c r="H1181" s="184">
        <f>E1181</f>
        <v>0</v>
      </c>
      <c r="I1181" s="182">
        <f>G1181*H1181</f>
        <v>0</v>
      </c>
      <c r="J1181" s="182">
        <f>IF(P1181&gt;G1181,P1181-G1181,0)</f>
        <v>0</v>
      </c>
      <c r="K1181" s="182">
        <f>IF(P1181&gt;G1181,Q1181,0)</f>
        <v>0</v>
      </c>
      <c r="L1181" s="182">
        <f>J1181*K1181</f>
        <v>0</v>
      </c>
      <c r="M1181" s="182">
        <f>IF(P1181&lt;G1181,G1181-P1181,0)</f>
        <v>0</v>
      </c>
      <c r="N1181" s="182">
        <f>IF(P1181=0,H1181,IF(P1181&lt;G1181,Q1181,0))</f>
        <v>0</v>
      </c>
      <c r="O1181" s="182">
        <f>M1181*N1181</f>
        <v>0</v>
      </c>
      <c r="P1181" s="183"/>
      <c r="Q1181" s="182">
        <f>IF(P1181=0,0,IF(H1181=0,((IF($R$2270=2021,VLOOKUP(A1181,'SEE - 2021'!$A$6:$E$1681,5,0),(IF($R$2270=2022,VLOOKUP(A1181,'SEE - 2022'!$A$6:$E$1791,5,0),(IF($R$2270=2023,VLOOKUP(A1181,'SEE - 2023'!$A$6:$E$1796,5,0),0)))))*(1-$AC$5))),H1181))</f>
        <v>0</v>
      </c>
      <c r="R1181" s="182">
        <f>P1181*Q1181</f>
        <v>0</v>
      </c>
      <c r="S1181" s="182">
        <f>P1181</f>
        <v>0</v>
      </c>
      <c r="T1181" s="182">
        <f>IF(S1181=0,0,VLOOKUP(A1181,'SEE - 2023'!$A$6:$E$1796,5,0))*(1-$AE$5)</f>
        <v>0</v>
      </c>
      <c r="U1181" s="182">
        <f>S1181*T1181</f>
        <v>0</v>
      </c>
      <c r="V1181" s="128"/>
      <c r="W1181" s="128"/>
      <c r="X1181" s="128"/>
      <c r="Y1181" s="128"/>
      <c r="Z1181" s="128"/>
      <c r="AA1181" s="129"/>
    </row>
    <row r="1182" spans="1:27" s="50" customFormat="1" ht="63" hidden="1" customHeight="1" x14ac:dyDescent="0.3">
      <c r="A1182" s="24"/>
      <c r="B1182" s="25" t="s">
        <v>557</v>
      </c>
      <c r="C1182" s="21"/>
      <c r="D1182" s="30"/>
      <c r="E1182" s="22"/>
      <c r="F1182" s="23"/>
      <c r="G1182" s="30"/>
      <c r="H1182" s="22"/>
      <c r="I1182" s="23"/>
      <c r="J1182" s="30"/>
      <c r="K1182" s="22"/>
      <c r="L1182" s="23"/>
      <c r="M1182" s="30"/>
      <c r="N1182" s="22"/>
      <c r="O1182" s="23"/>
      <c r="P1182" s="30"/>
      <c r="Q1182" s="22"/>
      <c r="R1182" s="23"/>
      <c r="S1182" s="30"/>
      <c r="T1182" s="22"/>
      <c r="U1182" s="23"/>
      <c r="AA1182" s="116"/>
    </row>
    <row r="1183" spans="1:27" s="50" customFormat="1" ht="18" hidden="1" customHeight="1" x14ac:dyDescent="0.3">
      <c r="A1183" s="215" t="s">
        <v>21</v>
      </c>
      <c r="B1183" s="138"/>
      <c r="C1183" s="783" t="s">
        <v>21</v>
      </c>
      <c r="D1183" s="784"/>
      <c r="E1183" s="784"/>
      <c r="F1183" s="469">
        <f>SUM(F1149:F1182)</f>
        <v>0</v>
      </c>
      <c r="G1183" s="783" t="s">
        <v>21</v>
      </c>
      <c r="H1183" s="784"/>
      <c r="I1183" s="469">
        <f>SUM(I1149:I1182)</f>
        <v>0</v>
      </c>
      <c r="J1183" s="783" t="s">
        <v>21</v>
      </c>
      <c r="K1183" s="784"/>
      <c r="L1183" s="470">
        <f>SUM(L1149:L1182)</f>
        <v>0</v>
      </c>
      <c r="M1183" s="783" t="s">
        <v>21</v>
      </c>
      <c r="N1183" s="784"/>
      <c r="O1183" s="469">
        <f>SUM(O1149:O1182)</f>
        <v>0</v>
      </c>
      <c r="P1183" s="783" t="s">
        <v>21</v>
      </c>
      <c r="Q1183" s="784"/>
      <c r="R1183" s="470">
        <f>SUM(R1149:R1182)</f>
        <v>0</v>
      </c>
      <c r="S1183" s="783" t="s">
        <v>21</v>
      </c>
      <c r="T1183" s="784"/>
      <c r="U1183" s="470">
        <f>SUM(U1149:U1182)</f>
        <v>0</v>
      </c>
      <c r="AA1183" s="116"/>
    </row>
    <row r="1184" spans="1:27" s="50" customFormat="1" ht="18.75" hidden="1" customHeight="1" x14ac:dyDescent="0.3">
      <c r="A1184" s="19">
        <v>150000</v>
      </c>
      <c r="B1184" s="20" t="s">
        <v>558</v>
      </c>
      <c r="C1184" s="43"/>
      <c r="D1184" s="44"/>
      <c r="E1184" s="84"/>
      <c r="F1184" s="46"/>
      <c r="G1184" s="44"/>
      <c r="H1184" s="84"/>
      <c r="I1184" s="46"/>
      <c r="J1184" s="44"/>
      <c r="K1184" s="84"/>
      <c r="L1184" s="46"/>
      <c r="M1184" s="44"/>
      <c r="N1184" s="84"/>
      <c r="O1184" s="46"/>
      <c r="P1184" s="44"/>
      <c r="Q1184" s="84"/>
      <c r="R1184" s="46"/>
      <c r="S1184" s="44"/>
      <c r="T1184" s="84"/>
      <c r="U1184" s="46"/>
      <c r="V1184" s="128"/>
      <c r="W1184" s="128"/>
      <c r="X1184" s="128"/>
      <c r="Y1184" s="128"/>
      <c r="Z1184" s="128"/>
      <c r="AA1184" s="129"/>
    </row>
    <row r="1185" spans="1:27" s="50" customFormat="1" ht="18.75" hidden="1" customHeight="1" x14ac:dyDescent="0.3">
      <c r="A1185" s="19">
        <v>150100</v>
      </c>
      <c r="B1185" s="135" t="s">
        <v>559</v>
      </c>
      <c r="C1185" s="124"/>
      <c r="D1185" s="136"/>
      <c r="E1185" s="125"/>
      <c r="F1185" s="127"/>
      <c r="G1185" s="136"/>
      <c r="H1185" s="125"/>
      <c r="I1185" s="127"/>
      <c r="J1185" s="136"/>
      <c r="K1185" s="125"/>
      <c r="L1185" s="127"/>
      <c r="M1185" s="136"/>
      <c r="N1185" s="125"/>
      <c r="O1185" s="127"/>
      <c r="P1185" s="136"/>
      <c r="Q1185" s="125"/>
      <c r="R1185" s="127"/>
      <c r="S1185" s="136"/>
      <c r="T1185" s="125"/>
      <c r="U1185" s="127"/>
      <c r="V1185" s="128"/>
      <c r="W1185" s="128"/>
      <c r="X1185" s="128"/>
      <c r="Y1185" s="128"/>
      <c r="Z1185" s="128"/>
      <c r="AA1185" s="129"/>
    </row>
    <row r="1186" spans="1:27" s="50" customFormat="1" ht="31.5" x14ac:dyDescent="0.25">
      <c r="A1186" s="19">
        <v>150101</v>
      </c>
      <c r="B1186" s="130" t="s">
        <v>560</v>
      </c>
      <c r="C1186" s="124" t="s">
        <v>1435</v>
      </c>
      <c r="D1186" s="183"/>
      <c r="E1186" s="184">
        <f>IF(D1186=0,0,(IF($R$2270=2021,VLOOKUP(A1186,'SEE - 2021'!$A$6:$E$1681,5,0),(IF($R$2270=2022,VLOOKUP(A1186,'SEE - 2022'!$A$6:$E$1791,5,0),(IF($R$2270=2023,VLOOKUP(A1186,'SEE - 2023'!$A$6:$E$1796,5,0),0)))))))</f>
        <v>0</v>
      </c>
      <c r="F1186" s="182">
        <f>D1186*E1186</f>
        <v>0</v>
      </c>
      <c r="G1186" s="184">
        <f>D1186</f>
        <v>0</v>
      </c>
      <c r="H1186" s="184">
        <f>E1186</f>
        <v>0</v>
      </c>
      <c r="I1186" s="182">
        <f>G1186*H1186</f>
        <v>0</v>
      </c>
      <c r="J1186" s="182">
        <f>IF(P1186&gt;G1186,P1186-G1186,0)</f>
        <v>0</v>
      </c>
      <c r="K1186" s="182">
        <f>IF(P1186&gt;G1186,Q1186,0)</f>
        <v>0</v>
      </c>
      <c r="L1186" s="182">
        <f>J1186*K1186</f>
        <v>0</v>
      </c>
      <c r="M1186" s="182">
        <f>IF(P1186&lt;G1186,G1186-P1186,0)</f>
        <v>0</v>
      </c>
      <c r="N1186" s="182">
        <f>IF(P1186=0,H1186,IF(P1186&lt;G1186,Q1186,0))</f>
        <v>0</v>
      </c>
      <c r="O1186" s="182">
        <f>M1186*N1186</f>
        <v>0</v>
      </c>
      <c r="P1186" s="183"/>
      <c r="Q1186" s="182">
        <f>IF(P1186=0,0,IF(H1186=0,((IF($R$2270=2021,VLOOKUP(A1186,'SEE - 2021'!$A$6:$E$1681,5,0),(IF($R$2270=2022,VLOOKUP(A1186,'SEE - 2022'!$A$6:$E$1791,5,0),(IF($R$2270=2023,VLOOKUP(A1186,'SEE - 2023'!$A$6:$E$1796,5,0),0)))))*(1-$AC$5))),H1186))</f>
        <v>0</v>
      </c>
      <c r="R1186" s="182">
        <f>P1186*Q1186</f>
        <v>0</v>
      </c>
      <c r="S1186" s="182">
        <f>P1186</f>
        <v>0</v>
      </c>
      <c r="T1186" s="182">
        <f>IF(S1186=0,0,VLOOKUP(A1186,'SEE - 2023'!$A$6:$E$1796,5,0))*(1-$AE$5)</f>
        <v>0</v>
      </c>
      <c r="U1186" s="182">
        <f>S1186*T1186</f>
        <v>0</v>
      </c>
      <c r="V1186" s="128"/>
      <c r="W1186" s="128"/>
      <c r="X1186" s="128"/>
      <c r="Y1186" s="128"/>
      <c r="Z1186" s="128"/>
      <c r="AA1186" s="129"/>
    </row>
    <row r="1187" spans="1:27" s="50" customFormat="1" ht="63" hidden="1" customHeight="1" x14ac:dyDescent="0.3">
      <c r="A1187" s="24"/>
      <c r="B1187" s="25" t="s">
        <v>933</v>
      </c>
      <c r="C1187" s="21"/>
      <c r="D1187" s="30"/>
      <c r="E1187" s="22"/>
      <c r="F1187" s="23"/>
      <c r="G1187" s="30"/>
      <c r="H1187" s="22"/>
      <c r="I1187" s="23"/>
      <c r="J1187" s="30"/>
      <c r="K1187" s="22"/>
      <c r="L1187" s="23"/>
      <c r="M1187" s="30"/>
      <c r="N1187" s="22"/>
      <c r="O1187" s="23"/>
      <c r="P1187" s="30"/>
      <c r="Q1187" s="22"/>
      <c r="R1187" s="23"/>
      <c r="S1187" s="30"/>
      <c r="T1187" s="22"/>
      <c r="U1187" s="23"/>
      <c r="AA1187" s="116"/>
    </row>
    <row r="1188" spans="1:27" s="50" customFormat="1" ht="18.75" hidden="1" customHeight="1" x14ac:dyDescent="0.3">
      <c r="A1188" s="24"/>
      <c r="B1188" s="25"/>
      <c r="C1188" s="21"/>
      <c r="D1188" s="30"/>
      <c r="E1188" s="22"/>
      <c r="F1188" s="23"/>
      <c r="G1188" s="30"/>
      <c r="H1188" s="22"/>
      <c r="I1188" s="23"/>
      <c r="J1188" s="30"/>
      <c r="K1188" s="22"/>
      <c r="L1188" s="23"/>
      <c r="M1188" s="30"/>
      <c r="N1188" s="22"/>
      <c r="O1188" s="23"/>
      <c r="P1188" s="30"/>
      <c r="Q1188" s="22"/>
      <c r="R1188" s="23"/>
      <c r="S1188" s="30"/>
      <c r="T1188" s="22"/>
      <c r="U1188" s="23"/>
      <c r="AA1188" s="116"/>
    </row>
    <row r="1189" spans="1:27" s="50" customFormat="1" ht="47.25" x14ac:dyDescent="0.25">
      <c r="A1189" s="19" t="s">
        <v>561</v>
      </c>
      <c r="B1189" s="130" t="s">
        <v>1376</v>
      </c>
      <c r="C1189" s="124" t="s">
        <v>1435</v>
      </c>
      <c r="D1189" s="183"/>
      <c r="E1189" s="184">
        <f>IF(D1189=0,0,(IF($R$2270=2021,VLOOKUP(A1189,'SEE - 2021'!$A$6:$E$1681,5,0),(IF($R$2270=2022,VLOOKUP(A1189,'SEE - 2022'!$A$6:$E$1791,5,0),(IF($R$2270=2023,VLOOKUP(A1189,'SEE - 2023'!$A$6:$E$1796,5,0),0)))))))</f>
        <v>0</v>
      </c>
      <c r="F1189" s="182">
        <f>D1189*E1189</f>
        <v>0</v>
      </c>
      <c r="G1189" s="184">
        <f>D1189</f>
        <v>0</v>
      </c>
      <c r="H1189" s="184">
        <f>E1189</f>
        <v>0</v>
      </c>
      <c r="I1189" s="182">
        <f>G1189*H1189</f>
        <v>0</v>
      </c>
      <c r="J1189" s="182">
        <f>IF(P1189&gt;G1189,P1189-G1189,0)</f>
        <v>0</v>
      </c>
      <c r="K1189" s="182">
        <f>IF(P1189&gt;G1189,Q1189,0)</f>
        <v>0</v>
      </c>
      <c r="L1189" s="182">
        <f>J1189*K1189</f>
        <v>0</v>
      </c>
      <c r="M1189" s="182">
        <f>IF(P1189&lt;G1189,G1189-P1189,0)</f>
        <v>0</v>
      </c>
      <c r="N1189" s="182">
        <f>IF(P1189=0,H1189,IF(P1189&lt;G1189,Q1189,0))</f>
        <v>0</v>
      </c>
      <c r="O1189" s="182">
        <f>M1189*N1189</f>
        <v>0</v>
      </c>
      <c r="P1189" s="183"/>
      <c r="Q1189" s="182">
        <f>IF(P1189=0,0,IF(H1189=0,((IF($R$2270=2021,VLOOKUP(A1189,'SEE - 2021'!$A$6:$E$1681,5,0),(IF($R$2270=2022,VLOOKUP(A1189,'SEE - 2022'!$A$6:$E$1791,5,0),(IF($R$2270=2023,VLOOKUP(A1189,'SEE - 2023'!$A$6:$E$1796,5,0),0)))))*(1-$AC$5))),H1189))</f>
        <v>0</v>
      </c>
      <c r="R1189" s="182">
        <f>P1189*Q1189</f>
        <v>0</v>
      </c>
      <c r="S1189" s="182">
        <f>P1189</f>
        <v>0</v>
      </c>
      <c r="T1189" s="182">
        <f>IF(S1189=0,0,VLOOKUP(A1189,'SEE - 2023'!$A$6:$E$1796,5,0))*(1-$AE$5)</f>
        <v>0</v>
      </c>
      <c r="U1189" s="182">
        <f>S1189*T1189</f>
        <v>0</v>
      </c>
      <c r="V1189" s="128"/>
      <c r="W1189" s="128"/>
      <c r="X1189" s="128"/>
      <c r="Y1189" s="128"/>
      <c r="Z1189" s="128"/>
      <c r="AA1189" s="129"/>
    </row>
    <row r="1190" spans="1:27" s="50" customFormat="1" ht="126" hidden="1" customHeight="1" x14ac:dyDescent="0.3">
      <c r="A1190" s="24"/>
      <c r="B1190" s="25" t="s">
        <v>934</v>
      </c>
      <c r="C1190" s="21"/>
      <c r="D1190" s="30"/>
      <c r="E1190" s="22"/>
      <c r="F1190" s="23"/>
      <c r="G1190" s="30"/>
      <c r="H1190" s="22"/>
      <c r="I1190" s="23"/>
      <c r="J1190" s="30"/>
      <c r="K1190" s="22"/>
      <c r="L1190" s="23"/>
      <c r="M1190" s="30"/>
      <c r="N1190" s="22"/>
      <c r="O1190" s="23"/>
      <c r="P1190" s="30"/>
      <c r="Q1190" s="22"/>
      <c r="R1190" s="23"/>
      <c r="S1190" s="30"/>
      <c r="T1190" s="22"/>
      <c r="U1190" s="23"/>
      <c r="AA1190" s="116"/>
    </row>
    <row r="1191" spans="1:27" s="50" customFormat="1" ht="18.75" hidden="1" customHeight="1" x14ac:dyDescent="0.3">
      <c r="A1191" s="24"/>
      <c r="B1191" s="25"/>
      <c r="C1191" s="21"/>
      <c r="D1191" s="30"/>
      <c r="E1191" s="22"/>
      <c r="F1191" s="23"/>
      <c r="G1191" s="30"/>
      <c r="H1191" s="22"/>
      <c r="I1191" s="23"/>
      <c r="J1191" s="30"/>
      <c r="K1191" s="22"/>
      <c r="L1191" s="23"/>
      <c r="M1191" s="30"/>
      <c r="N1191" s="22"/>
      <c r="O1191" s="23"/>
      <c r="P1191" s="30"/>
      <c r="Q1191" s="22"/>
      <c r="R1191" s="23"/>
      <c r="S1191" s="30"/>
      <c r="T1191" s="22"/>
      <c r="U1191" s="23"/>
      <c r="AA1191" s="116"/>
    </row>
    <row r="1192" spans="1:27" s="50" customFormat="1" ht="31.5" x14ac:dyDescent="0.25">
      <c r="A1192" s="19" t="s">
        <v>562</v>
      </c>
      <c r="B1192" s="130" t="s">
        <v>1469</v>
      </c>
      <c r="C1192" s="124" t="s">
        <v>1435</v>
      </c>
      <c r="D1192" s="183"/>
      <c r="E1192" s="184">
        <f>IF(D1192=0,0,(IF($R$2270=2021,VLOOKUP(A1192,'SEE - 2021'!$A$6:$E$1681,5,0),(IF($R$2270=2022,VLOOKUP(A1192,'SEE - 2022'!$A$6:$E$1791,5,0),(IF($R$2270=2023,VLOOKUP(A1192,'SEE - 2023'!$A$6:$E$1796,5,0),0)))))))</f>
        <v>0</v>
      </c>
      <c r="F1192" s="182">
        <f>D1192*E1192</f>
        <v>0</v>
      </c>
      <c r="G1192" s="184">
        <f>D1192</f>
        <v>0</v>
      </c>
      <c r="H1192" s="184">
        <f>E1192</f>
        <v>0</v>
      </c>
      <c r="I1192" s="182">
        <f>G1192*H1192</f>
        <v>0</v>
      </c>
      <c r="J1192" s="182">
        <f>IF(P1192&gt;G1192,P1192-G1192,0)</f>
        <v>0</v>
      </c>
      <c r="K1192" s="182">
        <f>IF(P1192&gt;G1192,Q1192,0)</f>
        <v>0</v>
      </c>
      <c r="L1192" s="182">
        <f>J1192*K1192</f>
        <v>0</v>
      </c>
      <c r="M1192" s="182">
        <f>IF(P1192&lt;G1192,G1192-P1192,0)</f>
        <v>0</v>
      </c>
      <c r="N1192" s="182">
        <f>IF(P1192=0,H1192,IF(P1192&lt;G1192,Q1192,0))</f>
        <v>0</v>
      </c>
      <c r="O1192" s="182">
        <f>M1192*N1192</f>
        <v>0</v>
      </c>
      <c r="P1192" s="183"/>
      <c r="Q1192" s="182">
        <f>IF(P1192=0,0,IF(H1192=0,((IF($R$2270=2021,VLOOKUP(A1192,'SEE - 2021'!$A$6:$E$1681,5,0),(IF($R$2270=2022,VLOOKUP(A1192,'SEE - 2022'!$A$6:$E$1791,5,0),(IF($R$2270=2023,VLOOKUP(A1192,'SEE - 2023'!$A$6:$E$1796,5,0),0)))))*(1-$AC$5))),H1192))</f>
        <v>0</v>
      </c>
      <c r="R1192" s="182">
        <f>P1192*Q1192</f>
        <v>0</v>
      </c>
      <c r="S1192" s="182">
        <f>P1192</f>
        <v>0</v>
      </c>
      <c r="T1192" s="182">
        <f>IF(S1192=0,0,VLOOKUP(A1192,'SEE - 2023'!$A$6:$E$1796,5,0))*(1-$AE$5)</f>
        <v>0</v>
      </c>
      <c r="U1192" s="182">
        <f>S1192*T1192</f>
        <v>0</v>
      </c>
      <c r="V1192" s="128"/>
      <c r="W1192" s="128"/>
      <c r="X1192" s="128"/>
      <c r="Y1192" s="128"/>
      <c r="Z1192" s="128"/>
      <c r="AA1192" s="129"/>
    </row>
    <row r="1193" spans="1:27" s="50" customFormat="1" ht="78.75" hidden="1" customHeight="1" x14ac:dyDescent="0.3">
      <c r="A1193" s="24"/>
      <c r="B1193" s="25" t="s">
        <v>563</v>
      </c>
      <c r="C1193" s="21"/>
      <c r="D1193" s="30"/>
      <c r="E1193" s="22"/>
      <c r="F1193" s="23"/>
      <c r="G1193" s="30"/>
      <c r="H1193" s="22"/>
      <c r="I1193" s="23"/>
      <c r="J1193" s="30"/>
      <c r="K1193" s="22"/>
      <c r="L1193" s="23"/>
      <c r="M1193" s="30"/>
      <c r="N1193" s="22"/>
      <c r="O1193" s="23"/>
      <c r="P1193" s="30"/>
      <c r="Q1193" s="22"/>
      <c r="R1193" s="23"/>
      <c r="S1193" s="30"/>
      <c r="T1193" s="22"/>
      <c r="U1193" s="23"/>
      <c r="AA1193" s="116"/>
    </row>
    <row r="1194" spans="1:27" s="50" customFormat="1" ht="18.75" hidden="1" customHeight="1" x14ac:dyDescent="0.3">
      <c r="A1194" s="24"/>
      <c r="B1194" s="25"/>
      <c r="C1194" s="21"/>
      <c r="D1194" s="30"/>
      <c r="E1194" s="22"/>
      <c r="F1194" s="23"/>
      <c r="G1194" s="30"/>
      <c r="H1194" s="22"/>
      <c r="I1194" s="23"/>
      <c r="J1194" s="30"/>
      <c r="K1194" s="22"/>
      <c r="L1194" s="23"/>
      <c r="M1194" s="30"/>
      <c r="N1194" s="22"/>
      <c r="O1194" s="23"/>
      <c r="P1194" s="30"/>
      <c r="Q1194" s="22"/>
      <c r="R1194" s="23"/>
      <c r="S1194" s="30"/>
      <c r="T1194" s="22"/>
      <c r="U1194" s="23"/>
      <c r="AA1194" s="116"/>
    </row>
    <row r="1195" spans="1:27" s="50" customFormat="1" ht="47.25" x14ac:dyDescent="0.25">
      <c r="A1195" s="19" t="s">
        <v>564</v>
      </c>
      <c r="B1195" s="133" t="s">
        <v>1578</v>
      </c>
      <c r="C1195" s="124" t="s">
        <v>1435</v>
      </c>
      <c r="D1195" s="183"/>
      <c r="E1195" s="184">
        <f>IF(D1195=0,0,(IF($R$2270=2021,VLOOKUP(A1195,'SEE - 2021'!$A$6:$E$1681,5,0),(IF($R$2270=2022,VLOOKUP(A1195,'SEE - 2022'!$A$6:$E$1791,5,0),(IF($R$2270=2023,VLOOKUP(A1195,'SEE - 2023'!$A$6:$E$1796,5,0),0)))))))</f>
        <v>0</v>
      </c>
      <c r="F1195" s="182">
        <f>D1195*E1195</f>
        <v>0</v>
      </c>
      <c r="G1195" s="184">
        <f>D1195</f>
        <v>0</v>
      </c>
      <c r="H1195" s="184">
        <f>E1195</f>
        <v>0</v>
      </c>
      <c r="I1195" s="182">
        <f>G1195*H1195</f>
        <v>0</v>
      </c>
      <c r="J1195" s="182">
        <f>IF(P1195&gt;G1195,P1195-G1195,0)</f>
        <v>0</v>
      </c>
      <c r="K1195" s="182">
        <f>IF(P1195&gt;G1195,Q1195,0)</f>
        <v>0</v>
      </c>
      <c r="L1195" s="182">
        <f>J1195*K1195</f>
        <v>0</v>
      </c>
      <c r="M1195" s="182">
        <f>IF(P1195&lt;G1195,G1195-P1195,0)</f>
        <v>0</v>
      </c>
      <c r="N1195" s="182">
        <f>IF(P1195=0,H1195,IF(P1195&lt;G1195,Q1195,0))</f>
        <v>0</v>
      </c>
      <c r="O1195" s="182">
        <f>M1195*N1195</f>
        <v>0</v>
      </c>
      <c r="P1195" s="183">
        <v>0</v>
      </c>
      <c r="Q1195" s="182">
        <f>IF(P1195=0,0,IF(H1195=0,((IF($R$2270=2021,VLOOKUP(A1195,'SEE - 2021'!$A$6:$E$1681,5,0),(IF($R$2270=2022,VLOOKUP(A1195,'SEE - 2022'!$A$6:$E$1791,5,0),(IF($R$2270=2023,VLOOKUP(A1195,'SEE - 2023'!$A$6:$E$1796,5,0),0)))))*(1-$AC$5))),H1195))</f>
        <v>0</v>
      </c>
      <c r="R1195" s="182">
        <f>P1195*Q1195</f>
        <v>0</v>
      </c>
      <c r="S1195" s="182">
        <f>P1195</f>
        <v>0</v>
      </c>
      <c r="T1195" s="182">
        <f>IF(S1195=0,0,VLOOKUP(A1195,'SEE - 2023'!$A$6:$E$1796,5,0))*(1-$AE$5)</f>
        <v>0</v>
      </c>
      <c r="U1195" s="182">
        <f>S1195*T1195</f>
        <v>0</v>
      </c>
      <c r="V1195" s="128"/>
      <c r="W1195" s="128"/>
      <c r="X1195" s="128"/>
      <c r="Y1195" s="128"/>
      <c r="Z1195" s="128"/>
      <c r="AA1195" s="129"/>
    </row>
    <row r="1196" spans="1:27" s="50" customFormat="1" ht="327.75" hidden="1" customHeight="1" x14ac:dyDescent="0.3">
      <c r="A1196" s="24"/>
      <c r="B1196" s="25" t="s">
        <v>1577</v>
      </c>
      <c r="C1196" s="21"/>
      <c r="D1196" s="30"/>
      <c r="E1196" s="22"/>
      <c r="F1196" s="23"/>
      <c r="G1196" s="30"/>
      <c r="H1196" s="22"/>
      <c r="I1196" s="23"/>
      <c r="J1196" s="30"/>
      <c r="K1196" s="22"/>
      <c r="L1196" s="23"/>
      <c r="M1196" s="30"/>
      <c r="N1196" s="22"/>
      <c r="O1196" s="23"/>
      <c r="P1196" s="30"/>
      <c r="Q1196" s="22"/>
      <c r="R1196" s="23"/>
      <c r="S1196" s="30"/>
      <c r="T1196" s="22"/>
      <c r="U1196" s="23"/>
      <c r="AA1196" s="116"/>
    </row>
    <row r="1197" spans="1:27" s="50" customFormat="1" ht="18.75" hidden="1" customHeight="1" x14ac:dyDescent="0.3">
      <c r="A1197" s="24"/>
      <c r="B1197" s="25"/>
      <c r="C1197" s="21"/>
      <c r="D1197" s="30"/>
      <c r="E1197" s="22"/>
      <c r="F1197" s="23"/>
      <c r="G1197" s="30"/>
      <c r="H1197" s="22"/>
      <c r="I1197" s="23"/>
      <c r="J1197" s="30"/>
      <c r="K1197" s="22"/>
      <c r="L1197" s="23"/>
      <c r="M1197" s="30"/>
      <c r="N1197" s="22"/>
      <c r="O1197" s="23"/>
      <c r="P1197" s="30"/>
      <c r="Q1197" s="22"/>
      <c r="R1197" s="23"/>
      <c r="S1197" s="30"/>
      <c r="T1197" s="22"/>
      <c r="U1197" s="23"/>
      <c r="AA1197" s="116"/>
    </row>
    <row r="1198" spans="1:27" s="50" customFormat="1" ht="21" x14ac:dyDescent="0.25">
      <c r="A1198" s="19" t="s">
        <v>565</v>
      </c>
      <c r="B1198" s="130" t="s">
        <v>1251</v>
      </c>
      <c r="C1198" s="124" t="s">
        <v>1435</v>
      </c>
      <c r="D1198" s="183"/>
      <c r="E1198" s="184">
        <f>IF(D1198=0,0,(IF($R$2270=2021,VLOOKUP(A1198,'SEE - 2021'!$A$6:$E$1681,5,0),(IF($R$2270=2022,VLOOKUP(A1198,'SEE - 2022'!$A$6:$E$1791,5,0),(IF($R$2270=2023,VLOOKUP(A1198,'SEE - 2023'!$A$6:$E$1796,5,0),0)))))))</f>
        <v>0</v>
      </c>
      <c r="F1198" s="182">
        <f>D1198*E1198</f>
        <v>0</v>
      </c>
      <c r="G1198" s="184">
        <f>D1198</f>
        <v>0</v>
      </c>
      <c r="H1198" s="184">
        <f>E1198</f>
        <v>0</v>
      </c>
      <c r="I1198" s="182">
        <f>G1198*H1198</f>
        <v>0</v>
      </c>
      <c r="J1198" s="182">
        <f>IF(P1198&gt;G1198,P1198-G1198,0)</f>
        <v>0</v>
      </c>
      <c r="K1198" s="182">
        <f>IF(P1198&gt;G1198,Q1198,0)</f>
        <v>0</v>
      </c>
      <c r="L1198" s="182">
        <f>J1198*K1198</f>
        <v>0</v>
      </c>
      <c r="M1198" s="182">
        <f>IF(P1198&lt;G1198,G1198-P1198,0)</f>
        <v>0</v>
      </c>
      <c r="N1198" s="182">
        <f>IF(P1198=0,H1198,IF(P1198&lt;G1198,Q1198,0))</f>
        <v>0</v>
      </c>
      <c r="O1198" s="182">
        <f>M1198*N1198</f>
        <v>0</v>
      </c>
      <c r="P1198" s="183"/>
      <c r="Q1198" s="182">
        <f>IF(P1198=0,0,IF(H1198=0,((IF($R$2270=2021,VLOOKUP(A1198,'SEE - 2021'!$A$6:$E$1681,5,0),(IF($R$2270=2022,VLOOKUP(A1198,'SEE - 2022'!$A$6:$E$1791,5,0),(IF($R$2270=2023,VLOOKUP(A1198,'SEE - 2023'!$A$6:$E$1796,5,0),0)))))*(1-$AC$5))),H1198))</f>
        <v>0</v>
      </c>
      <c r="R1198" s="182">
        <f>P1198*Q1198</f>
        <v>0</v>
      </c>
      <c r="S1198" s="182">
        <f>P1198</f>
        <v>0</v>
      </c>
      <c r="T1198" s="182">
        <f>IF(S1198=0,0,VLOOKUP(A1198,'SEE - 2023'!$A$6:$E$1796,5,0))*(1-$AE$5)</f>
        <v>0</v>
      </c>
      <c r="U1198" s="182">
        <f>S1198*T1198</f>
        <v>0</v>
      </c>
      <c r="V1198" s="128"/>
      <c r="W1198" s="128"/>
      <c r="X1198" s="128"/>
      <c r="Y1198" s="128"/>
      <c r="Z1198" s="128"/>
      <c r="AA1198" s="129"/>
    </row>
    <row r="1199" spans="1:27" s="50" customFormat="1" ht="126" hidden="1" customHeight="1" x14ac:dyDescent="0.3">
      <c r="A1199" s="24"/>
      <c r="B1199" s="25" t="s">
        <v>566</v>
      </c>
      <c r="C1199" s="21"/>
      <c r="D1199" s="30"/>
      <c r="E1199" s="22"/>
      <c r="F1199" s="23"/>
      <c r="G1199" s="30"/>
      <c r="H1199" s="22"/>
      <c r="I1199" s="23"/>
      <c r="J1199" s="30"/>
      <c r="K1199" s="22"/>
      <c r="L1199" s="23"/>
      <c r="M1199" s="30"/>
      <c r="N1199" s="22"/>
      <c r="O1199" s="23"/>
      <c r="P1199" s="30"/>
      <c r="Q1199" s="22"/>
      <c r="R1199" s="23"/>
      <c r="S1199" s="30"/>
      <c r="T1199" s="22"/>
      <c r="U1199" s="23"/>
      <c r="AA1199" s="116"/>
    </row>
    <row r="1200" spans="1:27" s="50" customFormat="1" ht="18.75" hidden="1" customHeight="1" x14ac:dyDescent="0.3">
      <c r="A1200" s="24"/>
      <c r="B1200" s="25"/>
      <c r="C1200" s="21"/>
      <c r="D1200" s="30"/>
      <c r="E1200" s="22"/>
      <c r="F1200" s="23"/>
      <c r="G1200" s="30"/>
      <c r="H1200" s="22"/>
      <c r="I1200" s="23"/>
      <c r="J1200" s="30"/>
      <c r="K1200" s="22"/>
      <c r="L1200" s="23"/>
      <c r="M1200" s="30"/>
      <c r="N1200" s="22"/>
      <c r="O1200" s="23"/>
      <c r="P1200" s="30"/>
      <c r="Q1200" s="22"/>
      <c r="R1200" s="23"/>
      <c r="S1200" s="30"/>
      <c r="T1200" s="22"/>
      <c r="U1200" s="23"/>
      <c r="AA1200" s="116"/>
    </row>
    <row r="1201" spans="1:27" s="50" customFormat="1" ht="31.5" x14ac:dyDescent="0.25">
      <c r="A1201" s="19" t="s">
        <v>567</v>
      </c>
      <c r="B1201" s="153" t="s">
        <v>1558</v>
      </c>
      <c r="C1201" s="124" t="s">
        <v>1435</v>
      </c>
      <c r="D1201" s="183"/>
      <c r="E1201" s="184">
        <f>IF(D1201=0,0,(IF($R$2270=2021,VLOOKUP(A1201,'SEE - 2021'!$A$6:$E$1681,5,0),(IF($R$2270=2022,VLOOKUP(A1201,'SEE - 2022'!$A$6:$E$1791,5,0),(IF($R$2270=2023,VLOOKUP(A1201,'SEE - 2023'!$A$6:$E$1796,5,0),0)))))))</f>
        <v>0</v>
      </c>
      <c r="F1201" s="182">
        <f>D1201*E1201</f>
        <v>0</v>
      </c>
      <c r="G1201" s="184">
        <f>D1201</f>
        <v>0</v>
      </c>
      <c r="H1201" s="184">
        <f>E1201</f>
        <v>0</v>
      </c>
      <c r="I1201" s="182">
        <f>G1201*H1201</f>
        <v>0</v>
      </c>
      <c r="J1201" s="182">
        <f>IF(P1201&gt;G1201,P1201-G1201,0)</f>
        <v>0</v>
      </c>
      <c r="K1201" s="182">
        <f>IF(P1201&gt;G1201,Q1201,0)</f>
        <v>0</v>
      </c>
      <c r="L1201" s="182">
        <f>J1201*K1201</f>
        <v>0</v>
      </c>
      <c r="M1201" s="182">
        <f>IF(P1201&lt;G1201,G1201-P1201,0)</f>
        <v>0</v>
      </c>
      <c r="N1201" s="182">
        <f>IF(P1201=0,H1201,IF(P1201&lt;G1201,Q1201,0))</f>
        <v>0</v>
      </c>
      <c r="O1201" s="182">
        <f>M1201*N1201</f>
        <v>0</v>
      </c>
      <c r="P1201" s="183"/>
      <c r="Q1201" s="182">
        <f>IF(P1201=0,0,IF(H1201=0,((IF($R$2270=2021,VLOOKUP(A1201,'SEE - 2021'!$A$6:$E$1681,5,0),(IF($R$2270=2022,VLOOKUP(A1201,'SEE - 2022'!$A$6:$E$1791,5,0),(IF($R$2270=2023,VLOOKUP(A1201,'SEE - 2023'!$A$6:$E$1796,5,0),0)))))*(1-$AC$5))),H1201))</f>
        <v>0</v>
      </c>
      <c r="R1201" s="182">
        <f>P1201*Q1201</f>
        <v>0</v>
      </c>
      <c r="S1201" s="182">
        <f>P1201</f>
        <v>0</v>
      </c>
      <c r="T1201" s="182">
        <f>IF(S1201=0,0,VLOOKUP(A1201,'SEE - 2023'!$A$6:$E$1796,5,0))*(1-$AE$5)</f>
        <v>0</v>
      </c>
      <c r="U1201" s="182">
        <f>S1201*T1201</f>
        <v>0</v>
      </c>
      <c r="V1201" s="128"/>
      <c r="W1201" s="128"/>
      <c r="X1201" s="128"/>
      <c r="Y1201" s="128"/>
      <c r="Z1201" s="128"/>
      <c r="AA1201" s="129"/>
    </row>
    <row r="1202" spans="1:27" s="50" customFormat="1" ht="78.75" hidden="1" customHeight="1" x14ac:dyDescent="0.3">
      <c r="A1202" s="24"/>
      <c r="B1202" s="61" t="s">
        <v>568</v>
      </c>
      <c r="C1202" s="21"/>
      <c r="D1202" s="30"/>
      <c r="E1202" s="22"/>
      <c r="F1202" s="23"/>
      <c r="G1202" s="30"/>
      <c r="H1202" s="22"/>
      <c r="I1202" s="23"/>
      <c r="J1202" s="30"/>
      <c r="K1202" s="22"/>
      <c r="L1202" s="23"/>
      <c r="M1202" s="30"/>
      <c r="N1202" s="22"/>
      <c r="O1202" s="23"/>
      <c r="P1202" s="30"/>
      <c r="Q1202" s="22"/>
      <c r="R1202" s="23"/>
      <c r="S1202" s="30"/>
      <c r="T1202" s="22"/>
      <c r="U1202" s="23"/>
      <c r="AA1202" s="116"/>
    </row>
    <row r="1203" spans="1:27" s="50" customFormat="1" ht="18.75" hidden="1" customHeight="1" x14ac:dyDescent="0.3">
      <c r="A1203" s="24"/>
      <c r="B1203" s="25"/>
      <c r="C1203" s="21"/>
      <c r="D1203" s="30"/>
      <c r="E1203" s="22"/>
      <c r="F1203" s="23"/>
      <c r="G1203" s="30"/>
      <c r="H1203" s="22"/>
      <c r="I1203" s="23"/>
      <c r="J1203" s="30"/>
      <c r="K1203" s="22"/>
      <c r="L1203" s="23"/>
      <c r="M1203" s="30"/>
      <c r="N1203" s="22"/>
      <c r="O1203" s="23"/>
      <c r="P1203" s="30"/>
      <c r="Q1203" s="22"/>
      <c r="R1203" s="23"/>
      <c r="S1203" s="30"/>
      <c r="T1203" s="22"/>
      <c r="U1203" s="23"/>
      <c r="AA1203" s="116"/>
    </row>
    <row r="1204" spans="1:27" s="50" customFormat="1" ht="21" x14ac:dyDescent="0.25">
      <c r="A1204" s="19" t="s">
        <v>569</v>
      </c>
      <c r="B1204" s="130" t="s">
        <v>570</v>
      </c>
      <c r="C1204" s="124" t="s">
        <v>1435</v>
      </c>
      <c r="D1204" s="183"/>
      <c r="E1204" s="184">
        <f>IF(D1204=0,0,(IF($R$2270=2021,VLOOKUP(A1204,'SEE - 2021'!$A$6:$E$1681,5,0),(IF($R$2270=2022,VLOOKUP(A1204,'SEE - 2022'!$A$6:$E$1791,5,0),(IF($R$2270=2023,VLOOKUP(A1204,'SEE - 2023'!$A$6:$E$1796,5,0),0)))))))</f>
        <v>0</v>
      </c>
      <c r="F1204" s="182">
        <f>D1204*E1204</f>
        <v>0</v>
      </c>
      <c r="G1204" s="184">
        <f>D1204</f>
        <v>0</v>
      </c>
      <c r="H1204" s="184">
        <f>E1204</f>
        <v>0</v>
      </c>
      <c r="I1204" s="182">
        <f>G1204*H1204</f>
        <v>0</v>
      </c>
      <c r="J1204" s="182">
        <f>IF(P1204&gt;G1204,P1204-G1204,0)</f>
        <v>0</v>
      </c>
      <c r="K1204" s="182">
        <f>IF(P1204&gt;G1204,Q1204,0)</f>
        <v>0</v>
      </c>
      <c r="L1204" s="182">
        <f>J1204*K1204</f>
        <v>0</v>
      </c>
      <c r="M1204" s="182">
        <f>IF(P1204&lt;G1204,G1204-P1204,0)</f>
        <v>0</v>
      </c>
      <c r="N1204" s="182">
        <f>IF(P1204=0,H1204,IF(P1204&lt;G1204,Q1204,0))</f>
        <v>0</v>
      </c>
      <c r="O1204" s="182">
        <f>M1204*N1204</f>
        <v>0</v>
      </c>
      <c r="P1204" s="183"/>
      <c r="Q1204" s="182">
        <f>IF(P1204=0,0,IF(H1204=0,((IF($R$2270=2021,VLOOKUP(A1204,'SEE - 2021'!$A$6:$E$1681,5,0),(IF($R$2270=2022,VLOOKUP(A1204,'SEE - 2022'!$A$6:$E$1791,5,0),(IF($R$2270=2023,VLOOKUP(A1204,'SEE - 2023'!$A$6:$E$1796,5,0),0)))))*(1-$AC$5))),H1204))</f>
        <v>0</v>
      </c>
      <c r="R1204" s="182">
        <f>P1204*Q1204</f>
        <v>0</v>
      </c>
      <c r="S1204" s="182">
        <f>P1204</f>
        <v>0</v>
      </c>
      <c r="T1204" s="182">
        <f>IF(S1204=0,0,VLOOKUP(A1204,'SEE - 2023'!$A$6:$E$1796,5,0))*(1-$AE$5)</f>
        <v>0</v>
      </c>
      <c r="U1204" s="182">
        <f>S1204*T1204</f>
        <v>0</v>
      </c>
      <c r="V1204" s="128"/>
      <c r="W1204" s="128"/>
      <c r="X1204" s="128"/>
      <c r="Y1204" s="128"/>
      <c r="Z1204" s="128"/>
      <c r="AA1204" s="129"/>
    </row>
    <row r="1205" spans="1:27" s="50" customFormat="1" ht="94.5" hidden="1" customHeight="1" x14ac:dyDescent="0.3">
      <c r="A1205" s="24"/>
      <c r="B1205" s="25" t="s">
        <v>1434</v>
      </c>
      <c r="C1205" s="21"/>
      <c r="D1205" s="30"/>
      <c r="E1205" s="22"/>
      <c r="F1205" s="23"/>
      <c r="G1205" s="30"/>
      <c r="H1205" s="22"/>
      <c r="I1205" s="23"/>
      <c r="J1205" s="30"/>
      <c r="K1205" s="22"/>
      <c r="L1205" s="23"/>
      <c r="M1205" s="30"/>
      <c r="N1205" s="22"/>
      <c r="O1205" s="23"/>
      <c r="P1205" s="30"/>
      <c r="Q1205" s="22"/>
      <c r="R1205" s="23"/>
      <c r="S1205" s="30"/>
      <c r="T1205" s="22"/>
      <c r="U1205" s="23"/>
      <c r="AA1205" s="116"/>
    </row>
    <row r="1206" spans="1:27" s="50" customFormat="1" ht="18.75" hidden="1" customHeight="1" x14ac:dyDescent="0.3">
      <c r="A1206" s="24"/>
      <c r="B1206" s="25"/>
      <c r="C1206" s="21"/>
      <c r="D1206" s="30"/>
      <c r="E1206" s="22"/>
      <c r="F1206" s="23"/>
      <c r="G1206" s="30"/>
      <c r="H1206" s="22"/>
      <c r="I1206" s="23"/>
      <c r="J1206" s="30"/>
      <c r="K1206" s="22"/>
      <c r="L1206" s="23"/>
      <c r="M1206" s="30"/>
      <c r="N1206" s="22"/>
      <c r="O1206" s="23"/>
      <c r="P1206" s="30"/>
      <c r="Q1206" s="22"/>
      <c r="R1206" s="23"/>
      <c r="S1206" s="30"/>
      <c r="T1206" s="22"/>
      <c r="U1206" s="23"/>
      <c r="AA1206" s="116"/>
    </row>
    <row r="1207" spans="1:27" s="50" customFormat="1" ht="18.75" x14ac:dyDescent="0.25">
      <c r="A1207" s="19" t="s">
        <v>744</v>
      </c>
      <c r="B1207" s="130" t="s">
        <v>973</v>
      </c>
      <c r="C1207" s="124" t="s">
        <v>61</v>
      </c>
      <c r="D1207" s="183"/>
      <c r="E1207" s="184">
        <f>IF(D1207=0,0,(IF($R$2270=2021,VLOOKUP(A1207,'SEE - 2021'!$A$6:$E$1681,5,0),(IF($R$2270=2022,VLOOKUP(A1207,'SEE - 2022'!$A$6:$E$1791,5,0),(IF($R$2270=2023,VLOOKUP(A1207,'SEE - 2023'!$A$6:$E$1796,5,0),0)))))))</f>
        <v>0</v>
      </c>
      <c r="F1207" s="182">
        <f>D1207*E1207</f>
        <v>0</v>
      </c>
      <c r="G1207" s="184">
        <f>D1207</f>
        <v>0</v>
      </c>
      <c r="H1207" s="184">
        <f>E1207</f>
        <v>0</v>
      </c>
      <c r="I1207" s="182">
        <f>G1207*H1207</f>
        <v>0</v>
      </c>
      <c r="J1207" s="182">
        <f>IF(P1207&gt;G1207,P1207-G1207,0)</f>
        <v>0</v>
      </c>
      <c r="K1207" s="182">
        <f>IF(P1207&gt;G1207,Q1207,0)</f>
        <v>0</v>
      </c>
      <c r="L1207" s="182">
        <f>J1207*K1207</f>
        <v>0</v>
      </c>
      <c r="M1207" s="182">
        <f>IF(P1207&lt;G1207,G1207-P1207,0)</f>
        <v>0</v>
      </c>
      <c r="N1207" s="182">
        <f>IF(P1207=0,H1207,IF(P1207&lt;G1207,Q1207,0))</f>
        <v>0</v>
      </c>
      <c r="O1207" s="182">
        <f>M1207*N1207</f>
        <v>0</v>
      </c>
      <c r="P1207" s="183"/>
      <c r="Q1207" s="182">
        <f>IF(P1207=0,0,IF(H1207=0,((IF($R$2270=2021,VLOOKUP(A1207,'SEE - 2021'!$A$6:$E$1681,5,0),(IF($R$2270=2022,VLOOKUP(A1207,'SEE - 2022'!$A$6:$E$1791,5,0),(IF($R$2270=2023,VLOOKUP(A1207,'SEE - 2023'!$A$6:$E$1796,5,0),0)))))*(1-$AC$5))),H1207))</f>
        <v>0</v>
      </c>
      <c r="R1207" s="182">
        <f>P1207*Q1207</f>
        <v>0</v>
      </c>
      <c r="S1207" s="182">
        <f>P1207</f>
        <v>0</v>
      </c>
      <c r="T1207" s="182">
        <f>IF(S1207=0,0,VLOOKUP(A1207,'SEE - 2023'!$A$6:$E$1796,5,0))*(1-$AE$5)</f>
        <v>0</v>
      </c>
      <c r="U1207" s="182">
        <f>S1207*T1207</f>
        <v>0</v>
      </c>
      <c r="V1207" s="128"/>
      <c r="W1207" s="128"/>
      <c r="X1207" s="128"/>
      <c r="Y1207" s="128"/>
      <c r="Z1207" s="128"/>
      <c r="AA1207" s="129"/>
    </row>
    <row r="1208" spans="1:27" s="50" customFormat="1" ht="78.75" hidden="1" customHeight="1" x14ac:dyDescent="0.3">
      <c r="A1208" s="24"/>
      <c r="B1208" s="25" t="s">
        <v>1055</v>
      </c>
      <c r="C1208" s="21"/>
      <c r="D1208" s="30"/>
      <c r="E1208" s="22"/>
      <c r="F1208" s="23"/>
      <c r="G1208" s="30"/>
      <c r="H1208" s="22"/>
      <c r="I1208" s="23"/>
      <c r="J1208" s="30"/>
      <c r="K1208" s="22"/>
      <c r="L1208" s="23"/>
      <c r="M1208" s="30"/>
      <c r="N1208" s="22"/>
      <c r="O1208" s="23"/>
      <c r="P1208" s="30"/>
      <c r="Q1208" s="22"/>
      <c r="R1208" s="23"/>
      <c r="S1208" s="30"/>
      <c r="T1208" s="22"/>
      <c r="U1208" s="23"/>
      <c r="AA1208" s="116"/>
    </row>
    <row r="1209" spans="1:27" s="50" customFormat="1" ht="18.75" hidden="1" customHeight="1" x14ac:dyDescent="0.3">
      <c r="A1209" s="24"/>
      <c r="B1209" s="25"/>
      <c r="C1209" s="21"/>
      <c r="D1209" s="30"/>
      <c r="E1209" s="22"/>
      <c r="F1209" s="23"/>
      <c r="G1209" s="30"/>
      <c r="H1209" s="22"/>
      <c r="I1209" s="23"/>
      <c r="J1209" s="30"/>
      <c r="K1209" s="22"/>
      <c r="L1209" s="23"/>
      <c r="M1209" s="30"/>
      <c r="N1209" s="22"/>
      <c r="O1209" s="23"/>
      <c r="P1209" s="30"/>
      <c r="Q1209" s="22"/>
      <c r="R1209" s="23"/>
      <c r="S1209" s="30"/>
      <c r="T1209" s="22"/>
      <c r="U1209" s="23"/>
      <c r="AA1209" s="116"/>
    </row>
    <row r="1210" spans="1:27" s="50" customFormat="1" ht="21" x14ac:dyDescent="0.25">
      <c r="A1210" s="19" t="s">
        <v>1056</v>
      </c>
      <c r="B1210" s="153" t="s">
        <v>1559</v>
      </c>
      <c r="C1210" s="124" t="s">
        <v>1435</v>
      </c>
      <c r="D1210" s="183"/>
      <c r="E1210" s="184">
        <f>IF(D1210=0,0,(IF($R$2270=2021,VLOOKUP(A1210,'SEE - 2021'!$A$6:$E$1681,5,0),(IF($R$2270=2022,VLOOKUP(A1210,'SEE - 2022'!$A$6:$E$1791,5,0),(IF($R$2270=2023,VLOOKUP(A1210,'SEE - 2023'!$A$6:$E$1796,5,0),0)))))))</f>
        <v>0</v>
      </c>
      <c r="F1210" s="182">
        <f>D1210*E1210</f>
        <v>0</v>
      </c>
      <c r="G1210" s="184">
        <f>D1210</f>
        <v>0</v>
      </c>
      <c r="H1210" s="184">
        <f>E1210</f>
        <v>0</v>
      </c>
      <c r="I1210" s="182">
        <f>G1210*H1210</f>
        <v>0</v>
      </c>
      <c r="J1210" s="182">
        <f>IF(P1210&gt;G1210,P1210-G1210,0)</f>
        <v>0</v>
      </c>
      <c r="K1210" s="182">
        <f>IF(P1210&gt;G1210,Q1210,0)</f>
        <v>0</v>
      </c>
      <c r="L1210" s="182">
        <f>J1210*K1210</f>
        <v>0</v>
      </c>
      <c r="M1210" s="182">
        <f>IF(P1210&lt;G1210,G1210-P1210,0)</f>
        <v>0</v>
      </c>
      <c r="N1210" s="182">
        <f>IF(P1210=0,H1210,IF(P1210&lt;G1210,Q1210,0))</f>
        <v>0</v>
      </c>
      <c r="O1210" s="182">
        <f>M1210*N1210</f>
        <v>0</v>
      </c>
      <c r="P1210" s="183"/>
      <c r="Q1210" s="182">
        <f>IF(P1210=0,0,IF(H1210=0,((IF($R$2270=2021,VLOOKUP(A1210,'SEE - 2021'!$A$6:$E$1681,5,0),(IF($R$2270=2022,VLOOKUP(A1210,'SEE - 2022'!$A$6:$E$1791,5,0),(IF($R$2270=2023,VLOOKUP(A1210,'SEE - 2023'!$A$6:$E$1796,5,0),0)))))*(1-$AC$5))),H1210))</f>
        <v>0</v>
      </c>
      <c r="R1210" s="182">
        <f>P1210*Q1210</f>
        <v>0</v>
      </c>
      <c r="S1210" s="182">
        <f>P1210</f>
        <v>0</v>
      </c>
      <c r="T1210" s="182">
        <f>IF(S1210=0,0,VLOOKUP(A1210,'SEE - 2023'!$A$6:$E$1796,5,0))*(1-$AE$5)</f>
        <v>0</v>
      </c>
      <c r="U1210" s="182">
        <f>S1210*T1210</f>
        <v>0</v>
      </c>
      <c r="V1210" s="128"/>
      <c r="W1210" s="128"/>
      <c r="X1210" s="128"/>
      <c r="Y1210" s="128"/>
      <c r="Z1210" s="128"/>
      <c r="AA1210" s="129"/>
    </row>
    <row r="1211" spans="1:27" s="50" customFormat="1" ht="63" hidden="1" customHeight="1" x14ac:dyDescent="0.3">
      <c r="A1211" s="24"/>
      <c r="B1211" s="61" t="s">
        <v>1560</v>
      </c>
      <c r="C1211" s="21"/>
      <c r="D1211" s="30"/>
      <c r="E1211" s="22"/>
      <c r="F1211" s="23"/>
      <c r="G1211" s="30"/>
      <c r="H1211" s="22"/>
      <c r="I1211" s="23"/>
      <c r="J1211" s="30"/>
      <c r="K1211" s="22"/>
      <c r="L1211" s="23"/>
      <c r="M1211" s="30"/>
      <c r="N1211" s="22"/>
      <c r="O1211" s="23"/>
      <c r="P1211" s="30"/>
      <c r="Q1211" s="22"/>
      <c r="R1211" s="23"/>
      <c r="S1211" s="30"/>
      <c r="T1211" s="22"/>
      <c r="U1211" s="23"/>
      <c r="AA1211" s="116"/>
    </row>
    <row r="1212" spans="1:27" s="50" customFormat="1" ht="18.75" hidden="1" customHeight="1" x14ac:dyDescent="0.3">
      <c r="A1212" s="24"/>
      <c r="B1212" s="25"/>
      <c r="C1212" s="21"/>
      <c r="D1212" s="30"/>
      <c r="E1212" s="22"/>
      <c r="F1212" s="23"/>
      <c r="G1212" s="30"/>
      <c r="H1212" s="22"/>
      <c r="I1212" s="23"/>
      <c r="J1212" s="30"/>
      <c r="K1212" s="22"/>
      <c r="L1212" s="23"/>
      <c r="M1212" s="30"/>
      <c r="N1212" s="22"/>
      <c r="O1212" s="23"/>
      <c r="P1212" s="30"/>
      <c r="Q1212" s="22"/>
      <c r="R1212" s="23"/>
      <c r="S1212" s="30"/>
      <c r="T1212" s="22"/>
      <c r="U1212" s="23"/>
      <c r="AA1212" s="116"/>
    </row>
    <row r="1213" spans="1:27" s="50" customFormat="1" ht="31.5" x14ac:dyDescent="0.25">
      <c r="A1213" s="19" t="s">
        <v>1057</v>
      </c>
      <c r="B1213" s="130" t="s">
        <v>1058</v>
      </c>
      <c r="C1213" s="124" t="s">
        <v>8</v>
      </c>
      <c r="D1213" s="183"/>
      <c r="E1213" s="184">
        <f>IF(D1213=0,0,(IF($R$2270=2021,VLOOKUP(A1213,'SEE - 2021'!$A$6:$E$1681,5,0),(IF($R$2270=2022,VLOOKUP(A1213,'SEE - 2022'!$A$6:$E$1791,5,0),(IF($R$2270=2023,VLOOKUP(A1213,'SEE - 2023'!$A$6:$E$1796,5,0),0)))))))</f>
        <v>0</v>
      </c>
      <c r="F1213" s="182">
        <f>D1213*E1213</f>
        <v>0</v>
      </c>
      <c r="G1213" s="184">
        <f>D1213</f>
        <v>0</v>
      </c>
      <c r="H1213" s="184">
        <f>E1213</f>
        <v>0</v>
      </c>
      <c r="I1213" s="182">
        <f>G1213*H1213</f>
        <v>0</v>
      </c>
      <c r="J1213" s="182">
        <f>IF(P1213&gt;G1213,P1213-G1213,0)</f>
        <v>0</v>
      </c>
      <c r="K1213" s="182">
        <f>IF(P1213&gt;G1213,Q1213,0)</f>
        <v>0</v>
      </c>
      <c r="L1213" s="182">
        <f>J1213*K1213</f>
        <v>0</v>
      </c>
      <c r="M1213" s="182">
        <f>IF(P1213&lt;G1213,G1213-P1213,0)</f>
        <v>0</v>
      </c>
      <c r="N1213" s="182">
        <f>IF(P1213=0,H1213,IF(P1213&lt;G1213,Q1213,0))</f>
        <v>0</v>
      </c>
      <c r="O1213" s="182">
        <f>M1213*N1213</f>
        <v>0</v>
      </c>
      <c r="P1213" s="183"/>
      <c r="Q1213" s="182">
        <f>IF(P1213=0,0,IF(H1213=0,((IF($R$2270=2021,VLOOKUP(A1213,'SEE - 2021'!$A$6:$E$1681,5,0),(IF($R$2270=2022,VLOOKUP(A1213,'SEE - 2022'!$A$6:$E$1791,5,0),(IF($R$2270=2023,VLOOKUP(A1213,'SEE - 2023'!$A$6:$E$1796,5,0),0)))))*(1-$AC$5))),H1213))</f>
        <v>0</v>
      </c>
      <c r="R1213" s="182">
        <f>P1213*Q1213</f>
        <v>0</v>
      </c>
      <c r="S1213" s="182">
        <f>P1213</f>
        <v>0</v>
      </c>
      <c r="T1213" s="182">
        <f>IF(S1213=0,0,VLOOKUP(A1213,'SEE - 2023'!$A$6:$E$1796,5,0))*(1-$AE$5)</f>
        <v>0</v>
      </c>
      <c r="U1213" s="182">
        <f>S1213*T1213</f>
        <v>0</v>
      </c>
      <c r="V1213" s="128"/>
      <c r="W1213" s="128"/>
      <c r="X1213" s="128"/>
      <c r="Y1213" s="128"/>
      <c r="Z1213" s="128"/>
      <c r="AA1213" s="129"/>
    </row>
    <row r="1214" spans="1:27" s="50" customFormat="1" ht="157.5" hidden="1" customHeight="1" x14ac:dyDescent="0.3">
      <c r="A1214" s="24"/>
      <c r="B1214" s="25" t="s">
        <v>1059</v>
      </c>
      <c r="C1214" s="21"/>
      <c r="D1214" s="30"/>
      <c r="E1214" s="22"/>
      <c r="F1214" s="23"/>
      <c r="G1214" s="30"/>
      <c r="H1214" s="22"/>
      <c r="I1214" s="23"/>
      <c r="J1214" s="30"/>
      <c r="K1214" s="22"/>
      <c r="L1214" s="23"/>
      <c r="M1214" s="30"/>
      <c r="N1214" s="22"/>
      <c r="O1214" s="23"/>
      <c r="P1214" s="30"/>
      <c r="Q1214" s="22"/>
      <c r="R1214" s="23"/>
      <c r="S1214" s="30"/>
      <c r="T1214" s="22"/>
      <c r="U1214" s="23"/>
      <c r="AA1214" s="116"/>
    </row>
    <row r="1215" spans="1:27" s="50" customFormat="1" ht="18.75" hidden="1" customHeight="1" x14ac:dyDescent="0.3">
      <c r="A1215" s="24"/>
      <c r="B1215" s="25"/>
      <c r="C1215" s="21"/>
      <c r="D1215" s="30"/>
      <c r="E1215" s="22"/>
      <c r="F1215" s="23"/>
      <c r="G1215" s="30"/>
      <c r="H1215" s="22"/>
      <c r="I1215" s="23"/>
      <c r="J1215" s="30"/>
      <c r="K1215" s="22"/>
      <c r="L1215" s="23"/>
      <c r="M1215" s="30"/>
      <c r="N1215" s="22"/>
      <c r="O1215" s="23"/>
      <c r="P1215" s="30"/>
      <c r="Q1215" s="22"/>
      <c r="R1215" s="23"/>
      <c r="S1215" s="30"/>
      <c r="T1215" s="22"/>
      <c r="U1215" s="23"/>
      <c r="AA1215" s="116"/>
    </row>
    <row r="1216" spans="1:27" s="50" customFormat="1" ht="18.75" x14ac:dyDescent="0.25">
      <c r="A1216" s="19" t="s">
        <v>1063</v>
      </c>
      <c r="B1216" s="130" t="s">
        <v>1060</v>
      </c>
      <c r="C1216" s="124" t="s">
        <v>8</v>
      </c>
      <c r="D1216" s="183"/>
      <c r="E1216" s="184">
        <f>IF(D1216=0,0,(IF($R$2270=2021,VLOOKUP(A1216,'SEE - 2021'!$A$6:$E$1681,5,0),(IF($R$2270=2022,VLOOKUP(A1216,'SEE - 2022'!$A$6:$E$1791,5,0),(IF($R$2270=2023,VLOOKUP(A1216,'SEE - 2023'!$A$6:$E$1796,5,0),0)))))))</f>
        <v>0</v>
      </c>
      <c r="F1216" s="182">
        <f>D1216*E1216</f>
        <v>0</v>
      </c>
      <c r="G1216" s="184">
        <f>D1216</f>
        <v>0</v>
      </c>
      <c r="H1216" s="184">
        <f>E1216</f>
        <v>0</v>
      </c>
      <c r="I1216" s="182">
        <f>G1216*H1216</f>
        <v>0</v>
      </c>
      <c r="J1216" s="182">
        <f>IF(P1216&gt;G1216,P1216-G1216,0)</f>
        <v>0</v>
      </c>
      <c r="K1216" s="182">
        <f>IF(P1216&gt;G1216,Q1216,0)</f>
        <v>0</v>
      </c>
      <c r="L1216" s="182">
        <f>J1216*K1216</f>
        <v>0</v>
      </c>
      <c r="M1216" s="182">
        <f>IF(P1216&lt;G1216,G1216-P1216,0)</f>
        <v>0</v>
      </c>
      <c r="N1216" s="182">
        <f>IF(P1216=0,H1216,IF(P1216&lt;G1216,Q1216,0))</f>
        <v>0</v>
      </c>
      <c r="O1216" s="182">
        <f>M1216*N1216</f>
        <v>0</v>
      </c>
      <c r="P1216" s="183"/>
      <c r="Q1216" s="182">
        <f>IF(P1216=0,0,IF(H1216=0,((IF($R$2270=2021,VLOOKUP(A1216,'SEE - 2021'!$A$6:$E$1681,5,0),(IF($R$2270=2022,VLOOKUP(A1216,'SEE - 2022'!$A$6:$E$1791,5,0),(IF($R$2270=2023,VLOOKUP(A1216,'SEE - 2023'!$A$6:$E$1796,5,0),0)))))*(1-$AC$5))),H1216))</f>
        <v>0</v>
      </c>
      <c r="R1216" s="182">
        <f>P1216*Q1216</f>
        <v>0</v>
      </c>
      <c r="S1216" s="182">
        <f>P1216</f>
        <v>0</v>
      </c>
      <c r="T1216" s="182">
        <f>IF(S1216=0,0,VLOOKUP(A1216,'SEE - 2023'!$A$6:$E$1796,5,0))*(1-$AE$5)</f>
        <v>0</v>
      </c>
      <c r="U1216" s="182">
        <f>S1216*T1216</f>
        <v>0</v>
      </c>
      <c r="V1216" s="128"/>
      <c r="W1216" s="128"/>
      <c r="X1216" s="128"/>
      <c r="Y1216" s="128"/>
      <c r="Z1216" s="128"/>
      <c r="AA1216" s="129"/>
    </row>
    <row r="1217" spans="1:27" s="50" customFormat="1" ht="109.5" hidden="1" customHeight="1" x14ac:dyDescent="0.3">
      <c r="A1217" s="24"/>
      <c r="B1217" s="25" t="s">
        <v>1274</v>
      </c>
      <c r="C1217" s="21"/>
      <c r="D1217" s="30"/>
      <c r="E1217" s="22"/>
      <c r="F1217" s="23"/>
      <c r="G1217" s="30"/>
      <c r="H1217" s="22"/>
      <c r="I1217" s="23"/>
      <c r="J1217" s="30"/>
      <c r="K1217" s="22"/>
      <c r="L1217" s="23"/>
      <c r="M1217" s="30"/>
      <c r="N1217" s="22"/>
      <c r="O1217" s="23"/>
      <c r="P1217" s="30"/>
      <c r="Q1217" s="22"/>
      <c r="R1217" s="23"/>
      <c r="S1217" s="30"/>
      <c r="T1217" s="22"/>
      <c r="U1217" s="23"/>
      <c r="AA1217" s="116"/>
    </row>
    <row r="1218" spans="1:27" s="50" customFormat="1" ht="18.75" hidden="1" customHeight="1" x14ac:dyDescent="0.3">
      <c r="A1218" s="24"/>
      <c r="B1218" s="25"/>
      <c r="C1218" s="21"/>
      <c r="D1218" s="30"/>
      <c r="E1218" s="22"/>
      <c r="F1218" s="23"/>
      <c r="G1218" s="30"/>
      <c r="H1218" s="22"/>
      <c r="I1218" s="23"/>
      <c r="J1218" s="30"/>
      <c r="K1218" s="22"/>
      <c r="L1218" s="23"/>
      <c r="M1218" s="30"/>
      <c r="N1218" s="22"/>
      <c r="O1218" s="23"/>
      <c r="P1218" s="30"/>
      <c r="Q1218" s="22"/>
      <c r="R1218" s="23"/>
      <c r="S1218" s="30"/>
      <c r="T1218" s="22"/>
      <c r="U1218" s="23"/>
      <c r="AA1218" s="116"/>
    </row>
    <row r="1219" spans="1:27" s="50" customFormat="1" ht="18.75" x14ac:dyDescent="0.25">
      <c r="A1219" s="19" t="s">
        <v>1064</v>
      </c>
      <c r="B1219" s="130" t="s">
        <v>1061</v>
      </c>
      <c r="C1219" s="124" t="s">
        <v>8</v>
      </c>
      <c r="D1219" s="183"/>
      <c r="E1219" s="184">
        <f>IF(D1219=0,0,(IF($R$2270=2021,VLOOKUP(A1219,'SEE - 2021'!$A$6:$E$1681,5,0),(IF($R$2270=2022,VLOOKUP(A1219,'SEE - 2022'!$A$6:$E$1791,5,0),(IF($R$2270=2023,VLOOKUP(A1219,'SEE - 2023'!$A$6:$E$1796,5,0),0)))))))</f>
        <v>0</v>
      </c>
      <c r="F1219" s="182">
        <f>D1219*E1219</f>
        <v>0</v>
      </c>
      <c r="G1219" s="184">
        <f>D1219</f>
        <v>0</v>
      </c>
      <c r="H1219" s="184">
        <f>E1219</f>
        <v>0</v>
      </c>
      <c r="I1219" s="182">
        <f>G1219*H1219</f>
        <v>0</v>
      </c>
      <c r="J1219" s="182">
        <f>IF(P1219&gt;G1219,P1219-G1219,0)</f>
        <v>0</v>
      </c>
      <c r="K1219" s="182">
        <f>IF(P1219&gt;G1219,Q1219,0)</f>
        <v>0</v>
      </c>
      <c r="L1219" s="182">
        <f>J1219*K1219</f>
        <v>0</v>
      </c>
      <c r="M1219" s="182">
        <f>IF(P1219&lt;G1219,G1219-P1219,0)</f>
        <v>0</v>
      </c>
      <c r="N1219" s="182">
        <f>IF(P1219=0,H1219,IF(P1219&lt;G1219,Q1219,0))</f>
        <v>0</v>
      </c>
      <c r="O1219" s="182">
        <f>M1219*N1219</f>
        <v>0</v>
      </c>
      <c r="P1219" s="183"/>
      <c r="Q1219" s="182">
        <f>IF(P1219=0,0,IF(H1219=0,((IF($R$2270=2021,VLOOKUP(A1219,'SEE - 2021'!$A$6:$E$1681,5,0),(IF($R$2270=2022,VLOOKUP(A1219,'SEE - 2022'!$A$6:$E$1791,5,0),(IF($R$2270=2023,VLOOKUP(A1219,'SEE - 2023'!$A$6:$E$1796,5,0),0)))))*(1-$AC$5))),H1219))</f>
        <v>0</v>
      </c>
      <c r="R1219" s="182">
        <f>P1219*Q1219</f>
        <v>0</v>
      </c>
      <c r="S1219" s="182">
        <f>P1219</f>
        <v>0</v>
      </c>
      <c r="T1219" s="182">
        <f>IF(S1219=0,0,VLOOKUP(A1219,'SEE - 2023'!$A$6:$E$1796,5,0))*(1-$AE$5)</f>
        <v>0</v>
      </c>
      <c r="U1219" s="182">
        <f>S1219*T1219</f>
        <v>0</v>
      </c>
      <c r="V1219" s="128"/>
      <c r="W1219" s="128"/>
      <c r="X1219" s="128"/>
      <c r="Y1219" s="128"/>
      <c r="Z1219" s="128"/>
      <c r="AA1219" s="129"/>
    </row>
    <row r="1220" spans="1:27" s="50" customFormat="1" ht="107.25" hidden="1" customHeight="1" x14ac:dyDescent="0.3">
      <c r="A1220" s="24"/>
      <c r="B1220" s="25" t="s">
        <v>1274</v>
      </c>
      <c r="C1220" s="21"/>
      <c r="D1220" s="30"/>
      <c r="E1220" s="22"/>
      <c r="F1220" s="23"/>
      <c r="G1220" s="30"/>
      <c r="H1220" s="22"/>
      <c r="I1220" s="23"/>
      <c r="J1220" s="30"/>
      <c r="K1220" s="22"/>
      <c r="L1220" s="23"/>
      <c r="M1220" s="30"/>
      <c r="N1220" s="22"/>
      <c r="O1220" s="23"/>
      <c r="P1220" s="30"/>
      <c r="Q1220" s="22"/>
      <c r="R1220" s="23"/>
      <c r="S1220" s="30"/>
      <c r="T1220" s="22"/>
      <c r="U1220" s="23"/>
      <c r="AA1220" s="116"/>
    </row>
    <row r="1221" spans="1:27" s="50" customFormat="1" ht="18.75" hidden="1" customHeight="1" x14ac:dyDescent="0.3">
      <c r="A1221" s="24"/>
      <c r="B1221" s="26"/>
      <c r="C1221" s="21"/>
      <c r="D1221" s="30"/>
      <c r="E1221" s="22"/>
      <c r="F1221" s="23"/>
      <c r="G1221" s="30"/>
      <c r="H1221" s="22"/>
      <c r="I1221" s="23"/>
      <c r="J1221" s="30"/>
      <c r="K1221" s="22"/>
      <c r="L1221" s="23"/>
      <c r="M1221" s="30"/>
      <c r="N1221" s="22"/>
      <c r="O1221" s="23"/>
      <c r="P1221" s="30"/>
      <c r="Q1221" s="22"/>
      <c r="R1221" s="23"/>
      <c r="S1221" s="30"/>
      <c r="T1221" s="22"/>
      <c r="U1221" s="23"/>
      <c r="AA1221" s="116"/>
    </row>
    <row r="1222" spans="1:27" s="50" customFormat="1" ht="31.5" x14ac:dyDescent="0.25">
      <c r="A1222" s="19" t="s">
        <v>1065</v>
      </c>
      <c r="B1222" s="130" t="s">
        <v>1062</v>
      </c>
      <c r="C1222" s="124" t="s">
        <v>8</v>
      </c>
      <c r="D1222" s="183"/>
      <c r="E1222" s="184">
        <f>IF(D1222=0,0,(IF($R$2270=2021,VLOOKUP(A1222,'SEE - 2021'!$A$6:$E$1681,5,0),(IF($R$2270=2022,VLOOKUP(A1222,'SEE - 2022'!$A$6:$E$1791,5,0),(IF($R$2270=2023,VLOOKUP(A1222,'SEE - 2023'!$A$6:$E$1796,5,0),0)))))))</f>
        <v>0</v>
      </c>
      <c r="F1222" s="182">
        <f>D1222*E1222</f>
        <v>0</v>
      </c>
      <c r="G1222" s="184">
        <f>D1222</f>
        <v>0</v>
      </c>
      <c r="H1222" s="184">
        <f>E1222</f>
        <v>0</v>
      </c>
      <c r="I1222" s="182">
        <f>G1222*H1222</f>
        <v>0</v>
      </c>
      <c r="J1222" s="182">
        <f>IF(P1222&gt;G1222,P1222-G1222,0)</f>
        <v>0</v>
      </c>
      <c r="K1222" s="182">
        <f>IF(P1222&gt;G1222,Q1222,0)</f>
        <v>0</v>
      </c>
      <c r="L1222" s="182">
        <f>J1222*K1222</f>
        <v>0</v>
      </c>
      <c r="M1222" s="182">
        <f>IF(P1222&lt;G1222,G1222-P1222,0)</f>
        <v>0</v>
      </c>
      <c r="N1222" s="182">
        <f>IF(P1222=0,H1222,IF(P1222&lt;G1222,Q1222,0))</f>
        <v>0</v>
      </c>
      <c r="O1222" s="182">
        <f>M1222*N1222</f>
        <v>0</v>
      </c>
      <c r="P1222" s="183"/>
      <c r="Q1222" s="182">
        <f>IF(P1222=0,0,IF(H1222=0,((IF($R$2270=2021,VLOOKUP(A1222,'SEE - 2021'!$A$6:$E$1681,5,0),(IF($R$2270=2022,VLOOKUP(A1222,'SEE - 2022'!$A$6:$E$1791,5,0),(IF($R$2270=2023,VLOOKUP(A1222,'SEE - 2023'!$A$6:$E$1796,5,0),0)))))*(1-$AC$5))),H1222))</f>
        <v>0</v>
      </c>
      <c r="R1222" s="182">
        <f>P1222*Q1222</f>
        <v>0</v>
      </c>
      <c r="S1222" s="182">
        <f>P1222</f>
        <v>0</v>
      </c>
      <c r="T1222" s="182">
        <f>IF(S1222=0,0,VLOOKUP(A1222,'SEE - 2023'!$A$6:$E$1796,5,0))*(1-$AE$5)</f>
        <v>0</v>
      </c>
      <c r="U1222" s="182">
        <f>S1222*T1222</f>
        <v>0</v>
      </c>
      <c r="V1222" s="128"/>
      <c r="W1222" s="128"/>
      <c r="X1222" s="128"/>
      <c r="Y1222" s="128"/>
      <c r="Z1222" s="128"/>
      <c r="AA1222" s="129"/>
    </row>
    <row r="1223" spans="1:27" s="50" customFormat="1" ht="141.75" hidden="1" customHeight="1" x14ac:dyDescent="0.3">
      <c r="A1223" s="24"/>
      <c r="B1223" s="25" t="s">
        <v>1273</v>
      </c>
      <c r="C1223" s="21"/>
      <c r="D1223" s="30"/>
      <c r="E1223" s="22"/>
      <c r="F1223" s="23"/>
      <c r="G1223" s="30"/>
      <c r="H1223" s="22"/>
      <c r="I1223" s="23"/>
      <c r="J1223" s="30"/>
      <c r="K1223" s="22"/>
      <c r="L1223" s="23"/>
      <c r="M1223" s="30"/>
      <c r="N1223" s="22"/>
      <c r="O1223" s="23"/>
      <c r="P1223" s="30"/>
      <c r="Q1223" s="22"/>
      <c r="R1223" s="23"/>
      <c r="S1223" s="30"/>
      <c r="T1223" s="22"/>
      <c r="U1223" s="23"/>
      <c r="AA1223" s="116"/>
    </row>
    <row r="1224" spans="1:27" s="50" customFormat="1" ht="18.75" hidden="1" customHeight="1" x14ac:dyDescent="0.3">
      <c r="A1224" s="24"/>
      <c r="B1224" s="25"/>
      <c r="C1224" s="21"/>
      <c r="D1224" s="30"/>
      <c r="E1224" s="22"/>
      <c r="F1224" s="23"/>
      <c r="G1224" s="30"/>
      <c r="H1224" s="22"/>
      <c r="I1224" s="23"/>
      <c r="J1224" s="30"/>
      <c r="K1224" s="22"/>
      <c r="L1224" s="23"/>
      <c r="M1224" s="30"/>
      <c r="N1224" s="22"/>
      <c r="O1224" s="23"/>
      <c r="P1224" s="30"/>
      <c r="Q1224" s="22"/>
      <c r="R1224" s="23"/>
      <c r="S1224" s="30"/>
      <c r="T1224" s="22"/>
      <c r="U1224" s="23"/>
      <c r="AA1224" s="116"/>
    </row>
    <row r="1225" spans="1:27" s="50" customFormat="1" ht="47.25" x14ac:dyDescent="0.25">
      <c r="A1225" s="132" t="s">
        <v>1659</v>
      </c>
      <c r="B1225" s="160" t="s">
        <v>1660</v>
      </c>
      <c r="C1225" s="124" t="s">
        <v>8</v>
      </c>
      <c r="D1225" s="183"/>
      <c r="E1225" s="184">
        <f>IF(D1225=0,0,(IF($R$2270=2021,VLOOKUP(A1225,'SEE - 2021'!$A$6:$E$1681,5,0),(IF($R$2270=2022,VLOOKUP(A1225,'SEE - 2022'!$A$6:$E$1791,5,0),(IF($R$2270=2023,VLOOKUP(A1225,'SEE - 2023'!$A$6:$E$1796,5,0),0)))))))</f>
        <v>0</v>
      </c>
      <c r="F1225" s="182">
        <f>D1225*E1225</f>
        <v>0</v>
      </c>
      <c r="G1225" s="184">
        <f>D1225</f>
        <v>0</v>
      </c>
      <c r="H1225" s="184">
        <f>E1225</f>
        <v>0</v>
      </c>
      <c r="I1225" s="182">
        <f>G1225*H1225</f>
        <v>0</v>
      </c>
      <c r="J1225" s="182">
        <f>IF(P1225&gt;G1225,P1225-G1225,0)</f>
        <v>0</v>
      </c>
      <c r="K1225" s="182">
        <f>IF(P1225&gt;G1225,Q1225,0)</f>
        <v>0</v>
      </c>
      <c r="L1225" s="182">
        <f>J1225*K1225</f>
        <v>0</v>
      </c>
      <c r="M1225" s="182">
        <f>IF(P1225&lt;G1225,G1225-P1225,0)</f>
        <v>0</v>
      </c>
      <c r="N1225" s="182">
        <f>IF(P1225=0,H1225,IF(P1225&lt;G1225,Q1225,0))</f>
        <v>0</v>
      </c>
      <c r="O1225" s="182">
        <f>M1225*N1225</f>
        <v>0</v>
      </c>
      <c r="P1225" s="183"/>
      <c r="Q1225" s="182">
        <f>IF(P1225=0,0,IF(H1225=0,((IF($R$2270=2021,VLOOKUP(A1225,'SEE - 2021'!$A$6:$E$1681,5,0),(IF($R$2270=2022,VLOOKUP(A1225,'SEE - 2022'!$A$6:$E$1791,5,0),(IF($R$2270=2023,VLOOKUP(A1225,'SEE - 2023'!$A$6:$E$1796,5,0),0)))))*(1-$AC$5))),H1225))</f>
        <v>0</v>
      </c>
      <c r="R1225" s="182">
        <f>P1225*Q1225</f>
        <v>0</v>
      </c>
      <c r="S1225" s="182">
        <f>P1225</f>
        <v>0</v>
      </c>
      <c r="T1225" s="182">
        <f>IF(S1225=0,0,VLOOKUP(A1225,'SEE - 2023'!$A$6:$E$1796,5,0))*(1-$AE$5)</f>
        <v>0</v>
      </c>
      <c r="U1225" s="182">
        <f>S1225*T1225</f>
        <v>0</v>
      </c>
      <c r="V1225" s="128"/>
      <c r="W1225" s="128"/>
      <c r="X1225" s="128"/>
      <c r="Y1225" s="128"/>
      <c r="Z1225" s="128"/>
      <c r="AA1225" s="129"/>
    </row>
    <row r="1226" spans="1:27" s="50" customFormat="1" ht="220.5" hidden="1" customHeight="1" x14ac:dyDescent="0.3">
      <c r="A1226" s="66"/>
      <c r="B1226" s="98" t="s">
        <v>1661</v>
      </c>
      <c r="C1226" s="21"/>
      <c r="D1226" s="30"/>
      <c r="E1226" s="22"/>
      <c r="F1226" s="23"/>
      <c r="G1226" s="30"/>
      <c r="H1226" s="22"/>
      <c r="I1226" s="23"/>
      <c r="J1226" s="30"/>
      <c r="K1226" s="22"/>
      <c r="L1226" s="23"/>
      <c r="M1226" s="30"/>
      <c r="N1226" s="22"/>
      <c r="O1226" s="23"/>
      <c r="P1226" s="30"/>
      <c r="Q1226" s="22"/>
      <c r="R1226" s="23"/>
      <c r="S1226" s="30"/>
      <c r="T1226" s="22"/>
      <c r="U1226" s="23"/>
      <c r="AA1226" s="116"/>
    </row>
    <row r="1227" spans="1:27" s="50" customFormat="1" ht="18.75" hidden="1" customHeight="1" x14ac:dyDescent="0.3">
      <c r="A1227" s="24"/>
      <c r="B1227" s="25"/>
      <c r="C1227" s="21"/>
      <c r="D1227" s="30"/>
      <c r="E1227" s="22"/>
      <c r="F1227" s="23"/>
      <c r="G1227" s="30"/>
      <c r="H1227" s="22"/>
      <c r="I1227" s="23"/>
      <c r="J1227" s="30"/>
      <c r="K1227" s="22"/>
      <c r="L1227" s="23"/>
      <c r="M1227" s="30"/>
      <c r="N1227" s="22"/>
      <c r="O1227" s="23"/>
      <c r="P1227" s="30"/>
      <c r="Q1227" s="22"/>
      <c r="R1227" s="23"/>
      <c r="S1227" s="30"/>
      <c r="T1227" s="22"/>
      <c r="U1227" s="23"/>
      <c r="AA1227" s="116"/>
    </row>
    <row r="1228" spans="1:27" s="50" customFormat="1" ht="47.25" x14ac:dyDescent="0.25">
      <c r="A1228" s="132" t="s">
        <v>1662</v>
      </c>
      <c r="B1228" s="160" t="s">
        <v>1663</v>
      </c>
      <c r="C1228" s="124" t="s">
        <v>8</v>
      </c>
      <c r="D1228" s="183"/>
      <c r="E1228" s="184">
        <f>IF(D1228=0,0,(IF($R$2270=2021,VLOOKUP(A1228,'SEE - 2021'!$A$6:$E$1681,5,0),(IF($R$2270=2022,VLOOKUP(A1228,'SEE - 2022'!$A$6:$E$1791,5,0),(IF($R$2270=2023,VLOOKUP(A1228,'SEE - 2023'!$A$6:$E$1796,5,0),0)))))))</f>
        <v>0</v>
      </c>
      <c r="F1228" s="182">
        <f>D1228*E1228</f>
        <v>0</v>
      </c>
      <c r="G1228" s="184">
        <f>D1228</f>
        <v>0</v>
      </c>
      <c r="H1228" s="184">
        <f>E1228</f>
        <v>0</v>
      </c>
      <c r="I1228" s="182">
        <f>G1228*H1228</f>
        <v>0</v>
      </c>
      <c r="J1228" s="182">
        <f>IF(P1228&gt;G1228,P1228-G1228,0)</f>
        <v>0</v>
      </c>
      <c r="K1228" s="182">
        <f>IF(P1228&gt;G1228,Q1228,0)</f>
        <v>0</v>
      </c>
      <c r="L1228" s="182">
        <f>J1228*K1228</f>
        <v>0</v>
      </c>
      <c r="M1228" s="182">
        <f>IF(P1228&lt;G1228,G1228-P1228,0)</f>
        <v>0</v>
      </c>
      <c r="N1228" s="182">
        <f>IF(P1228=0,H1228,IF(P1228&lt;G1228,Q1228,0))</f>
        <v>0</v>
      </c>
      <c r="O1228" s="182">
        <f>M1228*N1228</f>
        <v>0</v>
      </c>
      <c r="P1228" s="183"/>
      <c r="Q1228" s="182">
        <f>IF(P1228=0,0,IF(H1228=0,((IF($R$2270=2021,VLOOKUP(A1228,'SEE - 2021'!$A$6:$E$1681,5,0),(IF($R$2270=2022,VLOOKUP(A1228,'SEE - 2022'!$A$6:$E$1791,5,0),(IF($R$2270=2023,VLOOKUP(A1228,'SEE - 2023'!$A$6:$E$1796,5,0),0)))))*(1-$AC$5))),H1228))</f>
        <v>0</v>
      </c>
      <c r="R1228" s="182">
        <f>P1228*Q1228</f>
        <v>0</v>
      </c>
      <c r="S1228" s="182">
        <f>P1228</f>
        <v>0</v>
      </c>
      <c r="T1228" s="182">
        <f>IF(S1228=0,0,VLOOKUP(A1228,'SEE - 2023'!$A$6:$E$1796,5,0))*(1-$AE$5)</f>
        <v>0</v>
      </c>
      <c r="U1228" s="182">
        <f>S1228*T1228</f>
        <v>0</v>
      </c>
      <c r="V1228" s="128"/>
      <c r="W1228" s="128"/>
      <c r="X1228" s="128"/>
      <c r="Y1228" s="128"/>
      <c r="Z1228" s="128"/>
      <c r="AA1228" s="129"/>
    </row>
    <row r="1229" spans="1:27" s="50" customFormat="1" ht="220.5" hidden="1" customHeight="1" x14ac:dyDescent="0.3">
      <c r="A1229" s="66"/>
      <c r="B1229" s="98" t="s">
        <v>1661</v>
      </c>
      <c r="C1229" s="21"/>
      <c r="D1229" s="30"/>
      <c r="E1229" s="22"/>
      <c r="F1229" s="23"/>
      <c r="G1229" s="30"/>
      <c r="H1229" s="22"/>
      <c r="I1229" s="23"/>
      <c r="J1229" s="30"/>
      <c r="K1229" s="22"/>
      <c r="L1229" s="23"/>
      <c r="M1229" s="30"/>
      <c r="N1229" s="22"/>
      <c r="O1229" s="23"/>
      <c r="P1229" s="30"/>
      <c r="Q1229" s="22"/>
      <c r="R1229" s="23"/>
      <c r="S1229" s="30"/>
      <c r="T1229" s="22"/>
      <c r="U1229" s="23"/>
      <c r="AA1229" s="116"/>
    </row>
    <row r="1230" spans="1:27" s="50" customFormat="1" ht="18.75" hidden="1" customHeight="1" x14ac:dyDescent="0.3">
      <c r="A1230" s="24"/>
      <c r="B1230" s="25"/>
      <c r="C1230" s="21"/>
      <c r="D1230" s="30"/>
      <c r="E1230" s="22"/>
      <c r="F1230" s="23"/>
      <c r="G1230" s="30"/>
      <c r="H1230" s="22"/>
      <c r="I1230" s="23"/>
      <c r="J1230" s="30"/>
      <c r="K1230" s="22"/>
      <c r="L1230" s="23"/>
      <c r="M1230" s="30"/>
      <c r="N1230" s="22"/>
      <c r="O1230" s="23"/>
      <c r="P1230" s="30"/>
      <c r="Q1230" s="22"/>
      <c r="R1230" s="23"/>
      <c r="S1230" s="30"/>
      <c r="T1230" s="22"/>
      <c r="U1230" s="23"/>
      <c r="AA1230" s="116"/>
    </row>
    <row r="1231" spans="1:27" s="50" customFormat="1" ht="18.75" hidden="1" customHeight="1" x14ac:dyDescent="0.3">
      <c r="A1231" s="19" t="s">
        <v>778</v>
      </c>
      <c r="B1231" s="135" t="s">
        <v>777</v>
      </c>
      <c r="C1231" s="124"/>
      <c r="D1231" s="136"/>
      <c r="E1231" s="125"/>
      <c r="F1231" s="127"/>
      <c r="G1231" s="136"/>
      <c r="H1231" s="125"/>
      <c r="I1231" s="127"/>
      <c r="J1231" s="136"/>
      <c r="K1231" s="125"/>
      <c r="L1231" s="127"/>
      <c r="M1231" s="136"/>
      <c r="N1231" s="125"/>
      <c r="O1231" s="127"/>
      <c r="P1231" s="136"/>
      <c r="Q1231" s="125"/>
      <c r="R1231" s="127"/>
      <c r="S1231" s="136"/>
      <c r="T1231" s="125"/>
      <c r="U1231" s="127"/>
      <c r="V1231" s="128"/>
      <c r="W1231" s="128"/>
      <c r="X1231" s="128"/>
      <c r="Y1231" s="128"/>
      <c r="Z1231" s="128"/>
      <c r="AA1231" s="129"/>
    </row>
    <row r="1232" spans="1:27" s="50" customFormat="1" ht="18.75" x14ac:dyDescent="0.25">
      <c r="A1232" s="19" t="s">
        <v>571</v>
      </c>
      <c r="B1232" s="130" t="s">
        <v>572</v>
      </c>
      <c r="C1232" s="124" t="s">
        <v>61</v>
      </c>
      <c r="D1232" s="183"/>
      <c r="E1232" s="184">
        <f>IF(D1232=0,0,(IF($R$2270=2021,VLOOKUP(A1232,'SEE - 2021'!$A$6:$E$1681,5,0),(IF($R$2270=2022,VLOOKUP(A1232,'SEE - 2022'!$A$6:$E$1791,5,0),(IF($R$2270=2023,VLOOKUP(A1232,'SEE - 2023'!$A$6:$E$1796,5,0),0)))))))</f>
        <v>0</v>
      </c>
      <c r="F1232" s="182">
        <f>D1232*E1232</f>
        <v>0</v>
      </c>
      <c r="G1232" s="184">
        <f>D1232</f>
        <v>0</v>
      </c>
      <c r="H1232" s="184">
        <f>E1232</f>
        <v>0</v>
      </c>
      <c r="I1232" s="182">
        <f>G1232*H1232</f>
        <v>0</v>
      </c>
      <c r="J1232" s="182">
        <f>IF(P1232&gt;G1232,P1232-G1232,0)</f>
        <v>0</v>
      </c>
      <c r="K1232" s="182">
        <f>IF(P1232&gt;G1232,Q1232,0)</f>
        <v>0</v>
      </c>
      <c r="L1232" s="182">
        <f>J1232*K1232</f>
        <v>0</v>
      </c>
      <c r="M1232" s="182">
        <f>IF(P1232&lt;G1232,G1232-P1232,0)</f>
        <v>0</v>
      </c>
      <c r="N1232" s="182">
        <f>IF(P1232=0,H1232,IF(P1232&lt;G1232,Q1232,0))</f>
        <v>0</v>
      </c>
      <c r="O1232" s="182">
        <f>M1232*N1232</f>
        <v>0</v>
      </c>
      <c r="P1232" s="183"/>
      <c r="Q1232" s="182">
        <f>IF(P1232=0,0,IF(H1232=0,((IF($R$2270=2021,VLOOKUP(A1232,'SEE - 2021'!$A$6:$E$1681,5,0),(IF($R$2270=2022,VLOOKUP(A1232,'SEE - 2022'!$A$6:$E$1791,5,0),(IF($R$2270=2023,VLOOKUP(A1232,'SEE - 2023'!$A$6:$E$1796,5,0),0)))))*(1-$AC$5))),H1232))</f>
        <v>0</v>
      </c>
      <c r="R1232" s="182">
        <f>P1232*Q1232</f>
        <v>0</v>
      </c>
      <c r="S1232" s="182">
        <f>P1232</f>
        <v>0</v>
      </c>
      <c r="T1232" s="182">
        <f>IF(S1232=0,0,VLOOKUP(A1232,'SEE - 2023'!$A$6:$E$1796,5,0))*(1-$AE$5)</f>
        <v>0</v>
      </c>
      <c r="U1232" s="182">
        <f>S1232*T1232</f>
        <v>0</v>
      </c>
      <c r="V1232" s="128"/>
      <c r="W1232" s="128"/>
      <c r="X1232" s="128"/>
      <c r="Y1232" s="128"/>
      <c r="Z1232" s="128"/>
      <c r="AA1232" s="129"/>
    </row>
    <row r="1233" spans="1:27" s="50" customFormat="1" ht="66.75" hidden="1" customHeight="1" x14ac:dyDescent="0.3">
      <c r="A1233" s="24"/>
      <c r="B1233" s="25" t="s">
        <v>573</v>
      </c>
      <c r="C1233" s="21"/>
      <c r="D1233" s="30"/>
      <c r="E1233" s="22"/>
      <c r="F1233" s="23"/>
      <c r="G1233" s="30"/>
      <c r="H1233" s="22"/>
      <c r="I1233" s="23"/>
      <c r="J1233" s="30"/>
      <c r="K1233" s="22"/>
      <c r="L1233" s="23"/>
      <c r="M1233" s="30"/>
      <c r="N1233" s="22"/>
      <c r="O1233" s="23"/>
      <c r="P1233" s="30"/>
      <c r="Q1233" s="22"/>
      <c r="R1233" s="23"/>
      <c r="S1233" s="30"/>
      <c r="T1233" s="22"/>
      <c r="U1233" s="23"/>
      <c r="AA1233" s="116"/>
    </row>
    <row r="1234" spans="1:27" s="50" customFormat="1" ht="18.75" hidden="1" customHeight="1" x14ac:dyDescent="0.3">
      <c r="A1234" s="24"/>
      <c r="B1234" s="25"/>
      <c r="C1234" s="21"/>
      <c r="D1234" s="30"/>
      <c r="E1234" s="22"/>
      <c r="F1234" s="23"/>
      <c r="G1234" s="30"/>
      <c r="H1234" s="22"/>
      <c r="I1234" s="23"/>
      <c r="J1234" s="30"/>
      <c r="K1234" s="22"/>
      <c r="L1234" s="23"/>
      <c r="M1234" s="30"/>
      <c r="N1234" s="22"/>
      <c r="O1234" s="23"/>
      <c r="P1234" s="30"/>
      <c r="Q1234" s="22"/>
      <c r="R1234" s="23"/>
      <c r="S1234" s="30"/>
      <c r="T1234" s="22"/>
      <c r="U1234" s="23"/>
      <c r="AA1234" s="116"/>
    </row>
    <row r="1235" spans="1:27" s="50" customFormat="1" ht="18.75" x14ac:dyDescent="0.25">
      <c r="A1235" s="19" t="s">
        <v>574</v>
      </c>
      <c r="B1235" s="130" t="s">
        <v>1277</v>
      </c>
      <c r="C1235" s="124" t="s">
        <v>61</v>
      </c>
      <c r="D1235" s="183"/>
      <c r="E1235" s="184">
        <f>IF(D1235=0,0,(IF($R$2270=2021,VLOOKUP(A1235,'SEE - 2021'!$A$6:$E$1681,5,0),(IF($R$2270=2022,VLOOKUP(A1235,'SEE - 2022'!$A$6:$E$1791,5,0),(IF($R$2270=2023,VLOOKUP(A1235,'SEE - 2023'!$A$6:$E$1796,5,0),0)))))))</f>
        <v>0</v>
      </c>
      <c r="F1235" s="182">
        <f>D1235*E1235</f>
        <v>0</v>
      </c>
      <c r="G1235" s="184">
        <f>D1235</f>
        <v>0</v>
      </c>
      <c r="H1235" s="184">
        <f>E1235</f>
        <v>0</v>
      </c>
      <c r="I1235" s="182">
        <f>G1235*H1235</f>
        <v>0</v>
      </c>
      <c r="J1235" s="182">
        <f>IF(P1235&gt;G1235,P1235-G1235,0)</f>
        <v>0</v>
      </c>
      <c r="K1235" s="182">
        <f>IF(P1235&gt;G1235,Q1235,0)</f>
        <v>0</v>
      </c>
      <c r="L1235" s="182">
        <f>J1235*K1235</f>
        <v>0</v>
      </c>
      <c r="M1235" s="182">
        <f>IF(P1235&lt;G1235,G1235-P1235,0)</f>
        <v>0</v>
      </c>
      <c r="N1235" s="182">
        <f>IF(P1235=0,H1235,IF(P1235&lt;G1235,Q1235,0))</f>
        <v>0</v>
      </c>
      <c r="O1235" s="182">
        <f>M1235*N1235</f>
        <v>0</v>
      </c>
      <c r="P1235" s="183"/>
      <c r="Q1235" s="182">
        <f>IF(P1235=0,0,IF(H1235=0,((IF($R$2270=2021,VLOOKUP(A1235,'SEE - 2021'!$A$6:$E$1681,5,0),(IF($R$2270=2022,VLOOKUP(A1235,'SEE - 2022'!$A$6:$E$1791,5,0),(IF($R$2270=2023,VLOOKUP(A1235,'SEE - 2023'!$A$6:$E$1796,5,0),0)))))*(1-$AC$5))),H1235))</f>
        <v>0</v>
      </c>
      <c r="R1235" s="182">
        <f>P1235*Q1235</f>
        <v>0</v>
      </c>
      <c r="S1235" s="182">
        <f>P1235</f>
        <v>0</v>
      </c>
      <c r="T1235" s="182">
        <f>IF(S1235=0,0,VLOOKUP(A1235,'SEE - 2023'!$A$6:$E$1796,5,0))*(1-$AE$5)</f>
        <v>0</v>
      </c>
      <c r="U1235" s="182">
        <f>S1235*T1235</f>
        <v>0</v>
      </c>
      <c r="V1235" s="128"/>
      <c r="W1235" s="128"/>
      <c r="X1235" s="128"/>
      <c r="Y1235" s="128"/>
      <c r="Z1235" s="128"/>
      <c r="AA1235" s="129"/>
    </row>
    <row r="1236" spans="1:27" s="50" customFormat="1" ht="47.25" hidden="1" customHeight="1" x14ac:dyDescent="0.3">
      <c r="A1236" s="24"/>
      <c r="B1236" s="25" t="s">
        <v>1278</v>
      </c>
      <c r="C1236" s="21"/>
      <c r="D1236" s="30"/>
      <c r="E1236" s="22"/>
      <c r="F1236" s="23"/>
      <c r="G1236" s="30"/>
      <c r="H1236" s="22"/>
      <c r="I1236" s="23"/>
      <c r="J1236" s="30"/>
      <c r="K1236" s="22"/>
      <c r="L1236" s="23"/>
      <c r="M1236" s="30"/>
      <c r="N1236" s="22"/>
      <c r="O1236" s="23"/>
      <c r="P1236" s="30"/>
      <c r="Q1236" s="22"/>
      <c r="R1236" s="23"/>
      <c r="S1236" s="30"/>
      <c r="T1236" s="22"/>
      <c r="U1236" s="23"/>
      <c r="AA1236" s="116"/>
    </row>
    <row r="1237" spans="1:27" s="50" customFormat="1" ht="18.75" hidden="1" customHeight="1" x14ac:dyDescent="0.3">
      <c r="A1237" s="24"/>
      <c r="B1237" s="25"/>
      <c r="C1237" s="21"/>
      <c r="D1237" s="30"/>
      <c r="E1237" s="22"/>
      <c r="F1237" s="23"/>
      <c r="G1237" s="30"/>
      <c r="H1237" s="22"/>
      <c r="I1237" s="23"/>
      <c r="J1237" s="30"/>
      <c r="K1237" s="22"/>
      <c r="L1237" s="23"/>
      <c r="M1237" s="30"/>
      <c r="N1237" s="22"/>
      <c r="O1237" s="23"/>
      <c r="P1237" s="30"/>
      <c r="Q1237" s="22"/>
      <c r="R1237" s="23"/>
      <c r="S1237" s="30"/>
      <c r="T1237" s="22"/>
      <c r="U1237" s="23"/>
      <c r="AA1237" s="116"/>
    </row>
    <row r="1238" spans="1:27" s="50" customFormat="1" ht="18.75" x14ac:dyDescent="0.25">
      <c r="A1238" s="19" t="s">
        <v>575</v>
      </c>
      <c r="B1238" s="130" t="s">
        <v>576</v>
      </c>
      <c r="C1238" s="124" t="s">
        <v>61</v>
      </c>
      <c r="D1238" s="183"/>
      <c r="E1238" s="184">
        <f>IF(D1238=0,0,(IF($R$2270=2021,VLOOKUP(A1238,'SEE - 2021'!$A$6:$E$1681,5,0),(IF($R$2270=2022,VLOOKUP(A1238,'SEE - 2022'!$A$6:$E$1791,5,0),(IF($R$2270=2023,VLOOKUP(A1238,'SEE - 2023'!$A$6:$E$1796,5,0),0)))))))</f>
        <v>0</v>
      </c>
      <c r="F1238" s="182">
        <f>D1238*E1238</f>
        <v>0</v>
      </c>
      <c r="G1238" s="184">
        <f>D1238</f>
        <v>0</v>
      </c>
      <c r="H1238" s="184">
        <f>E1238</f>
        <v>0</v>
      </c>
      <c r="I1238" s="182">
        <f>G1238*H1238</f>
        <v>0</v>
      </c>
      <c r="J1238" s="182">
        <f>IF(P1238&gt;G1238,P1238-G1238,0)</f>
        <v>0</v>
      </c>
      <c r="K1238" s="182">
        <f>IF(P1238&gt;G1238,Q1238,0)</f>
        <v>0</v>
      </c>
      <c r="L1238" s="182">
        <f>J1238*K1238</f>
        <v>0</v>
      </c>
      <c r="M1238" s="182">
        <f>IF(P1238&lt;G1238,G1238-P1238,0)</f>
        <v>0</v>
      </c>
      <c r="N1238" s="182">
        <f>IF(P1238=0,H1238,IF(P1238&lt;G1238,Q1238,0))</f>
        <v>0</v>
      </c>
      <c r="O1238" s="182">
        <f>M1238*N1238</f>
        <v>0</v>
      </c>
      <c r="P1238" s="183"/>
      <c r="Q1238" s="182">
        <f>IF(P1238=0,0,IF(H1238=0,((IF($R$2270=2021,VLOOKUP(A1238,'SEE - 2021'!$A$6:$E$1681,5,0),(IF($R$2270=2022,VLOOKUP(A1238,'SEE - 2022'!$A$6:$E$1791,5,0),(IF($R$2270=2023,VLOOKUP(A1238,'SEE - 2023'!$A$6:$E$1796,5,0),0)))))*(1-$AC$5))),H1238))</f>
        <v>0</v>
      </c>
      <c r="R1238" s="182">
        <f>P1238*Q1238</f>
        <v>0</v>
      </c>
      <c r="S1238" s="182">
        <f>P1238</f>
        <v>0</v>
      </c>
      <c r="T1238" s="182">
        <f>IF(S1238=0,0,VLOOKUP(A1238,'SEE - 2023'!$A$6:$E$1796,5,0))*(1-$AE$5)</f>
        <v>0</v>
      </c>
      <c r="U1238" s="182">
        <f>S1238*T1238</f>
        <v>0</v>
      </c>
      <c r="V1238" s="128"/>
      <c r="W1238" s="128"/>
      <c r="X1238" s="128"/>
      <c r="Y1238" s="128"/>
      <c r="Z1238" s="128"/>
      <c r="AA1238" s="129"/>
    </row>
    <row r="1239" spans="1:27" s="50" customFormat="1" ht="330.75" hidden="1" customHeight="1" x14ac:dyDescent="0.3">
      <c r="A1239" s="24"/>
      <c r="B1239" s="25" t="s">
        <v>577</v>
      </c>
      <c r="C1239" s="21"/>
      <c r="D1239" s="30"/>
      <c r="E1239" s="22"/>
      <c r="F1239" s="23"/>
      <c r="G1239" s="30"/>
      <c r="H1239" s="22"/>
      <c r="I1239" s="23"/>
      <c r="J1239" s="30"/>
      <c r="K1239" s="22"/>
      <c r="L1239" s="23"/>
      <c r="M1239" s="30"/>
      <c r="N1239" s="22"/>
      <c r="O1239" s="23"/>
      <c r="P1239" s="30"/>
      <c r="Q1239" s="22"/>
      <c r="R1239" s="23"/>
      <c r="S1239" s="30"/>
      <c r="T1239" s="22"/>
      <c r="U1239" s="23"/>
      <c r="AA1239" s="116"/>
    </row>
    <row r="1240" spans="1:27" s="50" customFormat="1" ht="18.75" hidden="1" customHeight="1" x14ac:dyDescent="0.3">
      <c r="A1240" s="24"/>
      <c r="B1240" s="25"/>
      <c r="C1240" s="21"/>
      <c r="D1240" s="30"/>
      <c r="E1240" s="22"/>
      <c r="F1240" s="23"/>
      <c r="G1240" s="30"/>
      <c r="H1240" s="22"/>
      <c r="I1240" s="23"/>
      <c r="J1240" s="30"/>
      <c r="K1240" s="22"/>
      <c r="L1240" s="23"/>
      <c r="M1240" s="30"/>
      <c r="N1240" s="22"/>
      <c r="O1240" s="23"/>
      <c r="P1240" s="30"/>
      <c r="Q1240" s="22"/>
      <c r="R1240" s="23"/>
      <c r="S1240" s="30"/>
      <c r="T1240" s="22"/>
      <c r="U1240" s="23"/>
      <c r="AA1240" s="116"/>
    </row>
    <row r="1241" spans="1:27" s="50" customFormat="1" ht="18.75" x14ac:dyDescent="0.25">
      <c r="A1241" s="19" t="s">
        <v>578</v>
      </c>
      <c r="B1241" s="153" t="s">
        <v>1534</v>
      </c>
      <c r="C1241" s="124" t="s">
        <v>61</v>
      </c>
      <c r="D1241" s="183"/>
      <c r="E1241" s="184">
        <f>IF(D1241=0,0,(IF($R$2270=2021,VLOOKUP(A1241,'SEE - 2021'!$A$6:$E$1681,5,0),(IF($R$2270=2022,VLOOKUP(A1241,'SEE - 2022'!$A$6:$E$1791,5,0),(IF($R$2270=2023,VLOOKUP(A1241,'SEE - 2023'!$A$6:$E$1796,5,0),0)))))))</f>
        <v>0</v>
      </c>
      <c r="F1241" s="182">
        <f>D1241*E1241</f>
        <v>0</v>
      </c>
      <c r="G1241" s="184">
        <f>D1241</f>
        <v>0</v>
      </c>
      <c r="H1241" s="184">
        <f>E1241</f>
        <v>0</v>
      </c>
      <c r="I1241" s="182">
        <f>G1241*H1241</f>
        <v>0</v>
      </c>
      <c r="J1241" s="182">
        <f>IF(P1241&gt;G1241,P1241-G1241,0)</f>
        <v>0</v>
      </c>
      <c r="K1241" s="182">
        <f>IF(P1241&gt;G1241,Q1241,0)</f>
        <v>0</v>
      </c>
      <c r="L1241" s="182">
        <f>J1241*K1241</f>
        <v>0</v>
      </c>
      <c r="M1241" s="182">
        <f>IF(P1241&lt;G1241,G1241-P1241,0)</f>
        <v>0</v>
      </c>
      <c r="N1241" s="182">
        <f>IF(P1241=0,H1241,IF(P1241&lt;G1241,Q1241,0))</f>
        <v>0</v>
      </c>
      <c r="O1241" s="182">
        <f>M1241*N1241</f>
        <v>0</v>
      </c>
      <c r="P1241" s="183"/>
      <c r="Q1241" s="182">
        <f>IF(P1241=0,0,IF(H1241=0,((IF($R$2270=2021,VLOOKUP(A1241,'SEE - 2021'!$A$6:$E$1681,5,0),(IF($R$2270=2022,VLOOKUP(A1241,'SEE - 2022'!$A$6:$E$1791,5,0),(IF($R$2270=2023,VLOOKUP(A1241,'SEE - 2023'!$A$6:$E$1796,5,0),0)))))*(1-$AC$5))),H1241))</f>
        <v>0</v>
      </c>
      <c r="R1241" s="182">
        <f>P1241*Q1241</f>
        <v>0</v>
      </c>
      <c r="S1241" s="182">
        <f>P1241</f>
        <v>0</v>
      </c>
      <c r="T1241" s="182">
        <f>IF(S1241=0,0,VLOOKUP(A1241,'SEE - 2023'!$A$6:$E$1796,5,0))*(1-$AE$5)</f>
        <v>0</v>
      </c>
      <c r="U1241" s="182">
        <f>S1241*T1241</f>
        <v>0</v>
      </c>
      <c r="V1241" s="128"/>
      <c r="W1241" s="128"/>
      <c r="X1241" s="128"/>
      <c r="Y1241" s="128"/>
      <c r="Z1241" s="128"/>
      <c r="AA1241" s="129"/>
    </row>
    <row r="1242" spans="1:27" s="50" customFormat="1" ht="78.75" hidden="1" customHeight="1" x14ac:dyDescent="0.3">
      <c r="A1242" s="24"/>
      <c r="B1242" s="61" t="s">
        <v>1535</v>
      </c>
      <c r="C1242" s="21"/>
      <c r="D1242" s="30"/>
      <c r="E1242" s="22"/>
      <c r="F1242" s="23"/>
      <c r="G1242" s="30"/>
      <c r="H1242" s="22"/>
      <c r="I1242" s="23"/>
      <c r="J1242" s="30"/>
      <c r="K1242" s="22"/>
      <c r="L1242" s="23"/>
      <c r="M1242" s="30"/>
      <c r="N1242" s="22"/>
      <c r="O1242" s="23"/>
      <c r="P1242" s="30"/>
      <c r="Q1242" s="22"/>
      <c r="R1242" s="23"/>
      <c r="S1242" s="30"/>
      <c r="T1242" s="22"/>
      <c r="U1242" s="23"/>
      <c r="AA1242" s="116"/>
    </row>
    <row r="1243" spans="1:27" s="50" customFormat="1" ht="18.75" hidden="1" customHeight="1" x14ac:dyDescent="0.3">
      <c r="A1243" s="24"/>
      <c r="B1243" s="25"/>
      <c r="C1243" s="21"/>
      <c r="D1243" s="30"/>
      <c r="E1243" s="22"/>
      <c r="F1243" s="23"/>
      <c r="G1243" s="30"/>
      <c r="H1243" s="22"/>
      <c r="I1243" s="23"/>
      <c r="J1243" s="30"/>
      <c r="K1243" s="22"/>
      <c r="L1243" s="23"/>
      <c r="M1243" s="30"/>
      <c r="N1243" s="22"/>
      <c r="O1243" s="23"/>
      <c r="P1243" s="30"/>
      <c r="Q1243" s="22"/>
      <c r="R1243" s="23"/>
      <c r="S1243" s="30"/>
      <c r="T1243" s="22"/>
      <c r="U1243" s="23"/>
      <c r="AA1243" s="116"/>
    </row>
    <row r="1244" spans="1:27" s="50" customFormat="1" ht="18.75" x14ac:dyDescent="0.25">
      <c r="A1244" s="19" t="s">
        <v>579</v>
      </c>
      <c r="B1244" s="130" t="s">
        <v>974</v>
      </c>
      <c r="C1244" s="124" t="s">
        <v>61</v>
      </c>
      <c r="D1244" s="183"/>
      <c r="E1244" s="184">
        <f>IF(D1244=0,0,(IF($R$2270=2021,VLOOKUP(A1244,'SEE - 2021'!$A$6:$E$1681,5,0),(IF($R$2270=2022,VLOOKUP(A1244,'SEE - 2022'!$A$6:$E$1791,5,0),(IF($R$2270=2023,VLOOKUP(A1244,'SEE - 2023'!$A$6:$E$1796,5,0),0)))))))</f>
        <v>0</v>
      </c>
      <c r="F1244" s="182">
        <f>D1244*E1244</f>
        <v>0</v>
      </c>
      <c r="G1244" s="184">
        <f>D1244</f>
        <v>0</v>
      </c>
      <c r="H1244" s="184">
        <f>E1244</f>
        <v>0</v>
      </c>
      <c r="I1244" s="182">
        <f>G1244*H1244</f>
        <v>0</v>
      </c>
      <c r="J1244" s="182">
        <f>IF(P1244&gt;G1244,P1244-G1244,0)</f>
        <v>0</v>
      </c>
      <c r="K1244" s="182">
        <f>IF(P1244&gt;G1244,Q1244,0)</f>
        <v>0</v>
      </c>
      <c r="L1244" s="182">
        <f>J1244*K1244</f>
        <v>0</v>
      </c>
      <c r="M1244" s="182">
        <f>IF(P1244&lt;G1244,G1244-P1244,0)</f>
        <v>0</v>
      </c>
      <c r="N1244" s="182">
        <f>IF(P1244=0,H1244,IF(P1244&lt;G1244,Q1244,0))</f>
        <v>0</v>
      </c>
      <c r="O1244" s="182">
        <f>M1244*N1244</f>
        <v>0</v>
      </c>
      <c r="P1244" s="183"/>
      <c r="Q1244" s="182">
        <f>IF(P1244=0,0,IF(H1244=0,((IF($R$2270=2021,VLOOKUP(A1244,'SEE - 2021'!$A$6:$E$1681,5,0),(IF($R$2270=2022,VLOOKUP(A1244,'SEE - 2022'!$A$6:$E$1791,5,0),(IF($R$2270=2023,VLOOKUP(A1244,'SEE - 2023'!$A$6:$E$1796,5,0),0)))))*(1-$AC$5))),H1244))</f>
        <v>0</v>
      </c>
      <c r="R1244" s="182">
        <f>P1244*Q1244</f>
        <v>0</v>
      </c>
      <c r="S1244" s="182">
        <f>P1244</f>
        <v>0</v>
      </c>
      <c r="T1244" s="182">
        <f>IF(S1244=0,0,VLOOKUP(A1244,'SEE - 2023'!$A$6:$E$1796,5,0))*(1-$AE$5)</f>
        <v>0</v>
      </c>
      <c r="U1244" s="182">
        <f>S1244*T1244</f>
        <v>0</v>
      </c>
      <c r="V1244" s="128"/>
      <c r="W1244" s="128"/>
      <c r="X1244" s="128"/>
      <c r="Y1244" s="128"/>
      <c r="Z1244" s="128"/>
      <c r="AA1244" s="129"/>
    </row>
    <row r="1245" spans="1:27" s="50" customFormat="1" ht="63" hidden="1" customHeight="1" x14ac:dyDescent="0.3">
      <c r="A1245" s="24"/>
      <c r="B1245" s="25" t="s">
        <v>935</v>
      </c>
      <c r="C1245" s="21"/>
      <c r="D1245" s="30"/>
      <c r="E1245" s="22"/>
      <c r="F1245" s="23"/>
      <c r="G1245" s="30"/>
      <c r="H1245" s="22"/>
      <c r="I1245" s="23"/>
      <c r="J1245" s="30"/>
      <c r="K1245" s="22"/>
      <c r="L1245" s="23"/>
      <c r="M1245" s="30"/>
      <c r="N1245" s="22"/>
      <c r="O1245" s="23"/>
      <c r="P1245" s="30"/>
      <c r="Q1245" s="22"/>
      <c r="R1245" s="23"/>
      <c r="S1245" s="30"/>
      <c r="T1245" s="22"/>
      <c r="U1245" s="23"/>
      <c r="AA1245" s="116"/>
    </row>
    <row r="1246" spans="1:27" s="50" customFormat="1" ht="18.75" hidden="1" customHeight="1" x14ac:dyDescent="0.3">
      <c r="A1246" s="24"/>
      <c r="B1246" s="25"/>
      <c r="C1246" s="21"/>
      <c r="D1246" s="30"/>
      <c r="E1246" s="22"/>
      <c r="F1246" s="23"/>
      <c r="G1246" s="30"/>
      <c r="H1246" s="22"/>
      <c r="I1246" s="23"/>
      <c r="J1246" s="30"/>
      <c r="K1246" s="22"/>
      <c r="L1246" s="23"/>
      <c r="M1246" s="30"/>
      <c r="N1246" s="22"/>
      <c r="O1246" s="23"/>
      <c r="P1246" s="30"/>
      <c r="Q1246" s="22"/>
      <c r="R1246" s="23"/>
      <c r="S1246" s="30"/>
      <c r="T1246" s="22"/>
      <c r="U1246" s="23"/>
      <c r="AA1246" s="116"/>
    </row>
    <row r="1247" spans="1:27" s="50" customFormat="1" ht="18.75" hidden="1" customHeight="1" x14ac:dyDescent="0.3">
      <c r="A1247" s="19" t="s">
        <v>580</v>
      </c>
      <c r="B1247" s="135" t="s">
        <v>581</v>
      </c>
      <c r="C1247" s="124"/>
      <c r="D1247" s="136"/>
      <c r="E1247" s="125"/>
      <c r="F1247" s="127"/>
      <c r="G1247" s="136"/>
      <c r="H1247" s="125"/>
      <c r="I1247" s="127"/>
      <c r="J1247" s="136"/>
      <c r="K1247" s="125"/>
      <c r="L1247" s="127"/>
      <c r="M1247" s="136"/>
      <c r="N1247" s="125"/>
      <c r="O1247" s="127"/>
      <c r="P1247" s="136"/>
      <c r="Q1247" s="125"/>
      <c r="R1247" s="127"/>
      <c r="S1247" s="136"/>
      <c r="T1247" s="125"/>
      <c r="U1247" s="127"/>
      <c r="V1247" s="128"/>
      <c r="W1247" s="128"/>
      <c r="X1247" s="128"/>
      <c r="Y1247" s="128"/>
      <c r="Z1247" s="128"/>
      <c r="AA1247" s="129"/>
    </row>
    <row r="1248" spans="1:27" s="50" customFormat="1" ht="21" x14ac:dyDescent="0.25">
      <c r="A1248" s="19" t="s">
        <v>582</v>
      </c>
      <c r="B1248" s="130" t="s">
        <v>126</v>
      </c>
      <c r="C1248" s="124" t="s">
        <v>1435</v>
      </c>
      <c r="D1248" s="183"/>
      <c r="E1248" s="184">
        <f>IF(D1248=0,0,(IF($R$2270=2021,VLOOKUP(A1248,'SEE - 2021'!$A$6:$E$1681,5,0),(IF($R$2270=2022,VLOOKUP(A1248,'SEE - 2022'!$A$6:$E$1791,5,0),(IF($R$2270=2023,VLOOKUP(A1248,'SEE - 2023'!$A$6:$E$1796,5,0),0)))))))</f>
        <v>0</v>
      </c>
      <c r="F1248" s="182">
        <f>D1248*E1248</f>
        <v>0</v>
      </c>
      <c r="G1248" s="184">
        <f>D1248</f>
        <v>0</v>
      </c>
      <c r="H1248" s="184">
        <f>E1248</f>
        <v>0</v>
      </c>
      <c r="I1248" s="182">
        <f>G1248*H1248</f>
        <v>0</v>
      </c>
      <c r="J1248" s="182">
        <f>IF(P1248&gt;G1248,P1248-G1248,0)</f>
        <v>0</v>
      </c>
      <c r="K1248" s="182">
        <f>IF(P1248&gt;G1248,Q1248,0)</f>
        <v>0</v>
      </c>
      <c r="L1248" s="182">
        <f>J1248*K1248</f>
        <v>0</v>
      </c>
      <c r="M1248" s="182">
        <f>IF(P1248&lt;G1248,G1248-P1248,0)</f>
        <v>0</v>
      </c>
      <c r="N1248" s="182">
        <f>IF(P1248=0,H1248,IF(P1248&lt;G1248,Q1248,0))</f>
        <v>0</v>
      </c>
      <c r="O1248" s="182">
        <f>M1248*N1248</f>
        <v>0</v>
      </c>
      <c r="P1248" s="183"/>
      <c r="Q1248" s="182">
        <f>IF(P1248=0,0,IF(H1248=0,((IF($R$2270=2021,VLOOKUP(A1248,'SEE - 2021'!$A$6:$E$1681,5,0),(IF($R$2270=2022,VLOOKUP(A1248,'SEE - 2022'!$A$6:$E$1791,5,0),(IF($R$2270=2023,VLOOKUP(A1248,'SEE - 2023'!$A$6:$E$1796,5,0),0)))))*(1-$AC$5))),H1248))</f>
        <v>0</v>
      </c>
      <c r="R1248" s="182">
        <f>P1248*Q1248</f>
        <v>0</v>
      </c>
      <c r="S1248" s="182">
        <f>P1248</f>
        <v>0</v>
      </c>
      <c r="T1248" s="182">
        <f>IF(S1248=0,0,VLOOKUP(A1248,'SEE - 2023'!$A$6:$E$1796,5,0))*(1-$AE$5)</f>
        <v>0</v>
      </c>
      <c r="U1248" s="182">
        <f>S1248*T1248</f>
        <v>0</v>
      </c>
      <c r="V1248" s="128"/>
      <c r="W1248" s="128"/>
      <c r="X1248" s="128"/>
      <c r="Y1248" s="128"/>
      <c r="Z1248" s="128"/>
      <c r="AA1248" s="129"/>
    </row>
    <row r="1249" spans="1:27" s="50" customFormat="1" ht="47.25" hidden="1" customHeight="1" x14ac:dyDescent="0.3">
      <c r="A1249" s="24"/>
      <c r="B1249" s="25" t="s">
        <v>1219</v>
      </c>
      <c r="C1249" s="21"/>
      <c r="D1249" s="30"/>
      <c r="E1249" s="22"/>
      <c r="F1249" s="23"/>
      <c r="G1249" s="30"/>
      <c r="H1249" s="22"/>
      <c r="I1249" s="23"/>
      <c r="J1249" s="30"/>
      <c r="K1249" s="22"/>
      <c r="L1249" s="23"/>
      <c r="M1249" s="30"/>
      <c r="N1249" s="22"/>
      <c r="O1249" s="23"/>
      <c r="P1249" s="30"/>
      <c r="Q1249" s="22"/>
      <c r="R1249" s="23"/>
      <c r="S1249" s="30"/>
      <c r="T1249" s="22"/>
      <c r="U1249" s="23"/>
      <c r="AA1249" s="116"/>
    </row>
    <row r="1250" spans="1:27" s="50" customFormat="1" ht="18.75" hidden="1" customHeight="1" x14ac:dyDescent="0.3">
      <c r="A1250" s="24"/>
      <c r="B1250" s="25"/>
      <c r="C1250" s="21"/>
      <c r="D1250" s="30"/>
      <c r="E1250" s="22"/>
      <c r="F1250" s="23"/>
      <c r="G1250" s="30"/>
      <c r="H1250" s="22"/>
      <c r="I1250" s="23"/>
      <c r="J1250" s="30"/>
      <c r="K1250" s="22"/>
      <c r="L1250" s="23"/>
      <c r="M1250" s="30"/>
      <c r="N1250" s="22"/>
      <c r="O1250" s="23"/>
      <c r="P1250" s="30"/>
      <c r="Q1250" s="22"/>
      <c r="R1250" s="23"/>
      <c r="S1250" s="30"/>
      <c r="T1250" s="22"/>
      <c r="U1250" s="23"/>
      <c r="AA1250" s="116"/>
    </row>
    <row r="1251" spans="1:27" s="50" customFormat="1" ht="31.5" x14ac:dyDescent="0.25">
      <c r="A1251" s="19" t="s">
        <v>584</v>
      </c>
      <c r="B1251" s="130" t="s">
        <v>1067</v>
      </c>
      <c r="C1251" s="124" t="s">
        <v>8</v>
      </c>
      <c r="D1251" s="183"/>
      <c r="E1251" s="184">
        <f>IF(D1251=0,0,(IF($R$2270=2021,VLOOKUP(A1251,'SEE - 2021'!$A$6:$E$1681,5,0),(IF($R$2270=2022,VLOOKUP(A1251,'SEE - 2022'!$A$6:$E$1791,5,0),(IF($R$2270=2023,VLOOKUP(A1251,'SEE - 2023'!$A$6:$E$1796,5,0),0)))))))</f>
        <v>0</v>
      </c>
      <c r="F1251" s="182">
        <f>D1251*E1251</f>
        <v>0</v>
      </c>
      <c r="G1251" s="184">
        <f>D1251</f>
        <v>0</v>
      </c>
      <c r="H1251" s="184">
        <f>E1251</f>
        <v>0</v>
      </c>
      <c r="I1251" s="182">
        <f>G1251*H1251</f>
        <v>0</v>
      </c>
      <c r="J1251" s="182">
        <f>IF(P1251&gt;G1251,P1251-G1251,0)</f>
        <v>0</v>
      </c>
      <c r="K1251" s="182">
        <f>IF(P1251&gt;G1251,Q1251,0)</f>
        <v>0</v>
      </c>
      <c r="L1251" s="182">
        <f>J1251*K1251</f>
        <v>0</v>
      </c>
      <c r="M1251" s="182">
        <f>IF(P1251&lt;G1251,G1251-P1251,0)</f>
        <v>0</v>
      </c>
      <c r="N1251" s="182">
        <f>IF(P1251=0,H1251,IF(P1251&lt;G1251,Q1251,0))</f>
        <v>0</v>
      </c>
      <c r="O1251" s="182">
        <f>M1251*N1251</f>
        <v>0</v>
      </c>
      <c r="P1251" s="183"/>
      <c r="Q1251" s="182">
        <f>IF(P1251=0,0,IF(H1251=0,((IF($R$2270=2021,VLOOKUP(A1251,'SEE - 2021'!$A$6:$E$1681,5,0),(IF($R$2270=2022,VLOOKUP(A1251,'SEE - 2022'!$A$6:$E$1791,5,0),(IF($R$2270=2023,VLOOKUP(A1251,'SEE - 2023'!$A$6:$E$1796,5,0),0)))))*(1-$AC$5))),H1251))</f>
        <v>0</v>
      </c>
      <c r="R1251" s="182">
        <f>P1251*Q1251</f>
        <v>0</v>
      </c>
      <c r="S1251" s="182">
        <f>P1251</f>
        <v>0</v>
      </c>
      <c r="T1251" s="182">
        <f>IF(S1251=0,0,VLOOKUP(A1251,'SEE - 2023'!$A$6:$E$1796,5,0))*(1-$AE$5)</f>
        <v>0</v>
      </c>
      <c r="U1251" s="182">
        <f>S1251*T1251</f>
        <v>0</v>
      </c>
      <c r="V1251" s="128"/>
      <c r="W1251" s="128"/>
      <c r="X1251" s="128"/>
      <c r="Y1251" s="128"/>
      <c r="Z1251" s="128"/>
      <c r="AA1251" s="129"/>
    </row>
    <row r="1252" spans="1:27" s="50" customFormat="1" ht="63" hidden="1" customHeight="1" x14ac:dyDescent="0.3">
      <c r="A1252" s="24"/>
      <c r="B1252" s="25" t="s">
        <v>585</v>
      </c>
      <c r="C1252" s="21"/>
      <c r="D1252" s="30"/>
      <c r="E1252" s="22"/>
      <c r="F1252" s="23"/>
      <c r="G1252" s="30"/>
      <c r="H1252" s="22"/>
      <c r="I1252" s="23"/>
      <c r="J1252" s="30"/>
      <c r="K1252" s="22"/>
      <c r="L1252" s="23"/>
      <c r="M1252" s="30"/>
      <c r="N1252" s="22"/>
      <c r="O1252" s="23"/>
      <c r="P1252" s="30"/>
      <c r="Q1252" s="22"/>
      <c r="R1252" s="23"/>
      <c r="S1252" s="30"/>
      <c r="T1252" s="22"/>
      <c r="U1252" s="23"/>
      <c r="AA1252" s="116"/>
    </row>
    <row r="1253" spans="1:27" s="50" customFormat="1" ht="18.75" hidden="1" customHeight="1" x14ac:dyDescent="0.3">
      <c r="A1253" s="72"/>
      <c r="B1253" s="25"/>
      <c r="C1253" s="21"/>
      <c r="D1253" s="73"/>
      <c r="E1253" s="22"/>
      <c r="F1253" s="23"/>
      <c r="G1253" s="73"/>
      <c r="H1253" s="22"/>
      <c r="I1253" s="23"/>
      <c r="J1253" s="73"/>
      <c r="K1253" s="22"/>
      <c r="L1253" s="23"/>
      <c r="M1253" s="73"/>
      <c r="N1253" s="22"/>
      <c r="O1253" s="23"/>
      <c r="P1253" s="73"/>
      <c r="Q1253" s="22"/>
      <c r="R1253" s="23"/>
      <c r="S1253" s="73"/>
      <c r="T1253" s="22"/>
      <c r="U1253" s="23"/>
      <c r="AA1253" s="116"/>
    </row>
    <row r="1254" spans="1:27" s="50" customFormat="1" ht="18.75" hidden="1" customHeight="1" x14ac:dyDescent="0.3">
      <c r="A1254" s="19" t="s">
        <v>586</v>
      </c>
      <c r="B1254" s="135" t="s">
        <v>587</v>
      </c>
      <c r="C1254" s="124"/>
      <c r="D1254" s="136"/>
      <c r="E1254" s="125"/>
      <c r="F1254" s="127"/>
      <c r="G1254" s="136"/>
      <c r="H1254" s="125"/>
      <c r="I1254" s="127"/>
      <c r="J1254" s="136"/>
      <c r="K1254" s="125"/>
      <c r="L1254" s="127"/>
      <c r="M1254" s="136"/>
      <c r="N1254" s="125"/>
      <c r="O1254" s="127"/>
      <c r="P1254" s="136"/>
      <c r="Q1254" s="125"/>
      <c r="R1254" s="127"/>
      <c r="S1254" s="136"/>
      <c r="T1254" s="125"/>
      <c r="U1254" s="127"/>
      <c r="V1254" s="128"/>
      <c r="W1254" s="128"/>
      <c r="X1254" s="128"/>
      <c r="Y1254" s="128"/>
      <c r="Z1254" s="128"/>
      <c r="AA1254" s="129"/>
    </row>
    <row r="1255" spans="1:27" s="50" customFormat="1" ht="18.75" x14ac:dyDescent="0.25">
      <c r="A1255" s="19" t="s">
        <v>588</v>
      </c>
      <c r="B1255" s="130" t="s">
        <v>589</v>
      </c>
      <c r="C1255" s="124" t="s">
        <v>61</v>
      </c>
      <c r="D1255" s="183"/>
      <c r="E1255" s="184">
        <f>IF(D1255=0,0,(IF($R$2270=2021,VLOOKUP(A1255,'SEE - 2021'!$A$6:$E$1681,5,0),(IF($R$2270=2022,VLOOKUP(A1255,'SEE - 2022'!$A$6:$E$1791,5,0),(IF($R$2270=2023,VLOOKUP(A1255,'SEE - 2023'!$A$6:$E$1796,5,0),0)))))))</f>
        <v>0</v>
      </c>
      <c r="F1255" s="182">
        <f>D1255*E1255</f>
        <v>0</v>
      </c>
      <c r="G1255" s="184">
        <f>D1255</f>
        <v>0</v>
      </c>
      <c r="H1255" s="184">
        <f>E1255</f>
        <v>0</v>
      </c>
      <c r="I1255" s="182">
        <f>G1255*H1255</f>
        <v>0</v>
      </c>
      <c r="J1255" s="182">
        <f>IF(P1255&gt;G1255,P1255-G1255,0)</f>
        <v>0</v>
      </c>
      <c r="K1255" s="182">
        <f>IF(P1255&gt;G1255,Q1255,0)</f>
        <v>0</v>
      </c>
      <c r="L1255" s="182">
        <f>J1255*K1255</f>
        <v>0</v>
      </c>
      <c r="M1255" s="182">
        <f>IF(P1255&lt;G1255,G1255-P1255,0)</f>
        <v>0</v>
      </c>
      <c r="N1255" s="182">
        <f>IF(P1255=0,H1255,IF(P1255&lt;G1255,Q1255,0))</f>
        <v>0</v>
      </c>
      <c r="O1255" s="182">
        <f>M1255*N1255</f>
        <v>0</v>
      </c>
      <c r="P1255" s="183"/>
      <c r="Q1255" s="182">
        <f>IF(P1255=0,0,IF(H1255=0,((IF($R$2270=2021,VLOOKUP(A1255,'SEE - 2021'!$A$6:$E$1681,5,0),(IF($R$2270=2022,VLOOKUP(A1255,'SEE - 2022'!$A$6:$E$1791,5,0),(IF($R$2270=2023,VLOOKUP(A1255,'SEE - 2023'!$A$6:$E$1796,5,0),0)))))*(1-$AC$5))),H1255))</f>
        <v>0</v>
      </c>
      <c r="R1255" s="182">
        <f>P1255*Q1255</f>
        <v>0</v>
      </c>
      <c r="S1255" s="182">
        <f>P1255</f>
        <v>0</v>
      </c>
      <c r="T1255" s="182">
        <f>IF(S1255=0,0,VLOOKUP(A1255,'SEE - 2023'!$A$6:$E$1796,5,0))*(1-$AE$5)</f>
        <v>0</v>
      </c>
      <c r="U1255" s="182">
        <f>S1255*T1255</f>
        <v>0</v>
      </c>
      <c r="V1255" s="128"/>
      <c r="W1255" s="128"/>
      <c r="X1255" s="128"/>
      <c r="Y1255" s="128"/>
      <c r="Z1255" s="128"/>
      <c r="AA1255" s="129"/>
    </row>
    <row r="1256" spans="1:27" s="50" customFormat="1" ht="47.25" hidden="1" customHeight="1" x14ac:dyDescent="0.3">
      <c r="A1256" s="24"/>
      <c r="B1256" s="25" t="s">
        <v>590</v>
      </c>
      <c r="C1256" s="21"/>
      <c r="D1256" s="30"/>
      <c r="E1256" s="22"/>
      <c r="F1256" s="23"/>
      <c r="G1256" s="30"/>
      <c r="H1256" s="22"/>
      <c r="I1256" s="23"/>
      <c r="J1256" s="30"/>
      <c r="K1256" s="22"/>
      <c r="L1256" s="23"/>
      <c r="M1256" s="30"/>
      <c r="N1256" s="22"/>
      <c r="O1256" s="23"/>
      <c r="P1256" s="30"/>
      <c r="Q1256" s="22"/>
      <c r="R1256" s="23"/>
      <c r="S1256" s="30"/>
      <c r="T1256" s="22"/>
      <c r="U1256" s="23"/>
      <c r="AA1256" s="116"/>
    </row>
    <row r="1257" spans="1:27" s="50" customFormat="1" ht="18.75" hidden="1" customHeight="1" x14ac:dyDescent="0.3">
      <c r="A1257" s="24"/>
      <c r="B1257" s="26"/>
      <c r="C1257" s="21"/>
      <c r="D1257" s="30"/>
      <c r="E1257" s="22"/>
      <c r="F1257" s="23"/>
      <c r="G1257" s="30"/>
      <c r="H1257" s="22"/>
      <c r="I1257" s="23"/>
      <c r="J1257" s="30"/>
      <c r="K1257" s="22"/>
      <c r="L1257" s="23"/>
      <c r="M1257" s="30"/>
      <c r="N1257" s="22"/>
      <c r="O1257" s="23"/>
      <c r="P1257" s="30"/>
      <c r="Q1257" s="22"/>
      <c r="R1257" s="23"/>
      <c r="S1257" s="30"/>
      <c r="T1257" s="22"/>
      <c r="U1257" s="23"/>
      <c r="AA1257" s="116"/>
    </row>
    <row r="1258" spans="1:27" s="50" customFormat="1" ht="31.5" x14ac:dyDescent="0.25">
      <c r="A1258" s="19" t="s">
        <v>591</v>
      </c>
      <c r="B1258" s="130" t="s">
        <v>1491</v>
      </c>
      <c r="C1258" s="124" t="s">
        <v>1435</v>
      </c>
      <c r="D1258" s="183"/>
      <c r="E1258" s="184">
        <f>IF(D1258=0,0,(IF($R$2270=2021,VLOOKUP(A1258,'SEE - 2021'!$A$6:$E$1681,5,0),(IF($R$2270=2022,VLOOKUP(A1258,'SEE - 2022'!$A$6:$E$1791,5,0),(IF($R$2270=2023,VLOOKUP(A1258,'SEE - 2023'!$A$6:$E$1796,5,0),0)))))))</f>
        <v>0</v>
      </c>
      <c r="F1258" s="182">
        <f>D1258*E1258</f>
        <v>0</v>
      </c>
      <c r="G1258" s="184">
        <f>D1258</f>
        <v>0</v>
      </c>
      <c r="H1258" s="184">
        <f>E1258</f>
        <v>0</v>
      </c>
      <c r="I1258" s="182">
        <f>G1258*H1258</f>
        <v>0</v>
      </c>
      <c r="J1258" s="182">
        <f>IF(P1258&gt;G1258,P1258-G1258,0)</f>
        <v>0</v>
      </c>
      <c r="K1258" s="182">
        <f>IF(P1258&gt;G1258,Q1258,0)</f>
        <v>0</v>
      </c>
      <c r="L1258" s="182">
        <f>J1258*K1258</f>
        <v>0</v>
      </c>
      <c r="M1258" s="182">
        <f>IF(P1258&lt;G1258,G1258-P1258,0)</f>
        <v>0</v>
      </c>
      <c r="N1258" s="182">
        <f>IF(P1258=0,H1258,IF(P1258&lt;G1258,Q1258,0))</f>
        <v>0</v>
      </c>
      <c r="O1258" s="182">
        <f>M1258*N1258</f>
        <v>0</v>
      </c>
      <c r="P1258" s="183"/>
      <c r="Q1258" s="182">
        <f>IF(P1258=0,0,IF(H1258=0,((IF($R$2270=2021,VLOOKUP(A1258,'SEE - 2021'!$A$6:$E$1681,5,0),(IF($R$2270=2022,VLOOKUP(A1258,'SEE - 2022'!$A$6:$E$1791,5,0),(IF($R$2270=2023,VLOOKUP(A1258,'SEE - 2023'!$A$6:$E$1796,5,0),0)))))*(1-$AC$5))),H1258))</f>
        <v>0</v>
      </c>
      <c r="R1258" s="182">
        <f>P1258*Q1258</f>
        <v>0</v>
      </c>
      <c r="S1258" s="182">
        <f>P1258</f>
        <v>0</v>
      </c>
      <c r="T1258" s="182">
        <f>IF(S1258=0,0,VLOOKUP(A1258,'SEE - 2023'!$A$6:$E$1796,5,0))*(1-$AE$5)</f>
        <v>0</v>
      </c>
      <c r="U1258" s="182">
        <f>S1258*T1258</f>
        <v>0</v>
      </c>
      <c r="V1258" s="128"/>
      <c r="W1258" s="128"/>
      <c r="X1258" s="128"/>
      <c r="Y1258" s="128"/>
      <c r="Z1258" s="128"/>
      <c r="AA1258" s="129"/>
    </row>
    <row r="1259" spans="1:27" s="50" customFormat="1" ht="267.75" hidden="1" customHeight="1" x14ac:dyDescent="0.3">
      <c r="A1259" s="24"/>
      <c r="B1259" s="25" t="s">
        <v>1490</v>
      </c>
      <c r="C1259" s="21"/>
      <c r="D1259" s="30"/>
      <c r="E1259" s="22"/>
      <c r="F1259" s="23"/>
      <c r="G1259" s="30"/>
      <c r="H1259" s="22"/>
      <c r="I1259" s="23"/>
      <c r="J1259" s="30"/>
      <c r="K1259" s="22"/>
      <c r="L1259" s="23"/>
      <c r="M1259" s="30"/>
      <c r="N1259" s="22"/>
      <c r="O1259" s="23"/>
      <c r="P1259" s="30"/>
      <c r="Q1259" s="22"/>
      <c r="R1259" s="23"/>
      <c r="S1259" s="30"/>
      <c r="T1259" s="22"/>
      <c r="U1259" s="23"/>
      <c r="AA1259" s="116"/>
    </row>
    <row r="1260" spans="1:27" s="50" customFormat="1" ht="18.75" hidden="1" customHeight="1" x14ac:dyDescent="0.3">
      <c r="A1260" s="24"/>
      <c r="B1260" s="25"/>
      <c r="C1260" s="21"/>
      <c r="D1260" s="30"/>
      <c r="E1260" s="22"/>
      <c r="F1260" s="23"/>
      <c r="G1260" s="30"/>
      <c r="H1260" s="22"/>
      <c r="I1260" s="23"/>
      <c r="J1260" s="30"/>
      <c r="K1260" s="22"/>
      <c r="L1260" s="23"/>
      <c r="M1260" s="30"/>
      <c r="N1260" s="22"/>
      <c r="O1260" s="23"/>
      <c r="P1260" s="30"/>
      <c r="Q1260" s="22"/>
      <c r="R1260" s="23"/>
      <c r="S1260" s="30"/>
      <c r="T1260" s="22"/>
      <c r="U1260" s="23"/>
      <c r="AA1260" s="116"/>
    </row>
    <row r="1261" spans="1:27" s="50" customFormat="1" ht="31.5" x14ac:dyDescent="0.25">
      <c r="A1261" s="19" t="s">
        <v>592</v>
      </c>
      <c r="B1261" s="130" t="s">
        <v>936</v>
      </c>
      <c r="C1261" s="124" t="s">
        <v>1435</v>
      </c>
      <c r="D1261" s="183"/>
      <c r="E1261" s="184">
        <f>IF(D1261=0,0,(IF($R$2270=2021,VLOOKUP(A1261,'SEE - 2021'!$A$6:$E$1681,5,0),(IF($R$2270=2022,VLOOKUP(A1261,'SEE - 2022'!$A$6:$E$1791,5,0),(IF($R$2270=2023,VLOOKUP(A1261,'SEE - 2023'!$A$6:$E$1796,5,0),0)))))))</f>
        <v>0</v>
      </c>
      <c r="F1261" s="182">
        <f>D1261*E1261</f>
        <v>0</v>
      </c>
      <c r="G1261" s="184">
        <f>D1261</f>
        <v>0</v>
      </c>
      <c r="H1261" s="184">
        <f>E1261</f>
        <v>0</v>
      </c>
      <c r="I1261" s="182">
        <f>G1261*H1261</f>
        <v>0</v>
      </c>
      <c r="J1261" s="182">
        <f>IF(P1261&gt;G1261,P1261-G1261,0)</f>
        <v>0</v>
      </c>
      <c r="K1261" s="182">
        <f>IF(P1261&gt;G1261,Q1261,0)</f>
        <v>0</v>
      </c>
      <c r="L1261" s="182">
        <f>J1261*K1261</f>
        <v>0</v>
      </c>
      <c r="M1261" s="182">
        <f>IF(P1261&lt;G1261,G1261-P1261,0)</f>
        <v>0</v>
      </c>
      <c r="N1261" s="182">
        <f>IF(P1261=0,H1261,IF(P1261&lt;G1261,Q1261,0))</f>
        <v>0</v>
      </c>
      <c r="O1261" s="182">
        <f>M1261*N1261</f>
        <v>0</v>
      </c>
      <c r="P1261" s="183"/>
      <c r="Q1261" s="182">
        <f>IF(P1261=0,0,IF(H1261=0,((IF($R$2270=2021,VLOOKUP(A1261,'SEE - 2021'!$A$6:$E$1681,5,0),(IF($R$2270=2022,VLOOKUP(A1261,'SEE - 2022'!$A$6:$E$1791,5,0),(IF($R$2270=2023,VLOOKUP(A1261,'SEE - 2023'!$A$6:$E$1796,5,0),0)))))*(1-$AC$5))),H1261))</f>
        <v>0</v>
      </c>
      <c r="R1261" s="182">
        <f>P1261*Q1261</f>
        <v>0</v>
      </c>
      <c r="S1261" s="182">
        <f>P1261</f>
        <v>0</v>
      </c>
      <c r="T1261" s="182">
        <f>IF(S1261=0,0,VLOOKUP(A1261,'SEE - 2023'!$A$6:$E$1796,5,0))*(1-$AE$5)</f>
        <v>0</v>
      </c>
      <c r="U1261" s="182">
        <f>S1261*T1261</f>
        <v>0</v>
      </c>
      <c r="V1261" s="128"/>
      <c r="W1261" s="128"/>
      <c r="X1261" s="128"/>
      <c r="Y1261" s="128"/>
      <c r="Z1261" s="128"/>
      <c r="AA1261" s="129"/>
    </row>
    <row r="1262" spans="1:27" s="50" customFormat="1" ht="208.5" hidden="1" customHeight="1" x14ac:dyDescent="0.3">
      <c r="A1262" s="24"/>
      <c r="B1262" s="25" t="s">
        <v>900</v>
      </c>
      <c r="C1262" s="21"/>
      <c r="D1262" s="30"/>
      <c r="E1262" s="22"/>
      <c r="F1262" s="23"/>
      <c r="G1262" s="30"/>
      <c r="H1262" s="22"/>
      <c r="I1262" s="23"/>
      <c r="J1262" s="30"/>
      <c r="K1262" s="22"/>
      <c r="L1262" s="23"/>
      <c r="M1262" s="30"/>
      <c r="N1262" s="22"/>
      <c r="O1262" s="23"/>
      <c r="P1262" s="30"/>
      <c r="Q1262" s="22"/>
      <c r="R1262" s="23"/>
      <c r="S1262" s="30"/>
      <c r="T1262" s="22"/>
      <c r="U1262" s="23"/>
      <c r="AA1262" s="116"/>
    </row>
    <row r="1263" spans="1:27" s="50" customFormat="1" ht="18.75" hidden="1" customHeight="1" x14ac:dyDescent="0.3">
      <c r="A1263" s="24"/>
      <c r="B1263" s="26"/>
      <c r="C1263" s="21"/>
      <c r="D1263" s="30"/>
      <c r="E1263" s="22"/>
      <c r="F1263" s="23"/>
      <c r="G1263" s="30"/>
      <c r="H1263" s="22"/>
      <c r="I1263" s="23"/>
      <c r="J1263" s="30"/>
      <c r="K1263" s="22"/>
      <c r="L1263" s="23"/>
      <c r="M1263" s="30"/>
      <c r="N1263" s="22"/>
      <c r="O1263" s="23"/>
      <c r="P1263" s="30"/>
      <c r="Q1263" s="22"/>
      <c r="R1263" s="23"/>
      <c r="S1263" s="30"/>
      <c r="T1263" s="22"/>
      <c r="U1263" s="23"/>
      <c r="AA1263" s="116"/>
    </row>
    <row r="1264" spans="1:27" s="50" customFormat="1" ht="21" x14ac:dyDescent="0.25">
      <c r="A1264" s="19" t="s">
        <v>593</v>
      </c>
      <c r="B1264" s="130" t="s">
        <v>1377</v>
      </c>
      <c r="C1264" s="124" t="s">
        <v>1435</v>
      </c>
      <c r="D1264" s="183"/>
      <c r="E1264" s="184">
        <f>IF(D1264=0,0,(IF($R$2270=2021,VLOOKUP(A1264,'SEE - 2021'!$A$6:$E$1681,5,0),(IF($R$2270=2022,VLOOKUP(A1264,'SEE - 2022'!$A$6:$E$1791,5,0),(IF($R$2270=2023,VLOOKUP(A1264,'SEE - 2023'!$A$6:$E$1796,5,0),0)))))))</f>
        <v>0</v>
      </c>
      <c r="F1264" s="182">
        <f>D1264*E1264</f>
        <v>0</v>
      </c>
      <c r="G1264" s="184">
        <f>D1264</f>
        <v>0</v>
      </c>
      <c r="H1264" s="184">
        <f>E1264</f>
        <v>0</v>
      </c>
      <c r="I1264" s="182">
        <f>G1264*H1264</f>
        <v>0</v>
      </c>
      <c r="J1264" s="182">
        <f>IF(P1264&gt;G1264,P1264-G1264,0)</f>
        <v>0</v>
      </c>
      <c r="K1264" s="182">
        <f>IF(P1264&gt;G1264,Q1264,0)</f>
        <v>0</v>
      </c>
      <c r="L1264" s="182">
        <f>J1264*K1264</f>
        <v>0</v>
      </c>
      <c r="M1264" s="182">
        <f>IF(P1264&lt;G1264,G1264-P1264,0)</f>
        <v>0</v>
      </c>
      <c r="N1264" s="182">
        <f>IF(P1264=0,H1264,IF(P1264&lt;G1264,Q1264,0))</f>
        <v>0</v>
      </c>
      <c r="O1264" s="182">
        <f>M1264*N1264</f>
        <v>0</v>
      </c>
      <c r="P1264" s="183"/>
      <c r="Q1264" s="182">
        <f>IF(P1264=0,0,IF(H1264=0,((IF($R$2270=2021,VLOOKUP(A1264,'SEE - 2021'!$A$6:$E$1681,5,0),(IF($R$2270=2022,VLOOKUP(A1264,'SEE - 2022'!$A$6:$E$1791,5,0),(IF($R$2270=2023,VLOOKUP(A1264,'SEE - 2023'!$A$6:$E$1796,5,0),0)))))*(1-$AC$5))),H1264))</f>
        <v>0</v>
      </c>
      <c r="R1264" s="182">
        <f>P1264*Q1264</f>
        <v>0</v>
      </c>
      <c r="S1264" s="182">
        <f>P1264</f>
        <v>0</v>
      </c>
      <c r="T1264" s="182">
        <f>IF(S1264=0,0,VLOOKUP(A1264,'SEE - 2023'!$A$6:$E$1796,5,0))*(1-$AE$5)</f>
        <v>0</v>
      </c>
      <c r="U1264" s="182">
        <f>S1264*T1264</f>
        <v>0</v>
      </c>
      <c r="V1264" s="128"/>
      <c r="W1264" s="128"/>
      <c r="X1264" s="128"/>
      <c r="Y1264" s="128"/>
      <c r="Z1264" s="128"/>
      <c r="AA1264" s="129"/>
    </row>
    <row r="1265" spans="1:27" s="50" customFormat="1" ht="94.5" hidden="1" customHeight="1" x14ac:dyDescent="0.3">
      <c r="A1265" s="24"/>
      <c r="B1265" s="25" t="s">
        <v>1378</v>
      </c>
      <c r="C1265" s="21"/>
      <c r="D1265" s="30"/>
      <c r="E1265" s="22"/>
      <c r="F1265" s="23"/>
      <c r="G1265" s="30"/>
      <c r="H1265" s="22"/>
      <c r="I1265" s="23"/>
      <c r="J1265" s="30"/>
      <c r="K1265" s="22"/>
      <c r="L1265" s="23"/>
      <c r="M1265" s="30"/>
      <c r="N1265" s="22"/>
      <c r="O1265" s="23"/>
      <c r="P1265" s="30"/>
      <c r="Q1265" s="22"/>
      <c r="R1265" s="23"/>
      <c r="S1265" s="30"/>
      <c r="T1265" s="22"/>
      <c r="U1265" s="23"/>
      <c r="AA1265" s="116"/>
    </row>
    <row r="1266" spans="1:27" s="50" customFormat="1" ht="18.75" hidden="1" customHeight="1" x14ac:dyDescent="0.3">
      <c r="A1266" s="24"/>
      <c r="B1266" s="25"/>
      <c r="C1266" s="21"/>
      <c r="D1266" s="30"/>
      <c r="E1266" s="22"/>
      <c r="F1266" s="23"/>
      <c r="G1266" s="30"/>
      <c r="H1266" s="22"/>
      <c r="I1266" s="23"/>
      <c r="J1266" s="30"/>
      <c r="K1266" s="22"/>
      <c r="L1266" s="23"/>
      <c r="M1266" s="30"/>
      <c r="N1266" s="22"/>
      <c r="O1266" s="23"/>
      <c r="P1266" s="30"/>
      <c r="Q1266" s="22"/>
      <c r="R1266" s="23"/>
      <c r="S1266" s="30"/>
      <c r="T1266" s="22"/>
      <c r="U1266" s="23"/>
      <c r="AA1266" s="116"/>
    </row>
    <row r="1267" spans="1:27" s="50" customFormat="1" ht="31.5" x14ac:dyDescent="0.25">
      <c r="A1267" s="19" t="s">
        <v>901</v>
      </c>
      <c r="B1267" s="130" t="s">
        <v>594</v>
      </c>
      <c r="C1267" s="124" t="s">
        <v>1435</v>
      </c>
      <c r="D1267" s="183">
        <v>11.8</v>
      </c>
      <c r="E1267" s="184">
        <f>IF(D1267=0,0,(IF($R$2270=2021,VLOOKUP(A1267,'SEE - 2021'!$A$6:$E$1681,5,0),(IF($R$2270=2022,VLOOKUP(A1267,'SEE - 2022'!$A$6:$E$1791,5,0),(IF($R$2270=2023,VLOOKUP(A1267,'SEE - 2023'!$A$6:$E$1796,5,0),0)))))))</f>
        <v>64.12</v>
      </c>
      <c r="F1267" s="182">
        <f>D1267*E1267</f>
        <v>756.6160000000001</v>
      </c>
      <c r="G1267" s="184">
        <f>D1267</f>
        <v>11.8</v>
      </c>
      <c r="H1267" s="184">
        <f>E1267</f>
        <v>64.12</v>
      </c>
      <c r="I1267" s="182">
        <f>G1267*H1267</f>
        <v>756.6160000000001</v>
      </c>
      <c r="J1267" s="182">
        <f>IF(P1267&gt;G1267,P1267-G1267,0)</f>
        <v>0</v>
      </c>
      <c r="K1267" s="182">
        <f>IF(P1267&gt;G1267,Q1267,0)</f>
        <v>0</v>
      </c>
      <c r="L1267" s="182">
        <f>J1267*K1267</f>
        <v>0</v>
      </c>
      <c r="M1267" s="182">
        <f>IF(P1267&lt;G1267,G1267-P1267,0)</f>
        <v>11.8</v>
      </c>
      <c r="N1267" s="182">
        <f>IF(P1267=0,H1267,IF(P1267&lt;G1267,Q1267,0))</f>
        <v>64.12</v>
      </c>
      <c r="O1267" s="182">
        <f>M1267*N1267</f>
        <v>756.6160000000001</v>
      </c>
      <c r="P1267" s="183"/>
      <c r="Q1267" s="182">
        <f>IF(P1267=0,0,IF(H1267=0,((IF($R$2270=2021,VLOOKUP(A1267,'SEE - 2021'!$A$6:$E$1681,5,0),(IF($R$2270=2022,VLOOKUP(A1267,'SEE - 2022'!$A$6:$E$1791,5,0),(IF($R$2270=2023,VLOOKUP(A1267,'SEE - 2023'!$A$6:$E$1796,5,0),0)))))*(1-$AC$5))),H1267))</f>
        <v>0</v>
      </c>
      <c r="R1267" s="182">
        <f>P1267*Q1267</f>
        <v>0</v>
      </c>
      <c r="S1267" s="182">
        <f>P1267</f>
        <v>0</v>
      </c>
      <c r="T1267" s="182">
        <f>IF(S1267=0,0,VLOOKUP(A1267,'SEE - 2023'!$A$6:$E$1796,5,0))*(1-$AE$5)</f>
        <v>0</v>
      </c>
      <c r="U1267" s="182">
        <f>S1267*T1267</f>
        <v>0</v>
      </c>
      <c r="V1267" s="128"/>
      <c r="W1267" s="128"/>
      <c r="X1267" s="128"/>
      <c r="Y1267" s="128"/>
      <c r="Z1267" s="128"/>
      <c r="AA1267" s="129"/>
    </row>
    <row r="1268" spans="1:27" s="50" customFormat="1" ht="78.75" hidden="1" customHeight="1" x14ac:dyDescent="0.3">
      <c r="A1268" s="24"/>
      <c r="B1268" s="25" t="s">
        <v>595</v>
      </c>
      <c r="C1268" s="21"/>
      <c r="D1268" s="30"/>
      <c r="E1268" s="22"/>
      <c r="F1268" s="23"/>
      <c r="G1268" s="30"/>
      <c r="H1268" s="22"/>
      <c r="I1268" s="23"/>
      <c r="J1268" s="30"/>
      <c r="K1268" s="22"/>
      <c r="L1268" s="23"/>
      <c r="M1268" s="30"/>
      <c r="N1268" s="22"/>
      <c r="O1268" s="23"/>
      <c r="P1268" s="30"/>
      <c r="Q1268" s="22"/>
      <c r="R1268" s="23"/>
      <c r="S1268" s="30"/>
      <c r="T1268" s="22"/>
      <c r="U1268" s="23"/>
      <c r="AA1268" s="116"/>
    </row>
    <row r="1269" spans="1:27" s="50" customFormat="1" ht="18.75" hidden="1" customHeight="1" x14ac:dyDescent="0.3">
      <c r="A1269" s="24"/>
      <c r="B1269" s="25"/>
      <c r="C1269" s="41"/>
      <c r="D1269" s="30"/>
      <c r="E1269" s="74"/>
      <c r="F1269" s="23"/>
      <c r="G1269" s="30"/>
      <c r="H1269" s="74"/>
      <c r="I1269" s="23"/>
      <c r="J1269" s="30"/>
      <c r="K1269" s="74"/>
      <c r="L1269" s="23"/>
      <c r="M1269" s="30"/>
      <c r="N1269" s="74"/>
      <c r="O1269" s="23"/>
      <c r="P1269" s="30"/>
      <c r="Q1269" s="74"/>
      <c r="R1269" s="23"/>
      <c r="S1269" s="30"/>
      <c r="T1269" s="74"/>
      <c r="U1269" s="23"/>
      <c r="AA1269" s="116"/>
    </row>
    <row r="1270" spans="1:27" s="50" customFormat="1" ht="20.25" customHeight="1" x14ac:dyDescent="0.25">
      <c r="A1270" s="19" t="s">
        <v>1379</v>
      </c>
      <c r="B1270" s="153" t="s">
        <v>1382</v>
      </c>
      <c r="C1270" s="161" t="s">
        <v>61</v>
      </c>
      <c r="D1270" s="183"/>
      <c r="E1270" s="184">
        <f>IF(D1270=0,0,(IF($R$2270=2021,VLOOKUP(A1270,'SEE - 2021'!$A$6:$E$1681,5,0),(IF($R$2270=2022,VLOOKUP(A1270,'SEE - 2022'!$A$6:$E$1791,5,0),(IF($R$2270=2023,VLOOKUP(A1270,'SEE - 2023'!$A$6:$E$1796,5,0),0)))))))</f>
        <v>0</v>
      </c>
      <c r="F1270" s="182">
        <f>D1270*E1270</f>
        <v>0</v>
      </c>
      <c r="G1270" s="184">
        <f>D1270</f>
        <v>0</v>
      </c>
      <c r="H1270" s="184">
        <f>E1270</f>
        <v>0</v>
      </c>
      <c r="I1270" s="182">
        <f>G1270*H1270</f>
        <v>0</v>
      </c>
      <c r="J1270" s="182">
        <f>IF(P1270&gt;G1270,P1270-G1270,0)</f>
        <v>0</v>
      </c>
      <c r="K1270" s="182">
        <f>IF(P1270&gt;G1270,Q1270,0)</f>
        <v>0</v>
      </c>
      <c r="L1270" s="182">
        <f>J1270*K1270</f>
        <v>0</v>
      </c>
      <c r="M1270" s="182">
        <f>IF(P1270&lt;G1270,G1270-P1270,0)</f>
        <v>0</v>
      </c>
      <c r="N1270" s="182">
        <f>IF(P1270=0,H1270,IF(P1270&lt;G1270,Q1270,0))</f>
        <v>0</v>
      </c>
      <c r="O1270" s="182">
        <f>M1270*N1270</f>
        <v>0</v>
      </c>
      <c r="P1270" s="183">
        <v>0</v>
      </c>
      <c r="Q1270" s="182">
        <f>IF(P1270=0,0,IF(H1270=0,((IF($R$2270=2021,VLOOKUP(A1270,'SEE - 2021'!$A$6:$E$1681,5,0),(IF($R$2270=2022,VLOOKUP(A1270,'SEE - 2022'!$A$6:$E$1791,5,0),(IF($R$2270=2023,VLOOKUP(A1270,'SEE - 2023'!$A$6:$E$1796,5,0),0)))))*(1-$AC$5))),H1270))</f>
        <v>0</v>
      </c>
      <c r="R1270" s="182">
        <f>P1270*Q1270</f>
        <v>0</v>
      </c>
      <c r="S1270" s="182">
        <f>P1270</f>
        <v>0</v>
      </c>
      <c r="T1270" s="182">
        <f>IF(S1270=0,0,VLOOKUP(A1270,'SEE - 2023'!$A$6:$E$1796,5,0))*(1-$AE$5)</f>
        <v>0</v>
      </c>
      <c r="U1270" s="182">
        <f>S1270*T1270</f>
        <v>0</v>
      </c>
      <c r="V1270" s="128"/>
      <c r="W1270" s="128"/>
      <c r="X1270" s="128"/>
      <c r="Y1270" s="128"/>
      <c r="Z1270" s="128"/>
      <c r="AA1270" s="129"/>
    </row>
    <row r="1271" spans="1:27" s="50" customFormat="1" ht="141.75" hidden="1" customHeight="1" x14ac:dyDescent="0.3">
      <c r="A1271" s="24"/>
      <c r="B1271" s="61" t="s">
        <v>1561</v>
      </c>
      <c r="C1271" s="41"/>
      <c r="D1271" s="30"/>
      <c r="E1271" s="74"/>
      <c r="F1271" s="23"/>
      <c r="G1271" s="30"/>
      <c r="H1271" s="74"/>
      <c r="I1271" s="23"/>
      <c r="J1271" s="30"/>
      <c r="K1271" s="74"/>
      <c r="L1271" s="23"/>
      <c r="M1271" s="30"/>
      <c r="N1271" s="74"/>
      <c r="O1271" s="23"/>
      <c r="P1271" s="30"/>
      <c r="Q1271" s="74"/>
      <c r="R1271" s="23"/>
      <c r="S1271" s="30"/>
      <c r="T1271" s="74"/>
      <c r="U1271" s="23"/>
      <c r="AA1271" s="116"/>
    </row>
    <row r="1272" spans="1:27" s="50" customFormat="1" ht="20.25" hidden="1" customHeight="1" x14ac:dyDescent="0.3">
      <c r="A1272" s="24"/>
      <c r="B1272" s="58"/>
      <c r="C1272" s="41"/>
      <c r="D1272" s="30"/>
      <c r="E1272" s="74"/>
      <c r="F1272" s="23"/>
      <c r="G1272" s="30"/>
      <c r="H1272" s="74"/>
      <c r="I1272" s="23"/>
      <c r="J1272" s="30"/>
      <c r="K1272" s="74"/>
      <c r="L1272" s="23"/>
      <c r="M1272" s="30"/>
      <c r="N1272" s="74"/>
      <c r="O1272" s="23"/>
      <c r="P1272" s="30"/>
      <c r="Q1272" s="74"/>
      <c r="R1272" s="23"/>
      <c r="S1272" s="30"/>
      <c r="T1272" s="74"/>
      <c r="U1272" s="23"/>
      <c r="AA1272" s="116"/>
    </row>
    <row r="1273" spans="1:27" s="50" customFormat="1" ht="18.75" customHeight="1" x14ac:dyDescent="0.25">
      <c r="A1273" s="19" t="s">
        <v>1380</v>
      </c>
      <c r="B1273" s="162" t="s">
        <v>1383</v>
      </c>
      <c r="C1273" s="161" t="s">
        <v>61</v>
      </c>
      <c r="D1273" s="183"/>
      <c r="E1273" s="184">
        <f>IF(D1273=0,0,(IF($R$2270=2021,VLOOKUP(A1273,'SEE - 2021'!$A$6:$E$1681,5,0),(IF($R$2270=2022,VLOOKUP(A1273,'SEE - 2022'!$A$6:$E$1791,5,0),(IF($R$2270=2023,VLOOKUP(A1273,'SEE - 2023'!$A$6:$E$1796,5,0),0)))))))</f>
        <v>0</v>
      </c>
      <c r="F1273" s="182">
        <f>D1273*E1273</f>
        <v>0</v>
      </c>
      <c r="G1273" s="184">
        <f>D1273</f>
        <v>0</v>
      </c>
      <c r="H1273" s="184">
        <f>E1273</f>
        <v>0</v>
      </c>
      <c r="I1273" s="182">
        <f>G1273*H1273</f>
        <v>0</v>
      </c>
      <c r="J1273" s="182">
        <f>IF(P1273&gt;G1273,P1273-G1273,0)</f>
        <v>0</v>
      </c>
      <c r="K1273" s="182">
        <f>IF(P1273&gt;G1273,Q1273,0)</f>
        <v>0</v>
      </c>
      <c r="L1273" s="182">
        <f>J1273*K1273</f>
        <v>0</v>
      </c>
      <c r="M1273" s="182">
        <f>IF(P1273&lt;G1273,G1273-P1273,0)</f>
        <v>0</v>
      </c>
      <c r="N1273" s="182">
        <f>IF(P1273=0,H1273,IF(P1273&lt;G1273,Q1273,0))</f>
        <v>0</v>
      </c>
      <c r="O1273" s="182">
        <f>M1273*N1273</f>
        <v>0</v>
      </c>
      <c r="P1273" s="183"/>
      <c r="Q1273" s="182">
        <f>IF(P1273=0,0,IF(H1273=0,((IF($R$2270=2021,VLOOKUP(A1273,'SEE - 2021'!$A$6:$E$1681,5,0),(IF($R$2270=2022,VLOOKUP(A1273,'SEE - 2022'!$A$6:$E$1791,5,0),(IF($R$2270=2023,VLOOKUP(A1273,'SEE - 2023'!$A$6:$E$1796,5,0),0)))))*(1-$AC$5))),H1273))</f>
        <v>0</v>
      </c>
      <c r="R1273" s="182">
        <f>P1273*Q1273</f>
        <v>0</v>
      </c>
      <c r="S1273" s="182">
        <f>P1273</f>
        <v>0</v>
      </c>
      <c r="T1273" s="182">
        <f>IF(S1273=0,0,VLOOKUP(A1273,'SEE - 2023'!$A$6:$E$1796,5,0))*(1-$AE$5)</f>
        <v>0</v>
      </c>
      <c r="U1273" s="182">
        <f>S1273*T1273</f>
        <v>0</v>
      </c>
      <c r="V1273" s="128"/>
      <c r="W1273" s="128"/>
      <c r="X1273" s="128"/>
      <c r="Y1273" s="128"/>
      <c r="Z1273" s="128"/>
      <c r="AA1273" s="129"/>
    </row>
    <row r="1274" spans="1:27" s="50" customFormat="1" ht="138" hidden="1" customHeight="1" x14ac:dyDescent="0.3">
      <c r="A1274" s="24"/>
      <c r="B1274" s="61" t="s">
        <v>1401</v>
      </c>
      <c r="C1274" s="41"/>
      <c r="D1274" s="30"/>
      <c r="E1274" s="74"/>
      <c r="F1274" s="23"/>
      <c r="G1274" s="30"/>
      <c r="H1274" s="74"/>
      <c r="I1274" s="23"/>
      <c r="J1274" s="30"/>
      <c r="K1274" s="74"/>
      <c r="L1274" s="23"/>
      <c r="M1274" s="30"/>
      <c r="N1274" s="74"/>
      <c r="O1274" s="23"/>
      <c r="P1274" s="30"/>
      <c r="Q1274" s="74"/>
      <c r="R1274" s="23"/>
      <c r="S1274" s="30"/>
      <c r="T1274" s="74"/>
      <c r="U1274" s="23"/>
      <c r="AA1274" s="116"/>
    </row>
    <row r="1275" spans="1:27" s="50" customFormat="1" ht="18.75" hidden="1" customHeight="1" x14ac:dyDescent="0.3">
      <c r="A1275" s="24"/>
      <c r="B1275" s="58"/>
      <c r="C1275" s="41"/>
      <c r="D1275" s="30"/>
      <c r="E1275" s="74"/>
      <c r="F1275" s="23"/>
      <c r="G1275" s="30"/>
      <c r="H1275" s="74"/>
      <c r="I1275" s="23"/>
      <c r="J1275" s="30"/>
      <c r="K1275" s="74"/>
      <c r="L1275" s="23"/>
      <c r="M1275" s="30"/>
      <c r="N1275" s="74"/>
      <c r="O1275" s="23"/>
      <c r="P1275" s="30"/>
      <c r="Q1275" s="74"/>
      <c r="R1275" s="23"/>
      <c r="S1275" s="30"/>
      <c r="T1275" s="74"/>
      <c r="U1275" s="23"/>
      <c r="AA1275" s="116"/>
    </row>
    <row r="1276" spans="1:27" s="50" customFormat="1" ht="18.75" customHeight="1" x14ac:dyDescent="0.25">
      <c r="A1276" s="19" t="s">
        <v>1381</v>
      </c>
      <c r="B1276" s="153" t="s">
        <v>1384</v>
      </c>
      <c r="C1276" s="161" t="s">
        <v>61</v>
      </c>
      <c r="D1276" s="183"/>
      <c r="E1276" s="184">
        <f>IF(D1276=0,0,(IF($R$2270=2021,VLOOKUP(A1276,'SEE - 2021'!$A$6:$E$1681,5,0),(IF($R$2270=2022,VLOOKUP(A1276,'SEE - 2022'!$A$6:$E$1791,5,0),(IF($R$2270=2023,VLOOKUP(A1276,'SEE - 2023'!$A$6:$E$1796,5,0),0)))))))</f>
        <v>0</v>
      </c>
      <c r="F1276" s="182">
        <f>D1276*E1276</f>
        <v>0</v>
      </c>
      <c r="G1276" s="184">
        <f>D1276</f>
        <v>0</v>
      </c>
      <c r="H1276" s="184">
        <f>E1276</f>
        <v>0</v>
      </c>
      <c r="I1276" s="182">
        <f>G1276*H1276</f>
        <v>0</v>
      </c>
      <c r="J1276" s="182">
        <f>IF(P1276&gt;G1276,P1276-G1276,0)</f>
        <v>0</v>
      </c>
      <c r="K1276" s="182">
        <f>IF(P1276&gt;G1276,Q1276,0)</f>
        <v>0</v>
      </c>
      <c r="L1276" s="182">
        <f>J1276*K1276</f>
        <v>0</v>
      </c>
      <c r="M1276" s="182">
        <f>IF(P1276&lt;G1276,G1276-P1276,0)</f>
        <v>0</v>
      </c>
      <c r="N1276" s="182">
        <f>IF(P1276=0,H1276,IF(P1276&lt;G1276,Q1276,0))</f>
        <v>0</v>
      </c>
      <c r="O1276" s="182">
        <f>M1276*N1276</f>
        <v>0</v>
      </c>
      <c r="P1276" s="183"/>
      <c r="Q1276" s="182">
        <f>IF(P1276=0,0,IF(H1276=0,((IF($R$2270=2021,VLOOKUP(A1276,'SEE - 2021'!$A$6:$E$1681,5,0),(IF($R$2270=2022,VLOOKUP(A1276,'SEE - 2022'!$A$6:$E$1791,5,0),(IF($R$2270=2023,VLOOKUP(A1276,'SEE - 2023'!$A$6:$E$1796,5,0),0)))))*(1-$AC$5))),H1276))</f>
        <v>0</v>
      </c>
      <c r="R1276" s="182">
        <f>P1276*Q1276</f>
        <v>0</v>
      </c>
      <c r="S1276" s="182">
        <f>P1276</f>
        <v>0</v>
      </c>
      <c r="T1276" s="182">
        <f>IF(S1276=0,0,VLOOKUP(A1276,'SEE - 2023'!$A$6:$E$1796,5,0))*(1-$AE$5)</f>
        <v>0</v>
      </c>
      <c r="U1276" s="182">
        <f>S1276*T1276</f>
        <v>0</v>
      </c>
      <c r="V1276" s="128"/>
      <c r="W1276" s="128"/>
      <c r="X1276" s="128"/>
      <c r="Y1276" s="128"/>
      <c r="Z1276" s="128"/>
      <c r="AA1276" s="129"/>
    </row>
    <row r="1277" spans="1:27" s="50" customFormat="1" ht="141.75" hidden="1" customHeight="1" x14ac:dyDescent="0.3">
      <c r="A1277" s="24"/>
      <c r="B1277" s="61" t="s">
        <v>1401</v>
      </c>
      <c r="C1277" s="21"/>
      <c r="D1277" s="106"/>
      <c r="E1277" s="22"/>
      <c r="F1277" s="38"/>
      <c r="G1277" s="106"/>
      <c r="H1277" s="22"/>
      <c r="I1277" s="38"/>
      <c r="J1277" s="106"/>
      <c r="K1277" s="22"/>
      <c r="L1277" s="38"/>
      <c r="M1277" s="106"/>
      <c r="N1277" s="22"/>
      <c r="O1277" s="38"/>
      <c r="P1277" s="106"/>
      <c r="Q1277" s="22"/>
      <c r="R1277" s="38"/>
      <c r="S1277" s="106"/>
      <c r="T1277" s="22"/>
      <c r="U1277" s="38"/>
      <c r="AA1277" s="116"/>
    </row>
    <row r="1278" spans="1:27" s="50" customFormat="1" ht="18.75" hidden="1" customHeight="1" x14ac:dyDescent="0.3">
      <c r="A1278" s="24"/>
      <c r="B1278" s="61"/>
      <c r="C1278" s="21"/>
      <c r="D1278" s="106"/>
      <c r="E1278" s="22"/>
      <c r="F1278" s="38"/>
      <c r="G1278" s="106"/>
      <c r="H1278" s="22"/>
      <c r="I1278" s="38"/>
      <c r="J1278" s="106"/>
      <c r="K1278" s="22"/>
      <c r="L1278" s="38"/>
      <c r="M1278" s="106"/>
      <c r="N1278" s="22"/>
      <c r="O1278" s="38"/>
      <c r="P1278" s="106"/>
      <c r="Q1278" s="22"/>
      <c r="R1278" s="38"/>
      <c r="S1278" s="106"/>
      <c r="T1278" s="22"/>
      <c r="U1278" s="38"/>
      <c r="AA1278" s="116"/>
    </row>
    <row r="1279" spans="1:27" s="50" customFormat="1" ht="18.75" x14ac:dyDescent="0.25">
      <c r="A1279" s="132" t="s">
        <v>1664</v>
      </c>
      <c r="B1279" s="133" t="s">
        <v>1665</v>
      </c>
      <c r="C1279" s="134" t="s">
        <v>8</v>
      </c>
      <c r="D1279" s="183"/>
      <c r="E1279" s="184">
        <f>IF(D1279=0,0,(IF($R$2270=2021,VLOOKUP(A1279,'SEE - 2021'!$A$6:$E$1681,5,0),(IF($R$2270=2022,VLOOKUP(A1279,'SEE - 2022'!$A$6:$E$1791,5,0),(IF($R$2270=2023,VLOOKUP(A1279,'SEE - 2023'!$A$6:$E$1796,5,0),0)))))))</f>
        <v>0</v>
      </c>
      <c r="F1279" s="182">
        <f>D1279*E1279</f>
        <v>0</v>
      </c>
      <c r="G1279" s="184">
        <f>D1279</f>
        <v>0</v>
      </c>
      <c r="H1279" s="184">
        <f>E1279</f>
        <v>0</v>
      </c>
      <c r="I1279" s="182">
        <f>G1279*H1279</f>
        <v>0</v>
      </c>
      <c r="J1279" s="182">
        <f>IF(P1279&gt;G1279,P1279-G1279,0)</f>
        <v>0</v>
      </c>
      <c r="K1279" s="182">
        <f>IF(P1279&gt;G1279,Q1279,0)</f>
        <v>0</v>
      </c>
      <c r="L1279" s="182">
        <f>J1279*K1279</f>
        <v>0</v>
      </c>
      <c r="M1279" s="182">
        <f>IF(P1279&lt;G1279,G1279-P1279,0)</f>
        <v>0</v>
      </c>
      <c r="N1279" s="182">
        <f>IF(P1279=0,H1279,IF(P1279&lt;G1279,Q1279,0))</f>
        <v>0</v>
      </c>
      <c r="O1279" s="182">
        <f>M1279*N1279</f>
        <v>0</v>
      </c>
      <c r="P1279" s="183"/>
      <c r="Q1279" s="182">
        <f>IF(P1279=0,0,IF(H1279=0,((IF($R$2270=2021,VLOOKUP(A1279,'SEE - 2021'!$A$6:$E$1681,5,0),(IF($R$2270=2022,VLOOKUP(A1279,'SEE - 2022'!$A$6:$E$1791,5,0),(IF($R$2270=2023,VLOOKUP(A1279,'SEE - 2023'!$A$6:$E$1796,5,0),0)))))*(1-$AC$5))),H1279))</f>
        <v>0</v>
      </c>
      <c r="R1279" s="182">
        <f>P1279*Q1279</f>
        <v>0</v>
      </c>
      <c r="S1279" s="182">
        <f>P1279</f>
        <v>0</v>
      </c>
      <c r="T1279" s="182">
        <f>IF(S1279=0,0,VLOOKUP(A1279,'SEE - 2023'!$A$6:$E$1796,5,0))*(1-$AE$5)</f>
        <v>0</v>
      </c>
      <c r="U1279" s="182">
        <f>S1279*T1279</f>
        <v>0</v>
      </c>
      <c r="V1279" s="128"/>
      <c r="W1279" s="128"/>
      <c r="X1279" s="128"/>
      <c r="Y1279" s="128"/>
      <c r="Z1279" s="128"/>
      <c r="AA1279" s="129"/>
    </row>
    <row r="1280" spans="1:27" s="50" customFormat="1" ht="141.75" hidden="1" customHeight="1" x14ac:dyDescent="0.3">
      <c r="A1280" s="66"/>
      <c r="B1280" s="82" t="s">
        <v>1666</v>
      </c>
      <c r="C1280" s="67"/>
      <c r="D1280" s="106"/>
      <c r="E1280" s="22"/>
      <c r="F1280" s="38"/>
      <c r="G1280" s="106"/>
      <c r="H1280" s="22"/>
      <c r="I1280" s="38"/>
      <c r="J1280" s="106"/>
      <c r="K1280" s="22"/>
      <c r="L1280" s="38"/>
      <c r="M1280" s="106"/>
      <c r="N1280" s="22"/>
      <c r="O1280" s="38"/>
      <c r="P1280" s="106"/>
      <c r="Q1280" s="22"/>
      <c r="R1280" s="38"/>
      <c r="S1280" s="106"/>
      <c r="T1280" s="22"/>
      <c r="U1280" s="38"/>
      <c r="AA1280" s="116"/>
    </row>
    <row r="1281" spans="1:27" s="50" customFormat="1" ht="18.75" hidden="1" customHeight="1" x14ac:dyDescent="0.3">
      <c r="A1281" s="24"/>
      <c r="B1281" s="61"/>
      <c r="C1281" s="21"/>
      <c r="D1281" s="106"/>
      <c r="E1281" s="22"/>
      <c r="F1281" s="38"/>
      <c r="G1281" s="106"/>
      <c r="H1281" s="22"/>
      <c r="I1281" s="38"/>
      <c r="J1281" s="106"/>
      <c r="K1281" s="22"/>
      <c r="L1281" s="38"/>
      <c r="M1281" s="106"/>
      <c r="N1281" s="22"/>
      <c r="O1281" s="38"/>
      <c r="P1281" s="106"/>
      <c r="Q1281" s="22"/>
      <c r="R1281" s="38"/>
      <c r="S1281" s="106"/>
      <c r="T1281" s="22"/>
      <c r="U1281" s="38"/>
      <c r="AA1281" s="116"/>
    </row>
    <row r="1282" spans="1:27" s="50" customFormat="1" ht="18.75" x14ac:dyDescent="0.25">
      <c r="A1282" s="132" t="s">
        <v>1667</v>
      </c>
      <c r="B1282" s="133" t="s">
        <v>1668</v>
      </c>
      <c r="C1282" s="134" t="s">
        <v>8</v>
      </c>
      <c r="D1282" s="183"/>
      <c r="E1282" s="184">
        <f>IF(D1282=0,0,(IF($R$2270=2021,VLOOKUP(A1282,'SEE - 2021'!$A$6:$E$1681,5,0),(IF($R$2270=2022,VLOOKUP(A1282,'SEE - 2022'!$A$6:$E$1791,5,0),(IF($R$2270=2023,VLOOKUP(A1282,'SEE - 2023'!$A$6:$E$1796,5,0),0)))))))</f>
        <v>0</v>
      </c>
      <c r="F1282" s="182">
        <f>D1282*E1282</f>
        <v>0</v>
      </c>
      <c r="G1282" s="184">
        <f>D1282</f>
        <v>0</v>
      </c>
      <c r="H1282" s="184">
        <f>E1282</f>
        <v>0</v>
      </c>
      <c r="I1282" s="182">
        <f>G1282*H1282</f>
        <v>0</v>
      </c>
      <c r="J1282" s="182">
        <f>IF(P1282&gt;G1282,P1282-G1282,0)</f>
        <v>0</v>
      </c>
      <c r="K1282" s="182">
        <f>IF(P1282&gt;G1282,Q1282,0)</f>
        <v>0</v>
      </c>
      <c r="L1282" s="182">
        <f>J1282*K1282</f>
        <v>0</v>
      </c>
      <c r="M1282" s="182">
        <f>IF(P1282&lt;G1282,G1282-P1282,0)</f>
        <v>0</v>
      </c>
      <c r="N1282" s="182">
        <f>IF(P1282=0,H1282,IF(P1282&lt;G1282,Q1282,0))</f>
        <v>0</v>
      </c>
      <c r="O1282" s="182">
        <f>M1282*N1282</f>
        <v>0</v>
      </c>
      <c r="P1282" s="183"/>
      <c r="Q1282" s="182">
        <f>IF(P1282=0,0,IF(H1282=0,((IF($R$2270=2021,VLOOKUP(A1282,'SEE - 2021'!$A$6:$E$1681,5,0),(IF($R$2270=2022,VLOOKUP(A1282,'SEE - 2022'!$A$6:$E$1791,5,0),(IF($R$2270=2023,VLOOKUP(A1282,'SEE - 2023'!$A$6:$E$1796,5,0),0)))))*(1-$AC$5))),H1282))</f>
        <v>0</v>
      </c>
      <c r="R1282" s="182">
        <f>P1282*Q1282</f>
        <v>0</v>
      </c>
      <c r="S1282" s="182">
        <f>P1282</f>
        <v>0</v>
      </c>
      <c r="T1282" s="182">
        <f>IF(S1282=0,0,VLOOKUP(A1282,'SEE - 2023'!$A$6:$E$1796,5,0))*(1-$AE$5)</f>
        <v>0</v>
      </c>
      <c r="U1282" s="182">
        <f>S1282*T1282</f>
        <v>0</v>
      </c>
      <c r="V1282" s="128"/>
      <c r="W1282" s="128"/>
      <c r="X1282" s="128"/>
      <c r="Y1282" s="128"/>
      <c r="Z1282" s="128"/>
      <c r="AA1282" s="129"/>
    </row>
    <row r="1283" spans="1:27" s="50" customFormat="1" ht="63" hidden="1" customHeight="1" x14ac:dyDescent="0.3">
      <c r="A1283" s="66"/>
      <c r="B1283" s="82" t="s">
        <v>1669</v>
      </c>
      <c r="C1283" s="113"/>
      <c r="D1283" s="106"/>
      <c r="E1283" s="84"/>
      <c r="F1283" s="38"/>
      <c r="G1283" s="106"/>
      <c r="H1283" s="84"/>
      <c r="I1283" s="38"/>
      <c r="J1283" s="106"/>
      <c r="K1283" s="22"/>
      <c r="L1283" s="38"/>
      <c r="M1283" s="106"/>
      <c r="N1283" s="22"/>
      <c r="O1283" s="38"/>
      <c r="P1283" s="106"/>
      <c r="Q1283" s="22"/>
      <c r="R1283" s="38"/>
      <c r="S1283" s="106"/>
      <c r="T1283" s="22"/>
      <c r="U1283" s="38"/>
      <c r="AA1283" s="116"/>
    </row>
    <row r="1284" spans="1:27" s="50" customFormat="1" ht="18" hidden="1" customHeight="1" x14ac:dyDescent="0.3">
      <c r="A1284" s="215" t="s">
        <v>21</v>
      </c>
      <c r="B1284" s="138"/>
      <c r="C1284" s="783" t="s">
        <v>21</v>
      </c>
      <c r="D1284" s="784"/>
      <c r="E1284" s="784"/>
      <c r="F1284" s="469">
        <f>SUM(F1185:F1283)</f>
        <v>756.6160000000001</v>
      </c>
      <c r="G1284" s="783" t="s">
        <v>21</v>
      </c>
      <c r="H1284" s="784"/>
      <c r="I1284" s="469">
        <f>SUM(I1185:I1283)</f>
        <v>756.6160000000001</v>
      </c>
      <c r="J1284" s="783" t="s">
        <v>21</v>
      </c>
      <c r="K1284" s="784"/>
      <c r="L1284" s="470">
        <f>SUM(L1185:L1283)</f>
        <v>0</v>
      </c>
      <c r="M1284" s="783" t="s">
        <v>21</v>
      </c>
      <c r="N1284" s="784"/>
      <c r="O1284" s="469">
        <f>SUM(O1185:O1283)</f>
        <v>756.6160000000001</v>
      </c>
      <c r="P1284" s="783" t="s">
        <v>21</v>
      </c>
      <c r="Q1284" s="784"/>
      <c r="R1284" s="470">
        <f>SUM(R1185:R1283)</f>
        <v>0</v>
      </c>
      <c r="S1284" s="783" t="s">
        <v>21</v>
      </c>
      <c r="T1284" s="784"/>
      <c r="U1284" s="470">
        <f>SUM(U1185:U1283)</f>
        <v>0</v>
      </c>
      <c r="AA1284" s="116"/>
    </row>
    <row r="1285" spans="1:27" s="50" customFormat="1" ht="18.75" hidden="1" customHeight="1" x14ac:dyDescent="0.3">
      <c r="A1285" s="19">
        <v>160000</v>
      </c>
      <c r="B1285" s="20" t="s">
        <v>596</v>
      </c>
      <c r="C1285" s="467"/>
      <c r="D1285" s="44"/>
      <c r="E1285" s="84"/>
      <c r="F1285" s="46"/>
      <c r="G1285" s="44"/>
      <c r="H1285" s="84"/>
      <c r="I1285" s="46"/>
      <c r="J1285" s="44"/>
      <c r="K1285" s="84"/>
      <c r="L1285" s="46"/>
      <c r="M1285" s="44"/>
      <c r="N1285" s="84"/>
      <c r="O1285" s="46"/>
      <c r="P1285" s="44"/>
      <c r="Q1285" s="84"/>
      <c r="R1285" s="46"/>
      <c r="S1285" s="44"/>
      <c r="T1285" s="84"/>
      <c r="U1285" s="46"/>
      <c r="V1285" s="128"/>
      <c r="W1285" s="128"/>
      <c r="X1285" s="128"/>
      <c r="Y1285" s="128"/>
      <c r="Z1285" s="128"/>
      <c r="AA1285" s="129"/>
    </row>
    <row r="1286" spans="1:27" s="50" customFormat="1" ht="18.75" hidden="1" customHeight="1" x14ac:dyDescent="0.3">
      <c r="A1286" s="19">
        <v>160100</v>
      </c>
      <c r="B1286" s="135" t="s">
        <v>597</v>
      </c>
      <c r="C1286" s="124"/>
      <c r="D1286" s="136"/>
      <c r="E1286" s="125"/>
      <c r="F1286" s="127"/>
      <c r="G1286" s="136"/>
      <c r="H1286" s="125"/>
      <c r="I1286" s="127"/>
      <c r="J1286" s="136"/>
      <c r="K1286" s="125"/>
      <c r="L1286" s="127"/>
      <c r="M1286" s="136"/>
      <c r="N1286" s="125"/>
      <c r="O1286" s="127"/>
      <c r="P1286" s="136"/>
      <c r="Q1286" s="125"/>
      <c r="R1286" s="127"/>
      <c r="S1286" s="136"/>
      <c r="T1286" s="125"/>
      <c r="U1286" s="127"/>
      <c r="V1286" s="128"/>
      <c r="W1286" s="128"/>
      <c r="X1286" s="128"/>
      <c r="Y1286" s="128"/>
      <c r="Z1286" s="128"/>
      <c r="AA1286" s="129"/>
    </row>
    <row r="1287" spans="1:27" s="50" customFormat="1" ht="31.5" x14ac:dyDescent="0.25">
      <c r="A1287" s="19">
        <v>160101</v>
      </c>
      <c r="B1287" s="130" t="s">
        <v>598</v>
      </c>
      <c r="C1287" s="124" t="s">
        <v>1435</v>
      </c>
      <c r="D1287" s="183"/>
      <c r="E1287" s="184">
        <f>IF(D1287=0,0,(IF($R$2270=2021,VLOOKUP(A1287,'SEE - 2021'!$A$6:$E$1681,5,0),(IF($R$2270=2022,VLOOKUP(A1287,'SEE - 2022'!$A$6:$E$1791,5,0),(IF($R$2270=2023,VLOOKUP(A1287,'SEE - 2023'!$A$6:$E$1796,5,0),0)))))))</f>
        <v>0</v>
      </c>
      <c r="F1287" s="182">
        <f>D1287*E1287</f>
        <v>0</v>
      </c>
      <c r="G1287" s="184">
        <f>D1287</f>
        <v>0</v>
      </c>
      <c r="H1287" s="184">
        <f>E1287</f>
        <v>0</v>
      </c>
      <c r="I1287" s="182">
        <f>G1287*H1287</f>
        <v>0</v>
      </c>
      <c r="J1287" s="182">
        <f>IF(P1287&gt;G1287,P1287-G1287,0)</f>
        <v>0</v>
      </c>
      <c r="K1287" s="182">
        <f>IF(P1287&gt;G1287,Q1287,0)</f>
        <v>0</v>
      </c>
      <c r="L1287" s="182">
        <f>J1287*K1287</f>
        <v>0</v>
      </c>
      <c r="M1287" s="182">
        <f>IF(P1287&lt;G1287,G1287-P1287,0)</f>
        <v>0</v>
      </c>
      <c r="N1287" s="182">
        <f>IF(P1287=0,H1287,IF(P1287&lt;G1287,Q1287,0))</f>
        <v>0</v>
      </c>
      <c r="O1287" s="182">
        <f>M1287*N1287</f>
        <v>0</v>
      </c>
      <c r="P1287" s="183"/>
      <c r="Q1287" s="182">
        <f>IF(P1287=0,0,IF(H1287=0,((IF($R$2270=2021,VLOOKUP(A1287,'SEE - 2021'!$A$6:$E$1681,5,0),(IF($R$2270=2022,VLOOKUP(A1287,'SEE - 2022'!$A$6:$E$1791,5,0),(IF($R$2270=2023,VLOOKUP(A1287,'SEE - 2023'!$A$6:$E$1796,5,0),0)))))*(1-$AC$5))),H1287))</f>
        <v>0</v>
      </c>
      <c r="R1287" s="182">
        <f>P1287*Q1287</f>
        <v>0</v>
      </c>
      <c r="S1287" s="182">
        <f>P1287</f>
        <v>0</v>
      </c>
      <c r="T1287" s="182">
        <f>IF(S1287=0,0,VLOOKUP(A1287,'SEE - 2023'!$A$6:$E$1796,5,0))*(1-$AE$5)</f>
        <v>0</v>
      </c>
      <c r="U1287" s="182">
        <f>S1287*T1287</f>
        <v>0</v>
      </c>
      <c r="V1287" s="128"/>
      <c r="W1287" s="128"/>
      <c r="X1287" s="128"/>
      <c r="Y1287" s="128"/>
      <c r="Z1287" s="128"/>
      <c r="AA1287" s="129"/>
    </row>
    <row r="1288" spans="1:27" s="50" customFormat="1" ht="63" hidden="1" customHeight="1" x14ac:dyDescent="0.3">
      <c r="A1288" s="24"/>
      <c r="B1288" s="25" t="s">
        <v>599</v>
      </c>
      <c r="C1288" s="21"/>
      <c r="D1288" s="30"/>
      <c r="E1288" s="22"/>
      <c r="F1288" s="23"/>
      <c r="G1288" s="30"/>
      <c r="H1288" s="22"/>
      <c r="I1288" s="23"/>
      <c r="J1288" s="30"/>
      <c r="K1288" s="22"/>
      <c r="L1288" s="23"/>
      <c r="M1288" s="30"/>
      <c r="N1288" s="22"/>
      <c r="O1288" s="23"/>
      <c r="P1288" s="30"/>
      <c r="Q1288" s="22"/>
      <c r="R1288" s="23"/>
      <c r="S1288" s="30"/>
      <c r="T1288" s="22"/>
      <c r="U1288" s="23"/>
      <c r="AA1288" s="116"/>
    </row>
    <row r="1289" spans="1:27" s="50" customFormat="1" ht="18.75" hidden="1" customHeight="1" x14ac:dyDescent="0.3">
      <c r="A1289" s="24"/>
      <c r="B1289" s="25"/>
      <c r="C1289" s="21"/>
      <c r="D1289" s="30"/>
      <c r="E1289" s="22"/>
      <c r="F1289" s="23"/>
      <c r="G1289" s="30"/>
      <c r="H1289" s="22"/>
      <c r="I1289" s="23"/>
      <c r="J1289" s="30"/>
      <c r="K1289" s="22"/>
      <c r="L1289" s="23"/>
      <c r="M1289" s="30"/>
      <c r="N1289" s="22"/>
      <c r="O1289" s="23"/>
      <c r="P1289" s="30"/>
      <c r="Q1289" s="22"/>
      <c r="R1289" s="23"/>
      <c r="S1289" s="30"/>
      <c r="T1289" s="22"/>
      <c r="U1289" s="23"/>
      <c r="AA1289" s="116"/>
    </row>
    <row r="1290" spans="1:27" s="50" customFormat="1" ht="31.5" x14ac:dyDescent="0.25">
      <c r="A1290" s="19" t="s">
        <v>600</v>
      </c>
      <c r="B1290" s="130" t="s">
        <v>601</v>
      </c>
      <c r="C1290" s="124" t="s">
        <v>1435</v>
      </c>
      <c r="D1290" s="183"/>
      <c r="E1290" s="184">
        <f>IF(D1290=0,0,(IF($R$2270=2021,VLOOKUP(A1290,'SEE - 2021'!$A$6:$E$1681,5,0),(IF($R$2270=2022,VLOOKUP(A1290,'SEE - 2022'!$A$6:$E$1791,5,0),(IF($R$2270=2023,VLOOKUP(A1290,'SEE - 2023'!$A$6:$E$1796,5,0),0)))))))</f>
        <v>0</v>
      </c>
      <c r="F1290" s="182">
        <f>D1290*E1290</f>
        <v>0</v>
      </c>
      <c r="G1290" s="184">
        <f>D1290</f>
        <v>0</v>
      </c>
      <c r="H1290" s="184">
        <f>E1290</f>
        <v>0</v>
      </c>
      <c r="I1290" s="182">
        <f>G1290*H1290</f>
        <v>0</v>
      </c>
      <c r="J1290" s="182">
        <f>IF(P1290&gt;G1290,P1290-G1290,0)</f>
        <v>0</v>
      </c>
      <c r="K1290" s="182">
        <f>IF(P1290&gt;G1290,Q1290,0)</f>
        <v>0</v>
      </c>
      <c r="L1290" s="182">
        <f>J1290*K1290</f>
        <v>0</v>
      </c>
      <c r="M1290" s="182">
        <f>IF(P1290&lt;G1290,G1290-P1290,0)</f>
        <v>0</v>
      </c>
      <c r="N1290" s="182">
        <f>IF(P1290=0,H1290,IF(P1290&lt;G1290,Q1290,0))</f>
        <v>0</v>
      </c>
      <c r="O1290" s="182">
        <f>M1290*N1290</f>
        <v>0</v>
      </c>
      <c r="P1290" s="183"/>
      <c r="Q1290" s="182">
        <f>IF(P1290=0,0,IF(H1290=0,((IF($R$2270=2021,VLOOKUP(A1290,'SEE - 2021'!$A$6:$E$1681,5,0),(IF($R$2270=2022,VLOOKUP(A1290,'SEE - 2022'!$A$6:$E$1791,5,0),(IF($R$2270=2023,VLOOKUP(A1290,'SEE - 2023'!$A$6:$E$1796,5,0),0)))))*(1-$AC$5))),H1290))</f>
        <v>0</v>
      </c>
      <c r="R1290" s="182">
        <f>P1290*Q1290</f>
        <v>0</v>
      </c>
      <c r="S1290" s="182">
        <f>P1290</f>
        <v>0</v>
      </c>
      <c r="T1290" s="182">
        <f>IF(S1290=0,0,VLOOKUP(A1290,'SEE - 2023'!$A$6:$E$1796,5,0))*(1-$AE$5)</f>
        <v>0</v>
      </c>
      <c r="U1290" s="182">
        <f>S1290*T1290</f>
        <v>0</v>
      </c>
      <c r="V1290" s="128"/>
      <c r="W1290" s="128"/>
      <c r="X1290" s="128"/>
      <c r="Y1290" s="128"/>
      <c r="Z1290" s="128"/>
      <c r="AA1290" s="129"/>
    </row>
    <row r="1291" spans="1:27" s="50" customFormat="1" ht="78.75" hidden="1" customHeight="1" x14ac:dyDescent="0.3">
      <c r="A1291" s="24"/>
      <c r="B1291" s="25" t="s">
        <v>602</v>
      </c>
      <c r="C1291" s="21"/>
      <c r="D1291" s="30"/>
      <c r="E1291" s="22"/>
      <c r="F1291" s="23"/>
      <c r="G1291" s="30"/>
      <c r="H1291" s="22"/>
      <c r="I1291" s="23"/>
      <c r="J1291" s="30"/>
      <c r="K1291" s="22"/>
      <c r="L1291" s="23"/>
      <c r="M1291" s="30"/>
      <c r="N1291" s="22"/>
      <c r="O1291" s="23"/>
      <c r="P1291" s="30"/>
      <c r="Q1291" s="22"/>
      <c r="R1291" s="23"/>
      <c r="S1291" s="30"/>
      <c r="T1291" s="22"/>
      <c r="U1291" s="23"/>
      <c r="AA1291" s="116"/>
    </row>
    <row r="1292" spans="1:27" s="50" customFormat="1" ht="18.75" hidden="1" customHeight="1" x14ac:dyDescent="0.3">
      <c r="A1292" s="24"/>
      <c r="B1292" s="25"/>
      <c r="C1292" s="21"/>
      <c r="D1292" s="30"/>
      <c r="E1292" s="22"/>
      <c r="F1292" s="23"/>
      <c r="G1292" s="30"/>
      <c r="H1292" s="22"/>
      <c r="I1292" s="23"/>
      <c r="J1292" s="30"/>
      <c r="K1292" s="22"/>
      <c r="L1292" s="23"/>
      <c r="M1292" s="30"/>
      <c r="N1292" s="22"/>
      <c r="O1292" s="23"/>
      <c r="P1292" s="30"/>
      <c r="Q1292" s="22"/>
      <c r="R1292" s="23"/>
      <c r="S1292" s="30"/>
      <c r="T1292" s="22"/>
      <c r="U1292" s="23"/>
      <c r="AA1292" s="116"/>
    </row>
    <row r="1293" spans="1:27" s="50" customFormat="1" ht="21" x14ac:dyDescent="0.25">
      <c r="A1293" s="19" t="s">
        <v>603</v>
      </c>
      <c r="B1293" s="130" t="s">
        <v>1066</v>
      </c>
      <c r="C1293" s="124" t="s">
        <v>1435</v>
      </c>
      <c r="D1293" s="183"/>
      <c r="E1293" s="184">
        <f>IF(D1293=0,0,(IF($R$2270=2021,VLOOKUP(A1293,'SEE - 2021'!$A$6:$E$1681,5,0),(IF($R$2270=2022,VLOOKUP(A1293,'SEE - 2022'!$A$6:$E$1791,5,0),(IF($R$2270=2023,VLOOKUP(A1293,'SEE - 2023'!$A$6:$E$1796,5,0),0)))))))</f>
        <v>0</v>
      </c>
      <c r="F1293" s="182">
        <f>D1293*E1293</f>
        <v>0</v>
      </c>
      <c r="G1293" s="184">
        <f>D1293</f>
        <v>0</v>
      </c>
      <c r="H1293" s="184">
        <f>E1293</f>
        <v>0</v>
      </c>
      <c r="I1293" s="182">
        <f>G1293*H1293</f>
        <v>0</v>
      </c>
      <c r="J1293" s="182">
        <f>IF(P1293&gt;G1293,P1293-G1293,0)</f>
        <v>0</v>
      </c>
      <c r="K1293" s="182">
        <f>IF(P1293&gt;G1293,Q1293,0)</f>
        <v>0</v>
      </c>
      <c r="L1293" s="182">
        <f>J1293*K1293</f>
        <v>0</v>
      </c>
      <c r="M1293" s="182">
        <f>IF(P1293&lt;G1293,G1293-P1293,0)</f>
        <v>0</v>
      </c>
      <c r="N1293" s="182">
        <f>IF(P1293=0,H1293,IF(P1293&lt;G1293,Q1293,0))</f>
        <v>0</v>
      </c>
      <c r="O1293" s="182">
        <f>M1293*N1293</f>
        <v>0</v>
      </c>
      <c r="P1293" s="183"/>
      <c r="Q1293" s="182">
        <f>IF(P1293=0,0,IF(H1293=0,((IF($R$2270=2021,VLOOKUP(A1293,'SEE - 2021'!$A$6:$E$1681,5,0),(IF($R$2270=2022,VLOOKUP(A1293,'SEE - 2022'!$A$6:$E$1791,5,0),(IF($R$2270=2023,VLOOKUP(A1293,'SEE - 2023'!$A$6:$E$1796,5,0),0)))))*(1-$AC$5))),H1293))</f>
        <v>0</v>
      </c>
      <c r="R1293" s="182">
        <f>P1293*Q1293</f>
        <v>0</v>
      </c>
      <c r="S1293" s="182">
        <f>P1293</f>
        <v>0</v>
      </c>
      <c r="T1293" s="182">
        <f>IF(S1293=0,0,VLOOKUP(A1293,'SEE - 2023'!$A$6:$E$1796,5,0))*(1-$AE$5)</f>
        <v>0</v>
      </c>
      <c r="U1293" s="182">
        <f>S1293*T1293</f>
        <v>0</v>
      </c>
      <c r="V1293" s="128"/>
      <c r="W1293" s="128"/>
      <c r="X1293" s="128"/>
      <c r="Y1293" s="128"/>
      <c r="Z1293" s="128"/>
      <c r="AA1293" s="129"/>
    </row>
    <row r="1294" spans="1:27" s="50" customFormat="1" ht="63" hidden="1" customHeight="1" x14ac:dyDescent="0.3">
      <c r="A1294" s="24"/>
      <c r="B1294" s="25" t="s">
        <v>604</v>
      </c>
      <c r="C1294" s="21"/>
      <c r="D1294" s="30"/>
      <c r="E1294" s="22"/>
      <c r="F1294" s="23"/>
      <c r="G1294" s="30"/>
      <c r="H1294" s="22"/>
      <c r="I1294" s="23"/>
      <c r="J1294" s="30"/>
      <c r="K1294" s="22"/>
      <c r="L1294" s="23"/>
      <c r="M1294" s="30"/>
      <c r="N1294" s="22"/>
      <c r="O1294" s="23"/>
      <c r="P1294" s="30"/>
      <c r="Q1294" s="22"/>
      <c r="R1294" s="23"/>
      <c r="S1294" s="30"/>
      <c r="T1294" s="22"/>
      <c r="U1294" s="23"/>
      <c r="AA1294" s="116"/>
    </row>
    <row r="1295" spans="1:27" s="50" customFormat="1" ht="18.75" hidden="1" customHeight="1" x14ac:dyDescent="0.3">
      <c r="A1295" s="24"/>
      <c r="B1295" s="25"/>
      <c r="C1295" s="21"/>
      <c r="D1295" s="30"/>
      <c r="E1295" s="22"/>
      <c r="F1295" s="23"/>
      <c r="G1295" s="30"/>
      <c r="H1295" s="22"/>
      <c r="I1295" s="23"/>
      <c r="J1295" s="30"/>
      <c r="K1295" s="22"/>
      <c r="L1295" s="23"/>
      <c r="M1295" s="30"/>
      <c r="N1295" s="22"/>
      <c r="O1295" s="23"/>
      <c r="P1295" s="30"/>
      <c r="Q1295" s="22"/>
      <c r="R1295" s="23"/>
      <c r="S1295" s="30"/>
      <c r="T1295" s="22"/>
      <c r="U1295" s="23"/>
      <c r="AA1295" s="116"/>
    </row>
    <row r="1296" spans="1:27" s="50" customFormat="1" ht="18.75" x14ac:dyDescent="0.25">
      <c r="A1296" s="19" t="s">
        <v>605</v>
      </c>
      <c r="B1296" s="153" t="s">
        <v>1536</v>
      </c>
      <c r="C1296" s="124" t="s">
        <v>18</v>
      </c>
      <c r="D1296" s="183"/>
      <c r="E1296" s="184">
        <f>IF(D1296=0,0,(IF($R$2270=2021,VLOOKUP(A1296,'SEE - 2021'!$A$6:$E$1681,5,0),(IF($R$2270=2022,VLOOKUP(A1296,'SEE - 2022'!$A$6:$E$1791,5,0),(IF($R$2270=2023,VLOOKUP(A1296,'SEE - 2023'!$A$6:$E$1796,5,0),0)))))))</f>
        <v>0</v>
      </c>
      <c r="F1296" s="182">
        <f>D1296*E1296</f>
        <v>0</v>
      </c>
      <c r="G1296" s="184">
        <f>D1296</f>
        <v>0</v>
      </c>
      <c r="H1296" s="184">
        <f>E1296</f>
        <v>0</v>
      </c>
      <c r="I1296" s="182">
        <f>G1296*H1296</f>
        <v>0</v>
      </c>
      <c r="J1296" s="182">
        <f>IF(P1296&gt;G1296,P1296-G1296,0)</f>
        <v>0</v>
      </c>
      <c r="K1296" s="182">
        <f>IF(P1296&gt;G1296,Q1296,0)</f>
        <v>0</v>
      </c>
      <c r="L1296" s="182">
        <f>J1296*K1296</f>
        <v>0</v>
      </c>
      <c r="M1296" s="182">
        <f>IF(P1296&lt;G1296,G1296-P1296,0)</f>
        <v>0</v>
      </c>
      <c r="N1296" s="182">
        <f>IF(P1296=0,H1296,IF(P1296&lt;G1296,Q1296,0))</f>
        <v>0</v>
      </c>
      <c r="O1296" s="182">
        <f>M1296*N1296</f>
        <v>0</v>
      </c>
      <c r="P1296" s="183"/>
      <c r="Q1296" s="182">
        <f>IF(P1296=0,0,IF(H1296=0,((IF($R$2270=2021,VLOOKUP(A1296,'SEE - 2021'!$A$6:$E$1681,5,0),(IF($R$2270=2022,VLOOKUP(A1296,'SEE - 2022'!$A$6:$E$1791,5,0),(IF($R$2270=2023,VLOOKUP(A1296,'SEE - 2023'!$A$6:$E$1796,5,0),0)))))*(1-$AC$5))),H1296))</f>
        <v>0</v>
      </c>
      <c r="R1296" s="182">
        <f>P1296*Q1296</f>
        <v>0</v>
      </c>
      <c r="S1296" s="182">
        <f>P1296</f>
        <v>0</v>
      </c>
      <c r="T1296" s="182">
        <f>IF(S1296=0,0,VLOOKUP(A1296,'SEE - 2023'!$A$6:$E$1796,5,0))*(1-$AE$5)</f>
        <v>0</v>
      </c>
      <c r="U1296" s="182">
        <f>S1296*T1296</f>
        <v>0</v>
      </c>
      <c r="V1296" s="128"/>
      <c r="W1296" s="128"/>
      <c r="X1296" s="128"/>
      <c r="Y1296" s="128"/>
      <c r="Z1296" s="128"/>
      <c r="AA1296" s="129"/>
    </row>
    <row r="1297" spans="1:27" s="50" customFormat="1" ht="63" hidden="1" customHeight="1" x14ac:dyDescent="0.3">
      <c r="A1297" s="24"/>
      <c r="B1297" s="61" t="s">
        <v>1537</v>
      </c>
      <c r="C1297" s="21"/>
      <c r="D1297" s="30"/>
      <c r="E1297" s="22"/>
      <c r="F1297" s="23"/>
      <c r="G1297" s="30"/>
      <c r="H1297" s="22"/>
      <c r="I1297" s="23"/>
      <c r="J1297" s="30"/>
      <c r="K1297" s="22"/>
      <c r="L1297" s="23"/>
      <c r="M1297" s="30"/>
      <c r="N1297" s="22"/>
      <c r="O1297" s="23"/>
      <c r="P1297" s="30"/>
      <c r="Q1297" s="22"/>
      <c r="R1297" s="23"/>
      <c r="S1297" s="30"/>
      <c r="T1297" s="22"/>
      <c r="U1297" s="23"/>
      <c r="AA1297" s="116"/>
    </row>
    <row r="1298" spans="1:27" s="50" customFormat="1" ht="18.75" hidden="1" customHeight="1" x14ac:dyDescent="0.3">
      <c r="A1298" s="24"/>
      <c r="B1298" s="27"/>
      <c r="C1298" s="21"/>
      <c r="D1298" s="75"/>
      <c r="E1298" s="22"/>
      <c r="F1298" s="23"/>
      <c r="G1298" s="75"/>
      <c r="H1298" s="22"/>
      <c r="I1298" s="23"/>
      <c r="J1298" s="75"/>
      <c r="K1298" s="22"/>
      <c r="L1298" s="23"/>
      <c r="M1298" s="75"/>
      <c r="N1298" s="22"/>
      <c r="O1298" s="23"/>
      <c r="P1298" s="75"/>
      <c r="Q1298" s="22"/>
      <c r="R1298" s="23"/>
      <c r="S1298" s="75"/>
      <c r="T1298" s="22"/>
      <c r="U1298" s="23"/>
      <c r="AA1298" s="116"/>
    </row>
    <row r="1299" spans="1:27" s="50" customFormat="1" ht="18.75" x14ac:dyDescent="0.25">
      <c r="A1299" s="19" t="s">
        <v>606</v>
      </c>
      <c r="B1299" s="150" t="s">
        <v>607</v>
      </c>
      <c r="C1299" s="124" t="s">
        <v>18</v>
      </c>
      <c r="D1299" s="183"/>
      <c r="E1299" s="184">
        <f>IF(D1299=0,0,(IF($R$2270=2021,VLOOKUP(A1299,'SEE - 2021'!$A$6:$E$1681,5,0),(IF($R$2270=2022,VLOOKUP(A1299,'SEE - 2022'!$A$6:$E$1791,5,0),(IF($R$2270=2023,VLOOKUP(A1299,'SEE - 2023'!$A$6:$E$1796,5,0),0)))))))</f>
        <v>0</v>
      </c>
      <c r="F1299" s="182">
        <f>D1299*E1299</f>
        <v>0</v>
      </c>
      <c r="G1299" s="184">
        <f>D1299</f>
        <v>0</v>
      </c>
      <c r="H1299" s="184">
        <f>E1299</f>
        <v>0</v>
      </c>
      <c r="I1299" s="182">
        <f>G1299*H1299</f>
        <v>0</v>
      </c>
      <c r="J1299" s="182">
        <f>IF(P1299&gt;G1299,P1299-G1299,0)</f>
        <v>0</v>
      </c>
      <c r="K1299" s="182">
        <f>IF(P1299&gt;G1299,Q1299,0)</f>
        <v>0</v>
      </c>
      <c r="L1299" s="182">
        <f>J1299*K1299</f>
        <v>0</v>
      </c>
      <c r="M1299" s="182">
        <f>IF(P1299&lt;G1299,G1299-P1299,0)</f>
        <v>0</v>
      </c>
      <c r="N1299" s="182">
        <f>IF(P1299=0,H1299,IF(P1299&lt;G1299,Q1299,0))</f>
        <v>0</v>
      </c>
      <c r="O1299" s="182">
        <f>M1299*N1299</f>
        <v>0</v>
      </c>
      <c r="P1299" s="183"/>
      <c r="Q1299" s="182">
        <f>IF(P1299=0,0,IF(H1299=0,((IF($R$2270=2021,VLOOKUP(A1299,'SEE - 2021'!$A$6:$E$1681,5,0),(IF($R$2270=2022,VLOOKUP(A1299,'SEE - 2022'!$A$6:$E$1791,5,0),(IF($R$2270=2023,VLOOKUP(A1299,'SEE - 2023'!$A$6:$E$1796,5,0),0)))))*(1-$AC$5))),H1299))</f>
        <v>0</v>
      </c>
      <c r="R1299" s="182">
        <f>P1299*Q1299</f>
        <v>0</v>
      </c>
      <c r="S1299" s="182">
        <f>P1299</f>
        <v>0</v>
      </c>
      <c r="T1299" s="182">
        <f>IF(S1299=0,0,VLOOKUP(A1299,'SEE - 2023'!$A$6:$E$1796,5,0))*(1-$AE$5)</f>
        <v>0</v>
      </c>
      <c r="U1299" s="182">
        <f>S1299*T1299</f>
        <v>0</v>
      </c>
      <c r="V1299" s="128"/>
      <c r="W1299" s="128"/>
      <c r="X1299" s="128"/>
      <c r="Y1299" s="128"/>
      <c r="Z1299" s="128"/>
      <c r="AA1299" s="129"/>
    </row>
    <row r="1300" spans="1:27" s="50" customFormat="1" ht="78.75" hidden="1" customHeight="1" x14ac:dyDescent="0.3">
      <c r="A1300" s="24"/>
      <c r="B1300" s="27" t="s">
        <v>608</v>
      </c>
      <c r="C1300" s="21"/>
      <c r="D1300" s="75"/>
      <c r="E1300" s="22"/>
      <c r="F1300" s="23"/>
      <c r="G1300" s="75"/>
      <c r="H1300" s="22"/>
      <c r="I1300" s="23"/>
      <c r="J1300" s="75"/>
      <c r="K1300" s="22"/>
      <c r="L1300" s="23"/>
      <c r="M1300" s="75"/>
      <c r="N1300" s="22"/>
      <c r="O1300" s="23"/>
      <c r="P1300" s="75"/>
      <c r="Q1300" s="22"/>
      <c r="R1300" s="23"/>
      <c r="S1300" s="75"/>
      <c r="T1300" s="22"/>
      <c r="U1300" s="23"/>
      <c r="AA1300" s="116"/>
    </row>
    <row r="1301" spans="1:27" s="50" customFormat="1" ht="18" hidden="1" customHeight="1" x14ac:dyDescent="0.3">
      <c r="A1301" s="215" t="s">
        <v>21</v>
      </c>
      <c r="B1301" s="56"/>
      <c r="C1301" s="783" t="s">
        <v>21</v>
      </c>
      <c r="D1301" s="784"/>
      <c r="E1301" s="784"/>
      <c r="F1301" s="469">
        <f>SUM(F1286:F1300)</f>
        <v>0</v>
      </c>
      <c r="G1301" s="783" t="s">
        <v>21</v>
      </c>
      <c r="H1301" s="784"/>
      <c r="I1301" s="469">
        <f>SUM(I1286:I1300)</f>
        <v>0</v>
      </c>
      <c r="J1301" s="783" t="s">
        <v>21</v>
      </c>
      <c r="K1301" s="784"/>
      <c r="L1301" s="470">
        <f>SUM(L1286:L1300)</f>
        <v>0</v>
      </c>
      <c r="M1301" s="783" t="s">
        <v>21</v>
      </c>
      <c r="N1301" s="784"/>
      <c r="O1301" s="469">
        <f>SUM(O1286:O1300)</f>
        <v>0</v>
      </c>
      <c r="P1301" s="783" t="s">
        <v>21</v>
      </c>
      <c r="Q1301" s="784"/>
      <c r="R1301" s="470">
        <f>SUM(R1286:R1300)</f>
        <v>0</v>
      </c>
      <c r="S1301" s="783" t="s">
        <v>21</v>
      </c>
      <c r="T1301" s="784"/>
      <c r="U1301" s="470">
        <f>SUM(U1286:U1300)</f>
        <v>0</v>
      </c>
      <c r="AA1301" s="116"/>
    </row>
    <row r="1302" spans="1:27" s="50" customFormat="1" ht="18.75" hidden="1" customHeight="1" x14ac:dyDescent="0.3">
      <c r="A1302" s="76">
        <v>170000</v>
      </c>
      <c r="B1302" s="20" t="s">
        <v>609</v>
      </c>
      <c r="C1302" s="468"/>
      <c r="D1302" s="44"/>
      <c r="E1302" s="45"/>
      <c r="F1302" s="46"/>
      <c r="G1302" s="44"/>
      <c r="H1302" s="45"/>
      <c r="I1302" s="46"/>
      <c r="J1302" s="44"/>
      <c r="K1302" s="45"/>
      <c r="L1302" s="46"/>
      <c r="M1302" s="44"/>
      <c r="N1302" s="45"/>
      <c r="O1302" s="46"/>
      <c r="P1302" s="44"/>
      <c r="Q1302" s="45"/>
      <c r="R1302" s="46"/>
      <c r="S1302" s="44"/>
      <c r="T1302" s="45"/>
      <c r="U1302" s="46"/>
      <c r="V1302" s="128"/>
      <c r="W1302" s="128"/>
      <c r="X1302" s="128"/>
      <c r="Y1302" s="128"/>
      <c r="Z1302" s="128"/>
      <c r="AA1302" s="129"/>
    </row>
    <row r="1303" spans="1:27" s="50" customFormat="1" ht="18.75" hidden="1" customHeight="1" x14ac:dyDescent="0.3">
      <c r="A1303" s="76">
        <v>170100</v>
      </c>
      <c r="B1303" s="135" t="s">
        <v>610</v>
      </c>
      <c r="C1303" s="124"/>
      <c r="D1303" s="136"/>
      <c r="E1303" s="125"/>
      <c r="F1303" s="127"/>
      <c r="G1303" s="136"/>
      <c r="H1303" s="125"/>
      <c r="I1303" s="127"/>
      <c r="J1303" s="136"/>
      <c r="K1303" s="125"/>
      <c r="L1303" s="127"/>
      <c r="M1303" s="136"/>
      <c r="N1303" s="125"/>
      <c r="O1303" s="127"/>
      <c r="P1303" s="136"/>
      <c r="Q1303" s="125"/>
      <c r="R1303" s="127"/>
      <c r="S1303" s="136"/>
      <c r="T1303" s="125"/>
      <c r="U1303" s="127"/>
      <c r="V1303" s="128"/>
      <c r="W1303" s="128"/>
      <c r="X1303" s="128"/>
      <c r="Y1303" s="128"/>
      <c r="Z1303" s="128"/>
      <c r="AA1303" s="129"/>
    </row>
    <row r="1304" spans="1:27" s="50" customFormat="1" ht="21" x14ac:dyDescent="0.25">
      <c r="A1304" s="76">
        <v>170101</v>
      </c>
      <c r="B1304" s="130" t="s">
        <v>611</v>
      </c>
      <c r="C1304" s="124" t="s">
        <v>1435</v>
      </c>
      <c r="D1304" s="183"/>
      <c r="E1304" s="184">
        <f>IF(D1304=0,0,(IF($R$2270=2021,VLOOKUP(A1304,'SEE - 2021'!$A$6:$E$1681,5,0),(IF($R$2270=2022,VLOOKUP(A1304,'SEE - 2022'!$A$6:$E$1791,5,0),(IF($R$2270=2023,VLOOKUP(A1304,'SEE - 2023'!$A$6:$E$1796,5,0),0)))))))</f>
        <v>0</v>
      </c>
      <c r="F1304" s="182">
        <f>D1304*E1304</f>
        <v>0</v>
      </c>
      <c r="G1304" s="184">
        <f>D1304</f>
        <v>0</v>
      </c>
      <c r="H1304" s="184">
        <f>E1304</f>
        <v>0</v>
      </c>
      <c r="I1304" s="182">
        <f>G1304*H1304</f>
        <v>0</v>
      </c>
      <c r="J1304" s="182">
        <f>IF(P1304&gt;G1304,P1304-G1304,0)</f>
        <v>0</v>
      </c>
      <c r="K1304" s="182">
        <f>IF(P1304&gt;G1304,Q1304,0)</f>
        <v>0</v>
      </c>
      <c r="L1304" s="182">
        <f>J1304*K1304</f>
        <v>0</v>
      </c>
      <c r="M1304" s="182">
        <f>IF(P1304&lt;G1304,G1304-P1304,0)</f>
        <v>0</v>
      </c>
      <c r="N1304" s="182">
        <f>IF(P1304=0,H1304,IF(P1304&lt;G1304,Q1304,0))</f>
        <v>0</v>
      </c>
      <c r="O1304" s="182">
        <f>M1304*N1304</f>
        <v>0</v>
      </c>
      <c r="P1304" s="183"/>
      <c r="Q1304" s="182">
        <f>IF(P1304=0,0,IF(H1304=0,((IF($R$2270=2021,VLOOKUP(A1304,'SEE - 2021'!$A$6:$E$1681,5,0),(IF($R$2270=2022,VLOOKUP(A1304,'SEE - 2022'!$A$6:$E$1791,5,0),(IF($R$2270=2023,VLOOKUP(A1304,'SEE - 2023'!$A$6:$E$1796,5,0),0)))))*(1-$AC$5))),H1304))</f>
        <v>0</v>
      </c>
      <c r="R1304" s="182">
        <f>P1304*Q1304</f>
        <v>0</v>
      </c>
      <c r="S1304" s="182">
        <f>P1304</f>
        <v>0</v>
      </c>
      <c r="T1304" s="182">
        <f>IF(S1304=0,0,VLOOKUP(A1304,'SEE - 2023'!$A$6:$E$1796,5,0))*(1-$AE$5)</f>
        <v>0</v>
      </c>
      <c r="U1304" s="182">
        <f>S1304*T1304</f>
        <v>0</v>
      </c>
      <c r="V1304" s="128"/>
      <c r="W1304" s="128"/>
      <c r="X1304" s="128"/>
      <c r="Y1304" s="128"/>
      <c r="Z1304" s="128"/>
      <c r="AA1304" s="129"/>
    </row>
    <row r="1305" spans="1:27" s="50" customFormat="1" ht="110.25" hidden="1" customHeight="1" x14ac:dyDescent="0.3">
      <c r="A1305" s="77"/>
      <c r="B1305" s="25" t="s">
        <v>612</v>
      </c>
      <c r="C1305" s="21"/>
      <c r="D1305" s="30"/>
      <c r="E1305" s="22"/>
      <c r="F1305" s="23"/>
      <c r="G1305" s="30"/>
      <c r="H1305" s="22"/>
      <c r="I1305" s="23"/>
      <c r="J1305" s="30"/>
      <c r="K1305" s="22"/>
      <c r="L1305" s="23"/>
      <c r="M1305" s="30"/>
      <c r="N1305" s="22"/>
      <c r="O1305" s="23"/>
      <c r="P1305" s="30"/>
      <c r="Q1305" s="22"/>
      <c r="R1305" s="23"/>
      <c r="S1305" s="30"/>
      <c r="T1305" s="22"/>
      <c r="U1305" s="23"/>
      <c r="AA1305" s="116"/>
    </row>
    <row r="1306" spans="1:27" s="50" customFormat="1" ht="18.75" hidden="1" customHeight="1" x14ac:dyDescent="0.3">
      <c r="A1306" s="77"/>
      <c r="B1306" s="25"/>
      <c r="C1306" s="21"/>
      <c r="D1306" s="30"/>
      <c r="E1306" s="22"/>
      <c r="F1306" s="23"/>
      <c r="G1306" s="30"/>
      <c r="H1306" s="22"/>
      <c r="I1306" s="23"/>
      <c r="J1306" s="30"/>
      <c r="K1306" s="22"/>
      <c r="L1306" s="23"/>
      <c r="M1306" s="30"/>
      <c r="N1306" s="22"/>
      <c r="O1306" s="23"/>
      <c r="P1306" s="30"/>
      <c r="Q1306" s="22"/>
      <c r="R1306" s="23"/>
      <c r="S1306" s="30"/>
      <c r="T1306" s="22"/>
      <c r="U1306" s="23"/>
      <c r="AA1306" s="116"/>
    </row>
    <row r="1307" spans="1:27" s="50" customFormat="1" ht="21" x14ac:dyDescent="0.25">
      <c r="A1307" s="76">
        <v>170102</v>
      </c>
      <c r="B1307" s="130" t="s">
        <v>613</v>
      </c>
      <c r="C1307" s="124" t="s">
        <v>1435</v>
      </c>
      <c r="D1307" s="183"/>
      <c r="E1307" s="184">
        <f>IF(D1307=0,0,(IF($R$2270=2021,VLOOKUP(A1307,'SEE - 2021'!$A$6:$E$1681,5,0),(IF($R$2270=2022,VLOOKUP(A1307,'SEE - 2022'!$A$6:$E$1791,5,0),(IF($R$2270=2023,VLOOKUP(A1307,'SEE - 2023'!$A$6:$E$1796,5,0),0)))))))</f>
        <v>0</v>
      </c>
      <c r="F1307" s="182">
        <f>D1307*E1307</f>
        <v>0</v>
      </c>
      <c r="G1307" s="184">
        <f>D1307</f>
        <v>0</v>
      </c>
      <c r="H1307" s="184">
        <f>E1307</f>
        <v>0</v>
      </c>
      <c r="I1307" s="182">
        <f>G1307*H1307</f>
        <v>0</v>
      </c>
      <c r="J1307" s="182">
        <f>IF(P1307&gt;G1307,P1307-G1307,0)</f>
        <v>0</v>
      </c>
      <c r="K1307" s="182">
        <f>IF(P1307&gt;G1307,Q1307,0)</f>
        <v>0</v>
      </c>
      <c r="L1307" s="182">
        <f>J1307*K1307</f>
        <v>0</v>
      </c>
      <c r="M1307" s="182">
        <f>IF(P1307&lt;G1307,G1307-P1307,0)</f>
        <v>0</v>
      </c>
      <c r="N1307" s="182">
        <f>IF(P1307=0,H1307,IF(P1307&lt;G1307,Q1307,0))</f>
        <v>0</v>
      </c>
      <c r="O1307" s="182">
        <f>M1307*N1307</f>
        <v>0</v>
      </c>
      <c r="P1307" s="183"/>
      <c r="Q1307" s="182">
        <f>IF(P1307=0,0,IF(H1307=0,((IF($R$2270=2021,VLOOKUP(A1307,'SEE - 2021'!$A$6:$E$1681,5,0),(IF($R$2270=2022,VLOOKUP(A1307,'SEE - 2022'!$A$6:$E$1791,5,0),(IF($R$2270=2023,VLOOKUP(A1307,'SEE - 2023'!$A$6:$E$1796,5,0),0)))))*(1-$AC$5))),H1307))</f>
        <v>0</v>
      </c>
      <c r="R1307" s="182">
        <f>P1307*Q1307</f>
        <v>0</v>
      </c>
      <c r="S1307" s="182">
        <f>P1307</f>
        <v>0</v>
      </c>
      <c r="T1307" s="182">
        <f>IF(S1307=0,0,VLOOKUP(A1307,'SEE - 2023'!$A$6:$E$1796,5,0))*(1-$AE$5)</f>
        <v>0</v>
      </c>
      <c r="U1307" s="182">
        <f>S1307*T1307</f>
        <v>0</v>
      </c>
      <c r="V1307" s="128"/>
      <c r="W1307" s="128"/>
      <c r="X1307" s="128"/>
      <c r="Y1307" s="128"/>
      <c r="Z1307" s="128"/>
      <c r="AA1307" s="129"/>
    </row>
    <row r="1308" spans="1:27" s="50" customFormat="1" ht="141.75" hidden="1" customHeight="1" x14ac:dyDescent="0.3">
      <c r="A1308" s="77"/>
      <c r="B1308" s="25" t="s">
        <v>1094</v>
      </c>
      <c r="C1308" s="21"/>
      <c r="D1308" s="30"/>
      <c r="E1308" s="22"/>
      <c r="F1308" s="23"/>
      <c r="G1308" s="30"/>
      <c r="H1308" s="22"/>
      <c r="I1308" s="23"/>
      <c r="J1308" s="30"/>
      <c r="K1308" s="22"/>
      <c r="L1308" s="23"/>
      <c r="M1308" s="30"/>
      <c r="N1308" s="22"/>
      <c r="O1308" s="23"/>
      <c r="P1308" s="30"/>
      <c r="Q1308" s="22"/>
      <c r="R1308" s="23"/>
      <c r="S1308" s="30"/>
      <c r="T1308" s="22"/>
      <c r="U1308" s="23"/>
      <c r="AA1308" s="116"/>
    </row>
    <row r="1309" spans="1:27" s="50" customFormat="1" ht="18.75" hidden="1" customHeight="1" x14ac:dyDescent="0.3">
      <c r="A1309" s="77"/>
      <c r="B1309" s="26"/>
      <c r="C1309" s="21"/>
      <c r="D1309" s="30"/>
      <c r="E1309" s="22"/>
      <c r="F1309" s="23"/>
      <c r="G1309" s="30"/>
      <c r="H1309" s="22"/>
      <c r="I1309" s="23"/>
      <c r="J1309" s="30"/>
      <c r="K1309" s="22"/>
      <c r="L1309" s="23"/>
      <c r="M1309" s="30"/>
      <c r="N1309" s="22"/>
      <c r="O1309" s="23"/>
      <c r="P1309" s="30"/>
      <c r="Q1309" s="22"/>
      <c r="R1309" s="23"/>
      <c r="S1309" s="30"/>
      <c r="T1309" s="22"/>
      <c r="U1309" s="23"/>
      <c r="AA1309" s="116"/>
    </row>
    <row r="1310" spans="1:27" s="50" customFormat="1" ht="21" x14ac:dyDescent="0.25">
      <c r="A1310" s="76">
        <v>170103</v>
      </c>
      <c r="B1310" s="130" t="s">
        <v>937</v>
      </c>
      <c r="C1310" s="124" t="s">
        <v>1435</v>
      </c>
      <c r="D1310" s="183">
        <v>94.69</v>
      </c>
      <c r="E1310" s="184">
        <f>IF(D1310=0,0,(IF($R$2270=2021,VLOOKUP(A1310,'SEE - 2021'!$A$6:$E$1681,5,0),(IF($R$2270=2022,VLOOKUP(A1310,'SEE - 2022'!$A$6:$E$1791,5,0),(IF($R$2270=2023,VLOOKUP(A1310,'SEE - 2023'!$A$6:$E$1796,5,0),0)))))))</f>
        <v>19.739999999999998</v>
      </c>
      <c r="F1310" s="182">
        <f>D1310*E1310</f>
        <v>1869.1805999999999</v>
      </c>
      <c r="G1310" s="184">
        <f>D1310</f>
        <v>94.69</v>
      </c>
      <c r="H1310" s="184">
        <f>E1310</f>
        <v>19.739999999999998</v>
      </c>
      <c r="I1310" s="182">
        <f>G1310*H1310</f>
        <v>1869.1805999999999</v>
      </c>
      <c r="J1310" s="182">
        <f>IF(P1310&gt;G1310,P1310-G1310,0)</f>
        <v>0</v>
      </c>
      <c r="K1310" s="182">
        <f>IF(P1310&gt;G1310,Q1310,0)</f>
        <v>0</v>
      </c>
      <c r="L1310" s="182">
        <f>J1310*K1310</f>
        <v>0</v>
      </c>
      <c r="M1310" s="182">
        <f>IF(P1310&lt;G1310,G1310-P1310,0)</f>
        <v>94.69</v>
      </c>
      <c r="N1310" s="182">
        <f>IF(P1310=0,H1310,IF(P1310&lt;G1310,Q1310,0))</f>
        <v>19.739999999999998</v>
      </c>
      <c r="O1310" s="182">
        <f>M1310*N1310</f>
        <v>1869.1805999999999</v>
      </c>
      <c r="P1310" s="183"/>
      <c r="Q1310" s="182">
        <f>IF(P1310=0,0,IF(H1310=0,((IF($R$2270=2021,VLOOKUP(A1310,'SEE - 2021'!$A$6:$E$1681,5,0),(IF($R$2270=2022,VLOOKUP(A1310,'SEE - 2022'!$A$6:$E$1791,5,0),(IF($R$2270=2023,VLOOKUP(A1310,'SEE - 2023'!$A$6:$E$1796,5,0),0)))))*(1-$AC$5))),H1310))</f>
        <v>0</v>
      </c>
      <c r="R1310" s="182">
        <f>P1310*Q1310</f>
        <v>0</v>
      </c>
      <c r="S1310" s="182">
        <f>P1310</f>
        <v>0</v>
      </c>
      <c r="T1310" s="182">
        <f>IF(S1310=0,0,VLOOKUP(A1310,'SEE - 2023'!$A$6:$E$1796,5,0))*(1-$AE$5)</f>
        <v>0</v>
      </c>
      <c r="U1310" s="182">
        <f>S1310*T1310</f>
        <v>0</v>
      </c>
      <c r="V1310" s="128"/>
      <c r="W1310" s="128"/>
      <c r="X1310" s="128"/>
      <c r="Y1310" s="128"/>
      <c r="Z1310" s="128"/>
      <c r="AA1310" s="129"/>
    </row>
    <row r="1311" spans="1:27" s="50" customFormat="1" ht="139.5" hidden="1" customHeight="1" x14ac:dyDescent="0.3">
      <c r="A1311" s="77"/>
      <c r="B1311" s="25" t="s">
        <v>1095</v>
      </c>
      <c r="C1311" s="21"/>
      <c r="D1311" s="30"/>
      <c r="E1311" s="22"/>
      <c r="F1311" s="23"/>
      <c r="G1311" s="30"/>
      <c r="H1311" s="22"/>
      <c r="I1311" s="23"/>
      <c r="J1311" s="30"/>
      <c r="K1311" s="22"/>
      <c r="L1311" s="23"/>
      <c r="M1311" s="30"/>
      <c r="N1311" s="22"/>
      <c r="O1311" s="23"/>
      <c r="P1311" s="30"/>
      <c r="Q1311" s="22"/>
      <c r="R1311" s="23"/>
      <c r="S1311" s="30"/>
      <c r="T1311" s="22"/>
      <c r="U1311" s="23"/>
      <c r="AA1311" s="116"/>
    </row>
    <row r="1312" spans="1:27" s="50" customFormat="1" ht="18.75" hidden="1" customHeight="1" x14ac:dyDescent="0.3">
      <c r="A1312" s="77"/>
      <c r="B1312" s="25"/>
      <c r="C1312" s="21"/>
      <c r="D1312" s="30"/>
      <c r="E1312" s="22"/>
      <c r="F1312" s="23"/>
      <c r="G1312" s="30"/>
      <c r="H1312" s="22"/>
      <c r="I1312" s="23"/>
      <c r="J1312" s="30"/>
      <c r="K1312" s="22"/>
      <c r="L1312" s="23"/>
      <c r="M1312" s="30"/>
      <c r="N1312" s="22"/>
      <c r="O1312" s="23"/>
      <c r="P1312" s="30"/>
      <c r="Q1312" s="22"/>
      <c r="R1312" s="23"/>
      <c r="S1312" s="30"/>
      <c r="T1312" s="22"/>
      <c r="U1312" s="23"/>
      <c r="AA1312" s="116"/>
    </row>
    <row r="1313" spans="1:27" s="50" customFormat="1" ht="21" x14ac:dyDescent="0.25">
      <c r="A1313" s="76">
        <v>170104</v>
      </c>
      <c r="B1313" s="130" t="s">
        <v>902</v>
      </c>
      <c r="C1313" s="124" t="s">
        <v>1435</v>
      </c>
      <c r="D1313" s="183"/>
      <c r="E1313" s="184">
        <f>IF(D1313=0,0,(IF($R$2270=2021,VLOOKUP(A1313,'SEE - 2021'!$A$6:$E$1681,5,0),(IF($R$2270=2022,VLOOKUP(A1313,'SEE - 2022'!$A$6:$E$1791,5,0),(IF($R$2270=2023,VLOOKUP(A1313,'SEE - 2023'!$A$6:$E$1796,5,0),0)))))))</f>
        <v>0</v>
      </c>
      <c r="F1313" s="182">
        <f>D1313*E1313</f>
        <v>0</v>
      </c>
      <c r="G1313" s="184">
        <f>D1313</f>
        <v>0</v>
      </c>
      <c r="H1313" s="184">
        <f>E1313</f>
        <v>0</v>
      </c>
      <c r="I1313" s="182">
        <f>G1313*H1313</f>
        <v>0</v>
      </c>
      <c r="J1313" s="182">
        <f>IF(P1313&gt;G1313,P1313-G1313,0)</f>
        <v>0</v>
      </c>
      <c r="K1313" s="182">
        <f>IF(P1313&gt;G1313,Q1313,0)</f>
        <v>0</v>
      </c>
      <c r="L1313" s="182">
        <f>J1313*K1313</f>
        <v>0</v>
      </c>
      <c r="M1313" s="182">
        <f>IF(P1313&lt;G1313,G1313-P1313,0)</f>
        <v>0</v>
      </c>
      <c r="N1313" s="182">
        <f>IF(P1313=0,H1313,IF(P1313&lt;G1313,Q1313,0))</f>
        <v>0</v>
      </c>
      <c r="O1313" s="182">
        <f>M1313*N1313</f>
        <v>0</v>
      </c>
      <c r="P1313" s="183"/>
      <c r="Q1313" s="182">
        <f>IF(P1313=0,0,IF(H1313=0,((IF($R$2270=2021,VLOOKUP(A1313,'SEE - 2021'!$A$6:$E$1681,5,0),(IF($R$2270=2022,VLOOKUP(A1313,'SEE - 2022'!$A$6:$E$1791,5,0),(IF($R$2270=2023,VLOOKUP(A1313,'SEE - 2023'!$A$6:$E$1796,5,0),0)))))*(1-$AC$5))),H1313))</f>
        <v>0</v>
      </c>
      <c r="R1313" s="182">
        <f>P1313*Q1313</f>
        <v>0</v>
      </c>
      <c r="S1313" s="182">
        <f>P1313</f>
        <v>0</v>
      </c>
      <c r="T1313" s="182">
        <f>IF(S1313=0,0,VLOOKUP(A1313,'SEE - 2023'!$A$6:$E$1796,5,0))*(1-$AE$5)</f>
        <v>0</v>
      </c>
      <c r="U1313" s="182">
        <f>S1313*T1313</f>
        <v>0</v>
      </c>
      <c r="V1313" s="128"/>
      <c r="W1313" s="128"/>
      <c r="X1313" s="128"/>
      <c r="Y1313" s="128"/>
      <c r="Z1313" s="128"/>
      <c r="AA1313" s="129"/>
    </row>
    <row r="1314" spans="1:27" s="50" customFormat="1" ht="94.5" hidden="1" customHeight="1" x14ac:dyDescent="0.3">
      <c r="A1314" s="77"/>
      <c r="B1314" s="25" t="s">
        <v>1096</v>
      </c>
      <c r="C1314" s="21"/>
      <c r="D1314" s="30"/>
      <c r="E1314" s="22"/>
      <c r="F1314" s="23"/>
      <c r="G1314" s="30"/>
      <c r="H1314" s="22"/>
      <c r="I1314" s="23"/>
      <c r="J1314" s="30"/>
      <c r="K1314" s="22"/>
      <c r="L1314" s="23"/>
      <c r="M1314" s="30"/>
      <c r="N1314" s="22"/>
      <c r="O1314" s="23"/>
      <c r="P1314" s="30"/>
      <c r="Q1314" s="22"/>
      <c r="R1314" s="23"/>
      <c r="S1314" s="30"/>
      <c r="T1314" s="22"/>
      <c r="U1314" s="23"/>
      <c r="AA1314" s="116"/>
    </row>
    <row r="1315" spans="1:27" s="50" customFormat="1" ht="18.75" hidden="1" customHeight="1" x14ac:dyDescent="0.3">
      <c r="A1315" s="77"/>
      <c r="B1315" s="25"/>
      <c r="C1315" s="21"/>
      <c r="D1315" s="30"/>
      <c r="E1315" s="22"/>
      <c r="F1315" s="23"/>
      <c r="G1315" s="30"/>
      <c r="H1315" s="22"/>
      <c r="I1315" s="23"/>
      <c r="J1315" s="30"/>
      <c r="K1315" s="22"/>
      <c r="L1315" s="23"/>
      <c r="M1315" s="30"/>
      <c r="N1315" s="22"/>
      <c r="O1315" s="23"/>
      <c r="P1315" s="30"/>
      <c r="Q1315" s="22"/>
      <c r="R1315" s="23"/>
      <c r="S1315" s="30"/>
      <c r="T1315" s="22"/>
      <c r="U1315" s="23"/>
      <c r="AA1315" s="116"/>
    </row>
    <row r="1316" spans="1:27" s="50" customFormat="1" ht="21" x14ac:dyDescent="0.25">
      <c r="A1316" s="76">
        <v>170105</v>
      </c>
      <c r="B1316" s="130" t="s">
        <v>938</v>
      </c>
      <c r="C1316" s="124" t="s">
        <v>1435</v>
      </c>
      <c r="D1316" s="183">
        <v>584.67999999999995</v>
      </c>
      <c r="E1316" s="184">
        <f>IF(D1316=0,0,(IF($R$2270=2021,VLOOKUP(A1316,'SEE - 2021'!$A$6:$E$1681,5,0),(IF($R$2270=2022,VLOOKUP(A1316,'SEE - 2022'!$A$6:$E$1791,5,0),(IF($R$2270=2023,VLOOKUP(A1316,'SEE - 2023'!$A$6:$E$1796,5,0),0)))))))</f>
        <v>31.65</v>
      </c>
      <c r="F1316" s="182">
        <f>D1316*E1316</f>
        <v>18505.121999999999</v>
      </c>
      <c r="G1316" s="184">
        <f>D1316</f>
        <v>584.67999999999995</v>
      </c>
      <c r="H1316" s="184">
        <f>E1316</f>
        <v>31.65</v>
      </c>
      <c r="I1316" s="182">
        <f>G1316*H1316</f>
        <v>18505.121999999999</v>
      </c>
      <c r="J1316" s="182">
        <f>IF(P1316&gt;G1316,P1316-G1316,0)</f>
        <v>0</v>
      </c>
      <c r="K1316" s="182">
        <f>IF(P1316&gt;G1316,Q1316,0)</f>
        <v>0</v>
      </c>
      <c r="L1316" s="182">
        <f>J1316*K1316</f>
        <v>0</v>
      </c>
      <c r="M1316" s="182">
        <f>IF(P1316&lt;G1316,G1316-P1316,0)</f>
        <v>584.67999999999995</v>
      </c>
      <c r="N1316" s="182">
        <f>IF(P1316=0,H1316,IF(P1316&lt;G1316,Q1316,0))</f>
        <v>31.65</v>
      </c>
      <c r="O1316" s="182">
        <f>M1316*N1316</f>
        <v>18505.121999999999</v>
      </c>
      <c r="P1316" s="183"/>
      <c r="Q1316" s="182">
        <f>IF(P1316=0,0,IF(H1316=0,((IF($R$2270=2021,VLOOKUP(A1316,'SEE - 2021'!$A$6:$E$1681,5,0),(IF($R$2270=2022,VLOOKUP(A1316,'SEE - 2022'!$A$6:$E$1791,5,0),(IF($R$2270=2023,VLOOKUP(A1316,'SEE - 2023'!$A$6:$E$1796,5,0),0)))))*(1-$AC$5))),H1316))</f>
        <v>0</v>
      </c>
      <c r="R1316" s="182">
        <f>P1316*Q1316</f>
        <v>0</v>
      </c>
      <c r="S1316" s="182">
        <f>P1316</f>
        <v>0</v>
      </c>
      <c r="T1316" s="182">
        <f>IF(S1316=0,0,VLOOKUP(A1316,'SEE - 2023'!$A$6:$E$1796,5,0))*(1-$AE$5)</f>
        <v>0</v>
      </c>
      <c r="U1316" s="182">
        <f>S1316*T1316</f>
        <v>0</v>
      </c>
      <c r="V1316" s="128"/>
      <c r="W1316" s="128"/>
      <c r="X1316" s="128"/>
      <c r="Y1316" s="128"/>
      <c r="Z1316" s="128"/>
      <c r="AA1316" s="129"/>
    </row>
    <row r="1317" spans="1:27" s="50" customFormat="1" ht="157.5" hidden="1" customHeight="1" x14ac:dyDescent="0.3">
      <c r="A1317" s="77"/>
      <c r="B1317" s="25" t="s">
        <v>1097</v>
      </c>
      <c r="C1317" s="21"/>
      <c r="D1317" s="30"/>
      <c r="E1317" s="22"/>
      <c r="F1317" s="23"/>
      <c r="G1317" s="30"/>
      <c r="H1317" s="22"/>
      <c r="I1317" s="23"/>
      <c r="J1317" s="30"/>
      <c r="K1317" s="22"/>
      <c r="L1317" s="23"/>
      <c r="M1317" s="30"/>
      <c r="N1317" s="22"/>
      <c r="O1317" s="23"/>
      <c r="P1317" s="30"/>
      <c r="Q1317" s="22"/>
      <c r="R1317" s="23"/>
      <c r="S1317" s="30"/>
      <c r="T1317" s="22"/>
      <c r="U1317" s="23"/>
      <c r="AA1317" s="116"/>
    </row>
    <row r="1318" spans="1:27" s="50" customFormat="1" ht="18.75" hidden="1" customHeight="1" x14ac:dyDescent="0.3">
      <c r="A1318" s="77"/>
      <c r="B1318" s="25"/>
      <c r="C1318" s="21"/>
      <c r="D1318" s="30"/>
      <c r="E1318" s="22"/>
      <c r="F1318" s="23"/>
      <c r="G1318" s="30"/>
      <c r="H1318" s="22"/>
      <c r="I1318" s="23"/>
      <c r="J1318" s="30"/>
      <c r="K1318" s="22"/>
      <c r="L1318" s="23"/>
      <c r="M1318" s="30"/>
      <c r="N1318" s="22"/>
      <c r="O1318" s="23"/>
      <c r="P1318" s="30"/>
      <c r="Q1318" s="22"/>
      <c r="R1318" s="23"/>
      <c r="S1318" s="30"/>
      <c r="T1318" s="22"/>
      <c r="U1318" s="23"/>
      <c r="AA1318" s="116"/>
    </row>
    <row r="1319" spans="1:27" s="50" customFormat="1" ht="18.75" x14ac:dyDescent="0.25">
      <c r="A1319" s="76">
        <v>170106</v>
      </c>
      <c r="B1319" s="130" t="s">
        <v>614</v>
      </c>
      <c r="C1319" s="124" t="s">
        <v>8</v>
      </c>
      <c r="D1319" s="183"/>
      <c r="E1319" s="184">
        <f>IF(D1319=0,0,(IF($R$2270=2021,VLOOKUP(A1319,'SEE - 2021'!$A$6:$E$1681,5,0),(IF($R$2270=2022,VLOOKUP(A1319,'SEE - 2022'!$A$6:$E$1791,5,0),(IF($R$2270=2023,VLOOKUP(A1319,'SEE - 2023'!$A$6:$E$1796,5,0),0)))))))</f>
        <v>0</v>
      </c>
      <c r="F1319" s="182">
        <f>D1319*E1319</f>
        <v>0</v>
      </c>
      <c r="G1319" s="184">
        <f>D1319</f>
        <v>0</v>
      </c>
      <c r="H1319" s="184">
        <f>E1319</f>
        <v>0</v>
      </c>
      <c r="I1319" s="182">
        <f>G1319*H1319</f>
        <v>0</v>
      </c>
      <c r="J1319" s="182">
        <f>IF(P1319&gt;G1319,P1319-G1319,0)</f>
        <v>0</v>
      </c>
      <c r="K1319" s="182">
        <f>IF(P1319&gt;G1319,Q1319,0)</f>
        <v>0</v>
      </c>
      <c r="L1319" s="182">
        <f>J1319*K1319</f>
        <v>0</v>
      </c>
      <c r="M1319" s="182">
        <f>IF(P1319&lt;G1319,G1319-P1319,0)</f>
        <v>0</v>
      </c>
      <c r="N1319" s="182">
        <f>IF(P1319=0,H1319,IF(P1319&lt;G1319,Q1319,0))</f>
        <v>0</v>
      </c>
      <c r="O1319" s="182">
        <f>M1319*N1319</f>
        <v>0</v>
      </c>
      <c r="P1319" s="183"/>
      <c r="Q1319" s="182">
        <f>IF(P1319=0,0,IF(H1319=0,((IF($R$2270=2021,VLOOKUP(A1319,'SEE - 2021'!$A$6:$E$1681,5,0),(IF($R$2270=2022,VLOOKUP(A1319,'SEE - 2022'!$A$6:$E$1791,5,0),(IF($R$2270=2023,VLOOKUP(A1319,'SEE - 2023'!$A$6:$E$1796,5,0),0)))))*(1-$AC$5))),H1319))</f>
        <v>0</v>
      </c>
      <c r="R1319" s="182">
        <f>P1319*Q1319</f>
        <v>0</v>
      </c>
      <c r="S1319" s="182">
        <f>P1319</f>
        <v>0</v>
      </c>
      <c r="T1319" s="182">
        <f>IF(S1319=0,0,VLOOKUP(A1319,'SEE - 2023'!$A$6:$E$1796,5,0))*(1-$AE$5)</f>
        <v>0</v>
      </c>
      <c r="U1319" s="182">
        <f>S1319*T1319</f>
        <v>0</v>
      </c>
      <c r="V1319" s="128"/>
      <c r="W1319" s="128"/>
      <c r="X1319" s="128"/>
      <c r="Y1319" s="128"/>
      <c r="Z1319" s="128"/>
      <c r="AA1319" s="129"/>
    </row>
    <row r="1320" spans="1:27" s="50" customFormat="1" ht="173.25" hidden="1" customHeight="1" x14ac:dyDescent="0.3">
      <c r="A1320" s="77"/>
      <c r="B1320" s="25" t="s">
        <v>1098</v>
      </c>
      <c r="C1320" s="21"/>
      <c r="D1320" s="30"/>
      <c r="E1320" s="22"/>
      <c r="F1320" s="23"/>
      <c r="G1320" s="30"/>
      <c r="H1320" s="22"/>
      <c r="I1320" s="23"/>
      <c r="J1320" s="30"/>
      <c r="K1320" s="22"/>
      <c r="L1320" s="23"/>
      <c r="M1320" s="30"/>
      <c r="N1320" s="22"/>
      <c r="O1320" s="23"/>
      <c r="P1320" s="30"/>
      <c r="Q1320" s="22"/>
      <c r="R1320" s="23"/>
      <c r="S1320" s="30"/>
      <c r="T1320" s="22"/>
      <c r="U1320" s="23"/>
      <c r="AA1320" s="116"/>
    </row>
    <row r="1321" spans="1:27" s="50" customFormat="1" ht="18.75" hidden="1" customHeight="1" x14ac:dyDescent="0.3">
      <c r="A1321" s="77"/>
      <c r="B1321" s="25"/>
      <c r="C1321" s="21"/>
      <c r="D1321" s="30"/>
      <c r="E1321" s="22"/>
      <c r="F1321" s="23"/>
      <c r="G1321" s="30"/>
      <c r="H1321" s="22"/>
      <c r="I1321" s="23"/>
      <c r="J1321" s="30"/>
      <c r="K1321" s="22"/>
      <c r="L1321" s="23"/>
      <c r="M1321" s="30"/>
      <c r="N1321" s="22"/>
      <c r="O1321" s="23"/>
      <c r="P1321" s="30"/>
      <c r="Q1321" s="22"/>
      <c r="R1321" s="23"/>
      <c r="S1321" s="30"/>
      <c r="T1321" s="22"/>
      <c r="U1321" s="23"/>
      <c r="AA1321" s="116"/>
    </row>
    <row r="1322" spans="1:27" s="50" customFormat="1" ht="31.5" x14ac:dyDescent="0.25">
      <c r="A1322" s="76">
        <v>170107</v>
      </c>
      <c r="B1322" s="130" t="s">
        <v>615</v>
      </c>
      <c r="C1322" s="124" t="s">
        <v>1435</v>
      </c>
      <c r="D1322" s="183"/>
      <c r="E1322" s="184">
        <f>IF(D1322=0,0,(IF($R$2270=2021,VLOOKUP(A1322,'SEE - 2021'!$A$6:$E$1681,5,0),(IF($R$2270=2022,VLOOKUP(A1322,'SEE - 2022'!$A$6:$E$1791,5,0),(IF($R$2270=2023,VLOOKUP(A1322,'SEE - 2023'!$A$6:$E$1796,5,0),0)))))))</f>
        <v>0</v>
      </c>
      <c r="F1322" s="182">
        <f>D1322*E1322</f>
        <v>0</v>
      </c>
      <c r="G1322" s="184">
        <f>D1322</f>
        <v>0</v>
      </c>
      <c r="H1322" s="184">
        <f>E1322</f>
        <v>0</v>
      </c>
      <c r="I1322" s="182">
        <f>G1322*H1322</f>
        <v>0</v>
      </c>
      <c r="J1322" s="182">
        <f>IF(P1322&gt;G1322,P1322-G1322,0)</f>
        <v>0</v>
      </c>
      <c r="K1322" s="182">
        <f>IF(P1322&gt;G1322,Q1322,0)</f>
        <v>0</v>
      </c>
      <c r="L1322" s="182">
        <f>J1322*K1322</f>
        <v>0</v>
      </c>
      <c r="M1322" s="182">
        <f>IF(P1322&lt;G1322,G1322-P1322,0)</f>
        <v>0</v>
      </c>
      <c r="N1322" s="182">
        <f>IF(P1322=0,H1322,IF(P1322&lt;G1322,Q1322,0))</f>
        <v>0</v>
      </c>
      <c r="O1322" s="182">
        <f>M1322*N1322</f>
        <v>0</v>
      </c>
      <c r="P1322" s="183"/>
      <c r="Q1322" s="182">
        <f>IF(P1322=0,0,IF(H1322=0,((IF($R$2270=2021,VLOOKUP(A1322,'SEE - 2021'!$A$6:$E$1681,5,0),(IF($R$2270=2022,VLOOKUP(A1322,'SEE - 2022'!$A$6:$E$1791,5,0),(IF($R$2270=2023,VLOOKUP(A1322,'SEE - 2023'!$A$6:$E$1796,5,0),0)))))*(1-$AC$5))),H1322))</f>
        <v>0</v>
      </c>
      <c r="R1322" s="182">
        <f>P1322*Q1322</f>
        <v>0</v>
      </c>
      <c r="S1322" s="182">
        <f>P1322</f>
        <v>0</v>
      </c>
      <c r="T1322" s="182">
        <f>IF(S1322=0,0,VLOOKUP(A1322,'SEE - 2023'!$A$6:$E$1796,5,0))*(1-$AE$5)</f>
        <v>0</v>
      </c>
      <c r="U1322" s="182">
        <f>S1322*T1322</f>
        <v>0</v>
      </c>
      <c r="V1322" s="128"/>
      <c r="W1322" s="128"/>
      <c r="X1322" s="128"/>
      <c r="Y1322" s="128"/>
      <c r="Z1322" s="128"/>
      <c r="AA1322" s="129"/>
    </row>
    <row r="1323" spans="1:27" s="50" customFormat="1" ht="185.25" hidden="1" customHeight="1" x14ac:dyDescent="0.3">
      <c r="A1323" s="77"/>
      <c r="B1323" s="25" t="s">
        <v>616</v>
      </c>
      <c r="C1323" s="21"/>
      <c r="D1323" s="30"/>
      <c r="E1323" s="22"/>
      <c r="F1323" s="23"/>
      <c r="G1323" s="30"/>
      <c r="H1323" s="22"/>
      <c r="I1323" s="23"/>
      <c r="J1323" s="30"/>
      <c r="K1323" s="22"/>
      <c r="L1323" s="23"/>
      <c r="M1323" s="30"/>
      <c r="N1323" s="22"/>
      <c r="O1323" s="23"/>
      <c r="P1323" s="30"/>
      <c r="Q1323" s="22"/>
      <c r="R1323" s="23"/>
      <c r="S1323" s="30"/>
      <c r="T1323" s="22"/>
      <c r="U1323" s="23"/>
      <c r="AA1323" s="116"/>
    </row>
    <row r="1324" spans="1:27" s="50" customFormat="1" ht="18.75" hidden="1" customHeight="1" x14ac:dyDescent="0.3">
      <c r="A1324" s="77"/>
      <c r="B1324" s="25"/>
      <c r="C1324" s="21"/>
      <c r="D1324" s="30"/>
      <c r="E1324" s="22"/>
      <c r="F1324" s="23"/>
      <c r="G1324" s="30"/>
      <c r="H1324" s="22"/>
      <c r="I1324" s="23"/>
      <c r="J1324" s="30"/>
      <c r="K1324" s="22"/>
      <c r="L1324" s="23"/>
      <c r="M1324" s="30"/>
      <c r="N1324" s="22"/>
      <c r="O1324" s="23"/>
      <c r="P1324" s="30"/>
      <c r="Q1324" s="22"/>
      <c r="R1324" s="23"/>
      <c r="S1324" s="30"/>
      <c r="T1324" s="22"/>
      <c r="U1324" s="23"/>
      <c r="AA1324" s="116"/>
    </row>
    <row r="1325" spans="1:27" s="50" customFormat="1" ht="21" x14ac:dyDescent="0.25">
      <c r="A1325" s="76">
        <v>170108</v>
      </c>
      <c r="B1325" s="153" t="s">
        <v>1538</v>
      </c>
      <c r="C1325" s="124" t="s">
        <v>1435</v>
      </c>
      <c r="D1325" s="183"/>
      <c r="E1325" s="184">
        <f>IF(D1325=0,0,(IF($R$2270=2021,VLOOKUP(A1325,'SEE - 2021'!$A$6:$E$1681,5,0),(IF($R$2270=2022,VLOOKUP(A1325,'SEE - 2022'!$A$6:$E$1791,5,0),(IF($R$2270=2023,VLOOKUP(A1325,'SEE - 2023'!$A$6:$E$1796,5,0),0)))))))</f>
        <v>0</v>
      </c>
      <c r="F1325" s="182">
        <f>D1325*E1325</f>
        <v>0</v>
      </c>
      <c r="G1325" s="184">
        <f>D1325</f>
        <v>0</v>
      </c>
      <c r="H1325" s="184">
        <f>E1325</f>
        <v>0</v>
      </c>
      <c r="I1325" s="182">
        <f>G1325*H1325</f>
        <v>0</v>
      </c>
      <c r="J1325" s="182">
        <f>IF(P1325&gt;G1325,P1325-G1325,0)</f>
        <v>0</v>
      </c>
      <c r="K1325" s="182">
        <f>IF(P1325&gt;G1325,Q1325,0)</f>
        <v>0</v>
      </c>
      <c r="L1325" s="182">
        <f>J1325*K1325</f>
        <v>0</v>
      </c>
      <c r="M1325" s="182">
        <f>IF(P1325&lt;G1325,G1325-P1325,0)</f>
        <v>0</v>
      </c>
      <c r="N1325" s="182">
        <f>IF(P1325=0,H1325,IF(P1325&lt;G1325,Q1325,0))</f>
        <v>0</v>
      </c>
      <c r="O1325" s="182">
        <f>M1325*N1325</f>
        <v>0</v>
      </c>
      <c r="P1325" s="183"/>
      <c r="Q1325" s="182">
        <f>IF(P1325=0,0,IF(H1325=0,((IF($R$2270=2021,VLOOKUP(A1325,'SEE - 2021'!$A$6:$E$1681,5,0),(IF($R$2270=2022,VLOOKUP(A1325,'SEE - 2022'!$A$6:$E$1791,5,0),(IF($R$2270=2023,VLOOKUP(A1325,'SEE - 2023'!$A$6:$E$1796,5,0),0)))))*(1-$AC$5))),H1325))</f>
        <v>0</v>
      </c>
      <c r="R1325" s="182">
        <f>P1325*Q1325</f>
        <v>0</v>
      </c>
      <c r="S1325" s="182">
        <f>P1325</f>
        <v>0</v>
      </c>
      <c r="T1325" s="182">
        <f>IF(S1325=0,0,VLOOKUP(A1325,'SEE - 2023'!$A$6:$E$1796,5,0))*(1-$AE$5)</f>
        <v>0</v>
      </c>
      <c r="U1325" s="182">
        <f>S1325*T1325</f>
        <v>0</v>
      </c>
      <c r="V1325" s="128"/>
      <c r="W1325" s="128"/>
      <c r="X1325" s="128"/>
      <c r="Y1325" s="128"/>
      <c r="Z1325" s="128"/>
      <c r="AA1325" s="129"/>
    </row>
    <row r="1326" spans="1:27" s="50" customFormat="1" ht="187.5" hidden="1" customHeight="1" x14ac:dyDescent="0.3">
      <c r="A1326" s="77"/>
      <c r="B1326" s="61" t="s">
        <v>939</v>
      </c>
      <c r="C1326" s="21"/>
      <c r="D1326" s="30"/>
      <c r="E1326" s="22"/>
      <c r="F1326" s="23"/>
      <c r="G1326" s="30"/>
      <c r="H1326" s="22"/>
      <c r="I1326" s="23"/>
      <c r="J1326" s="30"/>
      <c r="K1326" s="22"/>
      <c r="L1326" s="23"/>
      <c r="M1326" s="30"/>
      <c r="N1326" s="22"/>
      <c r="O1326" s="23"/>
      <c r="P1326" s="30"/>
      <c r="Q1326" s="22"/>
      <c r="R1326" s="23"/>
      <c r="S1326" s="30"/>
      <c r="T1326" s="22"/>
      <c r="U1326" s="23"/>
      <c r="AA1326" s="116"/>
    </row>
    <row r="1327" spans="1:27" s="50" customFormat="1" ht="18.75" hidden="1" customHeight="1" x14ac:dyDescent="0.3">
      <c r="A1327" s="77"/>
      <c r="B1327" s="25"/>
      <c r="C1327" s="21"/>
      <c r="D1327" s="30"/>
      <c r="E1327" s="22"/>
      <c r="F1327" s="23"/>
      <c r="G1327" s="30"/>
      <c r="H1327" s="22"/>
      <c r="I1327" s="23"/>
      <c r="J1327" s="30"/>
      <c r="K1327" s="22"/>
      <c r="L1327" s="23"/>
      <c r="M1327" s="30"/>
      <c r="N1327" s="22"/>
      <c r="O1327" s="23"/>
      <c r="P1327" s="30"/>
      <c r="Q1327" s="22"/>
      <c r="R1327" s="23"/>
      <c r="S1327" s="30"/>
      <c r="T1327" s="22"/>
      <c r="U1327" s="23"/>
      <c r="AA1327" s="116"/>
    </row>
    <row r="1328" spans="1:27" s="50" customFormat="1" ht="18.75" x14ac:dyDescent="0.25">
      <c r="A1328" s="76">
        <v>170109</v>
      </c>
      <c r="B1328" s="130" t="s">
        <v>617</v>
      </c>
      <c r="C1328" s="124" t="s">
        <v>61</v>
      </c>
      <c r="D1328" s="183"/>
      <c r="E1328" s="184">
        <f>IF(D1328=0,0,(IF($R$2270=2021,VLOOKUP(A1328,'SEE - 2021'!$A$6:$E$1681,5,0),(IF($R$2270=2022,VLOOKUP(A1328,'SEE - 2022'!$A$6:$E$1791,5,0),(IF($R$2270=2023,VLOOKUP(A1328,'SEE - 2023'!$A$6:$E$1796,5,0),0)))))))</f>
        <v>0</v>
      </c>
      <c r="F1328" s="182">
        <f>D1328*E1328</f>
        <v>0</v>
      </c>
      <c r="G1328" s="184">
        <f>D1328</f>
        <v>0</v>
      </c>
      <c r="H1328" s="184">
        <f>E1328</f>
        <v>0</v>
      </c>
      <c r="I1328" s="182">
        <f>G1328*H1328</f>
        <v>0</v>
      </c>
      <c r="J1328" s="182">
        <f>IF(P1328&gt;G1328,P1328-G1328,0)</f>
        <v>0</v>
      </c>
      <c r="K1328" s="182">
        <f>IF(P1328&gt;G1328,Q1328,0)</f>
        <v>0</v>
      </c>
      <c r="L1328" s="182">
        <f>J1328*K1328</f>
        <v>0</v>
      </c>
      <c r="M1328" s="182">
        <f>IF(P1328&lt;G1328,G1328-P1328,0)</f>
        <v>0</v>
      </c>
      <c r="N1328" s="182">
        <f>IF(P1328=0,H1328,IF(P1328&lt;G1328,Q1328,0))</f>
        <v>0</v>
      </c>
      <c r="O1328" s="182">
        <f>M1328*N1328</f>
        <v>0</v>
      </c>
      <c r="P1328" s="183"/>
      <c r="Q1328" s="182">
        <f>IF(P1328=0,0,IF(H1328=0,((IF($R$2270=2021,VLOOKUP(A1328,'SEE - 2021'!$A$6:$E$1681,5,0),(IF($R$2270=2022,VLOOKUP(A1328,'SEE - 2022'!$A$6:$E$1791,5,0),(IF($R$2270=2023,VLOOKUP(A1328,'SEE - 2023'!$A$6:$E$1796,5,0),0)))))*(1-$AC$5))),H1328))</f>
        <v>0</v>
      </c>
      <c r="R1328" s="182">
        <f>P1328*Q1328</f>
        <v>0</v>
      </c>
      <c r="S1328" s="182">
        <f>P1328</f>
        <v>0</v>
      </c>
      <c r="T1328" s="182">
        <f>IF(S1328=0,0,VLOOKUP(A1328,'SEE - 2023'!$A$6:$E$1796,5,0))*(1-$AE$5)</f>
        <v>0</v>
      </c>
      <c r="U1328" s="182">
        <f>S1328*T1328</f>
        <v>0</v>
      </c>
      <c r="V1328" s="128"/>
      <c r="W1328" s="128"/>
      <c r="X1328" s="128"/>
      <c r="Y1328" s="128"/>
      <c r="Z1328" s="128"/>
      <c r="AA1328" s="129"/>
    </row>
    <row r="1329" spans="1:27" s="50" customFormat="1" ht="98.25" hidden="1" customHeight="1" x14ac:dyDescent="0.3">
      <c r="A1329" s="77"/>
      <c r="B1329" s="25" t="s">
        <v>940</v>
      </c>
      <c r="C1329" s="21"/>
      <c r="D1329" s="30"/>
      <c r="E1329" s="22"/>
      <c r="F1329" s="23"/>
      <c r="G1329" s="30"/>
      <c r="H1329" s="22"/>
      <c r="I1329" s="23"/>
      <c r="J1329" s="30"/>
      <c r="K1329" s="22"/>
      <c r="L1329" s="23"/>
      <c r="M1329" s="30"/>
      <c r="N1329" s="22"/>
      <c r="O1329" s="23"/>
      <c r="P1329" s="30"/>
      <c r="Q1329" s="22"/>
      <c r="R1329" s="23"/>
      <c r="S1329" s="30"/>
      <c r="T1329" s="22"/>
      <c r="U1329" s="23"/>
      <c r="AA1329" s="116"/>
    </row>
    <row r="1330" spans="1:27" s="50" customFormat="1" ht="18.75" hidden="1" customHeight="1" x14ac:dyDescent="0.3">
      <c r="A1330" s="77"/>
      <c r="B1330" s="26"/>
      <c r="C1330" s="21"/>
      <c r="D1330" s="30"/>
      <c r="E1330" s="22"/>
      <c r="F1330" s="23"/>
      <c r="G1330" s="30"/>
      <c r="H1330" s="22"/>
      <c r="I1330" s="23"/>
      <c r="J1330" s="30"/>
      <c r="K1330" s="22"/>
      <c r="L1330" s="23"/>
      <c r="M1330" s="30"/>
      <c r="N1330" s="22"/>
      <c r="O1330" s="23"/>
      <c r="P1330" s="30"/>
      <c r="Q1330" s="22"/>
      <c r="R1330" s="23"/>
      <c r="S1330" s="30"/>
      <c r="T1330" s="22"/>
      <c r="U1330" s="23"/>
      <c r="AA1330" s="116"/>
    </row>
    <row r="1331" spans="1:27" s="50" customFormat="1" ht="31.5" x14ac:dyDescent="0.25">
      <c r="A1331" s="76">
        <v>170110</v>
      </c>
      <c r="B1331" s="130" t="s">
        <v>618</v>
      </c>
      <c r="C1331" s="124" t="s">
        <v>1435</v>
      </c>
      <c r="D1331" s="183"/>
      <c r="E1331" s="184">
        <f>IF(D1331=0,0,(IF($R$2270=2021,VLOOKUP(A1331,'SEE - 2021'!$A$6:$E$1681,5,0),(IF($R$2270=2022,VLOOKUP(A1331,'SEE - 2022'!$A$6:$E$1791,5,0),(IF($R$2270=2023,VLOOKUP(A1331,'SEE - 2023'!$A$6:$E$1796,5,0),0)))))))</f>
        <v>0</v>
      </c>
      <c r="F1331" s="182">
        <f>D1331*E1331</f>
        <v>0</v>
      </c>
      <c r="G1331" s="184">
        <f>D1331</f>
        <v>0</v>
      </c>
      <c r="H1331" s="184">
        <f>E1331</f>
        <v>0</v>
      </c>
      <c r="I1331" s="182">
        <f>G1331*H1331</f>
        <v>0</v>
      </c>
      <c r="J1331" s="182">
        <f>IF(P1331&gt;G1331,P1331-G1331,0)</f>
        <v>0</v>
      </c>
      <c r="K1331" s="182">
        <f>IF(P1331&gt;G1331,Q1331,0)</f>
        <v>0</v>
      </c>
      <c r="L1331" s="182">
        <f>J1331*K1331</f>
        <v>0</v>
      </c>
      <c r="M1331" s="182">
        <f>IF(P1331&lt;G1331,G1331-P1331,0)</f>
        <v>0</v>
      </c>
      <c r="N1331" s="182">
        <f>IF(P1331=0,H1331,IF(P1331&lt;G1331,Q1331,0))</f>
        <v>0</v>
      </c>
      <c r="O1331" s="182">
        <f>M1331*N1331</f>
        <v>0</v>
      </c>
      <c r="P1331" s="183"/>
      <c r="Q1331" s="182">
        <f>IF(P1331=0,0,IF(H1331=0,((IF($R$2270=2021,VLOOKUP(A1331,'SEE - 2021'!$A$6:$E$1681,5,0),(IF($R$2270=2022,VLOOKUP(A1331,'SEE - 2022'!$A$6:$E$1791,5,0),(IF($R$2270=2023,VLOOKUP(A1331,'SEE - 2023'!$A$6:$E$1796,5,0),0)))))*(1-$AC$5))),H1331))</f>
        <v>0</v>
      </c>
      <c r="R1331" s="182">
        <f>P1331*Q1331</f>
        <v>0</v>
      </c>
      <c r="S1331" s="182">
        <f>P1331</f>
        <v>0</v>
      </c>
      <c r="T1331" s="182">
        <f>IF(S1331=0,0,VLOOKUP(A1331,'SEE - 2023'!$A$6:$E$1796,5,0))*(1-$AE$5)</f>
        <v>0</v>
      </c>
      <c r="U1331" s="182">
        <f>S1331*T1331</f>
        <v>0</v>
      </c>
      <c r="V1331" s="128"/>
      <c r="W1331" s="128"/>
      <c r="X1331" s="128"/>
      <c r="Y1331" s="128"/>
      <c r="Z1331" s="128"/>
      <c r="AA1331" s="129"/>
    </row>
    <row r="1332" spans="1:27" s="50" customFormat="1" ht="100.5" hidden="1" customHeight="1" x14ac:dyDescent="0.3">
      <c r="A1332" s="77"/>
      <c r="B1332" s="25" t="s">
        <v>619</v>
      </c>
      <c r="C1332" s="21"/>
      <c r="D1332" s="30"/>
      <c r="E1332" s="22"/>
      <c r="F1332" s="23"/>
      <c r="G1332" s="30"/>
      <c r="H1332" s="22"/>
      <c r="I1332" s="23"/>
      <c r="J1332" s="30"/>
      <c r="K1332" s="22"/>
      <c r="L1332" s="23"/>
      <c r="M1332" s="30"/>
      <c r="N1332" s="22"/>
      <c r="O1332" s="23"/>
      <c r="P1332" s="30"/>
      <c r="Q1332" s="22"/>
      <c r="R1332" s="23"/>
      <c r="S1332" s="30"/>
      <c r="T1332" s="22"/>
      <c r="U1332" s="23"/>
      <c r="AA1332" s="116"/>
    </row>
    <row r="1333" spans="1:27" s="50" customFormat="1" ht="18.75" hidden="1" customHeight="1" x14ac:dyDescent="0.3">
      <c r="A1333" s="77"/>
      <c r="B1333" s="25"/>
      <c r="C1333" s="21"/>
      <c r="D1333" s="30"/>
      <c r="E1333" s="22"/>
      <c r="F1333" s="23"/>
      <c r="G1333" s="30"/>
      <c r="H1333" s="22"/>
      <c r="I1333" s="23"/>
      <c r="J1333" s="30"/>
      <c r="K1333" s="22"/>
      <c r="L1333" s="23"/>
      <c r="M1333" s="30"/>
      <c r="N1333" s="22"/>
      <c r="O1333" s="23"/>
      <c r="P1333" s="30"/>
      <c r="Q1333" s="22"/>
      <c r="R1333" s="23"/>
      <c r="S1333" s="30"/>
      <c r="T1333" s="22"/>
      <c r="U1333" s="23"/>
      <c r="AA1333" s="116"/>
    </row>
    <row r="1334" spans="1:27" s="50" customFormat="1" ht="31.5" x14ac:dyDescent="0.25">
      <c r="A1334" s="76">
        <v>170111</v>
      </c>
      <c r="B1334" s="130" t="s">
        <v>903</v>
      </c>
      <c r="C1334" s="124" t="s">
        <v>1435</v>
      </c>
      <c r="D1334" s="183"/>
      <c r="E1334" s="184">
        <f>IF(D1334=0,0,(IF($R$2270=2021,VLOOKUP(A1334,'SEE - 2021'!$A$6:$E$1681,5,0),(IF($R$2270=2022,VLOOKUP(A1334,'SEE - 2022'!$A$6:$E$1791,5,0),(IF($R$2270=2023,VLOOKUP(A1334,'SEE - 2023'!$A$6:$E$1796,5,0),0)))))))</f>
        <v>0</v>
      </c>
      <c r="F1334" s="182">
        <f>D1334*E1334</f>
        <v>0</v>
      </c>
      <c r="G1334" s="184">
        <f>D1334</f>
        <v>0</v>
      </c>
      <c r="H1334" s="184">
        <f>E1334</f>
        <v>0</v>
      </c>
      <c r="I1334" s="182">
        <f>G1334*H1334</f>
        <v>0</v>
      </c>
      <c r="J1334" s="182">
        <f>IF(P1334&gt;G1334,P1334-G1334,0)</f>
        <v>0</v>
      </c>
      <c r="K1334" s="182">
        <f>IF(P1334&gt;G1334,Q1334,0)</f>
        <v>0</v>
      </c>
      <c r="L1334" s="182">
        <f>J1334*K1334</f>
        <v>0</v>
      </c>
      <c r="M1334" s="182">
        <f>IF(P1334&lt;G1334,G1334-P1334,0)</f>
        <v>0</v>
      </c>
      <c r="N1334" s="182">
        <f>IF(P1334=0,H1334,IF(P1334&lt;G1334,Q1334,0))</f>
        <v>0</v>
      </c>
      <c r="O1334" s="182">
        <f>M1334*N1334</f>
        <v>0</v>
      </c>
      <c r="P1334" s="183"/>
      <c r="Q1334" s="182">
        <f>IF(P1334=0,0,IF(H1334=0,((IF($R$2270=2021,VLOOKUP(A1334,'SEE - 2021'!$A$6:$E$1681,5,0),(IF($R$2270=2022,VLOOKUP(A1334,'SEE - 2022'!$A$6:$E$1791,5,0),(IF($R$2270=2023,VLOOKUP(A1334,'SEE - 2023'!$A$6:$E$1796,5,0),0)))))*(1-$AC$5))),H1334))</f>
        <v>0</v>
      </c>
      <c r="R1334" s="182">
        <f>P1334*Q1334</f>
        <v>0</v>
      </c>
      <c r="S1334" s="182">
        <f>P1334</f>
        <v>0</v>
      </c>
      <c r="T1334" s="182">
        <f>IF(S1334=0,0,VLOOKUP(A1334,'SEE - 2023'!$A$6:$E$1796,5,0))*(1-$AE$5)</f>
        <v>0</v>
      </c>
      <c r="U1334" s="182">
        <f>S1334*T1334</f>
        <v>0</v>
      </c>
      <c r="V1334" s="128"/>
      <c r="W1334" s="128"/>
      <c r="X1334" s="128"/>
      <c r="Y1334" s="128"/>
      <c r="Z1334" s="128"/>
      <c r="AA1334" s="129"/>
    </row>
    <row r="1335" spans="1:27" s="50" customFormat="1" ht="126" hidden="1" customHeight="1" x14ac:dyDescent="0.3">
      <c r="A1335" s="77"/>
      <c r="B1335" s="25" t="s">
        <v>620</v>
      </c>
      <c r="C1335" s="21"/>
      <c r="D1335" s="30"/>
      <c r="E1335" s="22"/>
      <c r="F1335" s="23"/>
      <c r="G1335" s="30"/>
      <c r="H1335" s="22"/>
      <c r="I1335" s="23"/>
      <c r="J1335" s="30"/>
      <c r="K1335" s="22"/>
      <c r="L1335" s="23"/>
      <c r="M1335" s="30"/>
      <c r="N1335" s="22"/>
      <c r="O1335" s="23"/>
      <c r="P1335" s="30"/>
      <c r="Q1335" s="22"/>
      <c r="R1335" s="23"/>
      <c r="S1335" s="30"/>
      <c r="T1335" s="22"/>
      <c r="U1335" s="23"/>
      <c r="AA1335" s="116"/>
    </row>
    <row r="1336" spans="1:27" s="50" customFormat="1" ht="18.75" hidden="1" customHeight="1" x14ac:dyDescent="0.3">
      <c r="A1336" s="77"/>
      <c r="B1336" s="25"/>
      <c r="C1336" s="21"/>
      <c r="D1336" s="30"/>
      <c r="E1336" s="22"/>
      <c r="F1336" s="23"/>
      <c r="G1336" s="30"/>
      <c r="H1336" s="22"/>
      <c r="I1336" s="23"/>
      <c r="J1336" s="30"/>
      <c r="K1336" s="22"/>
      <c r="L1336" s="23"/>
      <c r="M1336" s="30"/>
      <c r="N1336" s="22"/>
      <c r="O1336" s="23"/>
      <c r="P1336" s="30"/>
      <c r="Q1336" s="22"/>
      <c r="R1336" s="23"/>
      <c r="S1336" s="30"/>
      <c r="T1336" s="22"/>
      <c r="U1336" s="23"/>
      <c r="AA1336" s="116"/>
    </row>
    <row r="1337" spans="1:27" s="50" customFormat="1" ht="18.75" hidden="1" customHeight="1" x14ac:dyDescent="0.3">
      <c r="A1337" s="76">
        <v>170200</v>
      </c>
      <c r="B1337" s="135" t="s">
        <v>621</v>
      </c>
      <c r="C1337" s="124"/>
      <c r="D1337" s="136"/>
      <c r="E1337" s="125"/>
      <c r="F1337" s="127"/>
      <c r="G1337" s="136"/>
      <c r="H1337" s="125"/>
      <c r="I1337" s="127"/>
      <c r="J1337" s="136"/>
      <c r="K1337" s="125"/>
      <c r="L1337" s="127"/>
      <c r="M1337" s="136"/>
      <c r="N1337" s="125"/>
      <c r="O1337" s="127"/>
      <c r="P1337" s="136"/>
      <c r="Q1337" s="125"/>
      <c r="R1337" s="127"/>
      <c r="S1337" s="136"/>
      <c r="T1337" s="125"/>
      <c r="U1337" s="127"/>
      <c r="V1337" s="128"/>
      <c r="W1337" s="128"/>
      <c r="X1337" s="128"/>
      <c r="Y1337" s="128"/>
      <c r="Z1337" s="128"/>
      <c r="AA1337" s="129"/>
    </row>
    <row r="1338" spans="1:27" s="50" customFormat="1" ht="21" x14ac:dyDescent="0.25">
      <c r="A1338" s="76">
        <v>170201</v>
      </c>
      <c r="B1338" s="130" t="s">
        <v>622</v>
      </c>
      <c r="C1338" s="124" t="s">
        <v>1435</v>
      </c>
      <c r="D1338" s="183"/>
      <c r="E1338" s="184">
        <f>IF(D1338=0,0,(IF($R$2270=2021,VLOOKUP(A1338,'SEE - 2021'!$A$6:$E$1681,5,0),(IF($R$2270=2022,VLOOKUP(A1338,'SEE - 2022'!$A$6:$E$1791,5,0),(IF($R$2270=2023,VLOOKUP(A1338,'SEE - 2023'!$A$6:$E$1796,5,0),0)))))))</f>
        <v>0</v>
      </c>
      <c r="F1338" s="182">
        <f>D1338*E1338</f>
        <v>0</v>
      </c>
      <c r="G1338" s="184">
        <f>D1338</f>
        <v>0</v>
      </c>
      <c r="H1338" s="184">
        <f>E1338</f>
        <v>0</v>
      </c>
      <c r="I1338" s="182">
        <f>G1338*H1338</f>
        <v>0</v>
      </c>
      <c r="J1338" s="182">
        <f>IF(P1338&gt;G1338,P1338-G1338,0)</f>
        <v>0</v>
      </c>
      <c r="K1338" s="182">
        <f>IF(P1338&gt;G1338,Q1338,0)</f>
        <v>0</v>
      </c>
      <c r="L1338" s="182">
        <f>J1338*K1338</f>
        <v>0</v>
      </c>
      <c r="M1338" s="182">
        <f>IF(P1338&lt;G1338,G1338-P1338,0)</f>
        <v>0</v>
      </c>
      <c r="N1338" s="182">
        <f>IF(P1338=0,H1338,IF(P1338&lt;G1338,Q1338,0))</f>
        <v>0</v>
      </c>
      <c r="O1338" s="182">
        <f>M1338*N1338</f>
        <v>0</v>
      </c>
      <c r="P1338" s="183"/>
      <c r="Q1338" s="182">
        <f>IF(P1338=0,0,IF(H1338=0,((IF($R$2270=2021,VLOOKUP(A1338,'SEE - 2021'!$A$6:$E$1681,5,0),(IF($R$2270=2022,VLOOKUP(A1338,'SEE - 2022'!$A$6:$E$1791,5,0),(IF($R$2270=2023,VLOOKUP(A1338,'SEE - 2023'!$A$6:$E$1796,5,0),0)))))*(1-$AC$5))),H1338))</f>
        <v>0</v>
      </c>
      <c r="R1338" s="182">
        <f>P1338*Q1338</f>
        <v>0</v>
      </c>
      <c r="S1338" s="182">
        <f>P1338</f>
        <v>0</v>
      </c>
      <c r="T1338" s="182">
        <f>IF(S1338=0,0,VLOOKUP(A1338,'SEE - 2023'!$A$6:$E$1796,5,0))*(1-$AE$5)</f>
        <v>0</v>
      </c>
      <c r="U1338" s="182">
        <f>S1338*T1338</f>
        <v>0</v>
      </c>
      <c r="V1338" s="128"/>
      <c r="W1338" s="128"/>
      <c r="X1338" s="128"/>
      <c r="Y1338" s="128"/>
      <c r="Z1338" s="128"/>
      <c r="AA1338" s="129"/>
    </row>
    <row r="1339" spans="1:27" s="50" customFormat="1" ht="141.75" hidden="1" customHeight="1" x14ac:dyDescent="0.3">
      <c r="A1339" s="77"/>
      <c r="B1339" s="25" t="s">
        <v>623</v>
      </c>
      <c r="C1339" s="21"/>
      <c r="D1339" s="30"/>
      <c r="E1339" s="22"/>
      <c r="F1339" s="23"/>
      <c r="G1339" s="30"/>
      <c r="H1339" s="22"/>
      <c r="I1339" s="23"/>
      <c r="J1339" s="30"/>
      <c r="K1339" s="22"/>
      <c r="L1339" s="23"/>
      <c r="M1339" s="30"/>
      <c r="N1339" s="22"/>
      <c r="O1339" s="23"/>
      <c r="P1339" s="30"/>
      <c r="Q1339" s="22"/>
      <c r="R1339" s="23"/>
      <c r="S1339" s="30"/>
      <c r="T1339" s="22"/>
      <c r="U1339" s="23"/>
      <c r="AA1339" s="116"/>
    </row>
    <row r="1340" spans="1:27" s="50" customFormat="1" ht="18.75" hidden="1" customHeight="1" x14ac:dyDescent="0.3">
      <c r="A1340" s="77"/>
      <c r="B1340" s="26"/>
      <c r="C1340" s="21"/>
      <c r="D1340" s="30"/>
      <c r="E1340" s="22"/>
      <c r="F1340" s="23"/>
      <c r="G1340" s="30"/>
      <c r="H1340" s="22"/>
      <c r="I1340" s="23"/>
      <c r="J1340" s="30"/>
      <c r="K1340" s="22"/>
      <c r="L1340" s="23"/>
      <c r="M1340" s="30"/>
      <c r="N1340" s="22"/>
      <c r="O1340" s="23"/>
      <c r="P1340" s="30"/>
      <c r="Q1340" s="22"/>
      <c r="R1340" s="23"/>
      <c r="S1340" s="30"/>
      <c r="T1340" s="22"/>
      <c r="U1340" s="23"/>
      <c r="AA1340" s="116"/>
    </row>
    <row r="1341" spans="1:27" s="50" customFormat="1" ht="31.5" x14ac:dyDescent="0.25">
      <c r="A1341" s="76">
        <v>170202</v>
      </c>
      <c r="B1341" s="130" t="s">
        <v>624</v>
      </c>
      <c r="C1341" s="124" t="s">
        <v>1435</v>
      </c>
      <c r="D1341" s="183"/>
      <c r="E1341" s="184">
        <f>IF(D1341=0,0,(IF($R$2270=2021,VLOOKUP(A1341,'SEE - 2021'!$A$6:$E$1681,5,0),(IF($R$2270=2022,VLOOKUP(A1341,'SEE - 2022'!$A$6:$E$1791,5,0),(IF($R$2270=2023,VLOOKUP(A1341,'SEE - 2023'!$A$6:$E$1796,5,0),0)))))))</f>
        <v>0</v>
      </c>
      <c r="F1341" s="182">
        <f>D1341*E1341</f>
        <v>0</v>
      </c>
      <c r="G1341" s="184">
        <f>D1341</f>
        <v>0</v>
      </c>
      <c r="H1341" s="184">
        <f>E1341</f>
        <v>0</v>
      </c>
      <c r="I1341" s="182">
        <f>G1341*H1341</f>
        <v>0</v>
      </c>
      <c r="J1341" s="182">
        <f>IF(P1341&gt;G1341,P1341-G1341,0)</f>
        <v>0</v>
      </c>
      <c r="K1341" s="182">
        <f>IF(P1341&gt;G1341,Q1341,0)</f>
        <v>0</v>
      </c>
      <c r="L1341" s="182">
        <f>J1341*K1341</f>
        <v>0</v>
      </c>
      <c r="M1341" s="182">
        <f>IF(P1341&lt;G1341,G1341-P1341,0)</f>
        <v>0</v>
      </c>
      <c r="N1341" s="182">
        <f>IF(P1341=0,H1341,IF(P1341&lt;G1341,Q1341,0))</f>
        <v>0</v>
      </c>
      <c r="O1341" s="182">
        <f>M1341*N1341</f>
        <v>0</v>
      </c>
      <c r="P1341" s="183"/>
      <c r="Q1341" s="182">
        <f>IF(P1341=0,0,IF(H1341=0,((IF($R$2270=2021,VLOOKUP(A1341,'SEE - 2021'!$A$6:$E$1681,5,0),(IF($R$2270=2022,VLOOKUP(A1341,'SEE - 2022'!$A$6:$E$1791,5,0),(IF($R$2270=2023,VLOOKUP(A1341,'SEE - 2023'!$A$6:$E$1796,5,0),0)))))*(1-$AC$5))),H1341))</f>
        <v>0</v>
      </c>
      <c r="R1341" s="182">
        <f>P1341*Q1341</f>
        <v>0</v>
      </c>
      <c r="S1341" s="182">
        <f>P1341</f>
        <v>0</v>
      </c>
      <c r="T1341" s="182">
        <f>IF(S1341=0,0,VLOOKUP(A1341,'SEE - 2023'!$A$6:$E$1796,5,0))*(1-$AE$5)</f>
        <v>0</v>
      </c>
      <c r="U1341" s="182">
        <f>S1341*T1341</f>
        <v>0</v>
      </c>
      <c r="V1341" s="128"/>
      <c r="W1341" s="128"/>
      <c r="X1341" s="128"/>
      <c r="Y1341" s="128"/>
      <c r="Z1341" s="128"/>
      <c r="AA1341" s="129"/>
    </row>
    <row r="1342" spans="1:27" s="50" customFormat="1" ht="126" hidden="1" customHeight="1" x14ac:dyDescent="0.3">
      <c r="A1342" s="77"/>
      <c r="B1342" s="25" t="s">
        <v>625</v>
      </c>
      <c r="C1342" s="21"/>
      <c r="D1342" s="30"/>
      <c r="E1342" s="22"/>
      <c r="F1342" s="23"/>
      <c r="G1342" s="30"/>
      <c r="H1342" s="22"/>
      <c r="I1342" s="23"/>
      <c r="J1342" s="30"/>
      <c r="K1342" s="22"/>
      <c r="L1342" s="23"/>
      <c r="M1342" s="30"/>
      <c r="N1342" s="22"/>
      <c r="O1342" s="23"/>
      <c r="P1342" s="30"/>
      <c r="Q1342" s="22"/>
      <c r="R1342" s="23"/>
      <c r="S1342" s="30"/>
      <c r="T1342" s="22"/>
      <c r="U1342" s="23"/>
      <c r="AA1342" s="116"/>
    </row>
    <row r="1343" spans="1:27" s="50" customFormat="1" ht="18.75" hidden="1" customHeight="1" x14ac:dyDescent="0.3">
      <c r="A1343" s="77"/>
      <c r="B1343" s="25"/>
      <c r="C1343" s="21"/>
      <c r="D1343" s="30"/>
      <c r="E1343" s="22"/>
      <c r="F1343" s="23"/>
      <c r="G1343" s="30"/>
      <c r="H1343" s="22"/>
      <c r="I1343" s="23"/>
      <c r="J1343" s="30"/>
      <c r="K1343" s="22"/>
      <c r="L1343" s="23"/>
      <c r="M1343" s="30"/>
      <c r="N1343" s="22"/>
      <c r="O1343" s="23"/>
      <c r="P1343" s="30"/>
      <c r="Q1343" s="22"/>
      <c r="R1343" s="23"/>
      <c r="S1343" s="30"/>
      <c r="T1343" s="22"/>
      <c r="U1343" s="23"/>
      <c r="AA1343" s="116"/>
    </row>
    <row r="1344" spans="1:27" s="50" customFormat="1" ht="18.75" x14ac:dyDescent="0.25">
      <c r="A1344" s="76">
        <v>170203</v>
      </c>
      <c r="B1344" s="130" t="s">
        <v>626</v>
      </c>
      <c r="C1344" s="124" t="s">
        <v>8</v>
      </c>
      <c r="D1344" s="183"/>
      <c r="E1344" s="184">
        <f>IF(D1344=0,0,(IF($R$2270=2021,VLOOKUP(A1344,'SEE - 2021'!$A$6:$E$1681,5,0),(IF($R$2270=2022,VLOOKUP(A1344,'SEE - 2022'!$A$6:$E$1791,5,0),(IF($R$2270=2023,VLOOKUP(A1344,'SEE - 2023'!$A$6:$E$1796,5,0),0)))))))</f>
        <v>0</v>
      </c>
      <c r="F1344" s="182">
        <f>D1344*E1344</f>
        <v>0</v>
      </c>
      <c r="G1344" s="184">
        <f>D1344</f>
        <v>0</v>
      </c>
      <c r="H1344" s="184">
        <f>E1344</f>
        <v>0</v>
      </c>
      <c r="I1344" s="182">
        <f>G1344*H1344</f>
        <v>0</v>
      </c>
      <c r="J1344" s="182">
        <f>IF(P1344&gt;G1344,P1344-G1344,0)</f>
        <v>0</v>
      </c>
      <c r="K1344" s="182">
        <f>IF(P1344&gt;G1344,Q1344,0)</f>
        <v>0</v>
      </c>
      <c r="L1344" s="182">
        <f>J1344*K1344</f>
        <v>0</v>
      </c>
      <c r="M1344" s="182">
        <f>IF(P1344&lt;G1344,G1344-P1344,0)</f>
        <v>0</v>
      </c>
      <c r="N1344" s="182">
        <f>IF(P1344=0,H1344,IF(P1344&lt;G1344,Q1344,0))</f>
        <v>0</v>
      </c>
      <c r="O1344" s="182">
        <f>M1344*N1344</f>
        <v>0</v>
      </c>
      <c r="P1344" s="183"/>
      <c r="Q1344" s="182">
        <f>IF(P1344=0,0,IF(H1344=0,((IF($R$2270=2021,VLOOKUP(A1344,'SEE - 2021'!$A$6:$E$1681,5,0),(IF($R$2270=2022,VLOOKUP(A1344,'SEE - 2022'!$A$6:$E$1791,5,0),(IF($R$2270=2023,VLOOKUP(A1344,'SEE - 2023'!$A$6:$E$1796,5,0),0)))))*(1-$AC$5))),H1344))</f>
        <v>0</v>
      </c>
      <c r="R1344" s="182">
        <f>P1344*Q1344</f>
        <v>0</v>
      </c>
      <c r="S1344" s="182">
        <f>P1344</f>
        <v>0</v>
      </c>
      <c r="T1344" s="182">
        <f>IF(S1344=0,0,VLOOKUP(A1344,'SEE - 2023'!$A$6:$E$1796,5,0))*(1-$AE$5)</f>
        <v>0</v>
      </c>
      <c r="U1344" s="182">
        <f>S1344*T1344</f>
        <v>0</v>
      </c>
      <c r="V1344" s="128"/>
      <c r="W1344" s="128"/>
      <c r="X1344" s="128"/>
      <c r="Y1344" s="128"/>
      <c r="Z1344" s="128"/>
      <c r="AA1344" s="129"/>
    </row>
    <row r="1345" spans="1:27" s="50" customFormat="1" ht="110.25" hidden="1" customHeight="1" x14ac:dyDescent="0.3">
      <c r="A1345" s="77"/>
      <c r="B1345" s="25" t="s">
        <v>627</v>
      </c>
      <c r="C1345" s="21"/>
      <c r="D1345" s="30"/>
      <c r="E1345" s="22"/>
      <c r="F1345" s="23"/>
      <c r="G1345" s="30"/>
      <c r="H1345" s="22"/>
      <c r="I1345" s="23"/>
      <c r="J1345" s="30"/>
      <c r="K1345" s="22"/>
      <c r="L1345" s="23"/>
      <c r="M1345" s="30"/>
      <c r="N1345" s="22"/>
      <c r="O1345" s="23"/>
      <c r="P1345" s="30"/>
      <c r="Q1345" s="22"/>
      <c r="R1345" s="23"/>
      <c r="S1345" s="30"/>
      <c r="T1345" s="22"/>
      <c r="U1345" s="23"/>
      <c r="AA1345" s="116"/>
    </row>
    <row r="1346" spans="1:27" s="50" customFormat="1" ht="18.75" hidden="1" customHeight="1" x14ac:dyDescent="0.3">
      <c r="A1346" s="77"/>
      <c r="B1346" s="26"/>
      <c r="C1346" s="21"/>
      <c r="D1346" s="30"/>
      <c r="E1346" s="22"/>
      <c r="F1346" s="23"/>
      <c r="G1346" s="30"/>
      <c r="H1346" s="22"/>
      <c r="I1346" s="23"/>
      <c r="J1346" s="30"/>
      <c r="K1346" s="22"/>
      <c r="L1346" s="23"/>
      <c r="M1346" s="30"/>
      <c r="N1346" s="22"/>
      <c r="O1346" s="23"/>
      <c r="P1346" s="30"/>
      <c r="Q1346" s="22"/>
      <c r="R1346" s="23"/>
      <c r="S1346" s="30"/>
      <c r="T1346" s="22"/>
      <c r="U1346" s="23"/>
      <c r="AA1346" s="116"/>
    </row>
    <row r="1347" spans="1:27" s="50" customFormat="1" ht="31.5" customHeight="1" x14ac:dyDescent="0.25">
      <c r="A1347" s="76">
        <v>170204</v>
      </c>
      <c r="B1347" s="130" t="s">
        <v>1388</v>
      </c>
      <c r="C1347" s="124" t="s">
        <v>8</v>
      </c>
      <c r="D1347" s="183"/>
      <c r="E1347" s="184">
        <f>IF(D1347=0,0,(IF($R$2270=2021,VLOOKUP(A1347,'SEE - 2021'!$A$6:$E$1681,5,0),(IF($R$2270=2022,VLOOKUP(A1347,'SEE - 2022'!$A$6:$E$1791,5,0),(IF($R$2270=2023,VLOOKUP(A1347,'SEE - 2023'!$A$6:$E$1796,5,0),0)))))))</f>
        <v>0</v>
      </c>
      <c r="F1347" s="182">
        <f>D1347*E1347</f>
        <v>0</v>
      </c>
      <c r="G1347" s="184">
        <f>D1347</f>
        <v>0</v>
      </c>
      <c r="H1347" s="184">
        <f>E1347</f>
        <v>0</v>
      </c>
      <c r="I1347" s="182">
        <f>G1347*H1347</f>
        <v>0</v>
      </c>
      <c r="J1347" s="182">
        <f>IF(P1347&gt;G1347,P1347-G1347,0)</f>
        <v>0</v>
      </c>
      <c r="K1347" s="182">
        <f>IF(P1347&gt;G1347,Q1347,0)</f>
        <v>0</v>
      </c>
      <c r="L1347" s="182">
        <f>J1347*K1347</f>
        <v>0</v>
      </c>
      <c r="M1347" s="182">
        <f>IF(P1347&lt;G1347,G1347-P1347,0)</f>
        <v>0</v>
      </c>
      <c r="N1347" s="182">
        <f>IF(P1347=0,H1347,IF(P1347&lt;G1347,Q1347,0))</f>
        <v>0</v>
      </c>
      <c r="O1347" s="182">
        <f>M1347*N1347</f>
        <v>0</v>
      </c>
      <c r="P1347" s="183"/>
      <c r="Q1347" s="182">
        <f>IF(P1347=0,0,IF(H1347=0,((IF($R$2270=2021,VLOOKUP(A1347,'SEE - 2021'!$A$6:$E$1681,5,0),(IF($R$2270=2022,VLOOKUP(A1347,'SEE - 2022'!$A$6:$E$1791,5,0),(IF($R$2270=2023,VLOOKUP(A1347,'SEE - 2023'!$A$6:$E$1796,5,0),0)))))*(1-$AC$5))),H1347))</f>
        <v>0</v>
      </c>
      <c r="R1347" s="182">
        <f>P1347*Q1347</f>
        <v>0</v>
      </c>
      <c r="S1347" s="182">
        <f>P1347</f>
        <v>0</v>
      </c>
      <c r="T1347" s="182">
        <f>IF(S1347=0,0,VLOOKUP(A1347,'SEE - 2023'!$A$6:$E$1796,5,0))*(1-$AE$5)</f>
        <v>0</v>
      </c>
      <c r="U1347" s="182">
        <f>S1347*T1347</f>
        <v>0</v>
      </c>
      <c r="V1347" s="128"/>
      <c r="W1347" s="128"/>
      <c r="X1347" s="128"/>
      <c r="Y1347" s="128"/>
      <c r="Z1347" s="128"/>
      <c r="AA1347" s="129"/>
    </row>
    <row r="1348" spans="1:27" s="50" customFormat="1" ht="94.5" hidden="1" customHeight="1" x14ac:dyDescent="0.3">
      <c r="A1348" s="77"/>
      <c r="B1348" s="25" t="s">
        <v>1389</v>
      </c>
      <c r="C1348" s="21"/>
      <c r="D1348" s="30"/>
      <c r="E1348" s="22"/>
      <c r="F1348" s="23"/>
      <c r="G1348" s="30"/>
      <c r="H1348" s="22"/>
      <c r="I1348" s="23"/>
      <c r="J1348" s="30"/>
      <c r="K1348" s="22"/>
      <c r="L1348" s="23"/>
      <c r="M1348" s="30"/>
      <c r="N1348" s="22"/>
      <c r="O1348" s="23"/>
      <c r="P1348" s="30"/>
      <c r="Q1348" s="22"/>
      <c r="R1348" s="23"/>
      <c r="S1348" s="30"/>
      <c r="T1348" s="22"/>
      <c r="U1348" s="23"/>
      <c r="AA1348" s="116"/>
    </row>
    <row r="1349" spans="1:27" s="50" customFormat="1" ht="18" hidden="1" customHeight="1" x14ac:dyDescent="0.3">
      <c r="A1349" s="215" t="s">
        <v>21</v>
      </c>
      <c r="B1349" s="78"/>
      <c r="C1349" s="783" t="s">
        <v>21</v>
      </c>
      <c r="D1349" s="784"/>
      <c r="E1349" s="784"/>
      <c r="F1349" s="469">
        <f>SUM(F1303:F1348)</f>
        <v>20374.302599999999</v>
      </c>
      <c r="G1349" s="783" t="s">
        <v>21</v>
      </c>
      <c r="H1349" s="784"/>
      <c r="I1349" s="469">
        <f>SUM(I1303:I1348)</f>
        <v>20374.302599999999</v>
      </c>
      <c r="J1349" s="783" t="s">
        <v>21</v>
      </c>
      <c r="K1349" s="784"/>
      <c r="L1349" s="470">
        <f>SUM(L1303:L1348)</f>
        <v>0</v>
      </c>
      <c r="M1349" s="783" t="s">
        <v>21</v>
      </c>
      <c r="N1349" s="784"/>
      <c r="O1349" s="469">
        <f>SUM(O1303:O1348)</f>
        <v>20374.302599999999</v>
      </c>
      <c r="P1349" s="783" t="s">
        <v>21</v>
      </c>
      <c r="Q1349" s="784"/>
      <c r="R1349" s="470">
        <f>SUM(R1303:R1348)</f>
        <v>0</v>
      </c>
      <c r="S1349" s="783" t="s">
        <v>21</v>
      </c>
      <c r="T1349" s="784"/>
      <c r="U1349" s="470">
        <f>SUM(U1303:U1348)</f>
        <v>0</v>
      </c>
      <c r="AA1349" s="116"/>
    </row>
    <row r="1350" spans="1:27" s="50" customFormat="1" ht="18.75" hidden="1" customHeight="1" x14ac:dyDescent="0.3">
      <c r="A1350" s="19">
        <v>180000</v>
      </c>
      <c r="B1350" s="20" t="s">
        <v>628</v>
      </c>
      <c r="C1350" s="467"/>
      <c r="D1350" s="44"/>
      <c r="E1350" s="45"/>
      <c r="F1350" s="46"/>
      <c r="G1350" s="44"/>
      <c r="H1350" s="45"/>
      <c r="I1350" s="46"/>
      <c r="J1350" s="44"/>
      <c r="K1350" s="45"/>
      <c r="L1350" s="46"/>
      <c r="M1350" s="44"/>
      <c r="N1350" s="45"/>
      <c r="O1350" s="46"/>
      <c r="P1350" s="44"/>
      <c r="Q1350" s="45"/>
      <c r="R1350" s="46"/>
      <c r="S1350" s="44"/>
      <c r="T1350" s="45"/>
      <c r="U1350" s="46"/>
      <c r="V1350" s="128"/>
      <c r="W1350" s="128"/>
      <c r="X1350" s="128"/>
      <c r="Y1350" s="128"/>
      <c r="Z1350" s="128"/>
      <c r="AA1350" s="129"/>
    </row>
    <row r="1351" spans="1:27" s="50" customFormat="1" ht="18.75" hidden="1" customHeight="1" x14ac:dyDescent="0.3">
      <c r="A1351" s="19">
        <v>180100</v>
      </c>
      <c r="B1351" s="135" t="s">
        <v>629</v>
      </c>
      <c r="C1351" s="124"/>
      <c r="D1351" s="136"/>
      <c r="E1351" s="125"/>
      <c r="F1351" s="127"/>
      <c r="G1351" s="136"/>
      <c r="H1351" s="125"/>
      <c r="I1351" s="127"/>
      <c r="J1351" s="136"/>
      <c r="K1351" s="125"/>
      <c r="L1351" s="127"/>
      <c r="M1351" s="136"/>
      <c r="N1351" s="125"/>
      <c r="O1351" s="127"/>
      <c r="P1351" s="136"/>
      <c r="Q1351" s="125"/>
      <c r="R1351" s="127"/>
      <c r="S1351" s="136"/>
      <c r="T1351" s="125"/>
      <c r="U1351" s="127"/>
      <c r="V1351" s="128"/>
      <c r="W1351" s="128"/>
      <c r="X1351" s="128"/>
      <c r="Y1351" s="128"/>
      <c r="Z1351" s="128"/>
      <c r="AA1351" s="129"/>
    </row>
    <row r="1352" spans="1:27" s="50" customFormat="1" ht="18.75" x14ac:dyDescent="0.25">
      <c r="A1352" s="19" t="s">
        <v>630</v>
      </c>
      <c r="B1352" s="130" t="s">
        <v>631</v>
      </c>
      <c r="C1352" s="124" t="s">
        <v>61</v>
      </c>
      <c r="D1352" s="183"/>
      <c r="E1352" s="184">
        <f>IF(D1352=0,0,(IF($R$2270=2021,VLOOKUP(A1352,'SEE - 2021'!$A$6:$E$1681,5,0),(IF($R$2270=2022,VLOOKUP(A1352,'SEE - 2022'!$A$6:$E$1791,5,0),(IF($R$2270=2023,VLOOKUP(A1352,'SEE - 2023'!$A$6:$E$1796,5,0),0)))))))</f>
        <v>0</v>
      </c>
      <c r="F1352" s="182">
        <f>D1352*E1352</f>
        <v>0</v>
      </c>
      <c r="G1352" s="184">
        <f>D1352</f>
        <v>0</v>
      </c>
      <c r="H1352" s="184">
        <f>E1352</f>
        <v>0</v>
      </c>
      <c r="I1352" s="182">
        <f>G1352*H1352</f>
        <v>0</v>
      </c>
      <c r="J1352" s="182">
        <f>IF(P1352&gt;G1352,P1352-G1352,0)</f>
        <v>0</v>
      </c>
      <c r="K1352" s="182">
        <f>IF(P1352&gt;G1352,Q1352,0)</f>
        <v>0</v>
      </c>
      <c r="L1352" s="182">
        <f>J1352*K1352</f>
        <v>0</v>
      </c>
      <c r="M1352" s="182">
        <f>IF(P1352&lt;G1352,G1352-P1352,0)</f>
        <v>0</v>
      </c>
      <c r="N1352" s="182">
        <f>IF(P1352=0,H1352,IF(P1352&lt;G1352,Q1352,0))</f>
        <v>0</v>
      </c>
      <c r="O1352" s="182">
        <f>M1352*N1352</f>
        <v>0</v>
      </c>
      <c r="P1352" s="183"/>
      <c r="Q1352" s="182">
        <f>IF(P1352=0,0,IF(H1352=0,((IF($R$2270=2021,VLOOKUP(A1352,'SEE - 2021'!$A$6:$E$1681,5,0),(IF($R$2270=2022,VLOOKUP(A1352,'SEE - 2022'!$A$6:$E$1791,5,0),(IF($R$2270=2023,VLOOKUP(A1352,'SEE - 2023'!$A$6:$E$1796,5,0),0)))))*(1-$AC$5))),H1352))</f>
        <v>0</v>
      </c>
      <c r="R1352" s="182">
        <f>P1352*Q1352</f>
        <v>0</v>
      </c>
      <c r="S1352" s="182">
        <f>P1352</f>
        <v>0</v>
      </c>
      <c r="T1352" s="182">
        <f>IF(S1352=0,0,VLOOKUP(A1352,'SEE - 2023'!$A$6:$E$1796,5,0))*(1-$AE$5)</f>
        <v>0</v>
      </c>
      <c r="U1352" s="182">
        <f>S1352*T1352</f>
        <v>0</v>
      </c>
      <c r="V1352" s="128"/>
      <c r="W1352" s="128"/>
      <c r="X1352" s="128"/>
      <c r="Y1352" s="128"/>
      <c r="Z1352" s="128"/>
      <c r="AA1352" s="129"/>
    </row>
    <row r="1353" spans="1:27" s="50" customFormat="1" ht="110.25" hidden="1" customHeight="1" x14ac:dyDescent="0.3">
      <c r="A1353" s="24"/>
      <c r="B1353" s="25" t="s">
        <v>632</v>
      </c>
      <c r="C1353" s="21"/>
      <c r="D1353" s="30"/>
      <c r="E1353" s="22"/>
      <c r="F1353" s="23"/>
      <c r="G1353" s="30"/>
      <c r="H1353" s="22"/>
      <c r="I1353" s="23"/>
      <c r="J1353" s="30"/>
      <c r="K1353" s="22"/>
      <c r="L1353" s="23"/>
      <c r="M1353" s="30"/>
      <c r="N1353" s="22"/>
      <c r="O1353" s="23"/>
      <c r="P1353" s="30"/>
      <c r="Q1353" s="22"/>
      <c r="R1353" s="23"/>
      <c r="S1353" s="30"/>
      <c r="T1353" s="22"/>
      <c r="U1353" s="23"/>
      <c r="AA1353" s="116"/>
    </row>
    <row r="1354" spans="1:27" s="50" customFormat="1" ht="18.75" hidden="1" customHeight="1" x14ac:dyDescent="0.3">
      <c r="A1354" s="24"/>
      <c r="B1354" s="26"/>
      <c r="C1354" s="21"/>
      <c r="D1354" s="30"/>
      <c r="E1354" s="22"/>
      <c r="F1354" s="23"/>
      <c r="G1354" s="30"/>
      <c r="H1354" s="22"/>
      <c r="I1354" s="23"/>
      <c r="J1354" s="30"/>
      <c r="K1354" s="22"/>
      <c r="L1354" s="23"/>
      <c r="M1354" s="30"/>
      <c r="N1354" s="22"/>
      <c r="O1354" s="23"/>
      <c r="P1354" s="30"/>
      <c r="Q1354" s="22"/>
      <c r="R1354" s="23"/>
      <c r="S1354" s="30"/>
      <c r="T1354" s="22"/>
      <c r="U1354" s="23"/>
      <c r="AA1354" s="116"/>
    </row>
    <row r="1355" spans="1:27" s="50" customFormat="1" ht="18.75" x14ac:dyDescent="0.25">
      <c r="A1355" s="19" t="s">
        <v>633</v>
      </c>
      <c r="B1355" s="130" t="s">
        <v>634</v>
      </c>
      <c r="C1355" s="124" t="s">
        <v>18</v>
      </c>
      <c r="D1355" s="183"/>
      <c r="E1355" s="184">
        <f>IF(D1355=0,0,(IF($R$2270=2021,VLOOKUP(A1355,'SEE - 2021'!$A$6:$E$1681,5,0),(IF($R$2270=2022,VLOOKUP(A1355,'SEE - 2022'!$A$6:$E$1791,5,0),(IF($R$2270=2023,VLOOKUP(A1355,'SEE - 2023'!$A$6:$E$1796,5,0),0)))))))</f>
        <v>0</v>
      </c>
      <c r="F1355" s="182">
        <f>D1355*E1355</f>
        <v>0</v>
      </c>
      <c r="G1355" s="184">
        <f>D1355</f>
        <v>0</v>
      </c>
      <c r="H1355" s="184">
        <f>E1355</f>
        <v>0</v>
      </c>
      <c r="I1355" s="182">
        <f>G1355*H1355</f>
        <v>0</v>
      </c>
      <c r="J1355" s="182">
        <f>IF(P1355&gt;G1355,P1355-G1355,0)</f>
        <v>0</v>
      </c>
      <c r="K1355" s="182">
        <f>IF(P1355&gt;G1355,Q1355,0)</f>
        <v>0</v>
      </c>
      <c r="L1355" s="182">
        <f>J1355*K1355</f>
        <v>0</v>
      </c>
      <c r="M1355" s="182">
        <f>IF(P1355&lt;G1355,G1355-P1355,0)</f>
        <v>0</v>
      </c>
      <c r="N1355" s="182">
        <f>IF(P1355=0,H1355,IF(P1355&lt;G1355,Q1355,0))</f>
        <v>0</v>
      </c>
      <c r="O1355" s="182">
        <f>M1355*N1355</f>
        <v>0</v>
      </c>
      <c r="P1355" s="183"/>
      <c r="Q1355" s="182">
        <f>IF(P1355=0,0,IF(H1355=0,((IF($R$2270=2021,VLOOKUP(A1355,'SEE - 2021'!$A$6:$E$1681,5,0),(IF($R$2270=2022,VLOOKUP(A1355,'SEE - 2022'!$A$6:$E$1791,5,0),(IF($R$2270=2023,VLOOKUP(A1355,'SEE - 2023'!$A$6:$E$1796,5,0),0)))))*(1-$AC$5))),H1355))</f>
        <v>0</v>
      </c>
      <c r="R1355" s="182">
        <f>P1355*Q1355</f>
        <v>0</v>
      </c>
      <c r="S1355" s="182">
        <f>P1355</f>
        <v>0</v>
      </c>
      <c r="T1355" s="182">
        <f>IF(S1355=0,0,VLOOKUP(A1355,'SEE - 2023'!$A$6:$E$1796,5,0))*(1-$AE$5)</f>
        <v>0</v>
      </c>
      <c r="U1355" s="182">
        <f>S1355*T1355</f>
        <v>0</v>
      </c>
      <c r="V1355" s="128"/>
      <c r="W1355" s="128"/>
      <c r="X1355" s="128"/>
      <c r="Y1355" s="128"/>
      <c r="Z1355" s="128"/>
      <c r="AA1355" s="129"/>
    </row>
    <row r="1356" spans="1:27" s="50" customFormat="1" ht="63" hidden="1" customHeight="1" x14ac:dyDescent="0.3">
      <c r="A1356" s="24"/>
      <c r="B1356" s="25" t="s">
        <v>635</v>
      </c>
      <c r="C1356" s="21"/>
      <c r="D1356" s="30"/>
      <c r="E1356" s="22"/>
      <c r="F1356" s="23"/>
      <c r="G1356" s="30"/>
      <c r="H1356" s="22"/>
      <c r="I1356" s="23"/>
      <c r="J1356" s="30"/>
      <c r="K1356" s="22"/>
      <c r="L1356" s="23"/>
      <c r="M1356" s="30"/>
      <c r="N1356" s="22"/>
      <c r="O1356" s="23"/>
      <c r="P1356" s="30"/>
      <c r="Q1356" s="22"/>
      <c r="R1356" s="23"/>
      <c r="S1356" s="30"/>
      <c r="T1356" s="22"/>
      <c r="U1356" s="23"/>
      <c r="AA1356" s="116"/>
    </row>
    <row r="1357" spans="1:27" s="50" customFormat="1" ht="18.75" hidden="1" customHeight="1" x14ac:dyDescent="0.3">
      <c r="A1357" s="24"/>
      <c r="B1357" s="26"/>
      <c r="C1357" s="21"/>
      <c r="D1357" s="30"/>
      <c r="E1357" s="22"/>
      <c r="F1357" s="23"/>
      <c r="G1357" s="30"/>
      <c r="H1357" s="22"/>
      <c r="I1357" s="23"/>
      <c r="J1357" s="30"/>
      <c r="K1357" s="22"/>
      <c r="L1357" s="23"/>
      <c r="M1357" s="30"/>
      <c r="N1357" s="22"/>
      <c r="O1357" s="23"/>
      <c r="P1357" s="30"/>
      <c r="Q1357" s="22"/>
      <c r="R1357" s="23"/>
      <c r="S1357" s="30"/>
      <c r="T1357" s="22"/>
      <c r="U1357" s="23"/>
      <c r="AA1357" s="116"/>
    </row>
    <row r="1358" spans="1:27" s="50" customFormat="1" ht="31.5" x14ac:dyDescent="0.25">
      <c r="A1358" s="19" t="s">
        <v>636</v>
      </c>
      <c r="B1358" s="130" t="s">
        <v>893</v>
      </c>
      <c r="C1358" s="124" t="s">
        <v>480</v>
      </c>
      <c r="D1358" s="183"/>
      <c r="E1358" s="184">
        <f>IF(D1358=0,0,(IF($R$2270=2021,VLOOKUP(A1358,'SEE - 2021'!$A$6:$E$1681,5,0),(IF($R$2270=2022,VLOOKUP(A1358,'SEE - 2022'!$A$6:$E$1791,5,0),(IF($R$2270=2023,VLOOKUP(A1358,'SEE - 2023'!$A$6:$E$1796,5,0),0)))))))</f>
        <v>0</v>
      </c>
      <c r="F1358" s="182">
        <f>D1358*E1358</f>
        <v>0</v>
      </c>
      <c r="G1358" s="184">
        <f>D1358</f>
        <v>0</v>
      </c>
      <c r="H1358" s="184">
        <f>E1358</f>
        <v>0</v>
      </c>
      <c r="I1358" s="182">
        <f>G1358*H1358</f>
        <v>0</v>
      </c>
      <c r="J1358" s="182">
        <f>IF(P1358&gt;G1358,P1358-G1358,0)</f>
        <v>0</v>
      </c>
      <c r="K1358" s="182">
        <f>IF(P1358&gt;G1358,Q1358,0)</f>
        <v>0</v>
      </c>
      <c r="L1358" s="182">
        <f>J1358*K1358</f>
        <v>0</v>
      </c>
      <c r="M1358" s="182">
        <f>IF(P1358&lt;G1358,G1358-P1358,0)</f>
        <v>0</v>
      </c>
      <c r="N1358" s="182">
        <f>IF(P1358=0,H1358,IF(P1358&lt;G1358,Q1358,0))</f>
        <v>0</v>
      </c>
      <c r="O1358" s="182">
        <f>M1358*N1358</f>
        <v>0</v>
      </c>
      <c r="P1358" s="183"/>
      <c r="Q1358" s="182">
        <f>IF(P1358=0,0,IF(H1358=0,((IF($R$2270=2021,VLOOKUP(A1358,'SEE - 2021'!$A$6:$E$1681,5,0),(IF($R$2270=2022,VLOOKUP(A1358,'SEE - 2022'!$A$6:$E$1791,5,0),(IF($R$2270=2023,VLOOKUP(A1358,'SEE - 2023'!$A$6:$E$1796,5,0),0)))))*(1-$AC$5))),H1358))</f>
        <v>0</v>
      </c>
      <c r="R1358" s="182">
        <f>P1358*Q1358</f>
        <v>0</v>
      </c>
      <c r="S1358" s="182">
        <f>P1358</f>
        <v>0</v>
      </c>
      <c r="T1358" s="182">
        <f>IF(S1358=0,0,VLOOKUP(A1358,'SEE - 2023'!$A$6:$E$1796,5,0))*(1-$AE$5)</f>
        <v>0</v>
      </c>
      <c r="U1358" s="182">
        <f>S1358*T1358</f>
        <v>0</v>
      </c>
      <c r="V1358" s="128"/>
      <c r="W1358" s="128"/>
      <c r="X1358" s="128"/>
      <c r="Y1358" s="128"/>
      <c r="Z1358" s="128"/>
      <c r="AA1358" s="129"/>
    </row>
    <row r="1359" spans="1:27" s="50" customFormat="1" ht="94.5" hidden="1" customHeight="1" x14ac:dyDescent="0.3">
      <c r="A1359" s="24"/>
      <c r="B1359" s="25" t="s">
        <v>941</v>
      </c>
      <c r="C1359" s="21"/>
      <c r="D1359" s="30"/>
      <c r="E1359" s="22"/>
      <c r="F1359" s="23"/>
      <c r="G1359" s="30"/>
      <c r="H1359" s="22"/>
      <c r="I1359" s="23"/>
      <c r="J1359" s="30"/>
      <c r="K1359" s="22"/>
      <c r="L1359" s="23"/>
      <c r="M1359" s="30"/>
      <c r="N1359" s="22"/>
      <c r="O1359" s="23"/>
      <c r="P1359" s="30"/>
      <c r="Q1359" s="22"/>
      <c r="R1359" s="23"/>
      <c r="S1359" s="30"/>
      <c r="T1359" s="22"/>
      <c r="U1359" s="23"/>
      <c r="AA1359" s="116"/>
    </row>
    <row r="1360" spans="1:27" s="50" customFormat="1" ht="18.75" hidden="1" customHeight="1" x14ac:dyDescent="0.3">
      <c r="A1360" s="24"/>
      <c r="B1360" s="25"/>
      <c r="C1360" s="21"/>
      <c r="D1360" s="30"/>
      <c r="E1360" s="22"/>
      <c r="F1360" s="23"/>
      <c r="G1360" s="30"/>
      <c r="H1360" s="22"/>
      <c r="I1360" s="23"/>
      <c r="J1360" s="30"/>
      <c r="K1360" s="22"/>
      <c r="L1360" s="23"/>
      <c r="M1360" s="30"/>
      <c r="N1360" s="22"/>
      <c r="O1360" s="23"/>
      <c r="P1360" s="30"/>
      <c r="Q1360" s="22"/>
      <c r="R1360" s="23"/>
      <c r="S1360" s="30"/>
      <c r="T1360" s="22"/>
      <c r="U1360" s="23"/>
      <c r="AA1360" s="116"/>
    </row>
    <row r="1361" spans="1:27" s="50" customFormat="1" ht="18.75" x14ac:dyDescent="0.25">
      <c r="A1361" s="19" t="s">
        <v>637</v>
      </c>
      <c r="B1361" s="130" t="s">
        <v>638</v>
      </c>
      <c r="C1361" s="124" t="s">
        <v>480</v>
      </c>
      <c r="D1361" s="183"/>
      <c r="E1361" s="184">
        <f>IF(D1361=0,0,(IF($R$2270=2021,VLOOKUP(A1361,'SEE - 2021'!$A$6:$E$1681,5,0),(IF($R$2270=2022,VLOOKUP(A1361,'SEE - 2022'!$A$6:$E$1791,5,0),(IF($R$2270=2023,VLOOKUP(A1361,'SEE - 2023'!$A$6:$E$1796,5,0),0)))))))</f>
        <v>0</v>
      </c>
      <c r="F1361" s="182">
        <f>D1361*E1361</f>
        <v>0</v>
      </c>
      <c r="G1361" s="184">
        <f>D1361</f>
        <v>0</v>
      </c>
      <c r="H1361" s="184">
        <f>E1361</f>
        <v>0</v>
      </c>
      <c r="I1361" s="182">
        <f>G1361*H1361</f>
        <v>0</v>
      </c>
      <c r="J1361" s="182">
        <f>IF(P1361&gt;G1361,P1361-G1361,0)</f>
        <v>0</v>
      </c>
      <c r="K1361" s="182">
        <f>IF(P1361&gt;G1361,Q1361,0)</f>
        <v>0</v>
      </c>
      <c r="L1361" s="182">
        <f>J1361*K1361</f>
        <v>0</v>
      </c>
      <c r="M1361" s="182">
        <f>IF(P1361&lt;G1361,G1361-P1361,0)</f>
        <v>0</v>
      </c>
      <c r="N1361" s="182">
        <f>IF(P1361=0,H1361,IF(P1361&lt;G1361,Q1361,0))</f>
        <v>0</v>
      </c>
      <c r="O1361" s="182">
        <f>M1361*N1361</f>
        <v>0</v>
      </c>
      <c r="P1361" s="183"/>
      <c r="Q1361" s="182">
        <f>IF(P1361=0,0,IF(H1361=0,((IF($R$2270=2021,VLOOKUP(A1361,'SEE - 2021'!$A$6:$E$1681,5,0),(IF($R$2270=2022,VLOOKUP(A1361,'SEE - 2022'!$A$6:$E$1791,5,0),(IF($R$2270=2023,VLOOKUP(A1361,'SEE - 2023'!$A$6:$E$1796,5,0),0)))))*(1-$AC$5))),H1361))</f>
        <v>0</v>
      </c>
      <c r="R1361" s="182">
        <f>P1361*Q1361</f>
        <v>0</v>
      </c>
      <c r="S1361" s="182">
        <f>P1361</f>
        <v>0</v>
      </c>
      <c r="T1361" s="182">
        <f>IF(S1361=0,0,VLOOKUP(A1361,'SEE - 2023'!$A$6:$E$1796,5,0))*(1-$AE$5)</f>
        <v>0</v>
      </c>
      <c r="U1361" s="182">
        <f>S1361*T1361</f>
        <v>0</v>
      </c>
      <c r="V1361" s="128"/>
      <c r="W1361" s="128"/>
      <c r="X1361" s="128"/>
      <c r="Y1361" s="128"/>
      <c r="Z1361" s="128"/>
      <c r="AA1361" s="129"/>
    </row>
    <row r="1362" spans="1:27" s="50" customFormat="1" ht="110.25" hidden="1" customHeight="1" x14ac:dyDescent="0.3">
      <c r="A1362" s="24"/>
      <c r="B1362" s="25" t="s">
        <v>942</v>
      </c>
      <c r="C1362" s="21"/>
      <c r="D1362" s="30"/>
      <c r="E1362" s="22"/>
      <c r="F1362" s="23"/>
      <c r="G1362" s="30"/>
      <c r="H1362" s="22"/>
      <c r="I1362" s="23"/>
      <c r="J1362" s="30"/>
      <c r="K1362" s="22"/>
      <c r="L1362" s="23"/>
      <c r="M1362" s="30"/>
      <c r="N1362" s="22"/>
      <c r="O1362" s="23"/>
      <c r="P1362" s="30"/>
      <c r="Q1362" s="22"/>
      <c r="R1362" s="23"/>
      <c r="S1362" s="30"/>
      <c r="T1362" s="22"/>
      <c r="U1362" s="23"/>
      <c r="AA1362" s="116"/>
    </row>
    <row r="1363" spans="1:27" s="50" customFormat="1" ht="18.75" hidden="1" customHeight="1" x14ac:dyDescent="0.3">
      <c r="A1363" s="24"/>
      <c r="B1363" s="25"/>
      <c r="C1363" s="21"/>
      <c r="D1363" s="30"/>
      <c r="E1363" s="22"/>
      <c r="F1363" s="23"/>
      <c r="G1363" s="30"/>
      <c r="H1363" s="22"/>
      <c r="I1363" s="23"/>
      <c r="J1363" s="30"/>
      <c r="K1363" s="22"/>
      <c r="L1363" s="23"/>
      <c r="M1363" s="30"/>
      <c r="N1363" s="22"/>
      <c r="O1363" s="23"/>
      <c r="P1363" s="30"/>
      <c r="Q1363" s="22"/>
      <c r="R1363" s="23"/>
      <c r="S1363" s="30"/>
      <c r="T1363" s="22"/>
      <c r="U1363" s="23"/>
      <c r="AA1363" s="116"/>
    </row>
    <row r="1364" spans="1:27" s="50" customFormat="1" ht="21" x14ac:dyDescent="0.25">
      <c r="A1364" s="19" t="s">
        <v>639</v>
      </c>
      <c r="B1364" s="130" t="s">
        <v>1279</v>
      </c>
      <c r="C1364" s="124" t="s">
        <v>1435</v>
      </c>
      <c r="D1364" s="183"/>
      <c r="E1364" s="184">
        <f>IF(D1364=0,0,(IF($R$2270=2021,VLOOKUP(A1364,'SEE - 2021'!$A$6:$E$1681,5,0),(IF($R$2270=2022,VLOOKUP(A1364,'SEE - 2022'!$A$6:$E$1791,5,0),(IF($R$2270=2023,VLOOKUP(A1364,'SEE - 2023'!$A$6:$E$1796,5,0),0)))))))</f>
        <v>0</v>
      </c>
      <c r="F1364" s="182">
        <f>D1364*E1364</f>
        <v>0</v>
      </c>
      <c r="G1364" s="184">
        <f>D1364</f>
        <v>0</v>
      </c>
      <c r="H1364" s="184">
        <f>E1364</f>
        <v>0</v>
      </c>
      <c r="I1364" s="182">
        <f>G1364*H1364</f>
        <v>0</v>
      </c>
      <c r="J1364" s="182">
        <f>IF(P1364&gt;G1364,P1364-G1364,0)</f>
        <v>0</v>
      </c>
      <c r="K1364" s="182">
        <f>IF(P1364&gt;G1364,Q1364,0)</f>
        <v>0</v>
      </c>
      <c r="L1364" s="182">
        <f>J1364*K1364</f>
        <v>0</v>
      </c>
      <c r="M1364" s="182">
        <f>IF(P1364&lt;G1364,G1364-P1364,0)</f>
        <v>0</v>
      </c>
      <c r="N1364" s="182">
        <f>IF(P1364=0,H1364,IF(P1364&lt;G1364,Q1364,0))</f>
        <v>0</v>
      </c>
      <c r="O1364" s="182">
        <f>M1364*N1364</f>
        <v>0</v>
      </c>
      <c r="P1364" s="183"/>
      <c r="Q1364" s="182">
        <f>IF(P1364=0,0,IF(H1364=0,((IF($R$2270=2021,VLOOKUP(A1364,'SEE - 2021'!$A$6:$E$1681,5,0),(IF($R$2270=2022,VLOOKUP(A1364,'SEE - 2022'!$A$6:$E$1791,5,0),(IF($R$2270=2023,VLOOKUP(A1364,'SEE - 2023'!$A$6:$E$1796,5,0),0)))))*(1-$AC$5))),H1364))</f>
        <v>0</v>
      </c>
      <c r="R1364" s="182">
        <f>P1364*Q1364</f>
        <v>0</v>
      </c>
      <c r="S1364" s="182">
        <f>P1364</f>
        <v>0</v>
      </c>
      <c r="T1364" s="182">
        <f>IF(S1364=0,0,VLOOKUP(A1364,'SEE - 2023'!$A$6:$E$1796,5,0))*(1-$AE$5)</f>
        <v>0</v>
      </c>
      <c r="U1364" s="182">
        <f>S1364*T1364</f>
        <v>0</v>
      </c>
      <c r="V1364" s="128"/>
      <c r="W1364" s="128"/>
      <c r="X1364" s="128"/>
      <c r="Y1364" s="128"/>
      <c r="Z1364" s="128"/>
      <c r="AA1364" s="129"/>
    </row>
    <row r="1365" spans="1:27" s="50" customFormat="1" ht="63" hidden="1" customHeight="1" x14ac:dyDescent="0.3">
      <c r="A1365" s="24"/>
      <c r="B1365" s="25" t="s">
        <v>1419</v>
      </c>
      <c r="C1365" s="21"/>
      <c r="D1365" s="30"/>
      <c r="E1365" s="22"/>
      <c r="F1365" s="23"/>
      <c r="G1365" s="30"/>
      <c r="H1365" s="22"/>
      <c r="I1365" s="23"/>
      <c r="J1365" s="30"/>
      <c r="K1365" s="22"/>
      <c r="L1365" s="23"/>
      <c r="M1365" s="30"/>
      <c r="N1365" s="22"/>
      <c r="O1365" s="23"/>
      <c r="P1365" s="30"/>
      <c r="Q1365" s="22"/>
      <c r="R1365" s="23"/>
      <c r="S1365" s="30"/>
      <c r="T1365" s="22"/>
      <c r="U1365" s="23"/>
      <c r="AA1365" s="116"/>
    </row>
    <row r="1366" spans="1:27" s="50" customFormat="1" ht="18.75" hidden="1" customHeight="1" x14ac:dyDescent="0.3">
      <c r="A1366" s="24"/>
      <c r="B1366" s="25"/>
      <c r="C1366" s="21"/>
      <c r="D1366" s="30"/>
      <c r="E1366" s="22"/>
      <c r="F1366" s="23"/>
      <c r="G1366" s="30"/>
      <c r="H1366" s="22"/>
      <c r="I1366" s="23"/>
      <c r="J1366" s="30"/>
      <c r="K1366" s="22"/>
      <c r="L1366" s="23"/>
      <c r="M1366" s="30"/>
      <c r="N1366" s="22"/>
      <c r="O1366" s="23"/>
      <c r="P1366" s="30"/>
      <c r="Q1366" s="22"/>
      <c r="R1366" s="23"/>
      <c r="S1366" s="30"/>
      <c r="T1366" s="22"/>
      <c r="U1366" s="23"/>
      <c r="AA1366" s="116"/>
    </row>
    <row r="1367" spans="1:27" s="50" customFormat="1" ht="21" x14ac:dyDescent="0.25">
      <c r="A1367" s="19" t="s">
        <v>640</v>
      </c>
      <c r="B1367" s="130" t="s">
        <v>641</v>
      </c>
      <c r="C1367" s="124" t="s">
        <v>1435</v>
      </c>
      <c r="D1367" s="183"/>
      <c r="E1367" s="184">
        <f>IF(D1367=0,0,(IF($R$2270=2021,VLOOKUP(A1367,'SEE - 2021'!$A$6:$E$1681,5,0),(IF($R$2270=2022,VLOOKUP(A1367,'SEE - 2022'!$A$6:$E$1791,5,0),(IF($R$2270=2023,VLOOKUP(A1367,'SEE - 2023'!$A$6:$E$1796,5,0),0)))))))</f>
        <v>0</v>
      </c>
      <c r="F1367" s="182">
        <f>D1367*E1367</f>
        <v>0</v>
      </c>
      <c r="G1367" s="184">
        <f>D1367</f>
        <v>0</v>
      </c>
      <c r="H1367" s="184">
        <f>E1367</f>
        <v>0</v>
      </c>
      <c r="I1367" s="182">
        <f>G1367*H1367</f>
        <v>0</v>
      </c>
      <c r="J1367" s="182">
        <f>IF(P1367&gt;G1367,P1367-G1367,0)</f>
        <v>0</v>
      </c>
      <c r="K1367" s="182">
        <f>IF(P1367&gt;G1367,Q1367,0)</f>
        <v>0</v>
      </c>
      <c r="L1367" s="182">
        <f>J1367*K1367</f>
        <v>0</v>
      </c>
      <c r="M1367" s="182">
        <f>IF(P1367&lt;G1367,G1367-P1367,0)</f>
        <v>0</v>
      </c>
      <c r="N1367" s="182">
        <f>IF(P1367=0,H1367,IF(P1367&lt;G1367,Q1367,0))</f>
        <v>0</v>
      </c>
      <c r="O1367" s="182">
        <f>M1367*N1367</f>
        <v>0</v>
      </c>
      <c r="P1367" s="183"/>
      <c r="Q1367" s="182">
        <f>IF(P1367=0,0,IF(H1367=0,((IF($R$2270=2021,VLOOKUP(A1367,'SEE - 2021'!$A$6:$E$1681,5,0),(IF($R$2270=2022,VLOOKUP(A1367,'SEE - 2022'!$A$6:$E$1791,5,0),(IF($R$2270=2023,VLOOKUP(A1367,'SEE - 2023'!$A$6:$E$1796,5,0),0)))))*(1-$AC$5))),H1367))</f>
        <v>0</v>
      </c>
      <c r="R1367" s="182">
        <f>P1367*Q1367</f>
        <v>0</v>
      </c>
      <c r="S1367" s="182">
        <f>P1367</f>
        <v>0</v>
      </c>
      <c r="T1367" s="182">
        <f>IF(S1367=0,0,VLOOKUP(A1367,'SEE - 2023'!$A$6:$E$1796,5,0))*(1-$AE$5)</f>
        <v>0</v>
      </c>
      <c r="U1367" s="182">
        <f>S1367*T1367</f>
        <v>0</v>
      </c>
      <c r="V1367" s="128"/>
      <c r="W1367" s="128"/>
      <c r="X1367" s="128"/>
      <c r="Y1367" s="128"/>
      <c r="Z1367" s="128"/>
      <c r="AA1367" s="129"/>
    </row>
    <row r="1368" spans="1:27" s="50" customFormat="1" ht="78.75" hidden="1" customHeight="1" x14ac:dyDescent="0.3">
      <c r="A1368" s="24"/>
      <c r="B1368" s="25" t="s">
        <v>642</v>
      </c>
      <c r="C1368" s="21"/>
      <c r="D1368" s="30"/>
      <c r="E1368" s="22"/>
      <c r="F1368" s="23"/>
      <c r="G1368" s="30"/>
      <c r="H1368" s="22"/>
      <c r="I1368" s="23"/>
      <c r="J1368" s="30"/>
      <c r="K1368" s="22"/>
      <c r="L1368" s="23"/>
      <c r="M1368" s="30"/>
      <c r="N1368" s="22"/>
      <c r="O1368" s="23"/>
      <c r="P1368" s="30"/>
      <c r="Q1368" s="22"/>
      <c r="R1368" s="23"/>
      <c r="S1368" s="30"/>
      <c r="T1368" s="22"/>
      <c r="U1368" s="23"/>
      <c r="AA1368" s="116"/>
    </row>
    <row r="1369" spans="1:27" s="50" customFormat="1" ht="18.75" hidden="1" customHeight="1" x14ac:dyDescent="0.3">
      <c r="A1369" s="24"/>
      <c r="B1369" s="25"/>
      <c r="C1369" s="21"/>
      <c r="D1369" s="30"/>
      <c r="E1369" s="22"/>
      <c r="F1369" s="23"/>
      <c r="G1369" s="30"/>
      <c r="H1369" s="22"/>
      <c r="I1369" s="23"/>
      <c r="J1369" s="30"/>
      <c r="K1369" s="22"/>
      <c r="L1369" s="23"/>
      <c r="M1369" s="30"/>
      <c r="N1369" s="22"/>
      <c r="O1369" s="23"/>
      <c r="P1369" s="30"/>
      <c r="Q1369" s="22"/>
      <c r="R1369" s="23"/>
      <c r="S1369" s="30"/>
      <c r="T1369" s="22"/>
      <c r="U1369" s="23"/>
      <c r="AA1369" s="116"/>
    </row>
    <row r="1370" spans="1:27" s="50" customFormat="1" ht="18.75" x14ac:dyDescent="0.25">
      <c r="A1370" s="19" t="s">
        <v>643</v>
      </c>
      <c r="B1370" s="130" t="s">
        <v>644</v>
      </c>
      <c r="C1370" s="124" t="s">
        <v>8</v>
      </c>
      <c r="D1370" s="183"/>
      <c r="E1370" s="184">
        <f>IF(D1370=0,0,(IF($R$2270=2021,VLOOKUP(A1370,'SEE - 2021'!$A$6:$E$1681,5,0),(IF($R$2270=2022,VLOOKUP(A1370,'SEE - 2022'!$A$6:$E$1791,5,0),(IF($R$2270=2023,VLOOKUP(A1370,'SEE - 2023'!$A$6:$E$1796,5,0),0)))))))</f>
        <v>0</v>
      </c>
      <c r="F1370" s="182">
        <f>D1370*E1370</f>
        <v>0</v>
      </c>
      <c r="G1370" s="184">
        <f>D1370</f>
        <v>0</v>
      </c>
      <c r="H1370" s="184">
        <f>E1370</f>
        <v>0</v>
      </c>
      <c r="I1370" s="182">
        <f>G1370*H1370</f>
        <v>0</v>
      </c>
      <c r="J1370" s="182">
        <f>IF(P1370&gt;G1370,P1370-G1370,0)</f>
        <v>0</v>
      </c>
      <c r="K1370" s="182">
        <f>IF(P1370&gt;G1370,Q1370,0)</f>
        <v>0</v>
      </c>
      <c r="L1370" s="182">
        <f>J1370*K1370</f>
        <v>0</v>
      </c>
      <c r="M1370" s="182">
        <f>IF(P1370&lt;G1370,G1370-P1370,0)</f>
        <v>0</v>
      </c>
      <c r="N1370" s="182">
        <f>IF(P1370=0,H1370,IF(P1370&lt;G1370,Q1370,0))</f>
        <v>0</v>
      </c>
      <c r="O1370" s="182">
        <f>M1370*N1370</f>
        <v>0</v>
      </c>
      <c r="P1370" s="183"/>
      <c r="Q1370" s="182">
        <f>IF(P1370=0,0,IF(H1370=0,((IF($R$2270=2021,VLOOKUP(A1370,'SEE - 2021'!$A$6:$E$1681,5,0),(IF($R$2270=2022,VLOOKUP(A1370,'SEE - 2022'!$A$6:$E$1791,5,0),(IF($R$2270=2023,VLOOKUP(A1370,'SEE - 2023'!$A$6:$E$1796,5,0),0)))))*(1-$AC$5))),H1370))</f>
        <v>0</v>
      </c>
      <c r="R1370" s="182">
        <f>P1370*Q1370</f>
        <v>0</v>
      </c>
      <c r="S1370" s="182">
        <f>P1370</f>
        <v>0</v>
      </c>
      <c r="T1370" s="182">
        <f>IF(S1370=0,0,VLOOKUP(A1370,'SEE - 2023'!$A$6:$E$1796,5,0))*(1-$AE$5)</f>
        <v>0</v>
      </c>
      <c r="U1370" s="182">
        <f>S1370*T1370</f>
        <v>0</v>
      </c>
      <c r="V1370" s="128"/>
      <c r="W1370" s="128"/>
      <c r="X1370" s="128"/>
      <c r="Y1370" s="128"/>
      <c r="Z1370" s="128"/>
      <c r="AA1370" s="129"/>
    </row>
    <row r="1371" spans="1:27" s="50" customFormat="1" ht="63" hidden="1" customHeight="1" x14ac:dyDescent="0.3">
      <c r="A1371" s="24"/>
      <c r="B1371" s="25" t="s">
        <v>1420</v>
      </c>
      <c r="C1371" s="21"/>
      <c r="D1371" s="30"/>
      <c r="E1371" s="22"/>
      <c r="F1371" s="23"/>
      <c r="G1371" s="30"/>
      <c r="H1371" s="22"/>
      <c r="I1371" s="23"/>
      <c r="J1371" s="30"/>
      <c r="K1371" s="22"/>
      <c r="L1371" s="23"/>
      <c r="M1371" s="30"/>
      <c r="N1371" s="22"/>
      <c r="O1371" s="23"/>
      <c r="P1371" s="30"/>
      <c r="Q1371" s="22"/>
      <c r="R1371" s="23"/>
      <c r="S1371" s="30"/>
      <c r="T1371" s="22"/>
      <c r="U1371" s="23"/>
      <c r="AA1371" s="116"/>
    </row>
    <row r="1372" spans="1:27" s="50" customFormat="1" ht="18.75" hidden="1" customHeight="1" x14ac:dyDescent="0.3">
      <c r="A1372" s="24"/>
      <c r="B1372" s="26"/>
      <c r="C1372" s="21"/>
      <c r="D1372" s="30"/>
      <c r="E1372" s="22"/>
      <c r="F1372" s="23"/>
      <c r="G1372" s="30"/>
      <c r="H1372" s="22"/>
      <c r="I1372" s="23"/>
      <c r="J1372" s="30"/>
      <c r="K1372" s="22"/>
      <c r="L1372" s="23"/>
      <c r="M1372" s="30"/>
      <c r="N1372" s="22"/>
      <c r="O1372" s="23"/>
      <c r="P1372" s="30"/>
      <c r="Q1372" s="22"/>
      <c r="R1372" s="23"/>
      <c r="S1372" s="30"/>
      <c r="T1372" s="22"/>
      <c r="U1372" s="23"/>
      <c r="AA1372" s="116"/>
    </row>
    <row r="1373" spans="1:27" s="50" customFormat="1" ht="31.5" x14ac:dyDescent="0.25">
      <c r="A1373" s="19" t="s">
        <v>645</v>
      </c>
      <c r="B1373" s="130" t="s">
        <v>646</v>
      </c>
      <c r="C1373" s="124" t="s">
        <v>8</v>
      </c>
      <c r="D1373" s="183"/>
      <c r="E1373" s="184">
        <f>IF(D1373=0,0,(IF($R$2270=2021,VLOOKUP(A1373,'SEE - 2021'!$A$6:$E$1681,5,0),(IF($R$2270=2022,VLOOKUP(A1373,'SEE - 2022'!$A$6:$E$1791,5,0),(IF($R$2270=2023,VLOOKUP(A1373,'SEE - 2023'!$A$6:$E$1796,5,0),0)))))))</f>
        <v>0</v>
      </c>
      <c r="F1373" s="182">
        <f>D1373*E1373</f>
        <v>0</v>
      </c>
      <c r="G1373" s="184">
        <f>D1373</f>
        <v>0</v>
      </c>
      <c r="H1373" s="184">
        <f>E1373</f>
        <v>0</v>
      </c>
      <c r="I1373" s="182">
        <f>G1373*H1373</f>
        <v>0</v>
      </c>
      <c r="J1373" s="182">
        <f>IF(P1373&gt;G1373,P1373-G1373,0)</f>
        <v>0</v>
      </c>
      <c r="K1373" s="182">
        <f>IF(P1373&gt;G1373,Q1373,0)</f>
        <v>0</v>
      </c>
      <c r="L1373" s="182">
        <f>J1373*K1373</f>
        <v>0</v>
      </c>
      <c r="M1373" s="182">
        <f>IF(P1373&lt;G1373,G1373-P1373,0)</f>
        <v>0</v>
      </c>
      <c r="N1373" s="182">
        <f>IF(P1373=0,H1373,IF(P1373&lt;G1373,Q1373,0))</f>
        <v>0</v>
      </c>
      <c r="O1373" s="182">
        <f>M1373*N1373</f>
        <v>0</v>
      </c>
      <c r="P1373" s="183"/>
      <c r="Q1373" s="182">
        <f>IF(P1373=0,0,IF(H1373=0,((IF($R$2270=2021,VLOOKUP(A1373,'SEE - 2021'!$A$6:$E$1681,5,0),(IF($R$2270=2022,VLOOKUP(A1373,'SEE - 2022'!$A$6:$E$1791,5,0),(IF($R$2270=2023,VLOOKUP(A1373,'SEE - 2023'!$A$6:$E$1796,5,0),0)))))*(1-$AC$5))),H1373))</f>
        <v>0</v>
      </c>
      <c r="R1373" s="182">
        <f>P1373*Q1373</f>
        <v>0</v>
      </c>
      <c r="S1373" s="182">
        <f>P1373</f>
        <v>0</v>
      </c>
      <c r="T1373" s="182">
        <f>IF(S1373=0,0,VLOOKUP(A1373,'SEE - 2023'!$A$6:$E$1796,5,0))*(1-$AE$5)</f>
        <v>0</v>
      </c>
      <c r="U1373" s="182">
        <f>S1373*T1373</f>
        <v>0</v>
      </c>
      <c r="V1373" s="128"/>
      <c r="W1373" s="128"/>
      <c r="X1373" s="128"/>
      <c r="Y1373" s="128"/>
      <c r="Z1373" s="128"/>
      <c r="AA1373" s="129"/>
    </row>
    <row r="1374" spans="1:27" s="50" customFormat="1" ht="94.5" hidden="1" customHeight="1" x14ac:dyDescent="0.3">
      <c r="A1374" s="24"/>
      <c r="B1374" s="25" t="s">
        <v>943</v>
      </c>
      <c r="C1374" s="21"/>
      <c r="D1374" s="30"/>
      <c r="E1374" s="22"/>
      <c r="F1374" s="23"/>
      <c r="G1374" s="30"/>
      <c r="H1374" s="22"/>
      <c r="I1374" s="23"/>
      <c r="J1374" s="30"/>
      <c r="K1374" s="22"/>
      <c r="L1374" s="23"/>
      <c r="M1374" s="30"/>
      <c r="N1374" s="22"/>
      <c r="O1374" s="23"/>
      <c r="P1374" s="30"/>
      <c r="Q1374" s="22"/>
      <c r="R1374" s="23"/>
      <c r="S1374" s="30"/>
      <c r="T1374" s="22"/>
      <c r="U1374" s="23"/>
      <c r="AA1374" s="116"/>
    </row>
    <row r="1375" spans="1:27" s="50" customFormat="1" ht="18.75" hidden="1" customHeight="1" x14ac:dyDescent="0.3">
      <c r="A1375" s="24"/>
      <c r="B1375" s="25"/>
      <c r="C1375" s="21"/>
      <c r="D1375" s="30"/>
      <c r="E1375" s="22"/>
      <c r="F1375" s="23"/>
      <c r="G1375" s="30"/>
      <c r="H1375" s="22"/>
      <c r="I1375" s="23"/>
      <c r="J1375" s="30"/>
      <c r="K1375" s="22"/>
      <c r="L1375" s="23"/>
      <c r="M1375" s="30"/>
      <c r="N1375" s="22"/>
      <c r="O1375" s="23"/>
      <c r="P1375" s="30"/>
      <c r="Q1375" s="22"/>
      <c r="R1375" s="23"/>
      <c r="S1375" s="30"/>
      <c r="T1375" s="22"/>
      <c r="U1375" s="23"/>
      <c r="AA1375" s="116"/>
    </row>
    <row r="1376" spans="1:27" s="50" customFormat="1" ht="21" x14ac:dyDescent="0.25">
      <c r="A1376" s="19" t="s">
        <v>647</v>
      </c>
      <c r="B1376" s="130" t="s">
        <v>1253</v>
      </c>
      <c r="C1376" s="124" t="s">
        <v>1435</v>
      </c>
      <c r="D1376" s="183"/>
      <c r="E1376" s="184">
        <f>IF(D1376=0,0,(IF($R$2270=2021,VLOOKUP(A1376,'SEE - 2021'!$A$6:$E$1681,5,0),(IF($R$2270=2022,VLOOKUP(A1376,'SEE - 2022'!$A$6:$E$1791,5,0),(IF($R$2270=2023,VLOOKUP(A1376,'SEE - 2023'!$A$6:$E$1796,5,0),0)))))))</f>
        <v>0</v>
      </c>
      <c r="F1376" s="182">
        <f>D1376*E1376</f>
        <v>0</v>
      </c>
      <c r="G1376" s="184">
        <f>D1376</f>
        <v>0</v>
      </c>
      <c r="H1376" s="184">
        <f>E1376</f>
        <v>0</v>
      </c>
      <c r="I1376" s="182">
        <f>G1376*H1376</f>
        <v>0</v>
      </c>
      <c r="J1376" s="182">
        <f>IF(P1376&gt;G1376,P1376-G1376,0)</f>
        <v>0</v>
      </c>
      <c r="K1376" s="182">
        <f>IF(P1376&gt;G1376,Q1376,0)</f>
        <v>0</v>
      </c>
      <c r="L1376" s="182">
        <f>J1376*K1376</f>
        <v>0</v>
      </c>
      <c r="M1376" s="182">
        <f>IF(P1376&lt;G1376,G1376-P1376,0)</f>
        <v>0</v>
      </c>
      <c r="N1376" s="182">
        <f>IF(P1376=0,H1376,IF(P1376&lt;G1376,Q1376,0))</f>
        <v>0</v>
      </c>
      <c r="O1376" s="182">
        <f>M1376*N1376</f>
        <v>0</v>
      </c>
      <c r="P1376" s="183"/>
      <c r="Q1376" s="182">
        <f>IF(P1376=0,0,IF(H1376=0,((IF($R$2270=2021,VLOOKUP(A1376,'SEE - 2021'!$A$6:$E$1681,5,0),(IF($R$2270=2022,VLOOKUP(A1376,'SEE - 2022'!$A$6:$E$1791,5,0),(IF($R$2270=2023,VLOOKUP(A1376,'SEE - 2023'!$A$6:$E$1796,5,0),0)))))*(1-$AC$5))),H1376))</f>
        <v>0</v>
      </c>
      <c r="R1376" s="182">
        <f>P1376*Q1376</f>
        <v>0</v>
      </c>
      <c r="S1376" s="182">
        <f>P1376</f>
        <v>0</v>
      </c>
      <c r="T1376" s="182">
        <f>IF(S1376=0,0,VLOOKUP(A1376,'SEE - 2023'!$A$6:$E$1796,5,0))*(1-$AE$5)</f>
        <v>0</v>
      </c>
      <c r="U1376" s="182">
        <f>S1376*T1376</f>
        <v>0</v>
      </c>
      <c r="V1376" s="128"/>
      <c r="W1376" s="128"/>
      <c r="X1376" s="128"/>
      <c r="Y1376" s="128"/>
      <c r="Z1376" s="128"/>
      <c r="AA1376" s="129"/>
    </row>
    <row r="1377" spans="1:27" s="50" customFormat="1" ht="64.5" hidden="1" customHeight="1" x14ac:dyDescent="0.3">
      <c r="A1377" s="24"/>
      <c r="B1377" s="25" t="s">
        <v>779</v>
      </c>
      <c r="C1377" s="21"/>
      <c r="D1377" s="30"/>
      <c r="E1377" s="22"/>
      <c r="F1377" s="23"/>
      <c r="G1377" s="30"/>
      <c r="H1377" s="22"/>
      <c r="I1377" s="23"/>
      <c r="J1377" s="30"/>
      <c r="K1377" s="22"/>
      <c r="L1377" s="23"/>
      <c r="M1377" s="30"/>
      <c r="N1377" s="22"/>
      <c r="O1377" s="23"/>
      <c r="P1377" s="30"/>
      <c r="Q1377" s="22"/>
      <c r="R1377" s="23"/>
      <c r="S1377" s="30"/>
      <c r="T1377" s="22"/>
      <c r="U1377" s="23"/>
      <c r="AA1377" s="116"/>
    </row>
    <row r="1378" spans="1:27" s="50" customFormat="1" ht="18.75" hidden="1" customHeight="1" x14ac:dyDescent="0.3">
      <c r="A1378" s="24"/>
      <c r="B1378" s="25"/>
      <c r="C1378" s="21"/>
      <c r="D1378" s="30"/>
      <c r="E1378" s="22"/>
      <c r="F1378" s="23"/>
      <c r="G1378" s="30"/>
      <c r="H1378" s="22"/>
      <c r="I1378" s="23"/>
      <c r="J1378" s="30"/>
      <c r="K1378" s="22"/>
      <c r="L1378" s="23"/>
      <c r="M1378" s="30"/>
      <c r="N1378" s="22"/>
      <c r="O1378" s="23"/>
      <c r="P1378" s="30"/>
      <c r="Q1378" s="22"/>
      <c r="R1378" s="23"/>
      <c r="S1378" s="30"/>
      <c r="T1378" s="22"/>
      <c r="U1378" s="23"/>
      <c r="AA1378" s="116"/>
    </row>
    <row r="1379" spans="1:27" s="50" customFormat="1" ht="18.75" x14ac:dyDescent="0.25">
      <c r="A1379" s="19" t="s">
        <v>648</v>
      </c>
      <c r="B1379" s="130" t="s">
        <v>649</v>
      </c>
      <c r="C1379" s="124" t="s">
        <v>8</v>
      </c>
      <c r="D1379" s="183"/>
      <c r="E1379" s="184">
        <f>IF(D1379=0,0,(IF($R$2270=2021,VLOOKUP(A1379,'SEE - 2021'!$A$6:$E$1681,5,0),(IF($R$2270=2022,VLOOKUP(A1379,'SEE - 2022'!$A$6:$E$1791,5,0),(IF($R$2270=2023,VLOOKUP(A1379,'SEE - 2023'!$A$6:$E$1796,5,0),0)))))))</f>
        <v>0</v>
      </c>
      <c r="F1379" s="182">
        <f>D1379*E1379</f>
        <v>0</v>
      </c>
      <c r="G1379" s="184">
        <f>D1379</f>
        <v>0</v>
      </c>
      <c r="H1379" s="184">
        <f>E1379</f>
        <v>0</v>
      </c>
      <c r="I1379" s="182">
        <f>G1379*H1379</f>
        <v>0</v>
      </c>
      <c r="J1379" s="182">
        <f>IF(P1379&gt;G1379,P1379-G1379,0)</f>
        <v>0</v>
      </c>
      <c r="K1379" s="182">
        <f>IF(P1379&gt;G1379,Q1379,0)</f>
        <v>0</v>
      </c>
      <c r="L1379" s="182">
        <f>J1379*K1379</f>
        <v>0</v>
      </c>
      <c r="M1379" s="182">
        <f>IF(P1379&lt;G1379,G1379-P1379,0)</f>
        <v>0</v>
      </c>
      <c r="N1379" s="182">
        <f>IF(P1379=0,H1379,IF(P1379&lt;G1379,Q1379,0))</f>
        <v>0</v>
      </c>
      <c r="O1379" s="182">
        <f>M1379*N1379</f>
        <v>0</v>
      </c>
      <c r="P1379" s="183"/>
      <c r="Q1379" s="182">
        <f>IF(P1379=0,0,IF(H1379=0,((IF($R$2270=2021,VLOOKUP(A1379,'SEE - 2021'!$A$6:$E$1681,5,0),(IF($R$2270=2022,VLOOKUP(A1379,'SEE - 2022'!$A$6:$E$1791,5,0),(IF($R$2270=2023,VLOOKUP(A1379,'SEE - 2023'!$A$6:$E$1796,5,0),0)))))*(1-$AC$5))),H1379))</f>
        <v>0</v>
      </c>
      <c r="R1379" s="182">
        <f>P1379*Q1379</f>
        <v>0</v>
      </c>
      <c r="S1379" s="182">
        <f>P1379</f>
        <v>0</v>
      </c>
      <c r="T1379" s="182">
        <f>IF(S1379=0,0,VLOOKUP(A1379,'SEE - 2023'!$A$6:$E$1796,5,0))*(1-$AE$5)</f>
        <v>0</v>
      </c>
      <c r="U1379" s="182">
        <f>S1379*T1379</f>
        <v>0</v>
      </c>
      <c r="V1379" s="128"/>
      <c r="W1379" s="128"/>
      <c r="X1379" s="128"/>
      <c r="Y1379" s="128"/>
      <c r="Z1379" s="128"/>
      <c r="AA1379" s="129"/>
    </row>
    <row r="1380" spans="1:27" s="50" customFormat="1" ht="78.75" hidden="1" customHeight="1" x14ac:dyDescent="0.3">
      <c r="A1380" s="24"/>
      <c r="B1380" s="25" t="s">
        <v>944</v>
      </c>
      <c r="C1380" s="21"/>
      <c r="D1380" s="30"/>
      <c r="E1380" s="22"/>
      <c r="F1380" s="23"/>
      <c r="G1380" s="30"/>
      <c r="H1380" s="22"/>
      <c r="I1380" s="23"/>
      <c r="J1380" s="30"/>
      <c r="K1380" s="22"/>
      <c r="L1380" s="23"/>
      <c r="M1380" s="30"/>
      <c r="N1380" s="22"/>
      <c r="O1380" s="23"/>
      <c r="P1380" s="30"/>
      <c r="Q1380" s="22"/>
      <c r="R1380" s="23"/>
      <c r="S1380" s="30"/>
      <c r="T1380" s="22"/>
      <c r="U1380" s="23"/>
      <c r="AA1380" s="116"/>
    </row>
    <row r="1381" spans="1:27" s="50" customFormat="1" ht="18.75" hidden="1" customHeight="1" x14ac:dyDescent="0.3">
      <c r="A1381" s="24"/>
      <c r="B1381" s="25"/>
      <c r="C1381" s="21"/>
      <c r="D1381" s="30"/>
      <c r="E1381" s="22"/>
      <c r="F1381" s="23"/>
      <c r="G1381" s="30"/>
      <c r="H1381" s="22"/>
      <c r="I1381" s="23"/>
      <c r="J1381" s="30"/>
      <c r="K1381" s="22"/>
      <c r="L1381" s="23"/>
      <c r="M1381" s="30"/>
      <c r="N1381" s="22"/>
      <c r="O1381" s="23"/>
      <c r="P1381" s="30"/>
      <c r="Q1381" s="22"/>
      <c r="R1381" s="23"/>
      <c r="S1381" s="30"/>
      <c r="T1381" s="22"/>
      <c r="U1381" s="23"/>
      <c r="AA1381" s="116"/>
    </row>
    <row r="1382" spans="1:27" s="50" customFormat="1" ht="18.75" hidden="1" customHeight="1" x14ac:dyDescent="0.3">
      <c r="A1382" s="19" t="s">
        <v>650</v>
      </c>
      <c r="B1382" s="135" t="s">
        <v>651</v>
      </c>
      <c r="C1382" s="124"/>
      <c r="D1382" s="136"/>
      <c r="E1382" s="125"/>
      <c r="F1382" s="127"/>
      <c r="G1382" s="136"/>
      <c r="H1382" s="125"/>
      <c r="I1382" s="127"/>
      <c r="J1382" s="136"/>
      <c r="K1382" s="125"/>
      <c r="L1382" s="127"/>
      <c r="M1382" s="136"/>
      <c r="N1382" s="125"/>
      <c r="O1382" s="127"/>
      <c r="P1382" s="136"/>
      <c r="Q1382" s="125"/>
      <c r="R1382" s="127"/>
      <c r="S1382" s="136"/>
      <c r="T1382" s="125"/>
      <c r="U1382" s="127"/>
      <c r="V1382" s="128"/>
      <c r="W1382" s="128"/>
      <c r="X1382" s="128"/>
      <c r="Y1382" s="128"/>
      <c r="Z1382" s="128"/>
      <c r="AA1382" s="129"/>
    </row>
    <row r="1383" spans="1:27" s="96" customFormat="1" ht="21" x14ac:dyDescent="0.25">
      <c r="A1383" s="19" t="s">
        <v>652</v>
      </c>
      <c r="B1383" s="130" t="s">
        <v>975</v>
      </c>
      <c r="C1383" s="124" t="s">
        <v>1435</v>
      </c>
      <c r="D1383" s="183"/>
      <c r="E1383" s="184">
        <f>IF(D1383=0,0,(IF($R$2270=2021,VLOOKUP(A1383,'SEE - 2021'!$A$6:$E$1681,5,0),(IF($R$2270=2022,VLOOKUP(A1383,'SEE - 2022'!$A$6:$E$1791,5,0),(IF($R$2270=2023,VLOOKUP(A1383,'SEE - 2023'!$A$6:$E$1796,5,0),0)))))))</f>
        <v>0</v>
      </c>
      <c r="F1383" s="182">
        <f>D1383*E1383</f>
        <v>0</v>
      </c>
      <c r="G1383" s="184">
        <f>D1383</f>
        <v>0</v>
      </c>
      <c r="H1383" s="184">
        <f>E1383</f>
        <v>0</v>
      </c>
      <c r="I1383" s="182">
        <f>G1383*H1383</f>
        <v>0</v>
      </c>
      <c r="J1383" s="182">
        <f>IF(P1383&gt;G1383,P1383-G1383,0)</f>
        <v>0</v>
      </c>
      <c r="K1383" s="182">
        <f>IF(P1383&gt;G1383,Q1383,0)</f>
        <v>0</v>
      </c>
      <c r="L1383" s="182">
        <f>J1383*K1383</f>
        <v>0</v>
      </c>
      <c r="M1383" s="182">
        <f>IF(P1383&lt;G1383,G1383-P1383,0)</f>
        <v>0</v>
      </c>
      <c r="N1383" s="182">
        <f>IF(P1383=0,H1383,IF(P1383&lt;G1383,Q1383,0))</f>
        <v>0</v>
      </c>
      <c r="O1383" s="182">
        <f>M1383*N1383</f>
        <v>0</v>
      </c>
      <c r="P1383" s="183"/>
      <c r="Q1383" s="182">
        <f>IF(P1383=0,0,IF(H1383=0,((IF($R$2270=2021,VLOOKUP(A1383,'SEE - 2021'!$A$6:$E$1681,5,0),(IF($R$2270=2022,VLOOKUP(A1383,'SEE - 2022'!$A$6:$E$1791,5,0),(IF($R$2270=2023,VLOOKUP(A1383,'SEE - 2023'!$A$6:$E$1796,5,0),0)))))*(1-$AC$5))),H1383))</f>
        <v>0</v>
      </c>
      <c r="R1383" s="182">
        <f>P1383*Q1383</f>
        <v>0</v>
      </c>
      <c r="S1383" s="182">
        <f>P1383</f>
        <v>0</v>
      </c>
      <c r="T1383" s="182">
        <f>IF(S1383=0,0,VLOOKUP(A1383,'SEE - 2023'!$A$6:$E$1796,5,0))*(1-$AE$5)</f>
        <v>0</v>
      </c>
      <c r="U1383" s="182">
        <f>S1383*T1383</f>
        <v>0</v>
      </c>
      <c r="V1383" s="147"/>
      <c r="W1383" s="147"/>
      <c r="X1383" s="147"/>
      <c r="Y1383" s="147"/>
      <c r="Z1383" s="147"/>
      <c r="AA1383" s="148"/>
    </row>
    <row r="1384" spans="1:27" s="96" customFormat="1" ht="63" hidden="1" customHeight="1" x14ac:dyDescent="0.3">
      <c r="A1384" s="24"/>
      <c r="B1384" s="25" t="s">
        <v>653</v>
      </c>
      <c r="C1384" s="21"/>
      <c r="D1384" s="30"/>
      <c r="E1384" s="33"/>
      <c r="F1384" s="23"/>
      <c r="G1384" s="30"/>
      <c r="H1384" s="33"/>
      <c r="I1384" s="23"/>
      <c r="J1384" s="30"/>
      <c r="K1384" s="33"/>
      <c r="L1384" s="23"/>
      <c r="M1384" s="30"/>
      <c r="N1384" s="33"/>
      <c r="O1384" s="23"/>
      <c r="P1384" s="30"/>
      <c r="Q1384" s="33"/>
      <c r="R1384" s="23"/>
      <c r="S1384" s="30"/>
      <c r="T1384" s="33"/>
      <c r="U1384" s="23"/>
      <c r="AA1384" s="117"/>
    </row>
    <row r="1385" spans="1:27" s="96" customFormat="1" ht="18.75" hidden="1" customHeight="1" x14ac:dyDescent="0.3">
      <c r="A1385" s="24"/>
      <c r="B1385" s="25"/>
      <c r="C1385" s="21"/>
      <c r="D1385" s="30"/>
      <c r="E1385" s="33"/>
      <c r="F1385" s="23"/>
      <c r="G1385" s="30"/>
      <c r="H1385" s="33"/>
      <c r="I1385" s="23"/>
      <c r="J1385" s="30"/>
      <c r="K1385" s="33"/>
      <c r="L1385" s="23"/>
      <c r="M1385" s="30"/>
      <c r="N1385" s="33"/>
      <c r="O1385" s="23"/>
      <c r="P1385" s="30"/>
      <c r="Q1385" s="33"/>
      <c r="R1385" s="23"/>
      <c r="S1385" s="30"/>
      <c r="T1385" s="33"/>
      <c r="U1385" s="23"/>
      <c r="AA1385" s="117"/>
    </row>
    <row r="1386" spans="1:27" s="50" customFormat="1" ht="18.75" x14ac:dyDescent="0.25">
      <c r="A1386" s="19" t="s">
        <v>654</v>
      </c>
      <c r="B1386" s="130" t="s">
        <v>1282</v>
      </c>
      <c r="C1386" s="124" t="s">
        <v>8</v>
      </c>
      <c r="D1386" s="183"/>
      <c r="E1386" s="184">
        <f>IF(D1386=0,0,(IF($R$2270=2021,VLOOKUP(A1386,'SEE - 2021'!$A$6:$E$1681,5,0),(IF($R$2270=2022,VLOOKUP(A1386,'SEE - 2022'!$A$6:$E$1791,5,0),(IF($R$2270=2023,VLOOKUP(A1386,'SEE - 2023'!$A$6:$E$1796,5,0),0)))))))</f>
        <v>0</v>
      </c>
      <c r="F1386" s="182">
        <f>D1386*E1386</f>
        <v>0</v>
      </c>
      <c r="G1386" s="184">
        <f>D1386</f>
        <v>0</v>
      </c>
      <c r="H1386" s="184">
        <f>E1386</f>
        <v>0</v>
      </c>
      <c r="I1386" s="182">
        <f>G1386*H1386</f>
        <v>0</v>
      </c>
      <c r="J1386" s="182">
        <f>IF(P1386&gt;G1386,P1386-G1386,0)</f>
        <v>0</v>
      </c>
      <c r="K1386" s="182">
        <f>IF(P1386&gt;G1386,Q1386,0)</f>
        <v>0</v>
      </c>
      <c r="L1386" s="182">
        <f>J1386*K1386</f>
        <v>0</v>
      </c>
      <c r="M1386" s="182">
        <f>IF(P1386&lt;G1386,G1386-P1386,0)</f>
        <v>0</v>
      </c>
      <c r="N1386" s="182">
        <f>IF(P1386=0,H1386,IF(P1386&lt;G1386,Q1386,0))</f>
        <v>0</v>
      </c>
      <c r="O1386" s="182">
        <f>M1386*N1386</f>
        <v>0</v>
      </c>
      <c r="P1386" s="183"/>
      <c r="Q1386" s="182">
        <f>IF(P1386=0,0,IF(H1386=0,((IF($R$2270=2021,VLOOKUP(A1386,'SEE - 2021'!$A$6:$E$1681,5,0),(IF($R$2270=2022,VLOOKUP(A1386,'SEE - 2022'!$A$6:$E$1791,5,0),(IF($R$2270=2023,VLOOKUP(A1386,'SEE - 2023'!$A$6:$E$1796,5,0),0)))))*(1-$AC$5))),H1386))</f>
        <v>0</v>
      </c>
      <c r="R1386" s="182">
        <f>P1386*Q1386</f>
        <v>0</v>
      </c>
      <c r="S1386" s="182">
        <f>P1386</f>
        <v>0</v>
      </c>
      <c r="T1386" s="182">
        <f>IF(S1386=0,0,VLOOKUP(A1386,'SEE - 2023'!$A$6:$E$1796,5,0))*(1-$AE$5)</f>
        <v>0</v>
      </c>
      <c r="U1386" s="182">
        <f>S1386*T1386</f>
        <v>0</v>
      </c>
      <c r="V1386" s="128"/>
      <c r="W1386" s="128"/>
      <c r="X1386" s="128"/>
      <c r="Y1386" s="128"/>
      <c r="Z1386" s="128"/>
      <c r="AA1386" s="129"/>
    </row>
    <row r="1387" spans="1:27" s="50" customFormat="1" ht="78.75" hidden="1" customHeight="1" x14ac:dyDescent="0.3">
      <c r="A1387" s="24"/>
      <c r="B1387" s="25" t="s">
        <v>1283</v>
      </c>
      <c r="C1387" s="21"/>
      <c r="D1387" s="30"/>
      <c r="E1387" s="22"/>
      <c r="F1387" s="23"/>
      <c r="G1387" s="30"/>
      <c r="H1387" s="22"/>
      <c r="I1387" s="23"/>
      <c r="J1387" s="30"/>
      <c r="K1387" s="22"/>
      <c r="L1387" s="23"/>
      <c r="M1387" s="30"/>
      <c r="N1387" s="22"/>
      <c r="O1387" s="23"/>
      <c r="P1387" s="30"/>
      <c r="Q1387" s="22"/>
      <c r="R1387" s="23"/>
      <c r="S1387" s="30"/>
      <c r="T1387" s="22"/>
      <c r="U1387" s="23"/>
      <c r="AA1387" s="116"/>
    </row>
    <row r="1388" spans="1:27" s="50" customFormat="1" ht="18.75" hidden="1" customHeight="1" x14ac:dyDescent="0.3">
      <c r="A1388" s="24"/>
      <c r="B1388" s="25"/>
      <c r="C1388" s="21"/>
      <c r="D1388" s="30"/>
      <c r="E1388" s="22"/>
      <c r="F1388" s="23"/>
      <c r="G1388" s="30"/>
      <c r="H1388" s="22"/>
      <c r="I1388" s="23"/>
      <c r="J1388" s="30"/>
      <c r="K1388" s="22"/>
      <c r="L1388" s="23"/>
      <c r="M1388" s="30"/>
      <c r="N1388" s="22"/>
      <c r="O1388" s="23"/>
      <c r="P1388" s="30"/>
      <c r="Q1388" s="22"/>
      <c r="R1388" s="23"/>
      <c r="S1388" s="30"/>
      <c r="T1388" s="22"/>
      <c r="U1388" s="23"/>
      <c r="AA1388" s="116"/>
    </row>
    <row r="1389" spans="1:27" s="50" customFormat="1" ht="18.75" x14ac:dyDescent="0.25">
      <c r="A1389" s="19" t="s">
        <v>655</v>
      </c>
      <c r="B1389" s="130" t="s">
        <v>1281</v>
      </c>
      <c r="C1389" s="124" t="s">
        <v>8</v>
      </c>
      <c r="D1389" s="183"/>
      <c r="E1389" s="184">
        <f>IF(D1389=0,0,(IF($R$2270=2021,VLOOKUP(A1389,'SEE - 2021'!$A$6:$E$1681,5,0),(IF($R$2270=2022,VLOOKUP(A1389,'SEE - 2022'!$A$6:$E$1791,5,0),(IF($R$2270=2023,VLOOKUP(A1389,'SEE - 2023'!$A$6:$E$1796,5,0),0)))))))</f>
        <v>0</v>
      </c>
      <c r="F1389" s="182">
        <f>D1389*E1389</f>
        <v>0</v>
      </c>
      <c r="G1389" s="184">
        <f>D1389</f>
        <v>0</v>
      </c>
      <c r="H1389" s="184">
        <f>E1389</f>
        <v>0</v>
      </c>
      <c r="I1389" s="182">
        <f>G1389*H1389</f>
        <v>0</v>
      </c>
      <c r="J1389" s="182">
        <f>IF(P1389&gt;G1389,P1389-G1389,0)</f>
        <v>0</v>
      </c>
      <c r="K1389" s="182">
        <f>IF(P1389&gt;G1389,Q1389,0)</f>
        <v>0</v>
      </c>
      <c r="L1389" s="182">
        <f>J1389*K1389</f>
        <v>0</v>
      </c>
      <c r="M1389" s="182">
        <f>IF(P1389&lt;G1389,G1389-P1389,0)</f>
        <v>0</v>
      </c>
      <c r="N1389" s="182">
        <f>IF(P1389=0,H1389,IF(P1389&lt;G1389,Q1389,0))</f>
        <v>0</v>
      </c>
      <c r="O1389" s="182">
        <f>M1389*N1389</f>
        <v>0</v>
      </c>
      <c r="P1389" s="183"/>
      <c r="Q1389" s="182">
        <f>IF(P1389=0,0,IF(H1389=0,((IF($R$2270=2021,VLOOKUP(A1389,'SEE - 2021'!$A$6:$E$1681,5,0),(IF($R$2270=2022,VLOOKUP(A1389,'SEE - 2022'!$A$6:$E$1791,5,0),(IF($R$2270=2023,VLOOKUP(A1389,'SEE - 2023'!$A$6:$E$1796,5,0),0)))))*(1-$AC$5))),H1389))</f>
        <v>0</v>
      </c>
      <c r="R1389" s="182">
        <f>P1389*Q1389</f>
        <v>0</v>
      </c>
      <c r="S1389" s="182">
        <f>P1389</f>
        <v>0</v>
      </c>
      <c r="T1389" s="182">
        <f>IF(S1389=0,0,VLOOKUP(A1389,'SEE - 2023'!$A$6:$E$1796,5,0))*(1-$AE$5)</f>
        <v>0</v>
      </c>
      <c r="U1389" s="182">
        <f>S1389*T1389</f>
        <v>0</v>
      </c>
      <c r="V1389" s="128"/>
      <c r="W1389" s="128"/>
      <c r="X1389" s="128"/>
      <c r="Y1389" s="128"/>
      <c r="Z1389" s="128"/>
      <c r="AA1389" s="129"/>
    </row>
    <row r="1390" spans="1:27" s="50" customFormat="1" ht="78.75" hidden="1" customHeight="1" x14ac:dyDescent="0.3">
      <c r="A1390" s="24"/>
      <c r="B1390" s="25" t="s">
        <v>1280</v>
      </c>
      <c r="C1390" s="21"/>
      <c r="D1390" s="30"/>
      <c r="E1390" s="22"/>
      <c r="F1390" s="23"/>
      <c r="G1390" s="30"/>
      <c r="H1390" s="22"/>
      <c r="I1390" s="23"/>
      <c r="J1390" s="30"/>
      <c r="K1390" s="22"/>
      <c r="L1390" s="23"/>
      <c r="M1390" s="30"/>
      <c r="N1390" s="22"/>
      <c r="O1390" s="23"/>
      <c r="P1390" s="30"/>
      <c r="Q1390" s="22"/>
      <c r="R1390" s="23"/>
      <c r="S1390" s="30"/>
      <c r="T1390" s="22"/>
      <c r="U1390" s="23"/>
      <c r="AA1390" s="116"/>
    </row>
    <row r="1391" spans="1:27" s="50" customFormat="1" ht="18.75" hidden="1" customHeight="1" x14ac:dyDescent="0.3">
      <c r="A1391" s="24"/>
      <c r="B1391" s="25"/>
      <c r="C1391" s="21"/>
      <c r="D1391" s="30"/>
      <c r="E1391" s="22"/>
      <c r="F1391" s="23"/>
      <c r="G1391" s="30"/>
      <c r="H1391" s="22"/>
      <c r="I1391" s="23"/>
      <c r="J1391" s="30"/>
      <c r="K1391" s="22"/>
      <c r="L1391" s="23"/>
      <c r="M1391" s="30"/>
      <c r="N1391" s="22"/>
      <c r="O1391" s="23"/>
      <c r="P1391" s="30"/>
      <c r="Q1391" s="22"/>
      <c r="R1391" s="23"/>
      <c r="S1391" s="30"/>
      <c r="T1391" s="22"/>
      <c r="U1391" s="23"/>
      <c r="AA1391" s="116"/>
    </row>
    <row r="1392" spans="1:27" s="50" customFormat="1" ht="31.5" x14ac:dyDescent="0.25">
      <c r="A1392" s="19" t="s">
        <v>656</v>
      </c>
      <c r="B1392" s="130" t="s">
        <v>1402</v>
      </c>
      <c r="C1392" s="124" t="s">
        <v>8</v>
      </c>
      <c r="D1392" s="183"/>
      <c r="E1392" s="184">
        <f>IF(D1392=0,0,(IF($R$2270=2021,VLOOKUP(A1392,'SEE - 2021'!$A$6:$E$1681,5,0),(IF($R$2270=2022,VLOOKUP(A1392,'SEE - 2022'!$A$6:$E$1791,5,0),(IF($R$2270=2023,VLOOKUP(A1392,'SEE - 2023'!$A$6:$E$1796,5,0),0)))))))</f>
        <v>0</v>
      </c>
      <c r="F1392" s="182">
        <f>D1392*E1392</f>
        <v>0</v>
      </c>
      <c r="G1392" s="184">
        <f>D1392</f>
        <v>0</v>
      </c>
      <c r="H1392" s="184">
        <f>E1392</f>
        <v>0</v>
      </c>
      <c r="I1392" s="182">
        <f>G1392*H1392</f>
        <v>0</v>
      </c>
      <c r="J1392" s="182">
        <f>IF(P1392&gt;G1392,P1392-G1392,0)</f>
        <v>0</v>
      </c>
      <c r="K1392" s="182">
        <f>IF(P1392&gt;G1392,Q1392,0)</f>
        <v>0</v>
      </c>
      <c r="L1392" s="182">
        <f>J1392*K1392</f>
        <v>0</v>
      </c>
      <c r="M1392" s="182">
        <f>IF(P1392&lt;G1392,G1392-P1392,0)</f>
        <v>0</v>
      </c>
      <c r="N1392" s="182">
        <f>IF(P1392=0,H1392,IF(P1392&lt;G1392,Q1392,0))</f>
        <v>0</v>
      </c>
      <c r="O1392" s="182">
        <f>M1392*N1392</f>
        <v>0</v>
      </c>
      <c r="P1392" s="183"/>
      <c r="Q1392" s="182">
        <f>IF(P1392=0,0,IF(H1392=0,((IF($R$2270=2021,VLOOKUP(A1392,'SEE - 2021'!$A$6:$E$1681,5,0),(IF($R$2270=2022,VLOOKUP(A1392,'SEE - 2022'!$A$6:$E$1791,5,0),(IF($R$2270=2023,VLOOKUP(A1392,'SEE - 2023'!$A$6:$E$1796,5,0),0)))))*(1-$AC$5))),H1392))</f>
        <v>0</v>
      </c>
      <c r="R1392" s="182">
        <f>P1392*Q1392</f>
        <v>0</v>
      </c>
      <c r="S1392" s="182">
        <f>P1392</f>
        <v>0</v>
      </c>
      <c r="T1392" s="182">
        <f>IF(S1392=0,0,VLOOKUP(A1392,'SEE - 2023'!$A$6:$E$1796,5,0))*(1-$AE$5)</f>
        <v>0</v>
      </c>
      <c r="U1392" s="182">
        <f>S1392*T1392</f>
        <v>0</v>
      </c>
      <c r="V1392" s="128"/>
      <c r="W1392" s="128"/>
      <c r="X1392" s="128"/>
      <c r="Y1392" s="128"/>
      <c r="Z1392" s="128"/>
      <c r="AA1392" s="129"/>
    </row>
    <row r="1393" spans="1:27" s="50" customFormat="1" ht="110.25" hidden="1" customHeight="1" x14ac:dyDescent="0.3">
      <c r="A1393" s="24"/>
      <c r="B1393" s="25" t="s">
        <v>657</v>
      </c>
      <c r="C1393" s="21"/>
      <c r="D1393" s="30"/>
      <c r="E1393" s="22"/>
      <c r="F1393" s="23"/>
      <c r="G1393" s="30"/>
      <c r="H1393" s="22"/>
      <c r="I1393" s="23"/>
      <c r="J1393" s="30"/>
      <c r="K1393" s="22"/>
      <c r="L1393" s="23"/>
      <c r="M1393" s="30"/>
      <c r="N1393" s="22"/>
      <c r="O1393" s="23"/>
      <c r="P1393" s="30"/>
      <c r="Q1393" s="22"/>
      <c r="R1393" s="23"/>
      <c r="S1393" s="30"/>
      <c r="T1393" s="22"/>
      <c r="U1393" s="23"/>
      <c r="AA1393" s="116"/>
    </row>
    <row r="1394" spans="1:27" s="50" customFormat="1" ht="18.75" hidden="1" customHeight="1" x14ac:dyDescent="0.3">
      <c r="A1394" s="24"/>
      <c r="B1394" s="25"/>
      <c r="C1394" s="21"/>
      <c r="D1394" s="30"/>
      <c r="E1394" s="22"/>
      <c r="F1394" s="23"/>
      <c r="G1394" s="30"/>
      <c r="H1394" s="22"/>
      <c r="I1394" s="23"/>
      <c r="J1394" s="30"/>
      <c r="K1394" s="22"/>
      <c r="L1394" s="23"/>
      <c r="M1394" s="30"/>
      <c r="N1394" s="22"/>
      <c r="O1394" s="23"/>
      <c r="P1394" s="30"/>
      <c r="Q1394" s="22"/>
      <c r="R1394" s="23"/>
      <c r="S1394" s="30"/>
      <c r="T1394" s="22"/>
      <c r="U1394" s="23"/>
      <c r="AA1394" s="116"/>
    </row>
    <row r="1395" spans="1:27" s="50" customFormat="1" ht="31.5" x14ac:dyDescent="0.25">
      <c r="A1395" s="19" t="s">
        <v>658</v>
      </c>
      <c r="B1395" s="130" t="s">
        <v>1403</v>
      </c>
      <c r="C1395" s="124" t="s">
        <v>8</v>
      </c>
      <c r="D1395" s="183"/>
      <c r="E1395" s="184">
        <f>IF(D1395=0,0,(IF($R$2270=2021,VLOOKUP(A1395,'SEE - 2021'!$A$6:$E$1681,5,0),(IF($R$2270=2022,VLOOKUP(A1395,'SEE - 2022'!$A$6:$E$1791,5,0),(IF($R$2270=2023,VLOOKUP(A1395,'SEE - 2023'!$A$6:$E$1796,5,0),0)))))))</f>
        <v>0</v>
      </c>
      <c r="F1395" s="182">
        <f>D1395*E1395</f>
        <v>0</v>
      </c>
      <c r="G1395" s="184">
        <f>D1395</f>
        <v>0</v>
      </c>
      <c r="H1395" s="184">
        <f>E1395</f>
        <v>0</v>
      </c>
      <c r="I1395" s="182">
        <f>G1395*H1395</f>
        <v>0</v>
      </c>
      <c r="J1395" s="182">
        <f>IF(P1395&gt;G1395,P1395-G1395,0)</f>
        <v>0</v>
      </c>
      <c r="K1395" s="182">
        <f>IF(P1395&gt;G1395,Q1395,0)</f>
        <v>0</v>
      </c>
      <c r="L1395" s="182">
        <f>J1395*K1395</f>
        <v>0</v>
      </c>
      <c r="M1395" s="182">
        <f>IF(P1395&lt;G1395,G1395-P1395,0)</f>
        <v>0</v>
      </c>
      <c r="N1395" s="182">
        <f>IF(P1395=0,H1395,IF(P1395&lt;G1395,Q1395,0))</f>
        <v>0</v>
      </c>
      <c r="O1395" s="182">
        <f>M1395*N1395</f>
        <v>0</v>
      </c>
      <c r="P1395" s="183"/>
      <c r="Q1395" s="182">
        <f>IF(P1395=0,0,IF(H1395=0,((IF($R$2270=2021,VLOOKUP(A1395,'SEE - 2021'!$A$6:$E$1681,5,0),(IF($R$2270=2022,VLOOKUP(A1395,'SEE - 2022'!$A$6:$E$1791,5,0),(IF($R$2270=2023,VLOOKUP(A1395,'SEE - 2023'!$A$6:$E$1796,5,0),0)))))*(1-$AC$5))),H1395))</f>
        <v>0</v>
      </c>
      <c r="R1395" s="182">
        <f>P1395*Q1395</f>
        <v>0</v>
      </c>
      <c r="S1395" s="182">
        <f>P1395</f>
        <v>0</v>
      </c>
      <c r="T1395" s="182">
        <f>IF(S1395=0,0,VLOOKUP(A1395,'SEE - 2023'!$A$6:$E$1796,5,0))*(1-$AE$5)</f>
        <v>0</v>
      </c>
      <c r="U1395" s="182">
        <f>S1395*T1395</f>
        <v>0</v>
      </c>
      <c r="V1395" s="128"/>
      <c r="W1395" s="128"/>
      <c r="X1395" s="128"/>
      <c r="Y1395" s="128"/>
      <c r="Z1395" s="128"/>
      <c r="AA1395" s="129"/>
    </row>
    <row r="1396" spans="1:27" s="50" customFormat="1" ht="94.5" hidden="1" customHeight="1" x14ac:dyDescent="0.3">
      <c r="A1396" s="24"/>
      <c r="B1396" s="25" t="s">
        <v>659</v>
      </c>
      <c r="C1396" s="21"/>
      <c r="D1396" s="30"/>
      <c r="E1396" s="22"/>
      <c r="F1396" s="23"/>
      <c r="G1396" s="30"/>
      <c r="H1396" s="22"/>
      <c r="I1396" s="23"/>
      <c r="J1396" s="30"/>
      <c r="K1396" s="22"/>
      <c r="L1396" s="23"/>
      <c r="M1396" s="30"/>
      <c r="N1396" s="22"/>
      <c r="O1396" s="23"/>
      <c r="P1396" s="30"/>
      <c r="Q1396" s="22"/>
      <c r="R1396" s="23"/>
      <c r="S1396" s="30"/>
      <c r="T1396" s="22"/>
      <c r="U1396" s="23"/>
      <c r="AA1396" s="116"/>
    </row>
    <row r="1397" spans="1:27" s="50" customFormat="1" ht="18" hidden="1" customHeight="1" x14ac:dyDescent="0.3">
      <c r="A1397" s="215" t="s">
        <v>21</v>
      </c>
      <c r="B1397" s="138"/>
      <c r="C1397" s="783" t="s">
        <v>21</v>
      </c>
      <c r="D1397" s="784"/>
      <c r="E1397" s="784"/>
      <c r="F1397" s="469">
        <f>SUM(F1351:F1396)</f>
        <v>0</v>
      </c>
      <c r="G1397" s="783" t="s">
        <v>21</v>
      </c>
      <c r="H1397" s="784"/>
      <c r="I1397" s="469">
        <f>SUM(I1351:I1396)</f>
        <v>0</v>
      </c>
      <c r="J1397" s="783" t="s">
        <v>21</v>
      </c>
      <c r="K1397" s="784"/>
      <c r="L1397" s="470">
        <f>SUM(L1351:L1396)</f>
        <v>0</v>
      </c>
      <c r="M1397" s="783" t="s">
        <v>21</v>
      </c>
      <c r="N1397" s="784"/>
      <c r="O1397" s="469">
        <f>SUM(O1351:O1396)</f>
        <v>0</v>
      </c>
      <c r="P1397" s="783" t="s">
        <v>21</v>
      </c>
      <c r="Q1397" s="784"/>
      <c r="R1397" s="470">
        <f>SUM(R1351:R1396)</f>
        <v>0</v>
      </c>
      <c r="S1397" s="783" t="s">
        <v>21</v>
      </c>
      <c r="T1397" s="784"/>
      <c r="U1397" s="470">
        <f>SUM(U1351:U1396)</f>
        <v>0</v>
      </c>
      <c r="AA1397" s="116"/>
    </row>
    <row r="1398" spans="1:27" s="50" customFormat="1" ht="18.75" hidden="1" customHeight="1" x14ac:dyDescent="0.3">
      <c r="A1398" s="19">
        <v>190000</v>
      </c>
      <c r="B1398" s="20" t="s">
        <v>660</v>
      </c>
      <c r="C1398" s="467"/>
      <c r="D1398" s="44"/>
      <c r="E1398" s="84"/>
      <c r="F1398" s="46"/>
      <c r="G1398" s="44"/>
      <c r="H1398" s="84"/>
      <c r="I1398" s="46"/>
      <c r="J1398" s="44"/>
      <c r="K1398" s="84"/>
      <c r="L1398" s="46"/>
      <c r="M1398" s="44"/>
      <c r="N1398" s="84"/>
      <c r="O1398" s="46"/>
      <c r="P1398" s="44"/>
      <c r="Q1398" s="84"/>
      <c r="R1398" s="46"/>
      <c r="S1398" s="44"/>
      <c r="T1398" s="84"/>
      <c r="U1398" s="46"/>
      <c r="V1398" s="128"/>
      <c r="W1398" s="128"/>
      <c r="X1398" s="128"/>
      <c r="Y1398" s="128"/>
      <c r="Z1398" s="128"/>
      <c r="AA1398" s="129"/>
    </row>
    <row r="1399" spans="1:27" s="50" customFormat="1" ht="18.75" hidden="1" customHeight="1" x14ac:dyDescent="0.3">
      <c r="A1399" s="19" t="s">
        <v>661</v>
      </c>
      <c r="B1399" s="135" t="s">
        <v>629</v>
      </c>
      <c r="C1399" s="124"/>
      <c r="D1399" s="136"/>
      <c r="E1399" s="125"/>
      <c r="F1399" s="127"/>
      <c r="G1399" s="136"/>
      <c r="H1399" s="125"/>
      <c r="I1399" s="127"/>
      <c r="J1399" s="136"/>
      <c r="K1399" s="125"/>
      <c r="L1399" s="127"/>
      <c r="M1399" s="136"/>
      <c r="N1399" s="125"/>
      <c r="O1399" s="127"/>
      <c r="P1399" s="136"/>
      <c r="Q1399" s="125"/>
      <c r="R1399" s="127"/>
      <c r="S1399" s="136"/>
      <c r="T1399" s="125"/>
      <c r="U1399" s="127"/>
      <c r="V1399" s="128"/>
      <c r="W1399" s="128"/>
      <c r="X1399" s="128"/>
      <c r="Y1399" s="128"/>
      <c r="Z1399" s="128"/>
      <c r="AA1399" s="129"/>
    </row>
    <row r="1400" spans="1:27" s="50" customFormat="1" ht="47.25" x14ac:dyDescent="0.25">
      <c r="A1400" s="19" t="s">
        <v>662</v>
      </c>
      <c r="B1400" s="153" t="s">
        <v>1539</v>
      </c>
      <c r="C1400" s="124" t="s">
        <v>61</v>
      </c>
      <c r="D1400" s="183"/>
      <c r="E1400" s="184">
        <f>IF(D1400=0,0,(IF($R$2270=2021,VLOOKUP(A1400,'SEE - 2021'!$A$6:$E$1681,5,0),(IF($R$2270=2022,VLOOKUP(A1400,'SEE - 2022'!$A$6:$E$1791,5,0),(IF($R$2270=2023,VLOOKUP(A1400,'SEE - 2023'!$A$6:$E$1796,5,0),0)))))))</f>
        <v>0</v>
      </c>
      <c r="F1400" s="182">
        <f>D1400*E1400</f>
        <v>0</v>
      </c>
      <c r="G1400" s="184">
        <f>D1400</f>
        <v>0</v>
      </c>
      <c r="H1400" s="184">
        <f>E1400</f>
        <v>0</v>
      </c>
      <c r="I1400" s="182">
        <f>G1400*H1400</f>
        <v>0</v>
      </c>
      <c r="J1400" s="182">
        <f>IF(P1400&gt;G1400,P1400-G1400,0)</f>
        <v>0</v>
      </c>
      <c r="K1400" s="182">
        <f>IF(P1400&gt;G1400,Q1400,0)</f>
        <v>0</v>
      </c>
      <c r="L1400" s="182">
        <f>J1400*K1400</f>
        <v>0</v>
      </c>
      <c r="M1400" s="182">
        <f>IF(P1400&lt;G1400,G1400-P1400,0)</f>
        <v>0</v>
      </c>
      <c r="N1400" s="182">
        <f>IF(P1400=0,H1400,IF(P1400&lt;G1400,Q1400,0))</f>
        <v>0</v>
      </c>
      <c r="O1400" s="182">
        <f>M1400*N1400</f>
        <v>0</v>
      </c>
      <c r="P1400" s="183"/>
      <c r="Q1400" s="182">
        <f>IF(P1400=0,0,IF(H1400=0,((IF($R$2270=2021,VLOOKUP(A1400,'SEE - 2021'!$A$6:$E$1681,5,0),(IF($R$2270=2022,VLOOKUP(A1400,'SEE - 2022'!$A$6:$E$1791,5,0),(IF($R$2270=2023,VLOOKUP(A1400,'SEE - 2023'!$A$6:$E$1796,5,0),0)))))*(1-$AC$5))),H1400))</f>
        <v>0</v>
      </c>
      <c r="R1400" s="182">
        <f>P1400*Q1400</f>
        <v>0</v>
      </c>
      <c r="S1400" s="182">
        <f>P1400</f>
        <v>0</v>
      </c>
      <c r="T1400" s="182">
        <f>IF(S1400=0,0,VLOOKUP(A1400,'SEE - 2023'!$A$6:$E$1796,5,0))*(1-$AE$5)</f>
        <v>0</v>
      </c>
      <c r="U1400" s="182">
        <f>S1400*T1400</f>
        <v>0</v>
      </c>
      <c r="V1400" s="128"/>
      <c r="W1400" s="128"/>
      <c r="X1400" s="128"/>
      <c r="Y1400" s="128"/>
      <c r="Z1400" s="128"/>
      <c r="AA1400" s="129"/>
    </row>
    <row r="1401" spans="1:27" s="50" customFormat="1" ht="141.75" hidden="1" customHeight="1" x14ac:dyDescent="0.3">
      <c r="A1401" s="24"/>
      <c r="B1401" s="61" t="s">
        <v>1540</v>
      </c>
      <c r="C1401" s="21"/>
      <c r="D1401" s="30"/>
      <c r="E1401" s="22"/>
      <c r="F1401" s="23"/>
      <c r="G1401" s="30"/>
      <c r="H1401" s="22"/>
      <c r="I1401" s="23"/>
      <c r="J1401" s="30"/>
      <c r="K1401" s="22"/>
      <c r="L1401" s="23"/>
      <c r="M1401" s="30"/>
      <c r="N1401" s="22"/>
      <c r="O1401" s="23"/>
      <c r="P1401" s="30"/>
      <c r="Q1401" s="22"/>
      <c r="R1401" s="23"/>
      <c r="S1401" s="30"/>
      <c r="T1401" s="22"/>
      <c r="U1401" s="23"/>
      <c r="AA1401" s="116"/>
    </row>
    <row r="1402" spans="1:27" s="50" customFormat="1" ht="18.75" hidden="1" customHeight="1" x14ac:dyDescent="0.3">
      <c r="A1402" s="24"/>
      <c r="B1402" s="25"/>
      <c r="C1402" s="21"/>
      <c r="D1402" s="30"/>
      <c r="E1402" s="22"/>
      <c r="F1402" s="23"/>
      <c r="G1402" s="30"/>
      <c r="H1402" s="22"/>
      <c r="I1402" s="23"/>
      <c r="J1402" s="30"/>
      <c r="K1402" s="22"/>
      <c r="L1402" s="23"/>
      <c r="M1402" s="30"/>
      <c r="N1402" s="22"/>
      <c r="O1402" s="23"/>
      <c r="P1402" s="30"/>
      <c r="Q1402" s="22"/>
      <c r="R1402" s="23"/>
      <c r="S1402" s="30"/>
      <c r="T1402" s="22"/>
      <c r="U1402" s="23"/>
      <c r="AA1402" s="116"/>
    </row>
    <row r="1403" spans="1:27" s="50" customFormat="1" ht="31.5" x14ac:dyDescent="0.25">
      <c r="A1403" s="19" t="s">
        <v>1093</v>
      </c>
      <c r="B1403" s="130" t="s">
        <v>1091</v>
      </c>
      <c r="C1403" s="124" t="s">
        <v>8</v>
      </c>
      <c r="D1403" s="183"/>
      <c r="E1403" s="184">
        <f>IF(D1403=0,0,(IF($R$2270=2021,VLOOKUP(A1403,'SEE - 2021'!$A$6:$E$1681,5,0),(IF($R$2270=2022,VLOOKUP(A1403,'SEE - 2022'!$A$6:$E$1791,5,0),(IF($R$2270=2023,VLOOKUP(A1403,'SEE - 2023'!$A$6:$E$1796,5,0),0)))))))</f>
        <v>0</v>
      </c>
      <c r="F1403" s="182">
        <f>D1403*E1403</f>
        <v>0</v>
      </c>
      <c r="G1403" s="184">
        <f>D1403</f>
        <v>0</v>
      </c>
      <c r="H1403" s="184">
        <f>E1403</f>
        <v>0</v>
      </c>
      <c r="I1403" s="182">
        <f>G1403*H1403</f>
        <v>0</v>
      </c>
      <c r="J1403" s="182">
        <f>IF(P1403&gt;G1403,P1403-G1403,0)</f>
        <v>0</v>
      </c>
      <c r="K1403" s="182">
        <f>IF(P1403&gt;G1403,Q1403,0)</f>
        <v>0</v>
      </c>
      <c r="L1403" s="182">
        <f>J1403*K1403</f>
        <v>0</v>
      </c>
      <c r="M1403" s="182">
        <f>IF(P1403&lt;G1403,G1403-P1403,0)</f>
        <v>0</v>
      </c>
      <c r="N1403" s="182">
        <f>IF(P1403=0,H1403,IF(P1403&lt;G1403,Q1403,0))</f>
        <v>0</v>
      </c>
      <c r="O1403" s="182">
        <f>M1403*N1403</f>
        <v>0</v>
      </c>
      <c r="P1403" s="183"/>
      <c r="Q1403" s="182">
        <f>IF(P1403=0,0,IF(H1403=0,((IF($R$2270=2021,VLOOKUP(A1403,'SEE - 2021'!$A$6:$E$1681,5,0),(IF($R$2270=2022,VLOOKUP(A1403,'SEE - 2022'!$A$6:$E$1791,5,0),(IF($R$2270=2023,VLOOKUP(A1403,'SEE - 2023'!$A$6:$E$1796,5,0),0)))))*(1-$AC$5))),H1403))</f>
        <v>0</v>
      </c>
      <c r="R1403" s="182">
        <f>P1403*Q1403</f>
        <v>0</v>
      </c>
      <c r="S1403" s="182">
        <f>P1403</f>
        <v>0</v>
      </c>
      <c r="T1403" s="182">
        <f>IF(S1403=0,0,VLOOKUP(A1403,'SEE - 2023'!$A$6:$E$1796,5,0))*(1-$AE$5)</f>
        <v>0</v>
      </c>
      <c r="U1403" s="182">
        <f>S1403*T1403</f>
        <v>0</v>
      </c>
      <c r="V1403" s="128"/>
      <c r="W1403" s="128"/>
      <c r="X1403" s="128"/>
      <c r="Y1403" s="128"/>
      <c r="Z1403" s="128"/>
      <c r="AA1403" s="129"/>
    </row>
    <row r="1404" spans="1:27" s="50" customFormat="1" ht="157.5" hidden="1" customHeight="1" x14ac:dyDescent="0.3">
      <c r="A1404" s="24"/>
      <c r="B1404" s="25" t="s">
        <v>1092</v>
      </c>
      <c r="C1404" s="21"/>
      <c r="D1404" s="30"/>
      <c r="E1404" s="22"/>
      <c r="F1404" s="23"/>
      <c r="G1404" s="30"/>
      <c r="H1404" s="22"/>
      <c r="I1404" s="23"/>
      <c r="J1404" s="30"/>
      <c r="K1404" s="22"/>
      <c r="L1404" s="23"/>
      <c r="M1404" s="30"/>
      <c r="N1404" s="22"/>
      <c r="O1404" s="23"/>
      <c r="P1404" s="30"/>
      <c r="Q1404" s="22"/>
      <c r="R1404" s="23"/>
      <c r="S1404" s="30"/>
      <c r="T1404" s="22"/>
      <c r="U1404" s="23"/>
      <c r="AA1404" s="116"/>
    </row>
    <row r="1405" spans="1:27" s="50" customFormat="1" ht="18.75" hidden="1" customHeight="1" x14ac:dyDescent="0.3">
      <c r="A1405" s="24"/>
      <c r="B1405" s="29"/>
      <c r="C1405" s="21"/>
      <c r="D1405" s="30"/>
      <c r="E1405" s="22"/>
      <c r="F1405" s="23"/>
      <c r="G1405" s="30"/>
      <c r="H1405" s="22"/>
      <c r="I1405" s="23"/>
      <c r="J1405" s="30"/>
      <c r="K1405" s="22"/>
      <c r="L1405" s="23"/>
      <c r="M1405" s="30"/>
      <c r="N1405" s="22"/>
      <c r="O1405" s="23"/>
      <c r="P1405" s="30"/>
      <c r="Q1405" s="22"/>
      <c r="R1405" s="23"/>
      <c r="S1405" s="30"/>
      <c r="T1405" s="22"/>
      <c r="U1405" s="23"/>
      <c r="AA1405" s="116"/>
    </row>
    <row r="1406" spans="1:27" s="50" customFormat="1" ht="18.75" hidden="1" customHeight="1" x14ac:dyDescent="0.3">
      <c r="A1406" s="19" t="s">
        <v>864</v>
      </c>
      <c r="B1406" s="135" t="s">
        <v>788</v>
      </c>
      <c r="C1406" s="124"/>
      <c r="D1406" s="136"/>
      <c r="E1406" s="125"/>
      <c r="F1406" s="127"/>
      <c r="G1406" s="136"/>
      <c r="H1406" s="125"/>
      <c r="I1406" s="127"/>
      <c r="J1406" s="136"/>
      <c r="K1406" s="125"/>
      <c r="L1406" s="127"/>
      <c r="M1406" s="136"/>
      <c r="N1406" s="125"/>
      <c r="O1406" s="127"/>
      <c r="P1406" s="136"/>
      <c r="Q1406" s="125"/>
      <c r="R1406" s="127"/>
      <c r="S1406" s="136"/>
      <c r="T1406" s="125"/>
      <c r="U1406" s="127"/>
      <c r="V1406" s="128"/>
      <c r="W1406" s="128"/>
      <c r="X1406" s="128"/>
      <c r="Y1406" s="128"/>
      <c r="Z1406" s="128"/>
      <c r="AA1406" s="129"/>
    </row>
    <row r="1407" spans="1:27" s="50" customFormat="1" ht="18.75" x14ac:dyDescent="0.25">
      <c r="A1407" s="19" t="s">
        <v>871</v>
      </c>
      <c r="B1407" s="163" t="s">
        <v>865</v>
      </c>
      <c r="C1407" s="124" t="s">
        <v>8</v>
      </c>
      <c r="D1407" s="183"/>
      <c r="E1407" s="184">
        <f>IF(D1407=0,0,(IF($R$2270=2021,VLOOKUP(A1407,'SEE - 2021'!$A$6:$E$1681,5,0),(IF($R$2270=2022,VLOOKUP(A1407,'SEE - 2022'!$A$6:$E$1791,5,0),(IF($R$2270=2023,VLOOKUP(A1407,'SEE - 2023'!$A$6:$E$1796,5,0),0)))))))</f>
        <v>0</v>
      </c>
      <c r="F1407" s="182">
        <f>D1407*E1407</f>
        <v>0</v>
      </c>
      <c r="G1407" s="184">
        <f>D1407</f>
        <v>0</v>
      </c>
      <c r="H1407" s="184">
        <f>E1407</f>
        <v>0</v>
      </c>
      <c r="I1407" s="182">
        <f>G1407*H1407</f>
        <v>0</v>
      </c>
      <c r="J1407" s="182">
        <f>IF(P1407&gt;G1407,P1407-G1407,0)</f>
        <v>0</v>
      </c>
      <c r="K1407" s="182">
        <f>IF(P1407&gt;G1407,Q1407,0)</f>
        <v>0</v>
      </c>
      <c r="L1407" s="182">
        <f>J1407*K1407</f>
        <v>0</v>
      </c>
      <c r="M1407" s="182">
        <f>IF(P1407&lt;G1407,G1407-P1407,0)</f>
        <v>0</v>
      </c>
      <c r="N1407" s="182">
        <f>IF(P1407=0,H1407,IF(P1407&lt;G1407,Q1407,0))</f>
        <v>0</v>
      </c>
      <c r="O1407" s="182">
        <f>M1407*N1407</f>
        <v>0</v>
      </c>
      <c r="P1407" s="183"/>
      <c r="Q1407" s="182">
        <f>IF(P1407=0,0,IF(H1407=0,((IF($R$2270=2021,VLOOKUP(A1407,'SEE - 2021'!$A$6:$E$1681,5,0),(IF($R$2270=2022,VLOOKUP(A1407,'SEE - 2022'!$A$6:$E$1791,5,0),(IF($R$2270=2023,VLOOKUP(A1407,'SEE - 2023'!$A$6:$E$1796,5,0),0)))))*(1-$AC$5))),H1407))</f>
        <v>0</v>
      </c>
      <c r="R1407" s="182">
        <f>P1407*Q1407</f>
        <v>0</v>
      </c>
      <c r="S1407" s="182">
        <f>P1407</f>
        <v>0</v>
      </c>
      <c r="T1407" s="182">
        <f>IF(S1407=0,0,VLOOKUP(A1407,'SEE - 2023'!$A$6:$E$1796,5,0))*(1-$AE$5)</f>
        <v>0</v>
      </c>
      <c r="U1407" s="182">
        <f>S1407*T1407</f>
        <v>0</v>
      </c>
      <c r="V1407" s="128"/>
      <c r="W1407" s="128"/>
      <c r="X1407" s="128"/>
      <c r="Y1407" s="128"/>
      <c r="Z1407" s="128"/>
      <c r="AA1407" s="129"/>
    </row>
    <row r="1408" spans="1:27" s="50" customFormat="1" ht="94.5" hidden="1" customHeight="1" x14ac:dyDescent="0.3">
      <c r="A1408" s="24"/>
      <c r="B1408" s="99" t="s">
        <v>866</v>
      </c>
      <c r="C1408" s="21"/>
      <c r="D1408" s="30"/>
      <c r="E1408" s="22"/>
      <c r="F1408" s="23"/>
      <c r="G1408" s="30"/>
      <c r="H1408" s="22"/>
      <c r="I1408" s="23"/>
      <c r="J1408" s="30"/>
      <c r="K1408" s="22"/>
      <c r="L1408" s="23"/>
      <c r="M1408" s="30"/>
      <c r="N1408" s="22"/>
      <c r="O1408" s="23"/>
      <c r="P1408" s="30"/>
      <c r="Q1408" s="22"/>
      <c r="R1408" s="23"/>
      <c r="S1408" s="30"/>
      <c r="T1408" s="22"/>
      <c r="U1408" s="23"/>
      <c r="AA1408" s="116"/>
    </row>
    <row r="1409" spans="1:27" s="50" customFormat="1" ht="18.75" hidden="1" customHeight="1" x14ac:dyDescent="0.3">
      <c r="A1409" s="24"/>
      <c r="B1409" s="26"/>
      <c r="C1409" s="21"/>
      <c r="D1409" s="30"/>
      <c r="E1409" s="22"/>
      <c r="F1409" s="23"/>
      <c r="G1409" s="30"/>
      <c r="H1409" s="22"/>
      <c r="I1409" s="23"/>
      <c r="J1409" s="30"/>
      <c r="K1409" s="22"/>
      <c r="L1409" s="23"/>
      <c r="M1409" s="30"/>
      <c r="N1409" s="22"/>
      <c r="O1409" s="23"/>
      <c r="P1409" s="30"/>
      <c r="Q1409" s="22"/>
      <c r="R1409" s="23"/>
      <c r="S1409" s="30"/>
      <c r="T1409" s="22"/>
      <c r="U1409" s="23"/>
      <c r="AA1409" s="116"/>
    </row>
    <row r="1410" spans="1:27" s="50" customFormat="1" ht="18.75" x14ac:dyDescent="0.25">
      <c r="A1410" s="19" t="s">
        <v>872</v>
      </c>
      <c r="B1410" s="130" t="s">
        <v>867</v>
      </c>
      <c r="C1410" s="124" t="s">
        <v>8</v>
      </c>
      <c r="D1410" s="183"/>
      <c r="E1410" s="184">
        <f>IF(D1410=0,0,(IF($R$2270=2021,VLOOKUP(A1410,'SEE - 2021'!$A$6:$E$1681,5,0),(IF($R$2270=2022,VLOOKUP(A1410,'SEE - 2022'!$A$6:$E$1791,5,0),(IF($R$2270=2023,VLOOKUP(A1410,'SEE - 2023'!$A$6:$E$1796,5,0),0)))))))</f>
        <v>0</v>
      </c>
      <c r="F1410" s="182">
        <f>D1410*E1410</f>
        <v>0</v>
      </c>
      <c r="G1410" s="184">
        <f>D1410</f>
        <v>0</v>
      </c>
      <c r="H1410" s="184">
        <f>E1410</f>
        <v>0</v>
      </c>
      <c r="I1410" s="182">
        <f>G1410*H1410</f>
        <v>0</v>
      </c>
      <c r="J1410" s="182">
        <f>IF(P1410&gt;G1410,P1410-G1410,0)</f>
        <v>0</v>
      </c>
      <c r="K1410" s="182">
        <f>IF(P1410&gt;G1410,Q1410,0)</f>
        <v>0</v>
      </c>
      <c r="L1410" s="182">
        <f>J1410*K1410</f>
        <v>0</v>
      </c>
      <c r="M1410" s="182">
        <f>IF(P1410&lt;G1410,G1410-P1410,0)</f>
        <v>0</v>
      </c>
      <c r="N1410" s="182">
        <f>IF(P1410=0,H1410,IF(P1410&lt;G1410,Q1410,0))</f>
        <v>0</v>
      </c>
      <c r="O1410" s="182">
        <f>M1410*N1410</f>
        <v>0</v>
      </c>
      <c r="P1410" s="183"/>
      <c r="Q1410" s="182">
        <f>IF(P1410=0,0,IF(H1410=0,((IF($R$2270=2021,VLOOKUP(A1410,'SEE - 2021'!$A$6:$E$1681,5,0),(IF($R$2270=2022,VLOOKUP(A1410,'SEE - 2022'!$A$6:$E$1791,5,0),(IF($R$2270=2023,VLOOKUP(A1410,'SEE - 2023'!$A$6:$E$1796,5,0),0)))))*(1-$AC$5))),H1410))</f>
        <v>0</v>
      </c>
      <c r="R1410" s="182">
        <f>P1410*Q1410</f>
        <v>0</v>
      </c>
      <c r="S1410" s="182">
        <f>P1410</f>
        <v>0</v>
      </c>
      <c r="T1410" s="182">
        <f>IF(S1410=0,0,VLOOKUP(A1410,'SEE - 2023'!$A$6:$E$1796,5,0))*(1-$AE$5)</f>
        <v>0</v>
      </c>
      <c r="U1410" s="182">
        <f>S1410*T1410</f>
        <v>0</v>
      </c>
      <c r="V1410" s="128"/>
      <c r="W1410" s="128"/>
      <c r="X1410" s="128"/>
      <c r="Y1410" s="128"/>
      <c r="Z1410" s="128"/>
      <c r="AA1410" s="129"/>
    </row>
    <row r="1411" spans="1:27" s="50" customFormat="1" ht="78.75" hidden="1" customHeight="1" x14ac:dyDescent="0.3">
      <c r="A1411" s="24"/>
      <c r="B1411" s="99" t="s">
        <v>868</v>
      </c>
      <c r="C1411" s="21"/>
      <c r="D1411" s="30"/>
      <c r="E1411" s="22"/>
      <c r="F1411" s="23"/>
      <c r="G1411" s="30"/>
      <c r="H1411" s="22"/>
      <c r="I1411" s="23"/>
      <c r="J1411" s="30"/>
      <c r="K1411" s="22"/>
      <c r="L1411" s="23"/>
      <c r="M1411" s="30"/>
      <c r="N1411" s="22"/>
      <c r="O1411" s="23"/>
      <c r="P1411" s="30"/>
      <c r="Q1411" s="22"/>
      <c r="R1411" s="23"/>
      <c r="S1411" s="30"/>
      <c r="T1411" s="22"/>
      <c r="U1411" s="23"/>
      <c r="AA1411" s="116"/>
    </row>
    <row r="1412" spans="1:27" s="50" customFormat="1" ht="18.75" hidden="1" customHeight="1" x14ac:dyDescent="0.3">
      <c r="A1412" s="24"/>
      <c r="B1412" s="26"/>
      <c r="C1412" s="21"/>
      <c r="D1412" s="30"/>
      <c r="E1412" s="22"/>
      <c r="F1412" s="23"/>
      <c r="G1412" s="30"/>
      <c r="H1412" s="22"/>
      <c r="I1412" s="23"/>
      <c r="J1412" s="30"/>
      <c r="K1412" s="22"/>
      <c r="L1412" s="23"/>
      <c r="M1412" s="30"/>
      <c r="N1412" s="22"/>
      <c r="O1412" s="23"/>
      <c r="P1412" s="30"/>
      <c r="Q1412" s="22"/>
      <c r="R1412" s="23"/>
      <c r="S1412" s="30"/>
      <c r="T1412" s="22"/>
      <c r="U1412" s="23"/>
      <c r="AA1412" s="116"/>
    </row>
    <row r="1413" spans="1:27" s="50" customFormat="1" ht="18.75" x14ac:dyDescent="0.25">
      <c r="A1413" s="19" t="s">
        <v>873</v>
      </c>
      <c r="B1413" s="164" t="s">
        <v>870</v>
      </c>
      <c r="C1413" s="124" t="s">
        <v>8</v>
      </c>
      <c r="D1413" s="183"/>
      <c r="E1413" s="184">
        <f>IF(D1413=0,0,(IF($R$2270=2021,VLOOKUP(A1413,'SEE - 2021'!$A$6:$E$1681,5,0),(IF($R$2270=2022,VLOOKUP(A1413,'SEE - 2022'!$A$6:$E$1791,5,0),(IF($R$2270=2023,VLOOKUP(A1413,'SEE - 2023'!$A$6:$E$1796,5,0),0)))))))</f>
        <v>0</v>
      </c>
      <c r="F1413" s="182">
        <f>D1413*E1413</f>
        <v>0</v>
      </c>
      <c r="G1413" s="184">
        <f>D1413</f>
        <v>0</v>
      </c>
      <c r="H1413" s="184">
        <f>E1413</f>
        <v>0</v>
      </c>
      <c r="I1413" s="182">
        <f>G1413*H1413</f>
        <v>0</v>
      </c>
      <c r="J1413" s="182">
        <f>IF(P1413&gt;G1413,P1413-G1413,0)</f>
        <v>0</v>
      </c>
      <c r="K1413" s="182">
        <f>IF(P1413&gt;G1413,Q1413,0)</f>
        <v>0</v>
      </c>
      <c r="L1413" s="182">
        <f>J1413*K1413</f>
        <v>0</v>
      </c>
      <c r="M1413" s="182">
        <f>IF(P1413&lt;G1413,G1413-P1413,0)</f>
        <v>0</v>
      </c>
      <c r="N1413" s="182">
        <f>IF(P1413=0,H1413,IF(P1413&lt;G1413,Q1413,0))</f>
        <v>0</v>
      </c>
      <c r="O1413" s="182">
        <f>M1413*N1413</f>
        <v>0</v>
      </c>
      <c r="P1413" s="183"/>
      <c r="Q1413" s="182">
        <f>IF(P1413=0,0,IF(H1413=0,((IF($R$2270=2021,VLOOKUP(A1413,'SEE - 2021'!$A$6:$E$1681,5,0),(IF($R$2270=2022,VLOOKUP(A1413,'SEE - 2022'!$A$6:$E$1791,5,0),(IF($R$2270=2023,VLOOKUP(A1413,'SEE - 2023'!$A$6:$E$1796,5,0),0)))))*(1-$AC$5))),H1413))</f>
        <v>0</v>
      </c>
      <c r="R1413" s="182">
        <f>P1413*Q1413</f>
        <v>0</v>
      </c>
      <c r="S1413" s="182">
        <f>P1413</f>
        <v>0</v>
      </c>
      <c r="T1413" s="182">
        <f>IF(S1413=0,0,VLOOKUP(A1413,'SEE - 2023'!$A$6:$E$1796,5,0))*(1-$AE$5)</f>
        <v>0</v>
      </c>
      <c r="U1413" s="182">
        <f>S1413*T1413</f>
        <v>0</v>
      </c>
      <c r="V1413" s="128"/>
      <c r="W1413" s="128"/>
      <c r="X1413" s="128"/>
      <c r="Y1413" s="128"/>
      <c r="Z1413" s="128"/>
      <c r="AA1413" s="129"/>
    </row>
    <row r="1414" spans="1:27" s="50" customFormat="1" ht="63" hidden="1" customHeight="1" x14ac:dyDescent="0.3">
      <c r="A1414" s="24"/>
      <c r="B1414" s="99" t="s">
        <v>869</v>
      </c>
      <c r="C1414" s="21"/>
      <c r="D1414" s="30"/>
      <c r="E1414" s="22"/>
      <c r="F1414" s="23"/>
      <c r="G1414" s="30"/>
      <c r="H1414" s="22"/>
      <c r="I1414" s="23"/>
      <c r="J1414" s="30"/>
      <c r="K1414" s="22"/>
      <c r="L1414" s="23"/>
      <c r="M1414" s="30"/>
      <c r="N1414" s="22"/>
      <c r="O1414" s="23"/>
      <c r="P1414" s="30"/>
      <c r="Q1414" s="22"/>
      <c r="R1414" s="23"/>
      <c r="S1414" s="30"/>
      <c r="T1414" s="22"/>
      <c r="U1414" s="23"/>
      <c r="AA1414" s="116"/>
    </row>
    <row r="1415" spans="1:27" s="50" customFormat="1" ht="18.75" hidden="1" customHeight="1" x14ac:dyDescent="0.3">
      <c r="A1415" s="24"/>
      <c r="B1415" s="25"/>
      <c r="C1415" s="21"/>
      <c r="D1415" s="30"/>
      <c r="E1415" s="22"/>
      <c r="F1415" s="23"/>
      <c r="G1415" s="30"/>
      <c r="H1415" s="22"/>
      <c r="I1415" s="23"/>
      <c r="J1415" s="30"/>
      <c r="K1415" s="22"/>
      <c r="L1415" s="23"/>
      <c r="M1415" s="30"/>
      <c r="N1415" s="22"/>
      <c r="O1415" s="23"/>
      <c r="P1415" s="30"/>
      <c r="Q1415" s="22"/>
      <c r="R1415" s="23"/>
      <c r="S1415" s="30"/>
      <c r="T1415" s="22"/>
      <c r="U1415" s="23"/>
      <c r="AA1415" s="116"/>
    </row>
    <row r="1416" spans="1:27" s="50" customFormat="1" ht="18.75" hidden="1" customHeight="1" x14ac:dyDescent="0.3">
      <c r="A1416" s="24"/>
      <c r="B1416" s="95" t="s">
        <v>1628</v>
      </c>
      <c r="C1416" s="21"/>
      <c r="D1416" s="30"/>
      <c r="E1416" s="22"/>
      <c r="F1416" s="23"/>
      <c r="G1416" s="30"/>
      <c r="H1416" s="22"/>
      <c r="I1416" s="23"/>
      <c r="J1416" s="30"/>
      <c r="K1416" s="22"/>
      <c r="L1416" s="23"/>
      <c r="M1416" s="30"/>
      <c r="N1416" s="22"/>
      <c r="O1416" s="23"/>
      <c r="P1416" s="30"/>
      <c r="Q1416" s="22"/>
      <c r="R1416" s="23"/>
      <c r="S1416" s="30"/>
      <c r="T1416" s="22"/>
      <c r="U1416" s="23"/>
      <c r="AA1416" s="116"/>
    </row>
    <row r="1417" spans="1:27" s="50" customFormat="1" ht="31.5" hidden="1" customHeight="1" x14ac:dyDescent="0.3">
      <c r="A1417" s="165" t="s">
        <v>1594</v>
      </c>
      <c r="B1417" s="166" t="s">
        <v>1606</v>
      </c>
      <c r="C1417" s="124"/>
      <c r="D1417" s="136"/>
      <c r="E1417" s="125"/>
      <c r="F1417" s="127"/>
      <c r="G1417" s="136"/>
      <c r="H1417" s="125"/>
      <c r="I1417" s="127"/>
      <c r="J1417" s="136"/>
      <c r="K1417" s="125"/>
      <c r="L1417" s="127"/>
      <c r="M1417" s="136"/>
      <c r="N1417" s="125"/>
      <c r="O1417" s="127"/>
      <c r="P1417" s="136"/>
      <c r="Q1417" s="125"/>
      <c r="R1417" s="127"/>
      <c r="S1417" s="136"/>
      <c r="T1417" s="125"/>
      <c r="U1417" s="127"/>
      <c r="V1417" s="128"/>
      <c r="W1417" s="128"/>
      <c r="X1417" s="128"/>
      <c r="Y1417" s="128"/>
      <c r="Z1417" s="128"/>
      <c r="AA1417" s="129"/>
    </row>
    <row r="1418" spans="1:27" s="50" customFormat="1" ht="47.25" hidden="1" customHeight="1" x14ac:dyDescent="0.3">
      <c r="A1418" s="88"/>
      <c r="B1418" s="89" t="s">
        <v>1595</v>
      </c>
      <c r="C1418" s="21"/>
      <c r="D1418" s="30"/>
      <c r="E1418" s="22"/>
      <c r="F1418" s="23"/>
      <c r="G1418" s="30"/>
      <c r="H1418" s="22"/>
      <c r="I1418" s="23"/>
      <c r="J1418" s="30"/>
      <c r="K1418" s="22"/>
      <c r="L1418" s="23"/>
      <c r="M1418" s="30"/>
      <c r="N1418" s="22"/>
      <c r="O1418" s="23"/>
      <c r="P1418" s="30"/>
      <c r="Q1418" s="22"/>
      <c r="R1418" s="23"/>
      <c r="S1418" s="30"/>
      <c r="T1418" s="22"/>
      <c r="U1418" s="23"/>
      <c r="AA1418" s="116"/>
    </row>
    <row r="1419" spans="1:27" s="50" customFormat="1" ht="31.5" x14ac:dyDescent="0.25">
      <c r="A1419" s="165" t="s">
        <v>1596</v>
      </c>
      <c r="B1419" s="167" t="s">
        <v>1597</v>
      </c>
      <c r="C1419" s="168" t="s">
        <v>18</v>
      </c>
      <c r="D1419" s="183"/>
      <c r="E1419" s="184">
        <f>IF(D1419=0,0,(IF($R$2270=2021,VLOOKUP(A1419,'SEE - 2021'!$A$6:$E$1681,5,0),(IF($R$2270=2022,VLOOKUP(A1419,'SEE - 2022'!$A$6:$E$1791,5,0),(IF($R$2270=2023,VLOOKUP(A1419,'SEE - 2023'!$A$6:$E$1796,5,0),0)))))))</f>
        <v>0</v>
      </c>
      <c r="F1419" s="182">
        <f>D1419*E1419</f>
        <v>0</v>
      </c>
      <c r="G1419" s="184">
        <f>D1419</f>
        <v>0</v>
      </c>
      <c r="H1419" s="184">
        <f>E1419</f>
        <v>0</v>
      </c>
      <c r="I1419" s="182">
        <f>G1419*H1419</f>
        <v>0</v>
      </c>
      <c r="J1419" s="182">
        <f>IF(P1419&gt;G1419,P1419-G1419,0)</f>
        <v>0</v>
      </c>
      <c r="K1419" s="182">
        <f>IF(P1419&gt;G1419,Q1419,0)</f>
        <v>0</v>
      </c>
      <c r="L1419" s="182">
        <f>J1419*K1419</f>
        <v>0</v>
      </c>
      <c r="M1419" s="182">
        <f>IF(P1419&lt;G1419,G1419-P1419,0)</f>
        <v>0</v>
      </c>
      <c r="N1419" s="182">
        <f>IF(P1419=0,H1419,IF(P1419&lt;G1419,Q1419,0))</f>
        <v>0</v>
      </c>
      <c r="O1419" s="182">
        <f>M1419*N1419</f>
        <v>0</v>
      </c>
      <c r="P1419" s="183"/>
      <c r="Q1419" s="182">
        <f>IF(P1419=0,0,IF(H1419=0,((IF($R$2270=2021,VLOOKUP(A1419,'SEE - 2021'!$A$6:$E$1681,5,0),(IF($R$2270=2022,VLOOKUP(A1419,'SEE - 2022'!$A$6:$E$1791,5,0),(IF($R$2270=2023,VLOOKUP(A1419,'SEE - 2023'!$A$6:$E$1796,5,0),0)))))*(1-$AC$5))),H1419))</f>
        <v>0</v>
      </c>
      <c r="R1419" s="182">
        <f>P1419*Q1419</f>
        <v>0</v>
      </c>
      <c r="S1419" s="182">
        <f>P1419</f>
        <v>0</v>
      </c>
      <c r="T1419" s="182">
        <f>IF(S1419=0,0,VLOOKUP(A1419,'SEE - 2023'!$A$6:$E$1796,5,0))*(1-$AE$5)</f>
        <v>0</v>
      </c>
      <c r="U1419" s="182">
        <f>S1419*T1419</f>
        <v>0</v>
      </c>
      <c r="V1419" s="128"/>
      <c r="W1419" s="128"/>
      <c r="X1419" s="128"/>
      <c r="Y1419" s="128"/>
      <c r="Z1419" s="128"/>
      <c r="AA1419" s="129"/>
    </row>
    <row r="1420" spans="1:27" s="50" customFormat="1" ht="18.75" hidden="1" customHeight="1" x14ac:dyDescent="0.3">
      <c r="A1420" s="88"/>
      <c r="B1420" s="91"/>
      <c r="C1420" s="92"/>
      <c r="D1420" s="30"/>
      <c r="E1420" s="22"/>
      <c r="F1420" s="23"/>
      <c r="G1420" s="30"/>
      <c r="H1420" s="22"/>
      <c r="I1420" s="23"/>
      <c r="J1420" s="30"/>
      <c r="K1420" s="22"/>
      <c r="L1420" s="23"/>
      <c r="M1420" s="30"/>
      <c r="N1420" s="22"/>
      <c r="O1420" s="23"/>
      <c r="P1420" s="30"/>
      <c r="Q1420" s="22"/>
      <c r="R1420" s="23"/>
      <c r="S1420" s="30"/>
      <c r="T1420" s="22"/>
      <c r="U1420" s="23"/>
      <c r="AA1420" s="116"/>
    </row>
    <row r="1421" spans="1:27" s="50" customFormat="1" ht="31.5" x14ac:dyDescent="0.25">
      <c r="A1421" s="165" t="s">
        <v>1598</v>
      </c>
      <c r="B1421" s="167" t="s">
        <v>1599</v>
      </c>
      <c r="C1421" s="168" t="s">
        <v>18</v>
      </c>
      <c r="D1421" s="183"/>
      <c r="E1421" s="184">
        <f>IF(D1421=0,0,(IF($R$2270=2021,VLOOKUP(A1421,'SEE - 2021'!$A$6:$E$1681,5,0),(IF($R$2270=2022,VLOOKUP(A1421,'SEE - 2022'!$A$6:$E$1791,5,0),(IF($R$2270=2023,VLOOKUP(A1421,'SEE - 2023'!$A$6:$E$1796,5,0),0)))))))</f>
        <v>0</v>
      </c>
      <c r="F1421" s="182">
        <f>D1421*E1421</f>
        <v>0</v>
      </c>
      <c r="G1421" s="184">
        <f>D1421</f>
        <v>0</v>
      </c>
      <c r="H1421" s="184">
        <f>E1421</f>
        <v>0</v>
      </c>
      <c r="I1421" s="182">
        <f>G1421*H1421</f>
        <v>0</v>
      </c>
      <c r="J1421" s="182">
        <f>IF(P1421&gt;G1421,P1421-G1421,0)</f>
        <v>0</v>
      </c>
      <c r="K1421" s="182">
        <f>IF(P1421&gt;G1421,Q1421,0)</f>
        <v>0</v>
      </c>
      <c r="L1421" s="182">
        <f>J1421*K1421</f>
        <v>0</v>
      </c>
      <c r="M1421" s="182">
        <f>IF(P1421&lt;G1421,G1421-P1421,0)</f>
        <v>0</v>
      </c>
      <c r="N1421" s="182">
        <f>IF(P1421=0,H1421,IF(P1421&lt;G1421,Q1421,0))</f>
        <v>0</v>
      </c>
      <c r="O1421" s="182">
        <f>M1421*N1421</f>
        <v>0</v>
      </c>
      <c r="P1421" s="183"/>
      <c r="Q1421" s="182">
        <f>IF(P1421=0,0,IF(H1421=0,((IF($R$2270=2021,VLOOKUP(A1421,'SEE - 2021'!$A$6:$E$1681,5,0),(IF($R$2270=2022,VLOOKUP(A1421,'SEE - 2022'!$A$6:$E$1791,5,0),(IF($R$2270=2023,VLOOKUP(A1421,'SEE - 2023'!$A$6:$E$1796,5,0),0)))))*(1-$AC$5))),H1421))</f>
        <v>0</v>
      </c>
      <c r="R1421" s="182">
        <f>P1421*Q1421</f>
        <v>0</v>
      </c>
      <c r="S1421" s="182">
        <f>P1421</f>
        <v>0</v>
      </c>
      <c r="T1421" s="182">
        <f>IF(S1421=0,0,VLOOKUP(A1421,'SEE - 2023'!$A$6:$E$1796,5,0))*(1-$AE$5)</f>
        <v>0</v>
      </c>
      <c r="U1421" s="182">
        <f>S1421*T1421</f>
        <v>0</v>
      </c>
      <c r="V1421" s="128"/>
      <c r="W1421" s="128"/>
      <c r="X1421" s="128"/>
      <c r="Y1421" s="128"/>
      <c r="Z1421" s="128"/>
      <c r="AA1421" s="129"/>
    </row>
    <row r="1422" spans="1:27" s="50" customFormat="1" ht="18.75" hidden="1" customHeight="1" x14ac:dyDescent="0.3">
      <c r="A1422" s="88"/>
      <c r="B1422" s="90"/>
      <c r="C1422" s="92"/>
      <c r="D1422" s="30"/>
      <c r="E1422" s="22"/>
      <c r="F1422" s="23"/>
      <c r="G1422" s="30"/>
      <c r="H1422" s="22"/>
      <c r="I1422" s="23"/>
      <c r="J1422" s="30"/>
      <c r="K1422" s="22"/>
      <c r="L1422" s="23"/>
      <c r="M1422" s="30"/>
      <c r="N1422" s="22"/>
      <c r="O1422" s="23"/>
      <c r="P1422" s="30"/>
      <c r="Q1422" s="22"/>
      <c r="R1422" s="23"/>
      <c r="S1422" s="30"/>
      <c r="T1422" s="22"/>
      <c r="U1422" s="23"/>
      <c r="AA1422" s="116"/>
    </row>
    <row r="1423" spans="1:27" s="50" customFormat="1" ht="31.5" x14ac:dyDescent="0.25">
      <c r="A1423" s="165" t="s">
        <v>1600</v>
      </c>
      <c r="B1423" s="167" t="s">
        <v>1601</v>
      </c>
      <c r="C1423" s="168" t="s">
        <v>61</v>
      </c>
      <c r="D1423" s="183"/>
      <c r="E1423" s="184">
        <f>IF(D1423=0,0,(IF($R$2270=2021,VLOOKUP(A1423,'SEE - 2021'!$A$6:$E$1681,5,0),(IF($R$2270=2022,VLOOKUP(A1423,'SEE - 2022'!$A$6:$E$1791,5,0),(IF($R$2270=2023,VLOOKUP(A1423,'SEE - 2023'!$A$6:$E$1796,5,0),0)))))))</f>
        <v>0</v>
      </c>
      <c r="F1423" s="182">
        <f>D1423*E1423</f>
        <v>0</v>
      </c>
      <c r="G1423" s="184">
        <f>D1423</f>
        <v>0</v>
      </c>
      <c r="H1423" s="184">
        <f>E1423</f>
        <v>0</v>
      </c>
      <c r="I1423" s="182">
        <f>G1423*H1423</f>
        <v>0</v>
      </c>
      <c r="J1423" s="182">
        <f>IF(P1423&gt;G1423,P1423-G1423,0)</f>
        <v>0</v>
      </c>
      <c r="K1423" s="182">
        <f>IF(P1423&gt;G1423,Q1423,0)</f>
        <v>0</v>
      </c>
      <c r="L1423" s="182">
        <f>J1423*K1423</f>
        <v>0</v>
      </c>
      <c r="M1423" s="182">
        <f>IF(P1423&lt;G1423,G1423-P1423,0)</f>
        <v>0</v>
      </c>
      <c r="N1423" s="182">
        <f>IF(P1423=0,H1423,IF(P1423&lt;G1423,Q1423,0))</f>
        <v>0</v>
      </c>
      <c r="O1423" s="182">
        <f>M1423*N1423</f>
        <v>0</v>
      </c>
      <c r="P1423" s="183"/>
      <c r="Q1423" s="182">
        <f>IF(P1423=0,0,IF(H1423=0,((IF($R$2270=2021,VLOOKUP(A1423,'SEE - 2021'!$A$6:$E$1681,5,0),(IF($R$2270=2022,VLOOKUP(A1423,'SEE - 2022'!$A$6:$E$1791,5,0),(IF($R$2270=2023,VLOOKUP(A1423,'SEE - 2023'!$A$6:$E$1796,5,0),0)))))*(1-$AC$5))),H1423))</f>
        <v>0</v>
      </c>
      <c r="R1423" s="182">
        <f>P1423*Q1423</f>
        <v>0</v>
      </c>
      <c r="S1423" s="182">
        <f>P1423</f>
        <v>0</v>
      </c>
      <c r="T1423" s="182">
        <f>IF(S1423=0,0,VLOOKUP(A1423,'SEE - 2023'!$A$6:$E$1796,5,0))*(1-$AE$5)</f>
        <v>0</v>
      </c>
      <c r="U1423" s="182">
        <f>S1423*T1423</f>
        <v>0</v>
      </c>
      <c r="V1423" s="128"/>
      <c r="W1423" s="128"/>
      <c r="X1423" s="128"/>
      <c r="Y1423" s="128"/>
      <c r="Z1423" s="128"/>
      <c r="AA1423" s="129"/>
    </row>
    <row r="1424" spans="1:27" s="50" customFormat="1" ht="18.75" hidden="1" customHeight="1" x14ac:dyDescent="0.3">
      <c r="A1424" s="88"/>
      <c r="B1424" s="90"/>
      <c r="C1424" s="92"/>
      <c r="D1424" s="30"/>
      <c r="E1424" s="22"/>
      <c r="F1424" s="23"/>
      <c r="G1424" s="30"/>
      <c r="H1424" s="22"/>
      <c r="I1424" s="23"/>
      <c r="J1424" s="30"/>
      <c r="K1424" s="22"/>
      <c r="L1424" s="23"/>
      <c r="M1424" s="30"/>
      <c r="N1424" s="22"/>
      <c r="O1424" s="23"/>
      <c r="P1424" s="30"/>
      <c r="Q1424" s="22"/>
      <c r="R1424" s="23"/>
      <c r="S1424" s="30"/>
      <c r="T1424" s="22"/>
      <c r="U1424" s="23"/>
      <c r="AA1424" s="116"/>
    </row>
    <row r="1425" spans="1:27" s="50" customFormat="1" ht="31.5" x14ac:dyDescent="0.25">
      <c r="A1425" s="165" t="s">
        <v>1602</v>
      </c>
      <c r="B1425" s="167" t="s">
        <v>1603</v>
      </c>
      <c r="C1425" s="168" t="s">
        <v>61</v>
      </c>
      <c r="D1425" s="183"/>
      <c r="E1425" s="184">
        <f>IF(D1425=0,0,(IF($R$2270=2021,VLOOKUP(A1425,'SEE - 2021'!$A$6:$E$1681,5,0),(IF($R$2270=2022,VLOOKUP(A1425,'SEE - 2022'!$A$6:$E$1791,5,0),(IF($R$2270=2023,VLOOKUP(A1425,'SEE - 2023'!$A$6:$E$1796,5,0),0)))))))</f>
        <v>0</v>
      </c>
      <c r="F1425" s="182">
        <f>D1425*E1425</f>
        <v>0</v>
      </c>
      <c r="G1425" s="184">
        <f>D1425</f>
        <v>0</v>
      </c>
      <c r="H1425" s="184">
        <f>E1425</f>
        <v>0</v>
      </c>
      <c r="I1425" s="182">
        <f>G1425*H1425</f>
        <v>0</v>
      </c>
      <c r="J1425" s="182">
        <f>IF(P1425&gt;G1425,P1425-G1425,0)</f>
        <v>0</v>
      </c>
      <c r="K1425" s="182">
        <f>IF(P1425&gt;G1425,Q1425,0)</f>
        <v>0</v>
      </c>
      <c r="L1425" s="182">
        <f>J1425*K1425</f>
        <v>0</v>
      </c>
      <c r="M1425" s="182">
        <f>IF(P1425&lt;G1425,G1425-P1425,0)</f>
        <v>0</v>
      </c>
      <c r="N1425" s="182">
        <f>IF(P1425=0,H1425,IF(P1425&lt;G1425,Q1425,0))</f>
        <v>0</v>
      </c>
      <c r="O1425" s="182">
        <f>M1425*N1425</f>
        <v>0</v>
      </c>
      <c r="P1425" s="183"/>
      <c r="Q1425" s="182">
        <f>IF(P1425=0,0,IF(H1425=0,((IF($R$2270=2021,VLOOKUP(A1425,'SEE - 2021'!$A$6:$E$1681,5,0),(IF($R$2270=2022,VLOOKUP(A1425,'SEE - 2022'!$A$6:$E$1791,5,0),(IF($R$2270=2023,VLOOKUP(A1425,'SEE - 2023'!$A$6:$E$1796,5,0),0)))))*(1-$AC$5))),H1425))</f>
        <v>0</v>
      </c>
      <c r="R1425" s="182">
        <f>P1425*Q1425</f>
        <v>0</v>
      </c>
      <c r="S1425" s="182">
        <f>P1425</f>
        <v>0</v>
      </c>
      <c r="T1425" s="182">
        <f>IF(S1425=0,0,VLOOKUP(A1425,'SEE - 2023'!$A$6:$E$1796,5,0))*(1-$AE$5)</f>
        <v>0</v>
      </c>
      <c r="U1425" s="182">
        <f>S1425*T1425</f>
        <v>0</v>
      </c>
      <c r="V1425" s="128"/>
      <c r="W1425" s="128"/>
      <c r="X1425" s="128"/>
      <c r="Y1425" s="128"/>
      <c r="Z1425" s="128"/>
      <c r="AA1425" s="129"/>
    </row>
    <row r="1426" spans="1:27" s="50" customFormat="1" ht="18.75" hidden="1" customHeight="1" x14ac:dyDescent="0.3">
      <c r="A1426" s="88"/>
      <c r="B1426" s="90"/>
      <c r="C1426" s="92"/>
      <c r="D1426" s="30"/>
      <c r="E1426" s="22"/>
      <c r="F1426" s="23"/>
      <c r="G1426" s="30"/>
      <c r="H1426" s="22"/>
      <c r="I1426" s="23"/>
      <c r="J1426" s="30"/>
      <c r="K1426" s="22"/>
      <c r="L1426" s="23"/>
      <c r="M1426" s="30"/>
      <c r="N1426" s="22"/>
      <c r="O1426" s="23"/>
      <c r="P1426" s="30"/>
      <c r="Q1426" s="22"/>
      <c r="R1426" s="23"/>
      <c r="S1426" s="30"/>
      <c r="T1426" s="22"/>
      <c r="U1426" s="23"/>
      <c r="AA1426" s="116"/>
    </row>
    <row r="1427" spans="1:27" s="50" customFormat="1" ht="31.5" x14ac:dyDescent="0.25">
      <c r="A1427" s="165" t="s">
        <v>1604</v>
      </c>
      <c r="B1427" s="167" t="s">
        <v>1605</v>
      </c>
      <c r="C1427" s="168" t="s">
        <v>61</v>
      </c>
      <c r="D1427" s="183"/>
      <c r="E1427" s="184">
        <f>IF(D1427=0,0,(IF($R$2270=2021,VLOOKUP(A1427,'SEE - 2021'!$A$6:$E$1681,5,0),(IF($R$2270=2022,VLOOKUP(A1427,'SEE - 2022'!$A$6:$E$1791,5,0),(IF($R$2270=2023,VLOOKUP(A1427,'SEE - 2023'!$A$6:$E$1796,5,0),0)))))))</f>
        <v>0</v>
      </c>
      <c r="F1427" s="182">
        <f>D1427*E1427</f>
        <v>0</v>
      </c>
      <c r="G1427" s="184">
        <f>D1427</f>
        <v>0</v>
      </c>
      <c r="H1427" s="184">
        <f>E1427</f>
        <v>0</v>
      </c>
      <c r="I1427" s="182">
        <f>G1427*H1427</f>
        <v>0</v>
      </c>
      <c r="J1427" s="182">
        <f>IF(P1427&gt;G1427,P1427-G1427,0)</f>
        <v>0</v>
      </c>
      <c r="K1427" s="182">
        <f>IF(P1427&gt;G1427,Q1427,0)</f>
        <v>0</v>
      </c>
      <c r="L1427" s="182">
        <f>J1427*K1427</f>
        <v>0</v>
      </c>
      <c r="M1427" s="182">
        <f>IF(P1427&lt;G1427,G1427-P1427,0)</f>
        <v>0</v>
      </c>
      <c r="N1427" s="182">
        <f>IF(P1427=0,H1427,IF(P1427&lt;G1427,Q1427,0))</f>
        <v>0</v>
      </c>
      <c r="O1427" s="182">
        <f>M1427*N1427</f>
        <v>0</v>
      </c>
      <c r="P1427" s="183"/>
      <c r="Q1427" s="182">
        <f>IF(P1427=0,0,IF(H1427=0,((IF($R$2270=2021,VLOOKUP(A1427,'SEE - 2021'!$A$6:$E$1681,5,0),(IF($R$2270=2022,VLOOKUP(A1427,'SEE - 2022'!$A$6:$E$1791,5,0),(IF($R$2270=2023,VLOOKUP(A1427,'SEE - 2023'!$A$6:$E$1796,5,0),0)))))*(1-$AC$5))),H1427))</f>
        <v>0</v>
      </c>
      <c r="R1427" s="182">
        <f>P1427*Q1427</f>
        <v>0</v>
      </c>
      <c r="S1427" s="182">
        <f>P1427</f>
        <v>0</v>
      </c>
      <c r="T1427" s="182">
        <f>IF(S1427=0,0,VLOOKUP(A1427,'SEE - 2023'!$A$6:$E$1796,5,0))*(1-$AE$5)</f>
        <v>0</v>
      </c>
      <c r="U1427" s="182">
        <f>S1427*T1427</f>
        <v>0</v>
      </c>
      <c r="V1427" s="128"/>
      <c r="W1427" s="128"/>
      <c r="X1427" s="128"/>
      <c r="Y1427" s="128"/>
      <c r="Z1427" s="128"/>
      <c r="AA1427" s="129"/>
    </row>
    <row r="1428" spans="1:27" s="50" customFormat="1" ht="18.75" hidden="1" customHeight="1" x14ac:dyDescent="0.3">
      <c r="A1428" s="88"/>
      <c r="B1428" s="90"/>
      <c r="C1428" s="92"/>
      <c r="D1428" s="30"/>
      <c r="E1428" s="22"/>
      <c r="F1428" s="23"/>
      <c r="G1428" s="30"/>
      <c r="H1428" s="22"/>
      <c r="I1428" s="23"/>
      <c r="J1428" s="30"/>
      <c r="K1428" s="22"/>
      <c r="L1428" s="23"/>
      <c r="M1428" s="30"/>
      <c r="N1428" s="22"/>
      <c r="O1428" s="23"/>
      <c r="P1428" s="30"/>
      <c r="Q1428" s="22"/>
      <c r="R1428" s="23"/>
      <c r="S1428" s="30"/>
      <c r="T1428" s="22"/>
      <c r="U1428" s="23"/>
      <c r="AA1428" s="116"/>
    </row>
    <row r="1429" spans="1:27" s="50" customFormat="1" ht="31.5" x14ac:dyDescent="0.25">
      <c r="A1429" s="132" t="s">
        <v>1607</v>
      </c>
      <c r="B1429" s="160" t="s">
        <v>1608</v>
      </c>
      <c r="C1429" s="168" t="s">
        <v>61</v>
      </c>
      <c r="D1429" s="183"/>
      <c r="E1429" s="184">
        <f>IF(D1429=0,0,(IF($R$2270=2021,VLOOKUP(A1429,'SEE - 2021'!$A$6:$E$1681,5,0),(IF($R$2270=2022,VLOOKUP(A1429,'SEE - 2022'!$A$6:$E$1791,5,0),(IF($R$2270=2023,VLOOKUP(A1429,'SEE - 2023'!$A$6:$E$1796,5,0),0)))))))</f>
        <v>0</v>
      </c>
      <c r="F1429" s="182">
        <f>D1429*E1429</f>
        <v>0</v>
      </c>
      <c r="G1429" s="184">
        <f>D1429</f>
        <v>0</v>
      </c>
      <c r="H1429" s="184">
        <f>E1429</f>
        <v>0</v>
      </c>
      <c r="I1429" s="182">
        <f>G1429*H1429</f>
        <v>0</v>
      </c>
      <c r="J1429" s="182">
        <f>IF(P1429&gt;G1429,P1429-G1429,0)</f>
        <v>0</v>
      </c>
      <c r="K1429" s="182">
        <f>IF(P1429&gt;G1429,Q1429,0)</f>
        <v>0</v>
      </c>
      <c r="L1429" s="182">
        <f>J1429*K1429</f>
        <v>0</v>
      </c>
      <c r="M1429" s="182">
        <f>IF(P1429&lt;G1429,G1429-P1429,0)</f>
        <v>0</v>
      </c>
      <c r="N1429" s="182">
        <f>IF(P1429=0,H1429,IF(P1429&lt;G1429,Q1429,0))</f>
        <v>0</v>
      </c>
      <c r="O1429" s="182">
        <f>M1429*N1429</f>
        <v>0</v>
      </c>
      <c r="P1429" s="183"/>
      <c r="Q1429" s="182">
        <f>IF(P1429=0,0,IF(H1429=0,((IF($R$2270=2021,VLOOKUP(A1429,'SEE - 2021'!$A$6:$E$1681,5,0),(IF($R$2270=2022,VLOOKUP(A1429,'SEE - 2022'!$A$6:$E$1791,5,0),(IF($R$2270=2023,VLOOKUP(A1429,'SEE - 2023'!$A$6:$E$1796,5,0),0)))))*(1-$AC$5))),H1429))</f>
        <v>0</v>
      </c>
      <c r="R1429" s="182">
        <f>P1429*Q1429</f>
        <v>0</v>
      </c>
      <c r="S1429" s="182">
        <f>P1429</f>
        <v>0</v>
      </c>
      <c r="T1429" s="182">
        <f>IF(S1429=0,0,VLOOKUP(A1429,'SEE - 2023'!$A$6:$E$1796,5,0))*(1-$AE$5)</f>
        <v>0</v>
      </c>
      <c r="U1429" s="182">
        <f>S1429*T1429</f>
        <v>0</v>
      </c>
      <c r="V1429" s="128"/>
      <c r="W1429" s="128"/>
      <c r="X1429" s="128"/>
      <c r="Y1429" s="128"/>
      <c r="Z1429" s="128"/>
      <c r="AA1429" s="129"/>
    </row>
    <row r="1430" spans="1:27" s="50" customFormat="1" ht="18.75" hidden="1" customHeight="1" x14ac:dyDescent="0.3">
      <c r="A1430" s="24"/>
      <c r="B1430" s="25"/>
      <c r="C1430" s="21"/>
      <c r="D1430" s="30"/>
      <c r="E1430" s="22"/>
      <c r="F1430" s="23"/>
      <c r="G1430" s="30"/>
      <c r="H1430" s="22"/>
      <c r="I1430" s="23"/>
      <c r="J1430" s="30"/>
      <c r="K1430" s="22"/>
      <c r="L1430" s="23"/>
      <c r="M1430" s="30"/>
      <c r="N1430" s="22"/>
      <c r="O1430" s="23"/>
      <c r="P1430" s="30"/>
      <c r="Q1430" s="22"/>
      <c r="R1430" s="23"/>
      <c r="S1430" s="30"/>
      <c r="T1430" s="22"/>
      <c r="U1430" s="23"/>
      <c r="AA1430" s="116"/>
    </row>
    <row r="1431" spans="1:27" s="50" customFormat="1" ht="18.75" hidden="1" customHeight="1" x14ac:dyDescent="0.3">
      <c r="A1431" s="19" t="s">
        <v>663</v>
      </c>
      <c r="B1431" s="135" t="s">
        <v>664</v>
      </c>
      <c r="C1431" s="124"/>
      <c r="D1431" s="136"/>
      <c r="E1431" s="125"/>
      <c r="F1431" s="127"/>
      <c r="G1431" s="136"/>
      <c r="H1431" s="125"/>
      <c r="I1431" s="127"/>
      <c r="J1431" s="136"/>
      <c r="K1431" s="125"/>
      <c r="L1431" s="127"/>
      <c r="M1431" s="136"/>
      <c r="N1431" s="125"/>
      <c r="O1431" s="127"/>
      <c r="P1431" s="136"/>
      <c r="Q1431" s="125"/>
      <c r="R1431" s="127"/>
      <c r="S1431" s="136"/>
      <c r="T1431" s="125"/>
      <c r="U1431" s="127"/>
      <c r="V1431" s="128"/>
      <c r="W1431" s="128"/>
      <c r="X1431" s="128"/>
      <c r="Y1431" s="128"/>
      <c r="Z1431" s="128"/>
      <c r="AA1431" s="129"/>
    </row>
    <row r="1432" spans="1:27" s="50" customFormat="1" ht="31.5" x14ac:dyDescent="0.25">
      <c r="A1432" s="19" t="s">
        <v>665</v>
      </c>
      <c r="B1432" s="130" t="s">
        <v>666</v>
      </c>
      <c r="C1432" s="124" t="s">
        <v>18</v>
      </c>
      <c r="D1432" s="183"/>
      <c r="E1432" s="184">
        <f>IF(D1432=0,0,(IF($R$2270=2021,VLOOKUP(A1432,'SEE - 2021'!$A$6:$E$1681,5,0),(IF($R$2270=2022,VLOOKUP(A1432,'SEE - 2022'!$A$6:$E$1791,5,0),(IF($R$2270=2023,VLOOKUP(A1432,'SEE - 2023'!$A$6:$E$1796,5,0),0)))))))</f>
        <v>0</v>
      </c>
      <c r="F1432" s="182">
        <f>D1432*E1432</f>
        <v>0</v>
      </c>
      <c r="G1432" s="184">
        <f>D1432</f>
        <v>0</v>
      </c>
      <c r="H1432" s="184">
        <f>E1432</f>
        <v>0</v>
      </c>
      <c r="I1432" s="182">
        <f>G1432*H1432</f>
        <v>0</v>
      </c>
      <c r="J1432" s="182">
        <f>IF(P1432&gt;G1432,P1432-G1432,0)</f>
        <v>0</v>
      </c>
      <c r="K1432" s="182">
        <f>IF(P1432&gt;G1432,Q1432,0)</f>
        <v>0</v>
      </c>
      <c r="L1432" s="182">
        <f>J1432*K1432</f>
        <v>0</v>
      </c>
      <c r="M1432" s="182">
        <f>IF(P1432&lt;G1432,G1432-P1432,0)</f>
        <v>0</v>
      </c>
      <c r="N1432" s="182">
        <f>IF(P1432=0,H1432,IF(P1432&lt;G1432,Q1432,0))</f>
        <v>0</v>
      </c>
      <c r="O1432" s="182">
        <f>M1432*N1432</f>
        <v>0</v>
      </c>
      <c r="P1432" s="183"/>
      <c r="Q1432" s="182">
        <f>IF(P1432=0,0,IF(H1432=0,((IF($R$2270=2021,VLOOKUP(A1432,'SEE - 2021'!$A$6:$E$1681,5,0),(IF($R$2270=2022,VLOOKUP(A1432,'SEE - 2022'!$A$6:$E$1791,5,0),(IF($R$2270=2023,VLOOKUP(A1432,'SEE - 2023'!$A$6:$E$1796,5,0),0)))))*(1-$AC$5))),H1432))</f>
        <v>0</v>
      </c>
      <c r="R1432" s="182">
        <f>P1432*Q1432</f>
        <v>0</v>
      </c>
      <c r="S1432" s="182">
        <f>P1432</f>
        <v>0</v>
      </c>
      <c r="T1432" s="182">
        <f>IF(S1432=0,0,VLOOKUP(A1432,'SEE - 2023'!$A$6:$E$1796,5,0))*(1-$AE$5)</f>
        <v>0</v>
      </c>
      <c r="U1432" s="182">
        <f>S1432*T1432</f>
        <v>0</v>
      </c>
      <c r="V1432" s="128"/>
      <c r="W1432" s="128"/>
      <c r="X1432" s="128"/>
      <c r="Y1432" s="128"/>
      <c r="Z1432" s="128"/>
      <c r="AA1432" s="129"/>
    </row>
    <row r="1433" spans="1:27" s="50" customFormat="1" ht="94.5" hidden="1" customHeight="1" x14ac:dyDescent="0.3">
      <c r="A1433" s="24"/>
      <c r="B1433" s="25" t="s">
        <v>667</v>
      </c>
      <c r="C1433" s="21"/>
      <c r="D1433" s="30"/>
      <c r="E1433" s="22"/>
      <c r="F1433" s="23"/>
      <c r="G1433" s="30"/>
      <c r="H1433" s="22"/>
      <c r="I1433" s="23"/>
      <c r="J1433" s="30"/>
      <c r="K1433" s="22"/>
      <c r="L1433" s="23"/>
      <c r="M1433" s="30"/>
      <c r="N1433" s="22"/>
      <c r="O1433" s="23"/>
      <c r="P1433" s="30"/>
      <c r="Q1433" s="22"/>
      <c r="R1433" s="23"/>
      <c r="S1433" s="30"/>
      <c r="T1433" s="22"/>
      <c r="U1433" s="23"/>
      <c r="AA1433" s="116"/>
    </row>
    <row r="1434" spans="1:27" s="50" customFormat="1" ht="18.75" hidden="1" customHeight="1" x14ac:dyDescent="0.3">
      <c r="A1434" s="24"/>
      <c r="B1434" s="29"/>
      <c r="C1434" s="21"/>
      <c r="D1434" s="30"/>
      <c r="E1434" s="22"/>
      <c r="F1434" s="23"/>
      <c r="G1434" s="30"/>
      <c r="H1434" s="22"/>
      <c r="I1434" s="23"/>
      <c r="J1434" s="30"/>
      <c r="K1434" s="22"/>
      <c r="L1434" s="23"/>
      <c r="M1434" s="30"/>
      <c r="N1434" s="22"/>
      <c r="O1434" s="23"/>
      <c r="P1434" s="30"/>
      <c r="Q1434" s="22"/>
      <c r="R1434" s="23"/>
      <c r="S1434" s="30"/>
      <c r="T1434" s="22"/>
      <c r="U1434" s="23"/>
      <c r="AA1434" s="116"/>
    </row>
    <row r="1435" spans="1:27" s="50" customFormat="1" ht="18.75" x14ac:dyDescent="0.25">
      <c r="A1435" s="19" t="s">
        <v>668</v>
      </c>
      <c r="B1435" s="130" t="s">
        <v>669</v>
      </c>
      <c r="C1435" s="124" t="s">
        <v>18</v>
      </c>
      <c r="D1435" s="183"/>
      <c r="E1435" s="184">
        <f>IF(D1435=0,0,(IF($R$2270=2021,VLOOKUP(A1435,'SEE - 2021'!$A$6:$E$1681,5,0),(IF($R$2270=2022,VLOOKUP(A1435,'SEE - 2022'!$A$6:$E$1791,5,0),(IF($R$2270=2023,VLOOKUP(A1435,'SEE - 2023'!$A$6:$E$1796,5,0),0)))))))</f>
        <v>0</v>
      </c>
      <c r="F1435" s="182">
        <f>D1435*E1435</f>
        <v>0</v>
      </c>
      <c r="G1435" s="184">
        <f>D1435</f>
        <v>0</v>
      </c>
      <c r="H1435" s="184">
        <f>E1435</f>
        <v>0</v>
      </c>
      <c r="I1435" s="182">
        <f>G1435*H1435</f>
        <v>0</v>
      </c>
      <c r="J1435" s="182">
        <f>IF(P1435&gt;G1435,P1435-G1435,0)</f>
        <v>0</v>
      </c>
      <c r="K1435" s="182">
        <f>IF(P1435&gt;G1435,Q1435,0)</f>
        <v>0</v>
      </c>
      <c r="L1435" s="182">
        <f>J1435*K1435</f>
        <v>0</v>
      </c>
      <c r="M1435" s="182">
        <f>IF(P1435&lt;G1435,G1435-P1435,0)</f>
        <v>0</v>
      </c>
      <c r="N1435" s="182">
        <f>IF(P1435=0,H1435,IF(P1435&lt;G1435,Q1435,0))</f>
        <v>0</v>
      </c>
      <c r="O1435" s="182">
        <f>M1435*N1435</f>
        <v>0</v>
      </c>
      <c r="P1435" s="183"/>
      <c r="Q1435" s="182">
        <f>IF(P1435=0,0,IF(H1435=0,((IF($R$2270=2021,VLOOKUP(A1435,'SEE - 2021'!$A$6:$E$1681,5,0),(IF($R$2270=2022,VLOOKUP(A1435,'SEE - 2022'!$A$6:$E$1791,5,0),(IF($R$2270=2023,VLOOKUP(A1435,'SEE - 2023'!$A$6:$E$1796,5,0),0)))))*(1-$AC$5))),H1435))</f>
        <v>0</v>
      </c>
      <c r="R1435" s="182">
        <f>P1435*Q1435</f>
        <v>0</v>
      </c>
      <c r="S1435" s="182">
        <f>P1435</f>
        <v>0</v>
      </c>
      <c r="T1435" s="182">
        <f>IF(S1435=0,0,VLOOKUP(A1435,'SEE - 2023'!$A$6:$E$1796,5,0))*(1-$AE$5)</f>
        <v>0</v>
      </c>
      <c r="U1435" s="182">
        <f>S1435*T1435</f>
        <v>0</v>
      </c>
      <c r="V1435" s="128"/>
      <c r="W1435" s="128"/>
      <c r="X1435" s="128"/>
      <c r="Y1435" s="128"/>
      <c r="Z1435" s="128"/>
      <c r="AA1435" s="129"/>
    </row>
    <row r="1436" spans="1:27" s="50" customFormat="1" ht="63" hidden="1" customHeight="1" x14ac:dyDescent="0.3">
      <c r="A1436" s="24"/>
      <c r="B1436" s="25" t="s">
        <v>670</v>
      </c>
      <c r="C1436" s="21"/>
      <c r="D1436" s="30"/>
      <c r="E1436" s="22"/>
      <c r="F1436" s="23"/>
      <c r="G1436" s="30"/>
      <c r="H1436" s="22"/>
      <c r="I1436" s="23"/>
      <c r="J1436" s="30"/>
      <c r="K1436" s="22"/>
      <c r="L1436" s="23"/>
      <c r="M1436" s="30"/>
      <c r="N1436" s="22"/>
      <c r="O1436" s="23"/>
      <c r="P1436" s="30"/>
      <c r="Q1436" s="22"/>
      <c r="R1436" s="23"/>
      <c r="S1436" s="30"/>
      <c r="T1436" s="22"/>
      <c r="U1436" s="23"/>
      <c r="AA1436" s="116"/>
    </row>
    <row r="1437" spans="1:27" s="50" customFormat="1" ht="18.75" hidden="1" customHeight="1" x14ac:dyDescent="0.3">
      <c r="A1437" s="24"/>
      <c r="B1437" s="26"/>
      <c r="C1437" s="21"/>
      <c r="D1437" s="30"/>
      <c r="E1437" s="22"/>
      <c r="F1437" s="23"/>
      <c r="G1437" s="30"/>
      <c r="H1437" s="22"/>
      <c r="I1437" s="23"/>
      <c r="J1437" s="30"/>
      <c r="K1437" s="22"/>
      <c r="L1437" s="23"/>
      <c r="M1437" s="30"/>
      <c r="N1437" s="22"/>
      <c r="O1437" s="23"/>
      <c r="P1437" s="30"/>
      <c r="Q1437" s="22"/>
      <c r="R1437" s="23"/>
      <c r="S1437" s="30"/>
      <c r="T1437" s="22"/>
      <c r="U1437" s="23"/>
      <c r="AA1437" s="116"/>
    </row>
    <row r="1438" spans="1:27" s="50" customFormat="1" ht="18.75" x14ac:dyDescent="0.25">
      <c r="A1438" s="19" t="s">
        <v>671</v>
      </c>
      <c r="B1438" s="130" t="s">
        <v>945</v>
      </c>
      <c r="C1438" s="124" t="s">
        <v>18</v>
      </c>
      <c r="D1438" s="183"/>
      <c r="E1438" s="184">
        <f>IF(D1438=0,0,(IF($R$2270=2021,VLOOKUP(A1438,'SEE - 2021'!$A$6:$E$1681,5,0),(IF($R$2270=2022,VLOOKUP(A1438,'SEE - 2022'!$A$6:$E$1791,5,0),(IF($R$2270=2023,VLOOKUP(A1438,'SEE - 2023'!$A$6:$E$1796,5,0),0)))))))</f>
        <v>0</v>
      </c>
      <c r="F1438" s="182">
        <f>D1438*E1438</f>
        <v>0</v>
      </c>
      <c r="G1438" s="184">
        <f>D1438</f>
        <v>0</v>
      </c>
      <c r="H1438" s="184">
        <f>E1438</f>
        <v>0</v>
      </c>
      <c r="I1438" s="182">
        <f>G1438*H1438</f>
        <v>0</v>
      </c>
      <c r="J1438" s="182">
        <f>IF(P1438&gt;G1438,P1438-G1438,0)</f>
        <v>0</v>
      </c>
      <c r="K1438" s="182">
        <f>IF(P1438&gt;G1438,Q1438,0)</f>
        <v>0</v>
      </c>
      <c r="L1438" s="182">
        <f>J1438*K1438</f>
        <v>0</v>
      </c>
      <c r="M1438" s="182">
        <f>IF(P1438&lt;G1438,G1438-P1438,0)</f>
        <v>0</v>
      </c>
      <c r="N1438" s="182">
        <f>IF(P1438=0,H1438,IF(P1438&lt;G1438,Q1438,0))</f>
        <v>0</v>
      </c>
      <c r="O1438" s="182">
        <f>M1438*N1438</f>
        <v>0</v>
      </c>
      <c r="P1438" s="183"/>
      <c r="Q1438" s="182">
        <f>IF(P1438=0,0,IF(H1438=0,((IF($R$2270=2021,VLOOKUP(A1438,'SEE - 2021'!$A$6:$E$1681,5,0),(IF($R$2270=2022,VLOOKUP(A1438,'SEE - 2022'!$A$6:$E$1791,5,0),(IF($R$2270=2023,VLOOKUP(A1438,'SEE - 2023'!$A$6:$E$1796,5,0),0)))))*(1-$AC$5))),H1438))</f>
        <v>0</v>
      </c>
      <c r="R1438" s="182">
        <f>P1438*Q1438</f>
        <v>0</v>
      </c>
      <c r="S1438" s="182">
        <f>P1438</f>
        <v>0</v>
      </c>
      <c r="T1438" s="182">
        <f>IF(S1438=0,0,VLOOKUP(A1438,'SEE - 2023'!$A$6:$E$1796,5,0))*(1-$AE$5)</f>
        <v>0</v>
      </c>
      <c r="U1438" s="182">
        <f>S1438*T1438</f>
        <v>0</v>
      </c>
      <c r="V1438" s="128"/>
      <c r="W1438" s="128"/>
      <c r="X1438" s="128"/>
      <c r="Y1438" s="128"/>
      <c r="Z1438" s="128"/>
      <c r="AA1438" s="129"/>
    </row>
    <row r="1439" spans="1:27" s="50" customFormat="1" ht="63" hidden="1" customHeight="1" x14ac:dyDescent="0.3">
      <c r="A1439" s="24"/>
      <c r="B1439" s="25" t="s">
        <v>672</v>
      </c>
      <c r="C1439" s="21"/>
      <c r="D1439" s="30"/>
      <c r="E1439" s="22"/>
      <c r="F1439" s="23"/>
      <c r="G1439" s="30"/>
      <c r="H1439" s="22"/>
      <c r="I1439" s="23"/>
      <c r="J1439" s="30"/>
      <c r="K1439" s="22"/>
      <c r="L1439" s="23"/>
      <c r="M1439" s="30"/>
      <c r="N1439" s="22"/>
      <c r="O1439" s="23"/>
      <c r="P1439" s="30"/>
      <c r="Q1439" s="22"/>
      <c r="R1439" s="23"/>
      <c r="S1439" s="30"/>
      <c r="T1439" s="22"/>
      <c r="U1439" s="23"/>
      <c r="AA1439" s="116"/>
    </row>
    <row r="1440" spans="1:27" s="50" customFormat="1" ht="18.75" hidden="1" customHeight="1" x14ac:dyDescent="0.3">
      <c r="A1440" s="24"/>
      <c r="B1440" s="25"/>
      <c r="C1440" s="21"/>
      <c r="D1440" s="30"/>
      <c r="E1440" s="22"/>
      <c r="F1440" s="23"/>
      <c r="G1440" s="30"/>
      <c r="H1440" s="22"/>
      <c r="I1440" s="23"/>
      <c r="J1440" s="30"/>
      <c r="K1440" s="22"/>
      <c r="L1440" s="23"/>
      <c r="M1440" s="30"/>
      <c r="N1440" s="22"/>
      <c r="O1440" s="23"/>
      <c r="P1440" s="30"/>
      <c r="Q1440" s="22"/>
      <c r="R1440" s="23"/>
      <c r="S1440" s="30"/>
      <c r="T1440" s="22"/>
      <c r="U1440" s="23"/>
      <c r="AA1440" s="116"/>
    </row>
    <row r="1441" spans="1:27" s="50" customFormat="1" ht="18.75" x14ac:dyDescent="0.25">
      <c r="A1441" s="19" t="s">
        <v>673</v>
      </c>
      <c r="B1441" s="130" t="s">
        <v>674</v>
      </c>
      <c r="C1441" s="124" t="s">
        <v>18</v>
      </c>
      <c r="D1441" s="183"/>
      <c r="E1441" s="184">
        <f>IF(D1441=0,0,(IF($R$2270=2021,VLOOKUP(A1441,'SEE - 2021'!$A$6:$E$1681,5,0),(IF($R$2270=2022,VLOOKUP(A1441,'SEE - 2022'!$A$6:$E$1791,5,0),(IF($R$2270=2023,VLOOKUP(A1441,'SEE - 2023'!$A$6:$E$1796,5,0),0)))))))</f>
        <v>0</v>
      </c>
      <c r="F1441" s="182">
        <f>D1441*E1441</f>
        <v>0</v>
      </c>
      <c r="G1441" s="184">
        <f>D1441</f>
        <v>0</v>
      </c>
      <c r="H1441" s="184">
        <f>E1441</f>
        <v>0</v>
      </c>
      <c r="I1441" s="182">
        <f>G1441*H1441</f>
        <v>0</v>
      </c>
      <c r="J1441" s="182">
        <f>IF(P1441&gt;G1441,P1441-G1441,0)</f>
        <v>0</v>
      </c>
      <c r="K1441" s="182">
        <f>IF(P1441&gt;G1441,Q1441,0)</f>
        <v>0</v>
      </c>
      <c r="L1441" s="182">
        <f>J1441*K1441</f>
        <v>0</v>
      </c>
      <c r="M1441" s="182">
        <f>IF(P1441&lt;G1441,G1441-P1441,0)</f>
        <v>0</v>
      </c>
      <c r="N1441" s="182">
        <f>IF(P1441=0,H1441,IF(P1441&lt;G1441,Q1441,0))</f>
        <v>0</v>
      </c>
      <c r="O1441" s="182">
        <f>M1441*N1441</f>
        <v>0</v>
      </c>
      <c r="P1441" s="183"/>
      <c r="Q1441" s="182">
        <f>IF(P1441=0,0,IF(H1441=0,((IF($R$2270=2021,VLOOKUP(A1441,'SEE - 2021'!$A$6:$E$1681,5,0),(IF($R$2270=2022,VLOOKUP(A1441,'SEE - 2022'!$A$6:$E$1791,5,0),(IF($R$2270=2023,VLOOKUP(A1441,'SEE - 2023'!$A$6:$E$1796,5,0),0)))))*(1-$AC$5))),H1441))</f>
        <v>0</v>
      </c>
      <c r="R1441" s="182">
        <f>P1441*Q1441</f>
        <v>0</v>
      </c>
      <c r="S1441" s="182">
        <f>P1441</f>
        <v>0</v>
      </c>
      <c r="T1441" s="182">
        <f>IF(S1441=0,0,VLOOKUP(A1441,'SEE - 2023'!$A$6:$E$1796,5,0))*(1-$AE$5)</f>
        <v>0</v>
      </c>
      <c r="U1441" s="182">
        <f>S1441*T1441</f>
        <v>0</v>
      </c>
      <c r="V1441" s="128"/>
      <c r="W1441" s="128"/>
      <c r="X1441" s="128"/>
      <c r="Y1441" s="128"/>
      <c r="Z1441" s="128"/>
      <c r="AA1441" s="129"/>
    </row>
    <row r="1442" spans="1:27" s="50" customFormat="1" ht="63" hidden="1" customHeight="1" x14ac:dyDescent="0.3">
      <c r="A1442" s="24"/>
      <c r="B1442" s="25" t="s">
        <v>672</v>
      </c>
      <c r="C1442" s="21"/>
      <c r="D1442" s="30"/>
      <c r="E1442" s="22"/>
      <c r="F1442" s="23"/>
      <c r="G1442" s="30"/>
      <c r="H1442" s="22"/>
      <c r="I1442" s="23"/>
      <c r="J1442" s="30"/>
      <c r="K1442" s="22"/>
      <c r="L1442" s="23"/>
      <c r="M1442" s="30"/>
      <c r="N1442" s="22"/>
      <c r="O1442" s="23"/>
      <c r="P1442" s="30"/>
      <c r="Q1442" s="22"/>
      <c r="R1442" s="23"/>
      <c r="S1442" s="30"/>
      <c r="T1442" s="22"/>
      <c r="U1442" s="23"/>
      <c r="AA1442" s="116"/>
    </row>
    <row r="1443" spans="1:27" s="50" customFormat="1" ht="18.75" hidden="1" customHeight="1" x14ac:dyDescent="0.3">
      <c r="A1443" s="24"/>
      <c r="B1443" s="25"/>
      <c r="C1443" s="21"/>
      <c r="D1443" s="30"/>
      <c r="E1443" s="22"/>
      <c r="F1443" s="23"/>
      <c r="G1443" s="30"/>
      <c r="H1443" s="22"/>
      <c r="I1443" s="23"/>
      <c r="J1443" s="30"/>
      <c r="K1443" s="22"/>
      <c r="L1443" s="23"/>
      <c r="M1443" s="30"/>
      <c r="N1443" s="22"/>
      <c r="O1443" s="23"/>
      <c r="P1443" s="30"/>
      <c r="Q1443" s="22"/>
      <c r="R1443" s="23"/>
      <c r="S1443" s="30"/>
      <c r="T1443" s="22"/>
      <c r="U1443" s="23"/>
      <c r="AA1443" s="116"/>
    </row>
    <row r="1444" spans="1:27" s="50" customFormat="1" ht="18.75" x14ac:dyDescent="0.25">
      <c r="A1444" s="19" t="s">
        <v>675</v>
      </c>
      <c r="B1444" s="130" t="s">
        <v>679</v>
      </c>
      <c r="C1444" s="124" t="s">
        <v>18</v>
      </c>
      <c r="D1444" s="183"/>
      <c r="E1444" s="184">
        <f>IF(D1444=0,0,(IF($R$2270=2021,VLOOKUP(A1444,'SEE - 2021'!$A$6:$E$1681,5,0),(IF($R$2270=2022,VLOOKUP(A1444,'SEE - 2022'!$A$6:$E$1791,5,0),(IF($R$2270=2023,VLOOKUP(A1444,'SEE - 2023'!$A$6:$E$1796,5,0),0)))))))</f>
        <v>0</v>
      </c>
      <c r="F1444" s="182">
        <f>D1444*E1444</f>
        <v>0</v>
      </c>
      <c r="G1444" s="184">
        <f>D1444</f>
        <v>0</v>
      </c>
      <c r="H1444" s="184">
        <f>E1444</f>
        <v>0</v>
      </c>
      <c r="I1444" s="182">
        <f>G1444*H1444</f>
        <v>0</v>
      </c>
      <c r="J1444" s="182">
        <f>IF(P1444&gt;G1444,P1444-G1444,0)</f>
        <v>0</v>
      </c>
      <c r="K1444" s="182">
        <f>IF(P1444&gt;G1444,Q1444,0)</f>
        <v>0</v>
      </c>
      <c r="L1444" s="182">
        <f>J1444*K1444</f>
        <v>0</v>
      </c>
      <c r="M1444" s="182">
        <f>IF(P1444&lt;G1444,G1444-P1444,0)</f>
        <v>0</v>
      </c>
      <c r="N1444" s="182">
        <f>IF(P1444=0,H1444,IF(P1444&lt;G1444,Q1444,0))</f>
        <v>0</v>
      </c>
      <c r="O1444" s="182">
        <f>M1444*N1444</f>
        <v>0</v>
      </c>
      <c r="P1444" s="183"/>
      <c r="Q1444" s="182">
        <f>IF(P1444=0,0,IF(H1444=0,((IF($R$2270=2021,VLOOKUP(A1444,'SEE - 2021'!$A$6:$E$1681,5,0),(IF($R$2270=2022,VLOOKUP(A1444,'SEE - 2022'!$A$6:$E$1791,5,0),(IF($R$2270=2023,VLOOKUP(A1444,'SEE - 2023'!$A$6:$E$1796,5,0),0)))))*(1-$AC$5))),H1444))</f>
        <v>0</v>
      </c>
      <c r="R1444" s="182">
        <f>P1444*Q1444</f>
        <v>0</v>
      </c>
      <c r="S1444" s="182">
        <f>P1444</f>
        <v>0</v>
      </c>
      <c r="T1444" s="182">
        <f>IF(S1444=0,0,VLOOKUP(A1444,'SEE - 2023'!$A$6:$E$1796,5,0))*(1-$AE$5)</f>
        <v>0</v>
      </c>
      <c r="U1444" s="182">
        <f>S1444*T1444</f>
        <v>0</v>
      </c>
      <c r="V1444" s="128"/>
      <c r="W1444" s="128"/>
      <c r="X1444" s="128"/>
      <c r="Y1444" s="128"/>
      <c r="Z1444" s="128"/>
      <c r="AA1444" s="129"/>
    </row>
    <row r="1445" spans="1:27" s="50" customFormat="1" ht="63" hidden="1" customHeight="1" x14ac:dyDescent="0.3">
      <c r="A1445" s="24"/>
      <c r="B1445" s="25" t="s">
        <v>680</v>
      </c>
      <c r="C1445" s="21"/>
      <c r="D1445" s="30"/>
      <c r="E1445" s="22"/>
      <c r="F1445" s="23"/>
      <c r="G1445" s="30"/>
      <c r="H1445" s="22"/>
      <c r="I1445" s="23"/>
      <c r="J1445" s="30"/>
      <c r="K1445" s="22"/>
      <c r="L1445" s="23"/>
      <c r="M1445" s="30"/>
      <c r="N1445" s="22"/>
      <c r="O1445" s="23"/>
      <c r="P1445" s="30"/>
      <c r="Q1445" s="22"/>
      <c r="R1445" s="23"/>
      <c r="S1445" s="30"/>
      <c r="T1445" s="22"/>
      <c r="U1445" s="23"/>
      <c r="AA1445" s="116"/>
    </row>
    <row r="1446" spans="1:27" s="50" customFormat="1" ht="18.75" hidden="1" customHeight="1" x14ac:dyDescent="0.3">
      <c r="A1446" s="24"/>
      <c r="B1446" s="25"/>
      <c r="C1446" s="21"/>
      <c r="D1446" s="30"/>
      <c r="E1446" s="22"/>
      <c r="F1446" s="23"/>
      <c r="G1446" s="30"/>
      <c r="H1446" s="22"/>
      <c r="I1446" s="23"/>
      <c r="J1446" s="30"/>
      <c r="K1446" s="22"/>
      <c r="L1446" s="23"/>
      <c r="M1446" s="30"/>
      <c r="N1446" s="22"/>
      <c r="O1446" s="23"/>
      <c r="P1446" s="30"/>
      <c r="Q1446" s="22"/>
      <c r="R1446" s="23"/>
      <c r="S1446" s="30"/>
      <c r="T1446" s="22"/>
      <c r="U1446" s="23"/>
      <c r="AA1446" s="116"/>
    </row>
    <row r="1447" spans="1:27" s="50" customFormat="1" ht="18.75" x14ac:dyDescent="0.25">
      <c r="A1447" s="19" t="s">
        <v>678</v>
      </c>
      <c r="B1447" s="130" t="s">
        <v>676</v>
      </c>
      <c r="C1447" s="124" t="s">
        <v>18</v>
      </c>
      <c r="D1447" s="183"/>
      <c r="E1447" s="184">
        <f>IF(D1447=0,0,(IF($R$2270=2021,VLOOKUP(A1447,'SEE - 2021'!$A$6:$E$1681,5,0),(IF($R$2270=2022,VLOOKUP(A1447,'SEE - 2022'!$A$6:$E$1791,5,0),(IF($R$2270=2023,VLOOKUP(A1447,'SEE - 2023'!$A$6:$E$1796,5,0),0)))))))</f>
        <v>0</v>
      </c>
      <c r="F1447" s="182">
        <f>D1447*E1447</f>
        <v>0</v>
      </c>
      <c r="G1447" s="184">
        <f>D1447</f>
        <v>0</v>
      </c>
      <c r="H1447" s="184">
        <f>E1447</f>
        <v>0</v>
      </c>
      <c r="I1447" s="182">
        <f>G1447*H1447</f>
        <v>0</v>
      </c>
      <c r="J1447" s="182">
        <f>IF(P1447&gt;G1447,P1447-G1447,0)</f>
        <v>0</v>
      </c>
      <c r="K1447" s="182">
        <f>IF(P1447&gt;G1447,Q1447,0)</f>
        <v>0</v>
      </c>
      <c r="L1447" s="182">
        <f>J1447*K1447</f>
        <v>0</v>
      </c>
      <c r="M1447" s="182">
        <f>IF(P1447&lt;G1447,G1447-P1447,0)</f>
        <v>0</v>
      </c>
      <c r="N1447" s="182">
        <f>IF(P1447=0,H1447,IF(P1447&lt;G1447,Q1447,0))</f>
        <v>0</v>
      </c>
      <c r="O1447" s="182">
        <f>M1447*N1447</f>
        <v>0</v>
      </c>
      <c r="P1447" s="183"/>
      <c r="Q1447" s="182">
        <f>IF(P1447=0,0,IF(H1447=0,((IF($R$2270=2021,VLOOKUP(A1447,'SEE - 2021'!$A$6:$E$1681,5,0),(IF($R$2270=2022,VLOOKUP(A1447,'SEE - 2022'!$A$6:$E$1791,5,0),(IF($R$2270=2023,VLOOKUP(A1447,'SEE - 2023'!$A$6:$E$1796,5,0),0)))))*(1-$AC$5))),H1447))</f>
        <v>0</v>
      </c>
      <c r="R1447" s="182">
        <f>P1447*Q1447</f>
        <v>0</v>
      </c>
      <c r="S1447" s="182">
        <f>P1447</f>
        <v>0</v>
      </c>
      <c r="T1447" s="182">
        <f>IF(S1447=0,0,VLOOKUP(A1447,'SEE - 2023'!$A$6:$E$1796,5,0))*(1-$AE$5)</f>
        <v>0</v>
      </c>
      <c r="U1447" s="182">
        <f>S1447*T1447</f>
        <v>0</v>
      </c>
      <c r="V1447" s="128"/>
      <c r="W1447" s="128"/>
      <c r="X1447" s="128"/>
      <c r="Y1447" s="128"/>
      <c r="Z1447" s="128"/>
      <c r="AA1447" s="129"/>
    </row>
    <row r="1448" spans="1:27" s="50" customFormat="1" ht="63" hidden="1" customHeight="1" x14ac:dyDescent="0.3">
      <c r="A1448" s="24"/>
      <c r="B1448" s="25" t="s">
        <v>677</v>
      </c>
      <c r="C1448" s="21"/>
      <c r="D1448" s="30"/>
      <c r="E1448" s="22"/>
      <c r="F1448" s="23"/>
      <c r="G1448" s="30"/>
      <c r="H1448" s="22"/>
      <c r="I1448" s="23"/>
      <c r="J1448" s="30"/>
      <c r="K1448" s="22"/>
      <c r="L1448" s="23"/>
      <c r="M1448" s="30"/>
      <c r="N1448" s="22"/>
      <c r="O1448" s="23"/>
      <c r="P1448" s="30"/>
      <c r="Q1448" s="22"/>
      <c r="R1448" s="23"/>
      <c r="S1448" s="30"/>
      <c r="T1448" s="22"/>
      <c r="U1448" s="23"/>
      <c r="AA1448" s="116"/>
    </row>
    <row r="1449" spans="1:27" s="50" customFormat="1" ht="18.75" hidden="1" customHeight="1" x14ac:dyDescent="0.3">
      <c r="A1449" s="24"/>
      <c r="B1449" s="26"/>
      <c r="C1449" s="21"/>
      <c r="D1449" s="30"/>
      <c r="E1449" s="22"/>
      <c r="F1449" s="23"/>
      <c r="G1449" s="30"/>
      <c r="H1449" s="22"/>
      <c r="I1449" s="23"/>
      <c r="J1449" s="30"/>
      <c r="K1449" s="22"/>
      <c r="L1449" s="23"/>
      <c r="M1449" s="30"/>
      <c r="N1449" s="22"/>
      <c r="O1449" s="23"/>
      <c r="P1449" s="30"/>
      <c r="Q1449" s="22"/>
      <c r="R1449" s="23"/>
      <c r="S1449" s="30"/>
      <c r="T1449" s="22"/>
      <c r="U1449" s="23"/>
      <c r="AA1449" s="116"/>
    </row>
    <row r="1450" spans="1:27" s="50" customFormat="1" ht="18.75" hidden="1" customHeight="1" x14ac:dyDescent="0.3">
      <c r="A1450" s="19" t="s">
        <v>681</v>
      </c>
      <c r="B1450" s="135" t="s">
        <v>682</v>
      </c>
      <c r="C1450" s="124"/>
      <c r="D1450" s="136"/>
      <c r="E1450" s="125"/>
      <c r="F1450" s="127"/>
      <c r="G1450" s="136"/>
      <c r="H1450" s="125"/>
      <c r="I1450" s="127"/>
      <c r="J1450" s="136"/>
      <c r="K1450" s="125"/>
      <c r="L1450" s="127"/>
      <c r="M1450" s="136"/>
      <c r="N1450" s="125"/>
      <c r="O1450" s="127"/>
      <c r="P1450" s="136"/>
      <c r="Q1450" s="125"/>
      <c r="R1450" s="127"/>
      <c r="S1450" s="136"/>
      <c r="T1450" s="125"/>
      <c r="U1450" s="127"/>
      <c r="V1450" s="128"/>
      <c r="W1450" s="128"/>
      <c r="X1450" s="128"/>
      <c r="Y1450" s="128"/>
      <c r="Z1450" s="128"/>
      <c r="AA1450" s="129"/>
    </row>
    <row r="1451" spans="1:27" s="50" customFormat="1" ht="173.25" hidden="1" customHeight="1" x14ac:dyDescent="0.3">
      <c r="A1451" s="24"/>
      <c r="B1451" s="25" t="s">
        <v>1284</v>
      </c>
      <c r="C1451" s="21"/>
      <c r="D1451" s="30"/>
      <c r="E1451" s="22"/>
      <c r="F1451" s="23"/>
      <c r="G1451" s="30"/>
      <c r="H1451" s="22"/>
      <c r="I1451" s="23"/>
      <c r="J1451" s="30"/>
      <c r="K1451" s="22"/>
      <c r="L1451" s="23"/>
      <c r="M1451" s="30"/>
      <c r="N1451" s="22"/>
      <c r="O1451" s="23"/>
      <c r="P1451" s="30"/>
      <c r="Q1451" s="22"/>
      <c r="R1451" s="23"/>
      <c r="S1451" s="30"/>
      <c r="T1451" s="22"/>
      <c r="U1451" s="23"/>
      <c r="AA1451" s="116"/>
    </row>
    <row r="1452" spans="1:27" s="50" customFormat="1" ht="18.75" hidden="1" customHeight="1" x14ac:dyDescent="0.3">
      <c r="A1452" s="24"/>
      <c r="B1452" s="25"/>
      <c r="C1452" s="21"/>
      <c r="D1452" s="30"/>
      <c r="E1452" s="22"/>
      <c r="F1452" s="23"/>
      <c r="G1452" s="30"/>
      <c r="H1452" s="22"/>
      <c r="I1452" s="23"/>
      <c r="J1452" s="30"/>
      <c r="K1452" s="22"/>
      <c r="L1452" s="23"/>
      <c r="M1452" s="30"/>
      <c r="N1452" s="22"/>
      <c r="O1452" s="23"/>
      <c r="P1452" s="30"/>
      <c r="Q1452" s="22"/>
      <c r="R1452" s="23"/>
      <c r="S1452" s="30"/>
      <c r="T1452" s="22"/>
      <c r="U1452" s="23"/>
      <c r="AA1452" s="116"/>
    </row>
    <row r="1453" spans="1:27" s="50" customFormat="1" ht="18.75" x14ac:dyDescent="0.25">
      <c r="A1453" s="19" t="s">
        <v>683</v>
      </c>
      <c r="B1453" s="130" t="s">
        <v>684</v>
      </c>
      <c r="C1453" s="124" t="s">
        <v>18</v>
      </c>
      <c r="D1453" s="183"/>
      <c r="E1453" s="184">
        <f>IF(D1453=0,0,(IF($R$2270=2021,VLOOKUP(A1453,'SEE - 2021'!$A$6:$E$1681,5,0),(IF($R$2270=2022,VLOOKUP(A1453,'SEE - 2022'!$A$6:$E$1791,5,0),(IF($R$2270=2023,VLOOKUP(A1453,'SEE - 2023'!$A$6:$E$1796,5,0),0)))))))</f>
        <v>0</v>
      </c>
      <c r="F1453" s="182">
        <f>D1453*E1453</f>
        <v>0</v>
      </c>
      <c r="G1453" s="184">
        <f>D1453</f>
        <v>0</v>
      </c>
      <c r="H1453" s="184">
        <f>E1453</f>
        <v>0</v>
      </c>
      <c r="I1453" s="182">
        <f>G1453*H1453</f>
        <v>0</v>
      </c>
      <c r="J1453" s="182">
        <f>IF(P1453&gt;G1453,P1453-G1453,0)</f>
        <v>0</v>
      </c>
      <c r="K1453" s="182">
        <f>IF(P1453&gt;G1453,Q1453,0)</f>
        <v>0</v>
      </c>
      <c r="L1453" s="182">
        <f>J1453*K1453</f>
        <v>0</v>
      </c>
      <c r="M1453" s="182">
        <f>IF(P1453&lt;G1453,G1453-P1453,0)</f>
        <v>0</v>
      </c>
      <c r="N1453" s="182">
        <f>IF(P1453=0,H1453,IF(P1453&lt;G1453,Q1453,0))</f>
        <v>0</v>
      </c>
      <c r="O1453" s="182">
        <f>M1453*N1453</f>
        <v>0</v>
      </c>
      <c r="P1453" s="183"/>
      <c r="Q1453" s="182">
        <f>IF(P1453=0,0,IF(H1453=0,((IF($R$2270=2021,VLOOKUP(A1453,'SEE - 2021'!$A$6:$E$1681,5,0),(IF($R$2270=2022,VLOOKUP(A1453,'SEE - 2022'!$A$6:$E$1791,5,0),(IF($R$2270=2023,VLOOKUP(A1453,'SEE - 2023'!$A$6:$E$1796,5,0),0)))))*(1-$AC$5))),H1453))</f>
        <v>0</v>
      </c>
      <c r="R1453" s="182">
        <f>P1453*Q1453</f>
        <v>0</v>
      </c>
      <c r="S1453" s="182">
        <f>P1453</f>
        <v>0</v>
      </c>
      <c r="T1453" s="182">
        <f>IF(S1453=0,0,VLOOKUP(A1453,'SEE - 2023'!$A$6:$E$1796,5,0))*(1-$AE$5)</f>
        <v>0</v>
      </c>
      <c r="U1453" s="182">
        <f>S1453*T1453</f>
        <v>0</v>
      </c>
      <c r="V1453" s="128"/>
      <c r="W1453" s="128"/>
      <c r="X1453" s="128"/>
      <c r="Y1453" s="128"/>
      <c r="Z1453" s="128"/>
      <c r="AA1453" s="129"/>
    </row>
    <row r="1454" spans="1:27" s="50" customFormat="1" ht="18.75" hidden="1" customHeight="1" x14ac:dyDescent="0.3">
      <c r="A1454" s="24"/>
      <c r="B1454" s="26"/>
      <c r="C1454" s="21"/>
      <c r="D1454" s="30"/>
      <c r="E1454" s="33"/>
      <c r="F1454" s="23"/>
      <c r="G1454" s="30"/>
      <c r="H1454" s="33"/>
      <c r="I1454" s="23"/>
      <c r="J1454" s="30"/>
      <c r="K1454" s="33"/>
      <c r="L1454" s="23"/>
      <c r="M1454" s="30"/>
      <c r="N1454" s="33"/>
      <c r="O1454" s="23"/>
      <c r="P1454" s="30"/>
      <c r="Q1454" s="33"/>
      <c r="R1454" s="23"/>
      <c r="S1454" s="30"/>
      <c r="T1454" s="33"/>
      <c r="U1454" s="23"/>
      <c r="AA1454" s="116"/>
    </row>
    <row r="1455" spans="1:27" s="50" customFormat="1" ht="18.75" x14ac:dyDescent="0.25">
      <c r="A1455" s="19" t="s">
        <v>685</v>
      </c>
      <c r="B1455" s="130" t="s">
        <v>686</v>
      </c>
      <c r="C1455" s="124" t="s">
        <v>18</v>
      </c>
      <c r="D1455" s="183"/>
      <c r="E1455" s="184">
        <f>IF(D1455=0,0,(IF($R$2270=2021,VLOOKUP(A1455,'SEE - 2021'!$A$6:$E$1681,5,0),(IF($R$2270=2022,VLOOKUP(A1455,'SEE - 2022'!$A$6:$E$1791,5,0),(IF($R$2270=2023,VLOOKUP(A1455,'SEE - 2023'!$A$6:$E$1796,5,0),0)))))))</f>
        <v>0</v>
      </c>
      <c r="F1455" s="182">
        <f>D1455*E1455</f>
        <v>0</v>
      </c>
      <c r="G1455" s="184">
        <f>D1455</f>
        <v>0</v>
      </c>
      <c r="H1455" s="184">
        <f>E1455</f>
        <v>0</v>
      </c>
      <c r="I1455" s="182">
        <f>G1455*H1455</f>
        <v>0</v>
      </c>
      <c r="J1455" s="182">
        <f>IF(P1455&gt;G1455,P1455-G1455,0)</f>
        <v>0</v>
      </c>
      <c r="K1455" s="182">
        <f>IF(P1455&gt;G1455,Q1455,0)</f>
        <v>0</v>
      </c>
      <c r="L1455" s="182">
        <f>J1455*K1455</f>
        <v>0</v>
      </c>
      <c r="M1455" s="182">
        <f>IF(P1455&lt;G1455,G1455-P1455,0)</f>
        <v>0</v>
      </c>
      <c r="N1455" s="182">
        <f>IF(P1455=0,H1455,IF(P1455&lt;G1455,Q1455,0))</f>
        <v>0</v>
      </c>
      <c r="O1455" s="182">
        <f>M1455*N1455</f>
        <v>0</v>
      </c>
      <c r="P1455" s="183"/>
      <c r="Q1455" s="182">
        <f>IF(P1455=0,0,IF(H1455=0,((IF($R$2270=2021,VLOOKUP(A1455,'SEE - 2021'!$A$6:$E$1681,5,0),(IF($R$2270=2022,VLOOKUP(A1455,'SEE - 2022'!$A$6:$E$1791,5,0),(IF($R$2270=2023,VLOOKUP(A1455,'SEE - 2023'!$A$6:$E$1796,5,0),0)))))*(1-$AC$5))),H1455))</f>
        <v>0</v>
      </c>
      <c r="R1455" s="182">
        <f>P1455*Q1455</f>
        <v>0</v>
      </c>
      <c r="S1455" s="182">
        <f>P1455</f>
        <v>0</v>
      </c>
      <c r="T1455" s="182">
        <f>IF(S1455=0,0,VLOOKUP(A1455,'SEE - 2023'!$A$6:$E$1796,5,0))*(1-$AE$5)</f>
        <v>0</v>
      </c>
      <c r="U1455" s="182">
        <f>S1455*T1455</f>
        <v>0</v>
      </c>
      <c r="V1455" s="128"/>
      <c r="W1455" s="128"/>
      <c r="X1455" s="128"/>
      <c r="Y1455" s="128"/>
      <c r="Z1455" s="128"/>
      <c r="AA1455" s="129"/>
    </row>
    <row r="1456" spans="1:27" s="50" customFormat="1" ht="18.75" hidden="1" customHeight="1" x14ac:dyDescent="0.3">
      <c r="A1456" s="24"/>
      <c r="B1456" s="26"/>
      <c r="C1456" s="21"/>
      <c r="D1456" s="30"/>
      <c r="E1456" s="33"/>
      <c r="F1456" s="23"/>
      <c r="G1456" s="30"/>
      <c r="H1456" s="33"/>
      <c r="I1456" s="23"/>
      <c r="J1456" s="30"/>
      <c r="K1456" s="33"/>
      <c r="L1456" s="23"/>
      <c r="M1456" s="30"/>
      <c r="N1456" s="33"/>
      <c r="O1456" s="23"/>
      <c r="P1456" s="30"/>
      <c r="Q1456" s="33"/>
      <c r="R1456" s="23"/>
      <c r="S1456" s="30"/>
      <c r="T1456" s="33"/>
      <c r="U1456" s="23"/>
      <c r="AA1456" s="116"/>
    </row>
    <row r="1457" spans="1:27" s="50" customFormat="1" ht="18.75" x14ac:dyDescent="0.25">
      <c r="A1457" s="19" t="s">
        <v>687</v>
      </c>
      <c r="B1457" s="130" t="s">
        <v>688</v>
      </c>
      <c r="C1457" s="124" t="s">
        <v>18</v>
      </c>
      <c r="D1457" s="183"/>
      <c r="E1457" s="184">
        <f>IF(D1457=0,0,(IF($R$2270=2021,VLOOKUP(A1457,'SEE - 2021'!$A$6:$E$1681,5,0),(IF($R$2270=2022,VLOOKUP(A1457,'SEE - 2022'!$A$6:$E$1791,5,0),(IF($R$2270=2023,VLOOKUP(A1457,'SEE - 2023'!$A$6:$E$1796,5,0),0)))))))</f>
        <v>0</v>
      </c>
      <c r="F1457" s="182">
        <f>D1457*E1457</f>
        <v>0</v>
      </c>
      <c r="G1457" s="184">
        <f>D1457</f>
        <v>0</v>
      </c>
      <c r="H1457" s="184">
        <f>E1457</f>
        <v>0</v>
      </c>
      <c r="I1457" s="182">
        <f>G1457*H1457</f>
        <v>0</v>
      </c>
      <c r="J1457" s="182">
        <f>IF(P1457&gt;G1457,P1457-G1457,0)</f>
        <v>0</v>
      </c>
      <c r="K1457" s="182">
        <f>IF(P1457&gt;G1457,Q1457,0)</f>
        <v>0</v>
      </c>
      <c r="L1457" s="182">
        <f>J1457*K1457</f>
        <v>0</v>
      </c>
      <c r="M1457" s="182">
        <f>IF(P1457&lt;G1457,G1457-P1457,0)</f>
        <v>0</v>
      </c>
      <c r="N1457" s="182">
        <f>IF(P1457=0,H1457,IF(P1457&lt;G1457,Q1457,0))</f>
        <v>0</v>
      </c>
      <c r="O1457" s="182">
        <f>M1457*N1457</f>
        <v>0</v>
      </c>
      <c r="P1457" s="183"/>
      <c r="Q1457" s="182">
        <f>IF(P1457=0,0,IF(H1457=0,((IF($R$2270=2021,VLOOKUP(A1457,'SEE - 2021'!$A$6:$E$1681,5,0),(IF($R$2270=2022,VLOOKUP(A1457,'SEE - 2022'!$A$6:$E$1791,5,0),(IF($R$2270=2023,VLOOKUP(A1457,'SEE - 2023'!$A$6:$E$1796,5,0),0)))))*(1-$AC$5))),H1457))</f>
        <v>0</v>
      </c>
      <c r="R1457" s="182">
        <f>P1457*Q1457</f>
        <v>0</v>
      </c>
      <c r="S1457" s="182">
        <f>P1457</f>
        <v>0</v>
      </c>
      <c r="T1457" s="182">
        <f>IF(S1457=0,0,VLOOKUP(A1457,'SEE - 2023'!$A$6:$E$1796,5,0))*(1-$AE$5)</f>
        <v>0</v>
      </c>
      <c r="U1457" s="182">
        <f>S1457*T1457</f>
        <v>0</v>
      </c>
      <c r="V1457" s="128"/>
      <c r="W1457" s="128"/>
      <c r="X1457" s="128"/>
      <c r="Y1457" s="128"/>
      <c r="Z1457" s="128"/>
      <c r="AA1457" s="129"/>
    </row>
    <row r="1458" spans="1:27" s="50" customFormat="1" ht="18.75" hidden="1" customHeight="1" x14ac:dyDescent="0.3">
      <c r="A1458" s="24"/>
      <c r="B1458" s="26"/>
      <c r="C1458" s="21"/>
      <c r="D1458" s="30"/>
      <c r="E1458" s="33"/>
      <c r="F1458" s="23"/>
      <c r="G1458" s="30"/>
      <c r="H1458" s="33"/>
      <c r="I1458" s="23"/>
      <c r="J1458" s="30"/>
      <c r="K1458" s="33"/>
      <c r="L1458" s="23"/>
      <c r="M1458" s="30"/>
      <c r="N1458" s="33"/>
      <c r="O1458" s="23"/>
      <c r="P1458" s="30"/>
      <c r="Q1458" s="33"/>
      <c r="R1458" s="23"/>
      <c r="S1458" s="30"/>
      <c r="T1458" s="33"/>
      <c r="U1458" s="23"/>
      <c r="AA1458" s="116"/>
    </row>
    <row r="1459" spans="1:27" s="50" customFormat="1" ht="18.75" x14ac:dyDescent="0.25">
      <c r="A1459" s="19" t="s">
        <v>689</v>
      </c>
      <c r="B1459" s="130" t="s">
        <v>690</v>
      </c>
      <c r="C1459" s="124" t="s">
        <v>18</v>
      </c>
      <c r="D1459" s="183"/>
      <c r="E1459" s="184">
        <f>IF(D1459=0,0,(IF($R$2270=2021,VLOOKUP(A1459,'SEE - 2021'!$A$6:$E$1681,5,0),(IF($R$2270=2022,VLOOKUP(A1459,'SEE - 2022'!$A$6:$E$1791,5,0),(IF($R$2270=2023,VLOOKUP(A1459,'SEE - 2023'!$A$6:$E$1796,5,0),0)))))))</f>
        <v>0</v>
      </c>
      <c r="F1459" s="182">
        <f>D1459*E1459</f>
        <v>0</v>
      </c>
      <c r="G1459" s="184">
        <f>D1459</f>
        <v>0</v>
      </c>
      <c r="H1459" s="184">
        <f>E1459</f>
        <v>0</v>
      </c>
      <c r="I1459" s="182">
        <f>G1459*H1459</f>
        <v>0</v>
      </c>
      <c r="J1459" s="182">
        <f>IF(P1459&gt;G1459,P1459-G1459,0)</f>
        <v>0</v>
      </c>
      <c r="K1459" s="182">
        <f>IF(P1459&gt;G1459,Q1459,0)</f>
        <v>0</v>
      </c>
      <c r="L1459" s="182">
        <f>J1459*K1459</f>
        <v>0</v>
      </c>
      <c r="M1459" s="182">
        <f>IF(P1459&lt;G1459,G1459-P1459,0)</f>
        <v>0</v>
      </c>
      <c r="N1459" s="182">
        <f>IF(P1459=0,H1459,IF(P1459&lt;G1459,Q1459,0))</f>
        <v>0</v>
      </c>
      <c r="O1459" s="182">
        <f>M1459*N1459</f>
        <v>0</v>
      </c>
      <c r="P1459" s="183"/>
      <c r="Q1459" s="182">
        <f>IF(P1459=0,0,IF(H1459=0,((IF($R$2270=2021,VLOOKUP(A1459,'SEE - 2021'!$A$6:$E$1681,5,0),(IF($R$2270=2022,VLOOKUP(A1459,'SEE - 2022'!$A$6:$E$1791,5,0),(IF($R$2270=2023,VLOOKUP(A1459,'SEE - 2023'!$A$6:$E$1796,5,0),0)))))*(1-$AC$5))),H1459))</f>
        <v>0</v>
      </c>
      <c r="R1459" s="182">
        <f>P1459*Q1459</f>
        <v>0</v>
      </c>
      <c r="S1459" s="182">
        <f>P1459</f>
        <v>0</v>
      </c>
      <c r="T1459" s="182">
        <f>IF(S1459=0,0,VLOOKUP(A1459,'SEE - 2023'!$A$6:$E$1796,5,0))*(1-$AE$5)</f>
        <v>0</v>
      </c>
      <c r="U1459" s="182">
        <f>S1459*T1459</f>
        <v>0</v>
      </c>
      <c r="V1459" s="128"/>
      <c r="W1459" s="128"/>
      <c r="X1459" s="128"/>
      <c r="Y1459" s="128"/>
      <c r="Z1459" s="128"/>
      <c r="AA1459" s="129"/>
    </row>
    <row r="1460" spans="1:27" s="50" customFormat="1" ht="18" hidden="1" customHeight="1" x14ac:dyDescent="0.3">
      <c r="A1460" s="215" t="s">
        <v>21</v>
      </c>
      <c r="B1460" s="26"/>
      <c r="C1460" s="783" t="s">
        <v>21</v>
      </c>
      <c r="D1460" s="784"/>
      <c r="E1460" s="784"/>
      <c r="F1460" s="469">
        <f>SUM(F1399:F1459)</f>
        <v>0</v>
      </c>
      <c r="G1460" s="783" t="s">
        <v>21</v>
      </c>
      <c r="H1460" s="784"/>
      <c r="I1460" s="469">
        <f>SUM(I1399:I1459)</f>
        <v>0</v>
      </c>
      <c r="J1460" s="783" t="s">
        <v>21</v>
      </c>
      <c r="K1460" s="784"/>
      <c r="L1460" s="470">
        <f>SUM(L1399:L1459)</f>
        <v>0</v>
      </c>
      <c r="M1460" s="783" t="s">
        <v>21</v>
      </c>
      <c r="N1460" s="784"/>
      <c r="O1460" s="469">
        <f>SUM(O1399:O1459)</f>
        <v>0</v>
      </c>
      <c r="P1460" s="783" t="s">
        <v>21</v>
      </c>
      <c r="Q1460" s="784"/>
      <c r="R1460" s="470">
        <f>SUM(R1399:R1459)</f>
        <v>0</v>
      </c>
      <c r="S1460" s="783" t="s">
        <v>21</v>
      </c>
      <c r="T1460" s="784"/>
      <c r="U1460" s="470">
        <f>SUM(U1399:U1459)</f>
        <v>0</v>
      </c>
      <c r="AA1460" s="116"/>
    </row>
    <row r="1461" spans="1:27" s="50" customFormat="1" ht="18.75" hidden="1" customHeight="1" x14ac:dyDescent="0.3">
      <c r="A1461" s="19">
        <v>200000</v>
      </c>
      <c r="B1461" s="20" t="s">
        <v>691</v>
      </c>
      <c r="C1461" s="467"/>
      <c r="D1461" s="44"/>
      <c r="E1461" s="45"/>
      <c r="F1461" s="46"/>
      <c r="G1461" s="44"/>
      <c r="H1461" s="45"/>
      <c r="I1461" s="46"/>
      <c r="J1461" s="44"/>
      <c r="K1461" s="45"/>
      <c r="L1461" s="46"/>
      <c r="M1461" s="44"/>
      <c r="N1461" s="45"/>
      <c r="O1461" s="46"/>
      <c r="P1461" s="44"/>
      <c r="Q1461" s="45"/>
      <c r="R1461" s="46"/>
      <c r="S1461" s="44"/>
      <c r="T1461" s="45"/>
      <c r="U1461" s="46"/>
      <c r="V1461" s="128"/>
      <c r="W1461" s="128"/>
      <c r="X1461" s="128"/>
      <c r="Y1461" s="128"/>
      <c r="Z1461" s="128"/>
      <c r="AA1461" s="129"/>
    </row>
    <row r="1462" spans="1:27" s="50" customFormat="1" ht="18.75" hidden="1" customHeight="1" x14ac:dyDescent="0.3">
      <c r="A1462" s="169">
        <v>200100</v>
      </c>
      <c r="B1462" s="135" t="s">
        <v>161</v>
      </c>
      <c r="C1462" s="170"/>
      <c r="D1462" s="136"/>
      <c r="E1462" s="125"/>
      <c r="F1462" s="127"/>
      <c r="G1462" s="136"/>
      <c r="H1462" s="125"/>
      <c r="I1462" s="127"/>
      <c r="J1462" s="136"/>
      <c r="K1462" s="125"/>
      <c r="L1462" s="127"/>
      <c r="M1462" s="136"/>
      <c r="N1462" s="125"/>
      <c r="O1462" s="127"/>
      <c r="P1462" s="136"/>
      <c r="Q1462" s="125"/>
      <c r="R1462" s="127"/>
      <c r="S1462" s="136"/>
      <c r="T1462" s="125"/>
      <c r="U1462" s="127"/>
      <c r="V1462" s="128"/>
      <c r="W1462" s="128"/>
      <c r="X1462" s="128"/>
      <c r="Y1462" s="128"/>
      <c r="Z1462" s="128"/>
      <c r="AA1462" s="129"/>
    </row>
    <row r="1463" spans="1:27" s="50" customFormat="1" ht="21" x14ac:dyDescent="0.25">
      <c r="A1463" s="19" t="s">
        <v>692</v>
      </c>
      <c r="B1463" s="130" t="s">
        <v>1615</v>
      </c>
      <c r="C1463" s="124" t="s">
        <v>1435</v>
      </c>
      <c r="D1463" s="183"/>
      <c r="E1463" s="184">
        <f>IF(D1463=0,0,(IF($R$2270=2021,VLOOKUP(A1463,'SEE - 2021'!$A$6:$E$1681,5,0),(IF($R$2270=2022,VLOOKUP(A1463,'SEE - 2022'!$A$6:$E$1791,5,0),(IF($R$2270=2023,VLOOKUP(A1463,'SEE - 2023'!$A$6:$E$1796,5,0),0)))))))</f>
        <v>0</v>
      </c>
      <c r="F1463" s="182">
        <f>D1463*E1463</f>
        <v>0</v>
      </c>
      <c r="G1463" s="184">
        <f>D1463</f>
        <v>0</v>
      </c>
      <c r="H1463" s="184">
        <f>E1463</f>
        <v>0</v>
      </c>
      <c r="I1463" s="182">
        <f>G1463*H1463</f>
        <v>0</v>
      </c>
      <c r="J1463" s="182">
        <f>IF(P1463&gt;G1463,P1463-G1463,0)</f>
        <v>0</v>
      </c>
      <c r="K1463" s="182">
        <f>IF(P1463&gt;G1463,Q1463,0)</f>
        <v>0</v>
      </c>
      <c r="L1463" s="182">
        <f>J1463*K1463</f>
        <v>0</v>
      </c>
      <c r="M1463" s="182">
        <f>IF(P1463&lt;G1463,G1463-P1463,0)</f>
        <v>0</v>
      </c>
      <c r="N1463" s="182">
        <f>IF(P1463=0,H1463,IF(P1463&lt;G1463,Q1463,0))</f>
        <v>0</v>
      </c>
      <c r="O1463" s="182">
        <f>M1463*N1463</f>
        <v>0</v>
      </c>
      <c r="P1463" s="183"/>
      <c r="Q1463" s="182">
        <f>IF(P1463=0,0,IF(H1463=0,((IF($R$2270=2021,VLOOKUP(A1463,'SEE - 2021'!$A$6:$E$1681,5,0),(IF($R$2270=2022,VLOOKUP(A1463,'SEE - 2022'!$A$6:$E$1791,5,0),(IF($R$2270=2023,VLOOKUP(A1463,'SEE - 2023'!$A$6:$E$1796,5,0),0)))))*(1-$AC$5))),H1463))</f>
        <v>0</v>
      </c>
      <c r="R1463" s="182">
        <f>P1463*Q1463</f>
        <v>0</v>
      </c>
      <c r="S1463" s="182">
        <f>P1463</f>
        <v>0</v>
      </c>
      <c r="T1463" s="182">
        <f>IF(S1463=0,0,VLOOKUP(A1463,'SEE - 2023'!$A$6:$E$1796,5,0))*(1-$AE$5)</f>
        <v>0</v>
      </c>
      <c r="U1463" s="182">
        <f>S1463*T1463</f>
        <v>0</v>
      </c>
      <c r="V1463" s="128"/>
      <c r="W1463" s="128"/>
      <c r="X1463" s="128"/>
      <c r="Y1463" s="128"/>
      <c r="Z1463" s="128"/>
      <c r="AA1463" s="129"/>
    </row>
    <row r="1464" spans="1:27" s="50" customFormat="1" ht="94.5" hidden="1" customHeight="1" x14ac:dyDescent="0.3">
      <c r="A1464" s="24"/>
      <c r="B1464" s="25" t="s">
        <v>9</v>
      </c>
      <c r="C1464" s="21"/>
      <c r="D1464" s="30"/>
      <c r="E1464" s="22"/>
      <c r="F1464" s="23"/>
      <c r="G1464" s="30"/>
      <c r="H1464" s="22"/>
      <c r="I1464" s="23"/>
      <c r="J1464" s="30"/>
      <c r="K1464" s="22"/>
      <c r="L1464" s="23"/>
      <c r="M1464" s="30"/>
      <c r="N1464" s="22"/>
      <c r="O1464" s="23"/>
      <c r="P1464" s="30"/>
      <c r="Q1464" s="22"/>
      <c r="R1464" s="23"/>
      <c r="S1464" s="30"/>
      <c r="T1464" s="22"/>
      <c r="U1464" s="23"/>
      <c r="AA1464" s="116"/>
    </row>
    <row r="1465" spans="1:27" s="50" customFormat="1" ht="18.75" hidden="1" customHeight="1" x14ac:dyDescent="0.3">
      <c r="A1465" s="24"/>
      <c r="B1465" s="25"/>
      <c r="C1465" s="21"/>
      <c r="D1465" s="30"/>
      <c r="E1465" s="22"/>
      <c r="F1465" s="23"/>
      <c r="G1465" s="30"/>
      <c r="H1465" s="22"/>
      <c r="I1465" s="23"/>
      <c r="J1465" s="30"/>
      <c r="K1465" s="22"/>
      <c r="L1465" s="23"/>
      <c r="M1465" s="30"/>
      <c r="N1465" s="22"/>
      <c r="O1465" s="23"/>
      <c r="P1465" s="30"/>
      <c r="Q1465" s="22"/>
      <c r="R1465" s="23"/>
      <c r="S1465" s="30"/>
      <c r="T1465" s="22"/>
      <c r="U1465" s="23"/>
      <c r="AA1465" s="116"/>
    </row>
    <row r="1466" spans="1:27" s="50" customFormat="1" ht="21" x14ac:dyDescent="0.25">
      <c r="A1466" s="19" t="s">
        <v>693</v>
      </c>
      <c r="B1466" s="130" t="s">
        <v>96</v>
      </c>
      <c r="C1466" s="124" t="s">
        <v>1435</v>
      </c>
      <c r="D1466" s="183"/>
      <c r="E1466" s="184">
        <f>IF(D1466=0,0,(IF($R$2270=2021,VLOOKUP(A1466,'SEE - 2021'!$A$6:$E$1681,5,0),(IF($R$2270=2022,VLOOKUP(A1466,'SEE - 2022'!$A$6:$E$1791,5,0),(IF($R$2270=2023,VLOOKUP(A1466,'SEE - 2023'!$A$6:$E$1796,5,0),0)))))))</f>
        <v>0</v>
      </c>
      <c r="F1466" s="182">
        <f>D1466*E1466</f>
        <v>0</v>
      </c>
      <c r="G1466" s="184">
        <f>D1466</f>
        <v>0</v>
      </c>
      <c r="H1466" s="184">
        <f>E1466</f>
        <v>0</v>
      </c>
      <c r="I1466" s="182">
        <f>G1466*H1466</f>
        <v>0</v>
      </c>
      <c r="J1466" s="182">
        <f>IF(P1466&gt;G1466,P1466-G1466,0)</f>
        <v>0</v>
      </c>
      <c r="K1466" s="182">
        <f>IF(P1466&gt;G1466,Q1466,0)</f>
        <v>0</v>
      </c>
      <c r="L1466" s="182">
        <f>J1466*K1466</f>
        <v>0</v>
      </c>
      <c r="M1466" s="182">
        <f>IF(P1466&lt;G1466,G1466-P1466,0)</f>
        <v>0</v>
      </c>
      <c r="N1466" s="182">
        <f>IF(P1466=0,H1466,IF(P1466&lt;G1466,Q1466,0))</f>
        <v>0</v>
      </c>
      <c r="O1466" s="182">
        <f>M1466*N1466</f>
        <v>0</v>
      </c>
      <c r="P1466" s="183"/>
      <c r="Q1466" s="182">
        <f>IF(P1466=0,0,IF(H1466=0,((IF($R$2270=2021,VLOOKUP(A1466,'SEE - 2021'!$A$6:$E$1681,5,0),(IF($R$2270=2022,VLOOKUP(A1466,'SEE - 2022'!$A$6:$E$1791,5,0),(IF($R$2270=2023,VLOOKUP(A1466,'SEE - 2023'!$A$6:$E$1796,5,0),0)))))*(1-$AC$5))),H1466))</f>
        <v>0</v>
      </c>
      <c r="R1466" s="182">
        <f>P1466*Q1466</f>
        <v>0</v>
      </c>
      <c r="S1466" s="182">
        <f>P1466</f>
        <v>0</v>
      </c>
      <c r="T1466" s="182">
        <f>IF(S1466=0,0,VLOOKUP(A1466,'SEE - 2023'!$A$6:$E$1796,5,0))*(1-$AE$5)</f>
        <v>0</v>
      </c>
      <c r="U1466" s="182">
        <f>S1466*T1466</f>
        <v>0</v>
      </c>
      <c r="V1466" s="128"/>
      <c r="W1466" s="128"/>
      <c r="X1466" s="128"/>
      <c r="Y1466" s="128"/>
      <c r="Z1466" s="128"/>
      <c r="AA1466" s="129"/>
    </row>
    <row r="1467" spans="1:27" s="50" customFormat="1" ht="49.5" hidden="1" customHeight="1" x14ac:dyDescent="0.3">
      <c r="A1467" s="24"/>
      <c r="B1467" s="25" t="s">
        <v>97</v>
      </c>
      <c r="C1467" s="21"/>
      <c r="D1467" s="30"/>
      <c r="E1467" s="22"/>
      <c r="F1467" s="23"/>
      <c r="G1467" s="30"/>
      <c r="H1467" s="22"/>
      <c r="I1467" s="23"/>
      <c r="J1467" s="30"/>
      <c r="K1467" s="22"/>
      <c r="L1467" s="23"/>
      <c r="M1467" s="30"/>
      <c r="N1467" s="22"/>
      <c r="O1467" s="23"/>
      <c r="P1467" s="30"/>
      <c r="Q1467" s="22"/>
      <c r="R1467" s="23"/>
      <c r="S1467" s="30"/>
      <c r="T1467" s="22"/>
      <c r="U1467" s="23"/>
      <c r="AA1467" s="116"/>
    </row>
    <row r="1468" spans="1:27" s="50" customFormat="1" ht="18.75" hidden="1" customHeight="1" x14ac:dyDescent="0.3">
      <c r="A1468" s="24"/>
      <c r="B1468" s="26"/>
      <c r="C1468" s="21"/>
      <c r="D1468" s="30"/>
      <c r="E1468" s="22"/>
      <c r="F1468" s="23"/>
      <c r="G1468" s="30"/>
      <c r="H1468" s="22"/>
      <c r="I1468" s="23"/>
      <c r="J1468" s="30"/>
      <c r="K1468" s="22"/>
      <c r="L1468" s="23"/>
      <c r="M1468" s="30"/>
      <c r="N1468" s="22"/>
      <c r="O1468" s="23"/>
      <c r="P1468" s="30"/>
      <c r="Q1468" s="22"/>
      <c r="R1468" s="23"/>
      <c r="S1468" s="30"/>
      <c r="T1468" s="22"/>
      <c r="U1468" s="23"/>
      <c r="AA1468" s="116"/>
    </row>
    <row r="1469" spans="1:27" s="50" customFormat="1" ht="21" x14ac:dyDescent="0.25">
      <c r="A1469" s="19" t="s">
        <v>694</v>
      </c>
      <c r="B1469" s="130" t="s">
        <v>126</v>
      </c>
      <c r="C1469" s="124" t="s">
        <v>1435</v>
      </c>
      <c r="D1469" s="183"/>
      <c r="E1469" s="184">
        <f>IF(D1469=0,0,(IF($R$2270=2021,VLOOKUP(A1469,'SEE - 2021'!$A$6:$E$1681,5,0),(IF($R$2270=2022,VLOOKUP(A1469,'SEE - 2022'!$A$6:$E$1791,5,0),(IF($R$2270=2023,VLOOKUP(A1469,'SEE - 2023'!$A$6:$E$1796,5,0),0)))))))</f>
        <v>0</v>
      </c>
      <c r="F1469" s="182">
        <f>D1469*E1469</f>
        <v>0</v>
      </c>
      <c r="G1469" s="184">
        <f>D1469</f>
        <v>0</v>
      </c>
      <c r="H1469" s="184">
        <f>E1469</f>
        <v>0</v>
      </c>
      <c r="I1469" s="182">
        <f>G1469*H1469</f>
        <v>0</v>
      </c>
      <c r="J1469" s="182">
        <f>IF(P1469&gt;G1469,P1469-G1469,0)</f>
        <v>0</v>
      </c>
      <c r="K1469" s="182">
        <f>IF(P1469&gt;G1469,Q1469,0)</f>
        <v>0</v>
      </c>
      <c r="L1469" s="182">
        <f>J1469*K1469</f>
        <v>0</v>
      </c>
      <c r="M1469" s="182">
        <f>IF(P1469&lt;G1469,G1469-P1469,0)</f>
        <v>0</v>
      </c>
      <c r="N1469" s="182">
        <f>IF(P1469=0,H1469,IF(P1469&lt;G1469,Q1469,0))</f>
        <v>0</v>
      </c>
      <c r="O1469" s="182">
        <f>M1469*N1469</f>
        <v>0</v>
      </c>
      <c r="P1469" s="183"/>
      <c r="Q1469" s="182">
        <f>IF(P1469=0,0,IF(H1469=0,((IF($R$2270=2021,VLOOKUP(A1469,'SEE - 2021'!$A$6:$E$1681,5,0),(IF($R$2270=2022,VLOOKUP(A1469,'SEE - 2022'!$A$6:$E$1791,5,0),(IF($R$2270=2023,VLOOKUP(A1469,'SEE - 2023'!$A$6:$E$1796,5,0),0)))))*(1-$AC$5))),H1469))</f>
        <v>0</v>
      </c>
      <c r="R1469" s="182">
        <f>P1469*Q1469</f>
        <v>0</v>
      </c>
      <c r="S1469" s="182">
        <f>P1469</f>
        <v>0</v>
      </c>
      <c r="T1469" s="182">
        <f>IF(S1469=0,0,VLOOKUP(A1469,'SEE - 2023'!$A$6:$E$1796,5,0))*(1-$AE$5)</f>
        <v>0</v>
      </c>
      <c r="U1469" s="182">
        <f>S1469*T1469</f>
        <v>0</v>
      </c>
      <c r="V1469" s="128"/>
      <c r="W1469" s="128"/>
      <c r="X1469" s="128"/>
      <c r="Y1469" s="128"/>
      <c r="Z1469" s="128"/>
      <c r="AA1469" s="129"/>
    </row>
    <row r="1470" spans="1:27" s="50" customFormat="1" ht="47.25" hidden="1" customHeight="1" x14ac:dyDescent="0.3">
      <c r="A1470" s="24"/>
      <c r="B1470" s="25" t="s">
        <v>583</v>
      </c>
      <c r="C1470" s="21"/>
      <c r="D1470" s="30"/>
      <c r="E1470" s="22"/>
      <c r="F1470" s="23"/>
      <c r="G1470" s="30"/>
      <c r="H1470" s="22"/>
      <c r="I1470" s="23"/>
      <c r="J1470" s="30"/>
      <c r="K1470" s="22"/>
      <c r="L1470" s="23"/>
      <c r="M1470" s="30"/>
      <c r="N1470" s="22"/>
      <c r="O1470" s="23"/>
      <c r="P1470" s="30"/>
      <c r="Q1470" s="22"/>
      <c r="R1470" s="23"/>
      <c r="S1470" s="30"/>
      <c r="T1470" s="22"/>
      <c r="U1470" s="23"/>
      <c r="AA1470" s="116"/>
    </row>
    <row r="1471" spans="1:27" s="50" customFormat="1" ht="18.75" hidden="1" customHeight="1" x14ac:dyDescent="0.3">
      <c r="A1471" s="24"/>
      <c r="B1471" s="25"/>
      <c r="C1471" s="21"/>
      <c r="D1471" s="30"/>
      <c r="E1471" s="22"/>
      <c r="F1471" s="23"/>
      <c r="G1471" s="30"/>
      <c r="H1471" s="22"/>
      <c r="I1471" s="23"/>
      <c r="J1471" s="30"/>
      <c r="K1471" s="22"/>
      <c r="L1471" s="23"/>
      <c r="M1471" s="30"/>
      <c r="N1471" s="22"/>
      <c r="O1471" s="23"/>
      <c r="P1471" s="30"/>
      <c r="Q1471" s="22"/>
      <c r="R1471" s="23"/>
      <c r="S1471" s="30"/>
      <c r="T1471" s="22"/>
      <c r="U1471" s="23"/>
      <c r="AA1471" s="116"/>
    </row>
    <row r="1472" spans="1:27" s="50" customFormat="1" ht="21" x14ac:dyDescent="0.25">
      <c r="A1472" s="19" t="s">
        <v>695</v>
      </c>
      <c r="B1472" s="130" t="s">
        <v>696</v>
      </c>
      <c r="C1472" s="124" t="s">
        <v>1435</v>
      </c>
      <c r="D1472" s="183"/>
      <c r="E1472" s="184">
        <f>IF(D1472=0,0,(IF($R$2270=2021,VLOOKUP(A1472,'SEE - 2021'!$A$6:$E$1681,5,0),(IF($R$2270=2022,VLOOKUP(A1472,'SEE - 2022'!$A$6:$E$1791,5,0),(IF($R$2270=2023,VLOOKUP(A1472,'SEE - 2023'!$A$6:$E$1796,5,0),0)))))))</f>
        <v>0</v>
      </c>
      <c r="F1472" s="182">
        <f>D1472*E1472</f>
        <v>0</v>
      </c>
      <c r="G1472" s="184">
        <f>D1472</f>
        <v>0</v>
      </c>
      <c r="H1472" s="184">
        <f>E1472</f>
        <v>0</v>
      </c>
      <c r="I1472" s="182">
        <f>G1472*H1472</f>
        <v>0</v>
      </c>
      <c r="J1472" s="182">
        <f>IF(P1472&gt;G1472,P1472-G1472,0)</f>
        <v>0</v>
      </c>
      <c r="K1472" s="182">
        <f>IF(P1472&gt;G1472,Q1472,0)</f>
        <v>0</v>
      </c>
      <c r="L1472" s="182">
        <f>J1472*K1472</f>
        <v>0</v>
      </c>
      <c r="M1472" s="182">
        <f>IF(P1472&lt;G1472,G1472-P1472,0)</f>
        <v>0</v>
      </c>
      <c r="N1472" s="182">
        <f>IF(P1472=0,H1472,IF(P1472&lt;G1472,Q1472,0))</f>
        <v>0</v>
      </c>
      <c r="O1472" s="182">
        <f>M1472*N1472</f>
        <v>0</v>
      </c>
      <c r="P1472" s="183"/>
      <c r="Q1472" s="182">
        <f>IF(P1472=0,0,IF(H1472=0,((IF($R$2270=2021,VLOOKUP(A1472,'SEE - 2021'!$A$6:$E$1681,5,0),(IF($R$2270=2022,VLOOKUP(A1472,'SEE - 2022'!$A$6:$E$1791,5,0),(IF($R$2270=2023,VLOOKUP(A1472,'SEE - 2023'!$A$6:$E$1796,5,0),0)))))*(1-$AC$5))),H1472))</f>
        <v>0</v>
      </c>
      <c r="R1472" s="182">
        <f>P1472*Q1472</f>
        <v>0</v>
      </c>
      <c r="S1472" s="182">
        <f>P1472</f>
        <v>0</v>
      </c>
      <c r="T1472" s="182">
        <f>IF(S1472=0,0,VLOOKUP(A1472,'SEE - 2023'!$A$6:$E$1796,5,0))*(1-$AE$5)</f>
        <v>0</v>
      </c>
      <c r="U1472" s="182">
        <f>S1472*T1472</f>
        <v>0</v>
      </c>
      <c r="V1472" s="128"/>
      <c r="W1472" s="128"/>
      <c r="X1472" s="128"/>
      <c r="Y1472" s="128"/>
      <c r="Z1472" s="128"/>
      <c r="AA1472" s="129"/>
    </row>
    <row r="1473" spans="1:27" s="50" customFormat="1" ht="47.25" hidden="1" customHeight="1" x14ac:dyDescent="0.3">
      <c r="A1473" s="24"/>
      <c r="B1473" s="25" t="s">
        <v>697</v>
      </c>
      <c r="C1473" s="21"/>
      <c r="D1473" s="30"/>
      <c r="E1473" s="22"/>
      <c r="F1473" s="23"/>
      <c r="G1473" s="30"/>
      <c r="H1473" s="22"/>
      <c r="I1473" s="23"/>
      <c r="J1473" s="30"/>
      <c r="K1473" s="22"/>
      <c r="L1473" s="23"/>
      <c r="M1473" s="30"/>
      <c r="N1473" s="22"/>
      <c r="O1473" s="23"/>
      <c r="P1473" s="30"/>
      <c r="Q1473" s="22"/>
      <c r="R1473" s="23"/>
      <c r="S1473" s="30"/>
      <c r="T1473" s="22"/>
      <c r="U1473" s="23"/>
      <c r="AA1473" s="116"/>
    </row>
    <row r="1474" spans="1:27" s="50" customFormat="1" ht="18.75" hidden="1" customHeight="1" x14ac:dyDescent="0.3">
      <c r="A1474" s="24"/>
      <c r="B1474" s="25"/>
      <c r="C1474" s="21"/>
      <c r="D1474" s="30"/>
      <c r="E1474" s="22"/>
      <c r="F1474" s="23"/>
      <c r="G1474" s="30"/>
      <c r="H1474" s="22"/>
      <c r="I1474" s="23"/>
      <c r="J1474" s="30"/>
      <c r="K1474" s="22"/>
      <c r="L1474" s="23"/>
      <c r="M1474" s="30"/>
      <c r="N1474" s="22"/>
      <c r="O1474" s="23"/>
      <c r="P1474" s="30"/>
      <c r="Q1474" s="22"/>
      <c r="R1474" s="23"/>
      <c r="S1474" s="30"/>
      <c r="T1474" s="22"/>
      <c r="U1474" s="23"/>
      <c r="AA1474" s="116"/>
    </row>
    <row r="1475" spans="1:27" s="50" customFormat="1" ht="21" x14ac:dyDescent="0.25">
      <c r="A1475" s="76">
        <v>200105</v>
      </c>
      <c r="B1475" s="130" t="s">
        <v>1492</v>
      </c>
      <c r="C1475" s="124" t="s">
        <v>1435</v>
      </c>
      <c r="D1475" s="183"/>
      <c r="E1475" s="184">
        <f>IF(D1475=0,0,(IF($R$2270=2021,VLOOKUP(A1475,'SEE - 2021'!$A$6:$E$1681,5,0),(IF($R$2270=2022,VLOOKUP(A1475,'SEE - 2022'!$A$6:$E$1791,5,0),(IF($R$2270=2023,VLOOKUP(A1475,'SEE - 2023'!$A$6:$E$1796,5,0),0)))))))</f>
        <v>0</v>
      </c>
      <c r="F1475" s="182">
        <f>D1475*E1475</f>
        <v>0</v>
      </c>
      <c r="G1475" s="184">
        <f>D1475</f>
        <v>0</v>
      </c>
      <c r="H1475" s="184">
        <f>E1475</f>
        <v>0</v>
      </c>
      <c r="I1475" s="182">
        <f>G1475*H1475</f>
        <v>0</v>
      </c>
      <c r="J1475" s="182">
        <f>IF(P1475&gt;G1475,P1475-G1475,0)</f>
        <v>0</v>
      </c>
      <c r="K1475" s="182">
        <f>IF(P1475&gt;G1475,Q1475,0)</f>
        <v>0</v>
      </c>
      <c r="L1475" s="182">
        <f>J1475*K1475</f>
        <v>0</v>
      </c>
      <c r="M1475" s="182">
        <f>IF(P1475&lt;G1475,G1475-P1475,0)</f>
        <v>0</v>
      </c>
      <c r="N1475" s="182">
        <f>IF(P1475=0,H1475,IF(P1475&lt;G1475,Q1475,0))</f>
        <v>0</v>
      </c>
      <c r="O1475" s="182">
        <f>M1475*N1475</f>
        <v>0</v>
      </c>
      <c r="P1475" s="183"/>
      <c r="Q1475" s="182">
        <f>IF(P1475=0,0,IF(H1475=0,((IF($R$2270=2021,VLOOKUP(A1475,'SEE - 2021'!$A$6:$E$1681,5,0),(IF($R$2270=2022,VLOOKUP(A1475,'SEE - 2022'!$A$6:$E$1791,5,0),(IF($R$2270=2023,VLOOKUP(A1475,'SEE - 2023'!$A$6:$E$1796,5,0),0)))))*(1-$AC$5))),H1475))</f>
        <v>0</v>
      </c>
      <c r="R1475" s="182">
        <f>P1475*Q1475</f>
        <v>0</v>
      </c>
      <c r="S1475" s="182">
        <f>P1475</f>
        <v>0</v>
      </c>
      <c r="T1475" s="182">
        <f>IF(S1475=0,0,VLOOKUP(A1475,'SEE - 2023'!$A$6:$E$1796,5,0))*(1-$AE$5)</f>
        <v>0</v>
      </c>
      <c r="U1475" s="182">
        <f>S1475*T1475</f>
        <v>0</v>
      </c>
      <c r="V1475" s="128"/>
      <c r="W1475" s="128"/>
      <c r="X1475" s="128"/>
      <c r="Y1475" s="128"/>
      <c r="Z1475" s="128"/>
      <c r="AA1475" s="129"/>
    </row>
    <row r="1476" spans="1:27" s="50" customFormat="1" ht="94.5" hidden="1" customHeight="1" x14ac:dyDescent="0.3">
      <c r="A1476" s="77"/>
      <c r="B1476" s="25" t="s">
        <v>1493</v>
      </c>
      <c r="C1476" s="21"/>
      <c r="D1476" s="30"/>
      <c r="E1476" s="22"/>
      <c r="F1476" s="23"/>
      <c r="G1476" s="30"/>
      <c r="H1476" s="22"/>
      <c r="I1476" s="23"/>
      <c r="J1476" s="30"/>
      <c r="K1476" s="22"/>
      <c r="L1476" s="23"/>
      <c r="M1476" s="30"/>
      <c r="N1476" s="22"/>
      <c r="O1476" s="23"/>
      <c r="P1476" s="30"/>
      <c r="Q1476" s="22"/>
      <c r="R1476" s="23"/>
      <c r="S1476" s="30"/>
      <c r="T1476" s="22"/>
      <c r="U1476" s="23"/>
      <c r="AA1476" s="116"/>
    </row>
    <row r="1477" spans="1:27" s="50" customFormat="1" ht="18.75" hidden="1" customHeight="1" x14ac:dyDescent="0.3">
      <c r="A1477" s="77"/>
      <c r="B1477" s="25"/>
      <c r="C1477" s="21"/>
      <c r="D1477" s="30"/>
      <c r="E1477" s="22"/>
      <c r="F1477" s="23"/>
      <c r="G1477" s="30"/>
      <c r="H1477" s="22"/>
      <c r="I1477" s="23"/>
      <c r="J1477" s="30"/>
      <c r="K1477" s="22"/>
      <c r="L1477" s="23"/>
      <c r="M1477" s="30"/>
      <c r="N1477" s="22"/>
      <c r="O1477" s="23"/>
      <c r="P1477" s="30"/>
      <c r="Q1477" s="22"/>
      <c r="R1477" s="23"/>
      <c r="S1477" s="30"/>
      <c r="T1477" s="22"/>
      <c r="U1477" s="23"/>
      <c r="AA1477" s="116"/>
    </row>
    <row r="1478" spans="1:27" s="50" customFormat="1" ht="31.5" x14ac:dyDescent="0.25">
      <c r="A1478" s="76">
        <v>200106</v>
      </c>
      <c r="B1478" s="171" t="s">
        <v>698</v>
      </c>
      <c r="C1478" s="124" t="s">
        <v>61</v>
      </c>
      <c r="D1478" s="183">
        <v>351.09</v>
      </c>
      <c r="E1478" s="184">
        <f>IF(D1478=0,0,(IF($R$2270=2021,VLOOKUP(A1478,'SEE - 2021'!$A$6:$E$1681,5,0),(IF($R$2270=2022,VLOOKUP(A1478,'SEE - 2022'!$A$6:$E$1791,5,0),(IF($R$2270=2023,VLOOKUP(A1478,'SEE - 2023'!$A$6:$E$1796,5,0),0)))))))</f>
        <v>4.41</v>
      </c>
      <c r="F1478" s="182">
        <f>D1478*E1478</f>
        <v>1548.3069</v>
      </c>
      <c r="G1478" s="184">
        <f>D1478</f>
        <v>351.09</v>
      </c>
      <c r="H1478" s="184">
        <f>E1478</f>
        <v>4.41</v>
      </c>
      <c r="I1478" s="182">
        <f>G1478*H1478</f>
        <v>1548.3069</v>
      </c>
      <c r="J1478" s="182">
        <f>IF(P1478&gt;G1478,P1478-G1478,0)</f>
        <v>0</v>
      </c>
      <c r="K1478" s="182">
        <f>IF(P1478&gt;G1478,Q1478,0)</f>
        <v>0</v>
      </c>
      <c r="L1478" s="182">
        <f>J1478*K1478</f>
        <v>0</v>
      </c>
      <c r="M1478" s="182">
        <f>IF(P1478&lt;G1478,G1478-P1478,0)</f>
        <v>351.09</v>
      </c>
      <c r="N1478" s="182">
        <f>IF(P1478=0,H1478,IF(P1478&lt;G1478,Q1478,0))</f>
        <v>4.41</v>
      </c>
      <c r="O1478" s="182">
        <f>M1478*N1478</f>
        <v>1548.3069</v>
      </c>
      <c r="P1478" s="183"/>
      <c r="Q1478" s="182">
        <f>IF(P1478=0,0,IF(H1478=0,((IF($R$2270=2021,VLOOKUP(A1478,'SEE - 2021'!$A$6:$E$1681,5,0),(IF($R$2270=2022,VLOOKUP(A1478,'SEE - 2022'!$A$6:$E$1791,5,0),(IF($R$2270=2023,VLOOKUP(A1478,'SEE - 2023'!$A$6:$E$1796,5,0),0)))))*(1-$AC$5))),H1478))</f>
        <v>0</v>
      </c>
      <c r="R1478" s="182">
        <f>P1478*Q1478</f>
        <v>0</v>
      </c>
      <c r="S1478" s="182">
        <f>P1478</f>
        <v>0</v>
      </c>
      <c r="T1478" s="182">
        <f>IF(S1478=0,0,VLOOKUP(A1478,'SEE - 2023'!$A$6:$E$1796,5,0))*(1-$AE$5)</f>
        <v>0</v>
      </c>
      <c r="U1478" s="182">
        <f>S1478*T1478</f>
        <v>0</v>
      </c>
      <c r="V1478" s="128"/>
      <c r="W1478" s="128"/>
      <c r="X1478" s="128"/>
      <c r="Y1478" s="128"/>
      <c r="Z1478" s="128"/>
      <c r="AA1478" s="129"/>
    </row>
    <row r="1479" spans="1:27" s="50" customFormat="1" ht="94.5" hidden="1" customHeight="1" x14ac:dyDescent="0.3">
      <c r="A1479" s="77"/>
      <c r="B1479" s="79" t="s">
        <v>699</v>
      </c>
      <c r="C1479" s="21"/>
      <c r="D1479" s="30"/>
      <c r="E1479" s="22"/>
      <c r="F1479" s="23"/>
      <c r="G1479" s="30"/>
      <c r="H1479" s="22"/>
      <c r="I1479" s="23"/>
      <c r="J1479" s="30"/>
      <c r="K1479" s="22"/>
      <c r="L1479" s="23"/>
      <c r="M1479" s="30"/>
      <c r="N1479" s="22"/>
      <c r="O1479" s="23"/>
      <c r="P1479" s="30"/>
      <c r="Q1479" s="22"/>
      <c r="R1479" s="23"/>
      <c r="S1479" s="30"/>
      <c r="T1479" s="22"/>
      <c r="U1479" s="23"/>
      <c r="AA1479" s="116"/>
    </row>
    <row r="1480" spans="1:27" s="50" customFormat="1" ht="18.75" hidden="1" customHeight="1" x14ac:dyDescent="0.3">
      <c r="A1480" s="77"/>
      <c r="B1480" s="79"/>
      <c r="C1480" s="21"/>
      <c r="D1480" s="30"/>
      <c r="E1480" s="22"/>
      <c r="F1480" s="23"/>
      <c r="G1480" s="30"/>
      <c r="H1480" s="22"/>
      <c r="I1480" s="23"/>
      <c r="J1480" s="30"/>
      <c r="K1480" s="22"/>
      <c r="L1480" s="23"/>
      <c r="M1480" s="30"/>
      <c r="N1480" s="22"/>
      <c r="O1480" s="23"/>
      <c r="P1480" s="30"/>
      <c r="Q1480" s="22"/>
      <c r="R1480" s="23"/>
      <c r="S1480" s="30"/>
      <c r="T1480" s="22"/>
      <c r="U1480" s="23"/>
      <c r="AA1480" s="116"/>
    </row>
    <row r="1481" spans="1:27" s="50" customFormat="1" ht="18.75" hidden="1" customHeight="1" x14ac:dyDescent="0.3">
      <c r="A1481" s="76">
        <v>200200</v>
      </c>
      <c r="B1481" s="172" t="s">
        <v>1286</v>
      </c>
      <c r="C1481" s="124"/>
      <c r="D1481" s="136"/>
      <c r="E1481" s="125"/>
      <c r="F1481" s="127"/>
      <c r="G1481" s="136"/>
      <c r="H1481" s="125"/>
      <c r="I1481" s="127"/>
      <c r="J1481" s="136"/>
      <c r="K1481" s="125"/>
      <c r="L1481" s="127"/>
      <c r="M1481" s="136"/>
      <c r="N1481" s="125"/>
      <c r="O1481" s="127"/>
      <c r="P1481" s="136"/>
      <c r="Q1481" s="125"/>
      <c r="R1481" s="127"/>
      <c r="S1481" s="136"/>
      <c r="T1481" s="125"/>
      <c r="U1481" s="127"/>
      <c r="V1481" s="128"/>
      <c r="W1481" s="128"/>
      <c r="X1481" s="128"/>
      <c r="Y1481" s="128"/>
      <c r="Z1481" s="128"/>
      <c r="AA1481" s="129"/>
    </row>
    <row r="1482" spans="1:27" s="50" customFormat="1" ht="330.75" hidden="1" customHeight="1" x14ac:dyDescent="0.3">
      <c r="A1482" s="77"/>
      <c r="B1482" s="25" t="s">
        <v>1285</v>
      </c>
      <c r="C1482" s="21"/>
      <c r="D1482" s="30"/>
      <c r="E1482" s="22"/>
      <c r="F1482" s="23"/>
      <c r="G1482" s="30"/>
      <c r="H1482" s="22"/>
      <c r="I1482" s="23"/>
      <c r="J1482" s="30"/>
      <c r="K1482" s="22"/>
      <c r="L1482" s="23"/>
      <c r="M1482" s="30"/>
      <c r="N1482" s="22"/>
      <c r="O1482" s="23"/>
      <c r="P1482" s="30"/>
      <c r="Q1482" s="22"/>
      <c r="R1482" s="23"/>
      <c r="S1482" s="30"/>
      <c r="T1482" s="22"/>
      <c r="U1482" s="23"/>
      <c r="AA1482" s="116"/>
    </row>
    <row r="1483" spans="1:27" s="50" customFormat="1" ht="18.75" hidden="1" customHeight="1" x14ac:dyDescent="0.3">
      <c r="A1483" s="77"/>
      <c r="B1483" s="80"/>
      <c r="C1483" s="21"/>
      <c r="D1483" s="30"/>
      <c r="E1483" s="22"/>
      <c r="F1483" s="23"/>
      <c r="G1483" s="30"/>
      <c r="H1483" s="22"/>
      <c r="I1483" s="23"/>
      <c r="J1483" s="30"/>
      <c r="K1483" s="22"/>
      <c r="L1483" s="23"/>
      <c r="M1483" s="30"/>
      <c r="N1483" s="22"/>
      <c r="O1483" s="23"/>
      <c r="P1483" s="30"/>
      <c r="Q1483" s="22"/>
      <c r="R1483" s="23"/>
      <c r="S1483" s="30"/>
      <c r="T1483" s="22"/>
      <c r="U1483" s="23"/>
      <c r="AA1483" s="116"/>
    </row>
    <row r="1484" spans="1:27" s="50" customFormat="1" ht="31.5" x14ac:dyDescent="0.25">
      <c r="A1484" s="19" t="s">
        <v>707</v>
      </c>
      <c r="B1484" s="130" t="s">
        <v>700</v>
      </c>
      <c r="C1484" s="124" t="s">
        <v>61</v>
      </c>
      <c r="D1484" s="183"/>
      <c r="E1484" s="184">
        <f>IF(D1484=0,0,(IF($R$2270=2021,VLOOKUP(A1484,'SEE - 2021'!$A$6:$E$1681,5,0),(IF($R$2270=2022,VLOOKUP(A1484,'SEE - 2022'!$A$6:$E$1791,5,0),(IF($R$2270=2023,VLOOKUP(A1484,'SEE - 2023'!$A$6:$E$1796,5,0),0)))))))</f>
        <v>0</v>
      </c>
      <c r="F1484" s="182">
        <f>D1484*E1484</f>
        <v>0</v>
      </c>
      <c r="G1484" s="184">
        <f>D1484</f>
        <v>0</v>
      </c>
      <c r="H1484" s="184">
        <f>E1484</f>
        <v>0</v>
      </c>
      <c r="I1484" s="182">
        <f>G1484*H1484</f>
        <v>0</v>
      </c>
      <c r="J1484" s="182">
        <f>IF(P1484&gt;G1484,P1484-G1484,0)</f>
        <v>0</v>
      </c>
      <c r="K1484" s="182">
        <f>IF(P1484&gt;G1484,Q1484,0)</f>
        <v>0</v>
      </c>
      <c r="L1484" s="182">
        <f>J1484*K1484</f>
        <v>0</v>
      </c>
      <c r="M1484" s="182">
        <f>IF(P1484&lt;G1484,G1484-P1484,0)</f>
        <v>0</v>
      </c>
      <c r="N1484" s="182">
        <f>IF(P1484=0,H1484,IF(P1484&lt;G1484,Q1484,0))</f>
        <v>0</v>
      </c>
      <c r="O1484" s="182">
        <f>M1484*N1484</f>
        <v>0</v>
      </c>
      <c r="P1484" s="183"/>
      <c r="Q1484" s="182">
        <f>IF(P1484=0,0,IF(H1484=0,((IF($R$2270=2021,VLOOKUP(A1484,'SEE - 2021'!$A$6:$E$1681,5,0),(IF($R$2270=2022,VLOOKUP(A1484,'SEE - 2022'!$A$6:$E$1791,5,0),(IF($R$2270=2023,VLOOKUP(A1484,'SEE - 2023'!$A$6:$E$1796,5,0),0)))))*(1-$AC$5))),H1484))</f>
        <v>0</v>
      </c>
      <c r="R1484" s="182">
        <f>P1484*Q1484</f>
        <v>0</v>
      </c>
      <c r="S1484" s="182">
        <f>P1484</f>
        <v>0</v>
      </c>
      <c r="T1484" s="182">
        <f>IF(S1484=0,0,VLOOKUP(A1484,'SEE - 2023'!$A$6:$E$1796,5,0))*(1-$AE$5)</f>
        <v>0</v>
      </c>
      <c r="U1484" s="182">
        <f>S1484*T1484</f>
        <v>0</v>
      </c>
      <c r="V1484" s="128"/>
      <c r="W1484" s="128"/>
      <c r="X1484" s="128"/>
      <c r="Y1484" s="128"/>
      <c r="Z1484" s="128"/>
      <c r="AA1484" s="129"/>
    </row>
    <row r="1485" spans="1:27" s="50" customFormat="1" ht="18.75" hidden="1" customHeight="1" x14ac:dyDescent="0.3">
      <c r="A1485" s="24"/>
      <c r="B1485" s="25"/>
      <c r="C1485" s="21"/>
      <c r="D1485" s="30"/>
      <c r="E1485" s="22"/>
      <c r="F1485" s="23"/>
      <c r="G1485" s="30"/>
      <c r="H1485" s="22"/>
      <c r="I1485" s="23"/>
      <c r="J1485" s="30"/>
      <c r="K1485" s="22"/>
      <c r="L1485" s="23"/>
      <c r="M1485" s="30"/>
      <c r="N1485" s="22"/>
      <c r="O1485" s="23"/>
      <c r="P1485" s="30"/>
      <c r="Q1485" s="22"/>
      <c r="R1485" s="23"/>
      <c r="S1485" s="30"/>
      <c r="T1485" s="22"/>
      <c r="U1485" s="23"/>
      <c r="AA1485" s="116"/>
    </row>
    <row r="1486" spans="1:27" s="50" customFormat="1" ht="31.5" x14ac:dyDescent="0.25">
      <c r="A1486" s="19" t="s">
        <v>709</v>
      </c>
      <c r="B1486" s="130" t="s">
        <v>1452</v>
      </c>
      <c r="C1486" s="124" t="s">
        <v>61</v>
      </c>
      <c r="D1486" s="183"/>
      <c r="E1486" s="184">
        <f>IF(D1486=0,0,(IF($R$2270=2021,VLOOKUP(A1486,'SEE - 2021'!$A$6:$E$1681,5,0),(IF($R$2270=2022,VLOOKUP(A1486,'SEE - 2022'!$A$6:$E$1791,5,0),(IF($R$2270=2023,VLOOKUP(A1486,'SEE - 2023'!$A$6:$E$1796,5,0),0)))))))</f>
        <v>0</v>
      </c>
      <c r="F1486" s="182">
        <f>D1486*E1486</f>
        <v>0</v>
      </c>
      <c r="G1486" s="184">
        <f>D1486</f>
        <v>0</v>
      </c>
      <c r="H1486" s="184">
        <f>E1486</f>
        <v>0</v>
      </c>
      <c r="I1486" s="182">
        <f>G1486*H1486</f>
        <v>0</v>
      </c>
      <c r="J1486" s="182">
        <f>IF(P1486&gt;G1486,P1486-G1486,0)</f>
        <v>0</v>
      </c>
      <c r="K1486" s="182">
        <f>IF(P1486&gt;G1486,Q1486,0)</f>
        <v>0</v>
      </c>
      <c r="L1486" s="182">
        <f>J1486*K1486</f>
        <v>0</v>
      </c>
      <c r="M1486" s="182">
        <f>IF(P1486&lt;G1486,G1486-P1486,0)</f>
        <v>0</v>
      </c>
      <c r="N1486" s="182">
        <f>IF(P1486=0,H1486,IF(P1486&lt;G1486,Q1486,0))</f>
        <v>0</v>
      </c>
      <c r="O1486" s="182">
        <f>M1486*N1486</f>
        <v>0</v>
      </c>
      <c r="P1486" s="183"/>
      <c r="Q1486" s="182">
        <f>IF(P1486=0,0,IF(H1486=0,((IF($R$2270=2021,VLOOKUP(A1486,'SEE - 2021'!$A$6:$E$1681,5,0),(IF($R$2270=2022,VLOOKUP(A1486,'SEE - 2022'!$A$6:$E$1791,5,0),(IF($R$2270=2023,VLOOKUP(A1486,'SEE - 2023'!$A$6:$E$1796,5,0),0)))))*(1-$AC$5))),H1486))</f>
        <v>0</v>
      </c>
      <c r="R1486" s="182">
        <f>P1486*Q1486</f>
        <v>0</v>
      </c>
      <c r="S1486" s="182">
        <f>P1486</f>
        <v>0</v>
      </c>
      <c r="T1486" s="182">
        <f>IF(S1486=0,0,VLOOKUP(A1486,'SEE - 2023'!$A$6:$E$1796,5,0))*(1-$AE$5)</f>
        <v>0</v>
      </c>
      <c r="U1486" s="182">
        <f>S1486*T1486</f>
        <v>0</v>
      </c>
      <c r="V1486" s="128"/>
      <c r="W1486" s="128"/>
      <c r="X1486" s="128"/>
      <c r="Y1486" s="128"/>
      <c r="Z1486" s="128"/>
      <c r="AA1486" s="129"/>
    </row>
    <row r="1487" spans="1:27" s="50" customFormat="1" ht="18.75" hidden="1" customHeight="1" x14ac:dyDescent="0.3">
      <c r="A1487" s="24"/>
      <c r="B1487" s="25"/>
      <c r="C1487" s="21"/>
      <c r="D1487" s="30"/>
      <c r="E1487" s="22"/>
      <c r="F1487" s="23"/>
      <c r="G1487" s="30"/>
      <c r="H1487" s="22"/>
      <c r="I1487" s="23"/>
      <c r="J1487" s="30"/>
      <c r="K1487" s="22"/>
      <c r="L1487" s="23"/>
      <c r="M1487" s="30"/>
      <c r="N1487" s="22"/>
      <c r="O1487" s="23"/>
      <c r="P1487" s="30"/>
      <c r="Q1487" s="22"/>
      <c r="R1487" s="23"/>
      <c r="S1487" s="30"/>
      <c r="T1487" s="22"/>
      <c r="U1487" s="23"/>
      <c r="AA1487" s="116"/>
    </row>
    <row r="1488" spans="1:27" s="50" customFormat="1" ht="31.5" x14ac:dyDescent="0.25">
      <c r="A1488" s="19" t="s">
        <v>711</v>
      </c>
      <c r="B1488" s="130" t="s">
        <v>701</v>
      </c>
      <c r="C1488" s="124" t="s">
        <v>61</v>
      </c>
      <c r="D1488" s="183"/>
      <c r="E1488" s="184">
        <f>IF(D1488=0,0,(IF($R$2270=2021,VLOOKUP(A1488,'SEE - 2021'!$A$6:$E$1681,5,0),(IF($R$2270=2022,VLOOKUP(A1488,'SEE - 2022'!$A$6:$E$1791,5,0),(IF($R$2270=2023,VLOOKUP(A1488,'SEE - 2023'!$A$6:$E$1796,5,0),0)))))))</f>
        <v>0</v>
      </c>
      <c r="F1488" s="182">
        <f>D1488*E1488</f>
        <v>0</v>
      </c>
      <c r="G1488" s="184">
        <f>D1488</f>
        <v>0</v>
      </c>
      <c r="H1488" s="184">
        <f>E1488</f>
        <v>0</v>
      </c>
      <c r="I1488" s="182">
        <f>G1488*H1488</f>
        <v>0</v>
      </c>
      <c r="J1488" s="182">
        <f>IF(P1488&gt;G1488,P1488-G1488,0)</f>
        <v>0</v>
      </c>
      <c r="K1488" s="182">
        <f>IF(P1488&gt;G1488,Q1488,0)</f>
        <v>0</v>
      </c>
      <c r="L1488" s="182">
        <f>J1488*K1488</f>
        <v>0</v>
      </c>
      <c r="M1488" s="182">
        <f>IF(P1488&lt;G1488,G1488-P1488,0)</f>
        <v>0</v>
      </c>
      <c r="N1488" s="182">
        <f>IF(P1488=0,H1488,IF(P1488&lt;G1488,Q1488,0))</f>
        <v>0</v>
      </c>
      <c r="O1488" s="182">
        <f>M1488*N1488</f>
        <v>0</v>
      </c>
      <c r="P1488" s="183"/>
      <c r="Q1488" s="182">
        <f>IF(P1488=0,0,IF(H1488=0,((IF($R$2270=2021,VLOOKUP(A1488,'SEE - 2021'!$A$6:$E$1681,5,0),(IF($R$2270=2022,VLOOKUP(A1488,'SEE - 2022'!$A$6:$E$1791,5,0),(IF($R$2270=2023,VLOOKUP(A1488,'SEE - 2023'!$A$6:$E$1796,5,0),0)))))*(1-$AC$5))),H1488))</f>
        <v>0</v>
      </c>
      <c r="R1488" s="182">
        <f>P1488*Q1488</f>
        <v>0</v>
      </c>
      <c r="S1488" s="182">
        <f>P1488</f>
        <v>0</v>
      </c>
      <c r="T1488" s="182">
        <f>IF(S1488=0,0,VLOOKUP(A1488,'SEE - 2023'!$A$6:$E$1796,5,0))*(1-$AE$5)</f>
        <v>0</v>
      </c>
      <c r="U1488" s="182">
        <f>S1488*T1488</f>
        <v>0</v>
      </c>
      <c r="V1488" s="128"/>
      <c r="W1488" s="128"/>
      <c r="X1488" s="128"/>
      <c r="Y1488" s="128"/>
      <c r="Z1488" s="128"/>
      <c r="AA1488" s="129"/>
    </row>
    <row r="1489" spans="1:27" s="50" customFormat="1" ht="18.75" hidden="1" customHeight="1" x14ac:dyDescent="0.3">
      <c r="A1489" s="24"/>
      <c r="B1489" s="25"/>
      <c r="C1489" s="21"/>
      <c r="D1489" s="30"/>
      <c r="E1489" s="22"/>
      <c r="F1489" s="23"/>
      <c r="G1489" s="30"/>
      <c r="H1489" s="22"/>
      <c r="I1489" s="23"/>
      <c r="J1489" s="30"/>
      <c r="K1489" s="22"/>
      <c r="L1489" s="23"/>
      <c r="M1489" s="30"/>
      <c r="N1489" s="22"/>
      <c r="O1489" s="23"/>
      <c r="P1489" s="30"/>
      <c r="Q1489" s="22"/>
      <c r="R1489" s="23"/>
      <c r="S1489" s="30"/>
      <c r="T1489" s="22"/>
      <c r="U1489" s="23"/>
      <c r="AA1489" s="116"/>
    </row>
    <row r="1490" spans="1:27" s="50" customFormat="1" ht="18.75" x14ac:dyDescent="0.25">
      <c r="A1490" s="19" t="s">
        <v>712</v>
      </c>
      <c r="B1490" s="130" t="s">
        <v>1470</v>
      </c>
      <c r="C1490" s="124" t="s">
        <v>8</v>
      </c>
      <c r="D1490" s="183"/>
      <c r="E1490" s="184">
        <f>IF(D1490=0,0,(IF($R$2270=2021,VLOOKUP(A1490,'SEE - 2021'!$A$6:$E$1681,5,0),(IF($R$2270=2022,VLOOKUP(A1490,'SEE - 2022'!$A$6:$E$1791,5,0),(IF($R$2270=2023,VLOOKUP(A1490,'SEE - 2023'!$A$6:$E$1796,5,0),0)))))))</f>
        <v>0</v>
      </c>
      <c r="F1490" s="182">
        <f>D1490*E1490</f>
        <v>0</v>
      </c>
      <c r="G1490" s="184">
        <f>D1490</f>
        <v>0</v>
      </c>
      <c r="H1490" s="184">
        <f>E1490</f>
        <v>0</v>
      </c>
      <c r="I1490" s="182">
        <f>G1490*H1490</f>
        <v>0</v>
      </c>
      <c r="J1490" s="182">
        <f>IF(P1490&gt;G1490,P1490-G1490,0)</f>
        <v>0</v>
      </c>
      <c r="K1490" s="182">
        <f>IF(P1490&gt;G1490,Q1490,0)</f>
        <v>0</v>
      </c>
      <c r="L1490" s="182">
        <f>J1490*K1490</f>
        <v>0</v>
      </c>
      <c r="M1490" s="182">
        <f>IF(P1490&lt;G1490,G1490-P1490,0)</f>
        <v>0</v>
      </c>
      <c r="N1490" s="182">
        <f>IF(P1490=0,H1490,IF(P1490&lt;G1490,Q1490,0))</f>
        <v>0</v>
      </c>
      <c r="O1490" s="182">
        <f>M1490*N1490</f>
        <v>0</v>
      </c>
      <c r="P1490" s="183"/>
      <c r="Q1490" s="182">
        <f>IF(P1490=0,0,IF(H1490=0,((IF($R$2270=2021,VLOOKUP(A1490,'SEE - 2021'!$A$6:$E$1681,5,0),(IF($R$2270=2022,VLOOKUP(A1490,'SEE - 2022'!$A$6:$E$1791,5,0),(IF($R$2270=2023,VLOOKUP(A1490,'SEE - 2023'!$A$6:$E$1796,5,0),0)))))*(1-$AC$5))),H1490))</f>
        <v>0</v>
      </c>
      <c r="R1490" s="182">
        <f>P1490*Q1490</f>
        <v>0</v>
      </c>
      <c r="S1490" s="182">
        <f>P1490</f>
        <v>0</v>
      </c>
      <c r="T1490" s="182">
        <f>IF(S1490=0,0,VLOOKUP(A1490,'SEE - 2023'!$A$6:$E$1796,5,0))*(1-$AE$5)</f>
        <v>0</v>
      </c>
      <c r="U1490" s="182">
        <f>S1490*T1490</f>
        <v>0</v>
      </c>
      <c r="V1490" s="128"/>
      <c r="W1490" s="128"/>
      <c r="X1490" s="128"/>
      <c r="Y1490" s="128"/>
      <c r="Z1490" s="128"/>
      <c r="AA1490" s="129"/>
    </row>
    <row r="1491" spans="1:27" s="50" customFormat="1" ht="141.75" hidden="1" customHeight="1" x14ac:dyDescent="0.3">
      <c r="A1491" s="24"/>
      <c r="B1491" s="25" t="s">
        <v>1471</v>
      </c>
      <c r="C1491" s="21"/>
      <c r="D1491" s="30"/>
      <c r="E1491" s="22"/>
      <c r="F1491" s="23"/>
      <c r="G1491" s="30"/>
      <c r="H1491" s="22"/>
      <c r="I1491" s="23"/>
      <c r="J1491" s="30"/>
      <c r="K1491" s="22"/>
      <c r="L1491" s="23"/>
      <c r="M1491" s="30"/>
      <c r="N1491" s="22"/>
      <c r="O1491" s="23"/>
      <c r="P1491" s="30"/>
      <c r="Q1491" s="22"/>
      <c r="R1491" s="23"/>
      <c r="S1491" s="30"/>
      <c r="T1491" s="22"/>
      <c r="U1491" s="23"/>
      <c r="AA1491" s="116"/>
    </row>
    <row r="1492" spans="1:27" s="50" customFormat="1" ht="18.75" hidden="1" customHeight="1" x14ac:dyDescent="0.3">
      <c r="A1492" s="24"/>
      <c r="B1492" s="25"/>
      <c r="C1492" s="21"/>
      <c r="D1492" s="30"/>
      <c r="E1492" s="22"/>
      <c r="F1492" s="23"/>
      <c r="G1492" s="30"/>
      <c r="H1492" s="22"/>
      <c r="I1492" s="23"/>
      <c r="J1492" s="30"/>
      <c r="K1492" s="22"/>
      <c r="L1492" s="23"/>
      <c r="M1492" s="30"/>
      <c r="N1492" s="22"/>
      <c r="O1492" s="23"/>
      <c r="P1492" s="30"/>
      <c r="Q1492" s="22"/>
      <c r="R1492" s="23"/>
      <c r="S1492" s="30"/>
      <c r="T1492" s="22"/>
      <c r="U1492" s="23"/>
      <c r="AA1492" s="116"/>
    </row>
    <row r="1493" spans="1:27" s="50" customFormat="1" ht="18.75" hidden="1" customHeight="1" x14ac:dyDescent="0.3">
      <c r="A1493" s="19" t="s">
        <v>713</v>
      </c>
      <c r="B1493" s="135" t="s">
        <v>1287</v>
      </c>
      <c r="C1493" s="124"/>
      <c r="D1493" s="136"/>
      <c r="E1493" s="125"/>
      <c r="F1493" s="127"/>
      <c r="G1493" s="136"/>
      <c r="H1493" s="125"/>
      <c r="I1493" s="127"/>
      <c r="J1493" s="136"/>
      <c r="K1493" s="125"/>
      <c r="L1493" s="127"/>
      <c r="M1493" s="136"/>
      <c r="N1493" s="125"/>
      <c r="O1493" s="127"/>
      <c r="P1493" s="136"/>
      <c r="Q1493" s="125"/>
      <c r="R1493" s="127"/>
      <c r="S1493" s="136"/>
      <c r="T1493" s="125"/>
      <c r="U1493" s="127"/>
      <c r="V1493" s="128"/>
      <c r="W1493" s="128"/>
      <c r="X1493" s="128"/>
      <c r="Y1493" s="128"/>
      <c r="Z1493" s="128"/>
      <c r="AA1493" s="129"/>
    </row>
    <row r="1494" spans="1:27" s="50" customFormat="1" ht="18.75" x14ac:dyDescent="0.25">
      <c r="A1494" s="19" t="s">
        <v>715</v>
      </c>
      <c r="B1494" s="130" t="s">
        <v>702</v>
      </c>
      <c r="C1494" s="124" t="s">
        <v>480</v>
      </c>
      <c r="D1494" s="183">
        <v>1</v>
      </c>
      <c r="E1494" s="184">
        <f>IF(D1494=0,0,(IF($R$2270=2021,VLOOKUP(A1494,'SEE - 2021'!$A$6:$E$1681,5,0),(IF($R$2270=2022,VLOOKUP(A1494,'SEE - 2022'!$A$6:$E$1791,5,0),(IF($R$2270=2023,VLOOKUP(A1494,'SEE - 2023'!$A$6:$E$1796,5,0),0)))))))</f>
        <v>11496.69</v>
      </c>
      <c r="F1494" s="182">
        <f>D1494*E1494</f>
        <v>11496.69</v>
      </c>
      <c r="G1494" s="184">
        <f>D1494</f>
        <v>1</v>
      </c>
      <c r="H1494" s="184">
        <f>E1494</f>
        <v>11496.69</v>
      </c>
      <c r="I1494" s="182">
        <f>G1494*H1494</f>
        <v>11496.69</v>
      </c>
      <c r="J1494" s="182">
        <f>IF(P1494&gt;G1494,P1494-G1494,0)</f>
        <v>0</v>
      </c>
      <c r="K1494" s="182">
        <f>IF(P1494&gt;G1494,Q1494,0)</f>
        <v>0</v>
      </c>
      <c r="L1494" s="182">
        <f>J1494*K1494</f>
        <v>0</v>
      </c>
      <c r="M1494" s="182">
        <f>IF(P1494&lt;G1494,G1494-P1494,0)</f>
        <v>1</v>
      </c>
      <c r="N1494" s="182">
        <f>IF(P1494=0,H1494,IF(P1494&lt;G1494,Q1494,0))</f>
        <v>11496.69</v>
      </c>
      <c r="O1494" s="182">
        <f>M1494*N1494</f>
        <v>11496.69</v>
      </c>
      <c r="P1494" s="183"/>
      <c r="Q1494" s="182">
        <f>IF(P1494=0,0,IF(H1494=0,((IF($R$2270=2021,VLOOKUP(A1494,'SEE - 2021'!$A$6:$E$1681,5,0),(IF($R$2270=2022,VLOOKUP(A1494,'SEE - 2022'!$A$6:$E$1791,5,0),(IF($R$2270=2023,VLOOKUP(A1494,'SEE - 2023'!$A$6:$E$1796,5,0),0)))))*(1-$AC$5))),H1494))</f>
        <v>0</v>
      </c>
      <c r="R1494" s="182">
        <f>P1494*Q1494</f>
        <v>0</v>
      </c>
      <c r="S1494" s="182">
        <f>P1494</f>
        <v>0</v>
      </c>
      <c r="T1494" s="182">
        <f>IF(S1494=0,0,VLOOKUP(A1494,'SEE - 2023'!$A$6:$E$1796,5,0))*(1-$AE$5)</f>
        <v>0</v>
      </c>
      <c r="U1494" s="182">
        <f>S1494*T1494</f>
        <v>0</v>
      </c>
      <c r="V1494" s="128"/>
      <c r="W1494" s="128"/>
      <c r="X1494" s="128"/>
      <c r="Y1494" s="128"/>
      <c r="Z1494" s="128"/>
      <c r="AA1494" s="129"/>
    </row>
    <row r="1495" spans="1:27" s="50" customFormat="1" ht="366" hidden="1" customHeight="1" x14ac:dyDescent="0.3">
      <c r="A1495" s="81"/>
      <c r="B1495" s="25" t="s">
        <v>976</v>
      </c>
      <c r="C1495" s="100"/>
      <c r="D1495" s="30"/>
      <c r="E1495" s="22"/>
      <c r="F1495" s="23"/>
      <c r="G1495" s="30"/>
      <c r="H1495" s="22"/>
      <c r="I1495" s="23"/>
      <c r="J1495" s="30"/>
      <c r="K1495" s="22"/>
      <c r="L1495" s="23"/>
      <c r="M1495" s="30"/>
      <c r="N1495" s="22"/>
      <c r="O1495" s="23"/>
      <c r="P1495" s="30"/>
      <c r="Q1495" s="22"/>
      <c r="R1495" s="23"/>
      <c r="S1495" s="30"/>
      <c r="T1495" s="22"/>
      <c r="U1495" s="23"/>
      <c r="AA1495" s="116"/>
    </row>
    <row r="1496" spans="1:27" s="50" customFormat="1" ht="18.75" hidden="1" customHeight="1" x14ac:dyDescent="0.3">
      <c r="A1496" s="24"/>
      <c r="B1496" s="25"/>
      <c r="C1496" s="21"/>
      <c r="D1496" s="30"/>
      <c r="E1496" s="22"/>
      <c r="F1496" s="23"/>
      <c r="G1496" s="30"/>
      <c r="H1496" s="22"/>
      <c r="I1496" s="23"/>
      <c r="J1496" s="30"/>
      <c r="K1496" s="22"/>
      <c r="L1496" s="23"/>
      <c r="M1496" s="30"/>
      <c r="N1496" s="22"/>
      <c r="O1496" s="23"/>
      <c r="P1496" s="30"/>
      <c r="Q1496" s="22"/>
      <c r="R1496" s="23"/>
      <c r="S1496" s="30"/>
      <c r="T1496" s="22"/>
      <c r="U1496" s="23"/>
      <c r="AA1496" s="116"/>
    </row>
    <row r="1497" spans="1:27" s="50" customFormat="1" ht="18.75" x14ac:dyDescent="0.25">
      <c r="A1497" s="19" t="s">
        <v>717</v>
      </c>
      <c r="B1497" s="130" t="s">
        <v>703</v>
      </c>
      <c r="C1497" s="124" t="s">
        <v>125</v>
      </c>
      <c r="D1497" s="183">
        <v>12.5</v>
      </c>
      <c r="E1497" s="184">
        <f>IF(D1497=0,0,(IF($R$2270=2021,VLOOKUP(A1497,'SEE - 2021'!$A$6:$E$1681,5,0),(IF($R$2270=2022,VLOOKUP(A1497,'SEE - 2022'!$A$6:$E$1791,5,0),(IF($R$2270=2023,VLOOKUP(A1497,'SEE - 2023'!$A$6:$E$1796,5,0),0)))))))</f>
        <v>140.47</v>
      </c>
      <c r="F1497" s="182">
        <f>D1497*E1497</f>
        <v>1755.875</v>
      </c>
      <c r="G1497" s="184">
        <f>D1497</f>
        <v>12.5</v>
      </c>
      <c r="H1497" s="184">
        <f>E1497</f>
        <v>140.47</v>
      </c>
      <c r="I1497" s="182">
        <f>G1497*H1497</f>
        <v>1755.875</v>
      </c>
      <c r="J1497" s="182">
        <f>IF(P1497&gt;G1497,P1497-G1497,0)</f>
        <v>0</v>
      </c>
      <c r="K1497" s="182">
        <f>IF(P1497&gt;G1497,Q1497,0)</f>
        <v>0</v>
      </c>
      <c r="L1497" s="182">
        <f>J1497*K1497</f>
        <v>0</v>
      </c>
      <c r="M1497" s="182">
        <f>IF(P1497&lt;G1497,G1497-P1497,0)</f>
        <v>12.5</v>
      </c>
      <c r="N1497" s="182">
        <f>IF(P1497=0,H1497,IF(P1497&lt;G1497,Q1497,0))</f>
        <v>140.47</v>
      </c>
      <c r="O1497" s="182">
        <f>M1497*N1497</f>
        <v>1755.875</v>
      </c>
      <c r="P1497" s="183"/>
      <c r="Q1497" s="182">
        <f>IF(P1497=0,0,IF(H1497=0,((IF($R$2270=2021,VLOOKUP(A1497,'SEE - 2021'!$A$6:$E$1681,5,0),(IF($R$2270=2022,VLOOKUP(A1497,'SEE - 2022'!$A$6:$E$1791,5,0),(IF($R$2270=2023,VLOOKUP(A1497,'SEE - 2023'!$A$6:$E$1796,5,0),0)))))*(1-$AC$5))),H1497))</f>
        <v>0</v>
      </c>
      <c r="R1497" s="182">
        <f>P1497*Q1497</f>
        <v>0</v>
      </c>
      <c r="S1497" s="182">
        <f>P1497</f>
        <v>0</v>
      </c>
      <c r="T1497" s="182">
        <f>IF(S1497=0,0,VLOOKUP(A1497,'SEE - 2023'!$A$6:$E$1796,5,0))*(1-$AE$5)</f>
        <v>0</v>
      </c>
      <c r="U1497" s="182">
        <f>S1497*T1497</f>
        <v>0</v>
      </c>
      <c r="V1497" s="128"/>
      <c r="W1497" s="128"/>
      <c r="X1497" s="128"/>
      <c r="Y1497" s="128"/>
      <c r="Z1497" s="128"/>
      <c r="AA1497" s="129"/>
    </row>
    <row r="1498" spans="1:27" s="50" customFormat="1" ht="78.75" hidden="1" customHeight="1" x14ac:dyDescent="0.3">
      <c r="A1498" s="24"/>
      <c r="B1498" s="25" t="s">
        <v>704</v>
      </c>
      <c r="C1498" s="21"/>
      <c r="D1498" s="30"/>
      <c r="E1498" s="22"/>
      <c r="F1498" s="23"/>
      <c r="G1498" s="30"/>
      <c r="H1498" s="22"/>
      <c r="I1498" s="23"/>
      <c r="J1498" s="30"/>
      <c r="K1498" s="22"/>
      <c r="L1498" s="23"/>
      <c r="M1498" s="30"/>
      <c r="N1498" s="22"/>
      <c r="O1498" s="23"/>
      <c r="P1498" s="30"/>
      <c r="Q1498" s="22"/>
      <c r="R1498" s="23"/>
      <c r="S1498" s="30"/>
      <c r="T1498" s="22"/>
      <c r="U1498" s="23"/>
      <c r="AA1498" s="116"/>
    </row>
    <row r="1499" spans="1:27" s="50" customFormat="1" ht="18.75" hidden="1" customHeight="1" x14ac:dyDescent="0.3">
      <c r="A1499" s="24"/>
      <c r="B1499" s="25"/>
      <c r="C1499" s="21"/>
      <c r="D1499" s="30"/>
      <c r="E1499" s="22"/>
      <c r="F1499" s="23"/>
      <c r="G1499" s="30"/>
      <c r="H1499" s="22"/>
      <c r="I1499" s="23"/>
      <c r="J1499" s="30"/>
      <c r="K1499" s="22"/>
      <c r="L1499" s="23"/>
      <c r="M1499" s="30"/>
      <c r="N1499" s="22"/>
      <c r="O1499" s="23"/>
      <c r="P1499" s="30"/>
      <c r="Q1499" s="22"/>
      <c r="R1499" s="23"/>
      <c r="S1499" s="30"/>
      <c r="T1499" s="22"/>
      <c r="U1499" s="23"/>
      <c r="AA1499" s="116"/>
    </row>
    <row r="1500" spans="1:27" s="50" customFormat="1" ht="31.5" x14ac:dyDescent="0.25">
      <c r="A1500" s="19" t="s">
        <v>1288</v>
      </c>
      <c r="B1500" s="130" t="s">
        <v>1067</v>
      </c>
      <c r="C1500" s="124" t="s">
        <v>8</v>
      </c>
      <c r="D1500" s="183"/>
      <c r="E1500" s="184">
        <f>IF(D1500=0,0,(IF($R$2270=2021,VLOOKUP(A1500,'SEE - 2021'!$A$6:$E$1681,5,0),(IF($R$2270=2022,VLOOKUP(A1500,'SEE - 2022'!$A$6:$E$1791,5,0),(IF($R$2270=2023,VLOOKUP(A1500,'SEE - 2023'!$A$6:$E$1796,5,0),0)))))))</f>
        <v>0</v>
      </c>
      <c r="F1500" s="182">
        <f>D1500*E1500</f>
        <v>0</v>
      </c>
      <c r="G1500" s="184">
        <f>D1500</f>
        <v>0</v>
      </c>
      <c r="H1500" s="184">
        <f>E1500</f>
        <v>0</v>
      </c>
      <c r="I1500" s="182">
        <f>G1500*H1500</f>
        <v>0</v>
      </c>
      <c r="J1500" s="182">
        <f>IF(P1500&gt;G1500,P1500-G1500,0)</f>
        <v>0</v>
      </c>
      <c r="K1500" s="182">
        <f>IF(P1500&gt;G1500,Q1500,0)</f>
        <v>0</v>
      </c>
      <c r="L1500" s="182">
        <f>J1500*K1500</f>
        <v>0</v>
      </c>
      <c r="M1500" s="182">
        <f>IF(P1500&lt;G1500,G1500-P1500,0)</f>
        <v>0</v>
      </c>
      <c r="N1500" s="182">
        <f>IF(P1500=0,H1500,IF(P1500&lt;G1500,Q1500,0))</f>
        <v>0</v>
      </c>
      <c r="O1500" s="182">
        <f>M1500*N1500</f>
        <v>0</v>
      </c>
      <c r="P1500" s="183"/>
      <c r="Q1500" s="182">
        <f>IF(P1500=0,0,IF(H1500=0,((IF($R$2270=2021,VLOOKUP(A1500,'SEE - 2021'!$A$6:$E$1681,5,0),(IF($R$2270=2022,VLOOKUP(A1500,'SEE - 2022'!$A$6:$E$1791,5,0),(IF($R$2270=2023,VLOOKUP(A1500,'SEE - 2023'!$A$6:$E$1796,5,0),0)))))*(1-$AC$5))),H1500))</f>
        <v>0</v>
      </c>
      <c r="R1500" s="182">
        <f>P1500*Q1500</f>
        <v>0</v>
      </c>
      <c r="S1500" s="182">
        <f>P1500</f>
        <v>0</v>
      </c>
      <c r="T1500" s="182">
        <f>IF(S1500=0,0,VLOOKUP(A1500,'SEE - 2023'!$A$6:$E$1796,5,0))*(1-$AE$5)</f>
        <v>0</v>
      </c>
      <c r="U1500" s="182">
        <f>S1500*T1500</f>
        <v>0</v>
      </c>
      <c r="V1500" s="128"/>
      <c r="W1500" s="128"/>
      <c r="X1500" s="128"/>
      <c r="Y1500" s="128"/>
      <c r="Z1500" s="128"/>
      <c r="AA1500" s="129"/>
    </row>
    <row r="1501" spans="1:27" s="50" customFormat="1" ht="67.5" hidden="1" customHeight="1" x14ac:dyDescent="0.3">
      <c r="A1501" s="24"/>
      <c r="B1501" s="25" t="s">
        <v>946</v>
      </c>
      <c r="C1501" s="21"/>
      <c r="D1501" s="30"/>
      <c r="E1501" s="22"/>
      <c r="F1501" s="23"/>
      <c r="G1501" s="30"/>
      <c r="H1501" s="22"/>
      <c r="I1501" s="23"/>
      <c r="J1501" s="30"/>
      <c r="K1501" s="22"/>
      <c r="L1501" s="23"/>
      <c r="M1501" s="30"/>
      <c r="N1501" s="22"/>
      <c r="O1501" s="23"/>
      <c r="P1501" s="30"/>
      <c r="Q1501" s="22"/>
      <c r="R1501" s="23"/>
      <c r="S1501" s="30"/>
      <c r="T1501" s="22"/>
      <c r="U1501" s="23"/>
      <c r="AA1501" s="116"/>
    </row>
    <row r="1502" spans="1:27" s="50" customFormat="1" ht="18.75" hidden="1" customHeight="1" x14ac:dyDescent="0.3">
      <c r="A1502" s="24"/>
      <c r="B1502" s="25"/>
      <c r="C1502" s="21"/>
      <c r="D1502" s="30"/>
      <c r="E1502" s="22"/>
      <c r="F1502" s="23"/>
      <c r="G1502" s="30"/>
      <c r="H1502" s="22"/>
      <c r="I1502" s="23"/>
      <c r="J1502" s="30"/>
      <c r="K1502" s="22"/>
      <c r="L1502" s="23"/>
      <c r="M1502" s="30"/>
      <c r="N1502" s="22"/>
      <c r="O1502" s="23"/>
      <c r="P1502" s="30"/>
      <c r="Q1502" s="22"/>
      <c r="R1502" s="23"/>
      <c r="S1502" s="30"/>
      <c r="T1502" s="22"/>
      <c r="U1502" s="23"/>
      <c r="AA1502" s="116"/>
    </row>
    <row r="1503" spans="1:27" s="50" customFormat="1" ht="31.5" x14ac:dyDescent="0.25">
      <c r="A1503" s="19" t="s">
        <v>1289</v>
      </c>
      <c r="B1503" s="130" t="s">
        <v>705</v>
      </c>
      <c r="C1503" s="124" t="s">
        <v>115</v>
      </c>
      <c r="D1503" s="183">
        <v>952.73</v>
      </c>
      <c r="E1503" s="184">
        <f>IF(D1503=0,0,(IF($R$2270=2021,VLOOKUP(A1503,'SEE - 2021'!$A$6:$E$1681,5,0),(IF($R$2270=2022,VLOOKUP(A1503,'SEE - 2022'!$A$6:$E$1791,5,0),(IF($R$2270=2023,VLOOKUP(A1503,'SEE - 2023'!$A$6:$E$1796,5,0),0)))))))</f>
        <v>24.2</v>
      </c>
      <c r="F1503" s="182">
        <f>D1503*E1503</f>
        <v>23056.065999999999</v>
      </c>
      <c r="G1503" s="184">
        <f>D1503</f>
        <v>952.73</v>
      </c>
      <c r="H1503" s="184">
        <f>E1503</f>
        <v>24.2</v>
      </c>
      <c r="I1503" s="182">
        <f>G1503*H1503</f>
        <v>23056.065999999999</v>
      </c>
      <c r="J1503" s="182">
        <f>IF(P1503&gt;G1503,P1503-G1503,0)</f>
        <v>0</v>
      </c>
      <c r="K1503" s="182">
        <f>IF(P1503&gt;G1503,Q1503,0)</f>
        <v>0</v>
      </c>
      <c r="L1503" s="182">
        <f>J1503*K1503</f>
        <v>0</v>
      </c>
      <c r="M1503" s="182">
        <f>IF(P1503&lt;G1503,G1503-P1503,0)</f>
        <v>952.73</v>
      </c>
      <c r="N1503" s="182">
        <f>IF(P1503=0,H1503,IF(P1503&lt;G1503,Q1503,0))</f>
        <v>24.2</v>
      </c>
      <c r="O1503" s="182">
        <f>M1503*N1503</f>
        <v>23056.065999999999</v>
      </c>
      <c r="P1503" s="183"/>
      <c r="Q1503" s="182">
        <f>IF(P1503=0,0,IF(H1503=0,((IF($R$2270=2021,VLOOKUP(A1503,'SEE - 2021'!$A$6:$E$1681,5,0),(IF($R$2270=2022,VLOOKUP(A1503,'SEE - 2022'!$A$6:$E$1791,5,0),(IF($R$2270=2023,VLOOKUP(A1503,'SEE - 2023'!$A$6:$E$1796,5,0),0)))))*(1-$AC$5))),H1503))</f>
        <v>0</v>
      </c>
      <c r="R1503" s="182">
        <f>P1503*Q1503</f>
        <v>0</v>
      </c>
      <c r="S1503" s="182">
        <f>P1503</f>
        <v>0</v>
      </c>
      <c r="T1503" s="182">
        <f>IF(S1503=0,0,VLOOKUP(A1503,'SEE - 2023'!$A$6:$E$1796,5,0))*(1-$AE$5)</f>
        <v>0</v>
      </c>
      <c r="U1503" s="182">
        <f>S1503*T1503</f>
        <v>0</v>
      </c>
      <c r="V1503" s="128"/>
      <c r="W1503" s="128"/>
      <c r="X1503" s="128"/>
      <c r="Y1503" s="128"/>
      <c r="Z1503" s="128"/>
      <c r="AA1503" s="129"/>
    </row>
    <row r="1504" spans="1:27" s="50" customFormat="1" ht="78.75" hidden="1" customHeight="1" x14ac:dyDescent="0.3">
      <c r="A1504" s="24"/>
      <c r="B1504" s="25" t="s">
        <v>1068</v>
      </c>
      <c r="C1504" s="21"/>
      <c r="D1504" s="30"/>
      <c r="E1504" s="22"/>
      <c r="F1504" s="23"/>
      <c r="G1504" s="30"/>
      <c r="H1504" s="22"/>
      <c r="I1504" s="23"/>
      <c r="J1504" s="30"/>
      <c r="K1504" s="22"/>
      <c r="L1504" s="23"/>
      <c r="M1504" s="30"/>
      <c r="N1504" s="22"/>
      <c r="O1504" s="23"/>
      <c r="P1504" s="30"/>
      <c r="Q1504" s="22"/>
      <c r="R1504" s="23"/>
      <c r="S1504" s="30"/>
      <c r="T1504" s="22"/>
      <c r="U1504" s="23"/>
      <c r="AA1504" s="116"/>
    </row>
    <row r="1505" spans="1:27" s="50" customFormat="1" ht="18.75" hidden="1" customHeight="1" x14ac:dyDescent="0.3">
      <c r="A1505" s="24"/>
      <c r="B1505" s="25"/>
      <c r="C1505" s="21"/>
      <c r="D1505" s="30"/>
      <c r="E1505" s="22"/>
      <c r="F1505" s="23"/>
      <c r="G1505" s="30"/>
      <c r="H1505" s="22"/>
      <c r="I1505" s="23"/>
      <c r="J1505" s="30"/>
      <c r="K1505" s="22"/>
      <c r="L1505" s="23"/>
      <c r="M1505" s="30"/>
      <c r="N1505" s="22"/>
      <c r="O1505" s="23"/>
      <c r="P1505" s="30"/>
      <c r="Q1505" s="22"/>
      <c r="R1505" s="23"/>
      <c r="S1505" s="30"/>
      <c r="T1505" s="22"/>
      <c r="U1505" s="23"/>
      <c r="AA1505" s="116"/>
    </row>
    <row r="1506" spans="1:27" s="50" customFormat="1" ht="47.25" x14ac:dyDescent="0.25">
      <c r="A1506" s="19" t="s">
        <v>1290</v>
      </c>
      <c r="B1506" s="130" t="s">
        <v>977</v>
      </c>
      <c r="C1506" s="124" t="s">
        <v>125</v>
      </c>
      <c r="D1506" s="183">
        <v>78.83</v>
      </c>
      <c r="E1506" s="184">
        <f>IF(D1506=0,0,(IF($R$2270=2021,VLOOKUP(A1506,'SEE - 2021'!$A$6:$E$1681,5,0),(IF($R$2270=2022,VLOOKUP(A1506,'SEE - 2022'!$A$6:$E$1791,5,0),(IF($R$2270=2023,VLOOKUP(A1506,'SEE - 2023'!$A$6:$E$1796,5,0),0)))))))</f>
        <v>643.57000000000005</v>
      </c>
      <c r="F1506" s="182">
        <f>D1506*E1506</f>
        <v>50732.623100000004</v>
      </c>
      <c r="G1506" s="184">
        <f>D1506</f>
        <v>78.83</v>
      </c>
      <c r="H1506" s="184">
        <f>E1506</f>
        <v>643.57000000000005</v>
      </c>
      <c r="I1506" s="182">
        <f>G1506*H1506</f>
        <v>50732.623100000004</v>
      </c>
      <c r="J1506" s="182">
        <f>IF(P1506&gt;G1506,P1506-G1506,0)</f>
        <v>0</v>
      </c>
      <c r="K1506" s="182">
        <f>IF(P1506&gt;G1506,Q1506,0)</f>
        <v>0</v>
      </c>
      <c r="L1506" s="182">
        <f>J1506*K1506</f>
        <v>0</v>
      </c>
      <c r="M1506" s="182">
        <f>IF(P1506&lt;G1506,G1506-P1506,0)</f>
        <v>78.83</v>
      </c>
      <c r="N1506" s="182">
        <f>IF(P1506=0,H1506,IF(P1506&lt;G1506,Q1506,0))</f>
        <v>643.57000000000005</v>
      </c>
      <c r="O1506" s="182">
        <f>M1506*N1506</f>
        <v>50732.623100000004</v>
      </c>
      <c r="P1506" s="183"/>
      <c r="Q1506" s="182">
        <f>IF(P1506=0,0,IF(H1506=0,((IF($R$2270=2021,VLOOKUP(A1506,'SEE - 2021'!$A$6:$E$1681,5,0),(IF($R$2270=2022,VLOOKUP(A1506,'SEE - 2022'!$A$6:$E$1791,5,0),(IF($R$2270=2023,VLOOKUP(A1506,'SEE - 2023'!$A$6:$E$1796,5,0),0)))))*(1-$AC$5))),H1506))</f>
        <v>0</v>
      </c>
      <c r="R1506" s="182">
        <f>P1506*Q1506</f>
        <v>0</v>
      </c>
      <c r="S1506" s="182">
        <f>P1506</f>
        <v>0</v>
      </c>
      <c r="T1506" s="182">
        <f>IF(S1506=0,0,VLOOKUP(A1506,'SEE - 2023'!$A$6:$E$1796,5,0))*(1-$AE$5)</f>
        <v>0</v>
      </c>
      <c r="U1506" s="182">
        <f>S1506*T1506</f>
        <v>0</v>
      </c>
      <c r="V1506" s="128"/>
      <c r="W1506" s="128"/>
      <c r="X1506" s="128"/>
      <c r="Y1506" s="128"/>
      <c r="Z1506" s="128"/>
      <c r="AA1506" s="129"/>
    </row>
    <row r="1507" spans="1:27" s="50" customFormat="1" ht="141.75" hidden="1" customHeight="1" x14ac:dyDescent="0.3">
      <c r="A1507" s="24"/>
      <c r="B1507" s="25" t="s">
        <v>1302</v>
      </c>
      <c r="C1507" s="21"/>
      <c r="D1507" s="30"/>
      <c r="E1507" s="22"/>
      <c r="F1507" s="23"/>
      <c r="G1507" s="30"/>
      <c r="H1507" s="22"/>
      <c r="I1507" s="23"/>
      <c r="J1507" s="30"/>
      <c r="K1507" s="22"/>
      <c r="L1507" s="23"/>
      <c r="M1507" s="30"/>
      <c r="N1507" s="22"/>
      <c r="O1507" s="23"/>
      <c r="P1507" s="30"/>
      <c r="Q1507" s="22"/>
      <c r="R1507" s="23"/>
      <c r="S1507" s="30"/>
      <c r="T1507" s="22"/>
      <c r="U1507" s="23"/>
      <c r="AA1507" s="116"/>
    </row>
    <row r="1508" spans="1:27" s="50" customFormat="1" ht="18.75" hidden="1" customHeight="1" x14ac:dyDescent="0.3">
      <c r="A1508" s="24"/>
      <c r="B1508" s="25"/>
      <c r="C1508" s="21"/>
      <c r="D1508" s="30"/>
      <c r="E1508" s="22"/>
      <c r="F1508" s="23"/>
      <c r="G1508" s="30"/>
      <c r="H1508" s="22"/>
      <c r="I1508" s="23"/>
      <c r="J1508" s="30"/>
      <c r="K1508" s="22"/>
      <c r="L1508" s="23"/>
      <c r="M1508" s="30"/>
      <c r="N1508" s="22"/>
      <c r="O1508" s="23"/>
      <c r="P1508" s="30"/>
      <c r="Q1508" s="22"/>
      <c r="R1508" s="23"/>
      <c r="S1508" s="30"/>
      <c r="T1508" s="22"/>
      <c r="U1508" s="23"/>
      <c r="AA1508" s="116"/>
    </row>
    <row r="1509" spans="1:27" s="50" customFormat="1" ht="31.5" x14ac:dyDescent="0.25">
      <c r="A1509" s="19" t="s">
        <v>1291</v>
      </c>
      <c r="B1509" s="130" t="s">
        <v>780</v>
      </c>
      <c r="C1509" s="124" t="s">
        <v>18</v>
      </c>
      <c r="D1509" s="183"/>
      <c r="E1509" s="184">
        <f>IF(D1509=0,0,(IF($R$2270=2021,VLOOKUP(A1509,'SEE - 2021'!$A$6:$E$1681,5,0),(IF($R$2270=2022,VLOOKUP(A1509,'SEE - 2022'!$A$6:$E$1791,5,0),(IF($R$2270=2023,VLOOKUP(A1509,'SEE - 2023'!$A$6:$E$1796,5,0),0)))))))</f>
        <v>0</v>
      </c>
      <c r="F1509" s="182">
        <f>D1509*E1509</f>
        <v>0</v>
      </c>
      <c r="G1509" s="184">
        <f>D1509</f>
        <v>0</v>
      </c>
      <c r="H1509" s="184">
        <f>E1509</f>
        <v>0</v>
      </c>
      <c r="I1509" s="182">
        <f>G1509*H1509</f>
        <v>0</v>
      </c>
      <c r="J1509" s="182">
        <f>IF(P1509&gt;G1509,P1509-G1509,0)</f>
        <v>0</v>
      </c>
      <c r="K1509" s="182">
        <f>IF(P1509&gt;G1509,Q1509,0)</f>
        <v>0</v>
      </c>
      <c r="L1509" s="182">
        <f>J1509*K1509</f>
        <v>0</v>
      </c>
      <c r="M1509" s="182">
        <f>IF(P1509&lt;G1509,G1509-P1509,0)</f>
        <v>0</v>
      </c>
      <c r="N1509" s="182">
        <f>IF(P1509=0,H1509,IF(P1509&lt;G1509,Q1509,0))</f>
        <v>0</v>
      </c>
      <c r="O1509" s="182">
        <f>M1509*N1509</f>
        <v>0</v>
      </c>
      <c r="P1509" s="183"/>
      <c r="Q1509" s="182">
        <f>IF(P1509=0,0,IF(H1509=0,((IF($R$2270=2021,VLOOKUP(A1509,'SEE - 2021'!$A$6:$E$1681,5,0),(IF($R$2270=2022,VLOOKUP(A1509,'SEE - 2022'!$A$6:$E$1791,5,0),(IF($R$2270=2023,VLOOKUP(A1509,'SEE - 2023'!$A$6:$E$1796,5,0),0)))))*(1-$AC$5))),H1509))</f>
        <v>0</v>
      </c>
      <c r="R1509" s="182">
        <f>P1509*Q1509</f>
        <v>0</v>
      </c>
      <c r="S1509" s="182">
        <f>P1509</f>
        <v>0</v>
      </c>
      <c r="T1509" s="182">
        <f>IF(S1509=0,0,VLOOKUP(A1509,'SEE - 2023'!$A$6:$E$1796,5,0))*(1-$AE$5)</f>
        <v>0</v>
      </c>
      <c r="U1509" s="182">
        <f>S1509*T1509</f>
        <v>0</v>
      </c>
      <c r="V1509" s="128"/>
      <c r="W1509" s="128"/>
      <c r="X1509" s="128"/>
      <c r="Y1509" s="128"/>
      <c r="Z1509" s="128"/>
      <c r="AA1509" s="129"/>
    </row>
    <row r="1510" spans="1:27" s="50" customFormat="1" ht="78.75" hidden="1" customHeight="1" x14ac:dyDescent="0.3">
      <c r="A1510" s="24"/>
      <c r="B1510" s="25" t="s">
        <v>1423</v>
      </c>
      <c r="C1510" s="21"/>
      <c r="D1510" s="30"/>
      <c r="E1510" s="22"/>
      <c r="F1510" s="23"/>
      <c r="G1510" s="30"/>
      <c r="H1510" s="22"/>
      <c r="I1510" s="23"/>
      <c r="J1510" s="30"/>
      <c r="K1510" s="22"/>
      <c r="L1510" s="23"/>
      <c r="M1510" s="30"/>
      <c r="N1510" s="22"/>
      <c r="O1510" s="23"/>
      <c r="P1510" s="30"/>
      <c r="Q1510" s="22"/>
      <c r="R1510" s="23"/>
      <c r="S1510" s="30"/>
      <c r="T1510" s="22"/>
      <c r="U1510" s="23"/>
      <c r="AA1510" s="116"/>
    </row>
    <row r="1511" spans="1:27" s="50" customFormat="1" ht="18.75" hidden="1" customHeight="1" x14ac:dyDescent="0.3">
      <c r="A1511" s="24"/>
      <c r="B1511" s="25"/>
      <c r="C1511" s="21"/>
      <c r="D1511" s="30"/>
      <c r="E1511" s="22"/>
      <c r="F1511" s="23"/>
      <c r="G1511" s="30"/>
      <c r="H1511" s="22"/>
      <c r="I1511" s="23"/>
      <c r="J1511" s="30"/>
      <c r="K1511" s="22"/>
      <c r="L1511" s="23"/>
      <c r="M1511" s="30"/>
      <c r="N1511" s="22"/>
      <c r="O1511" s="23"/>
      <c r="P1511" s="30"/>
      <c r="Q1511" s="22"/>
      <c r="R1511" s="23"/>
      <c r="S1511" s="30"/>
      <c r="T1511" s="22"/>
      <c r="U1511" s="23"/>
      <c r="AA1511" s="116"/>
    </row>
    <row r="1512" spans="1:27" s="50" customFormat="1" ht="31.5" x14ac:dyDescent="0.25">
      <c r="A1512" s="19" t="s">
        <v>1292</v>
      </c>
      <c r="B1512" s="130" t="s">
        <v>781</v>
      </c>
      <c r="C1512" s="124" t="s">
        <v>18</v>
      </c>
      <c r="D1512" s="183"/>
      <c r="E1512" s="184">
        <f>IF(D1512=0,0,(IF($R$2270=2021,VLOOKUP(A1512,'SEE - 2021'!$A$6:$E$1681,5,0),(IF($R$2270=2022,VLOOKUP(A1512,'SEE - 2022'!$A$6:$E$1791,5,0),(IF($R$2270=2023,VLOOKUP(A1512,'SEE - 2023'!$A$6:$E$1796,5,0),0)))))))</f>
        <v>0</v>
      </c>
      <c r="F1512" s="182">
        <f>D1512*E1512</f>
        <v>0</v>
      </c>
      <c r="G1512" s="184">
        <f>D1512</f>
        <v>0</v>
      </c>
      <c r="H1512" s="184">
        <f>E1512</f>
        <v>0</v>
      </c>
      <c r="I1512" s="182">
        <f>G1512*H1512</f>
        <v>0</v>
      </c>
      <c r="J1512" s="182">
        <f>IF(P1512&gt;G1512,P1512-G1512,0)</f>
        <v>0</v>
      </c>
      <c r="K1512" s="182">
        <f>IF(P1512&gt;G1512,Q1512,0)</f>
        <v>0</v>
      </c>
      <c r="L1512" s="182">
        <f>J1512*K1512</f>
        <v>0</v>
      </c>
      <c r="M1512" s="182">
        <f>IF(P1512&lt;G1512,G1512-P1512,0)</f>
        <v>0</v>
      </c>
      <c r="N1512" s="182">
        <f>IF(P1512=0,H1512,IF(P1512&lt;G1512,Q1512,0))</f>
        <v>0</v>
      </c>
      <c r="O1512" s="182">
        <f>M1512*N1512</f>
        <v>0</v>
      </c>
      <c r="P1512" s="183"/>
      <c r="Q1512" s="182">
        <f>IF(P1512=0,0,IF(H1512=0,((IF($R$2270=2021,VLOOKUP(A1512,'SEE - 2021'!$A$6:$E$1681,5,0),(IF($R$2270=2022,VLOOKUP(A1512,'SEE - 2022'!$A$6:$E$1791,5,0),(IF($R$2270=2023,VLOOKUP(A1512,'SEE - 2023'!$A$6:$E$1796,5,0),0)))))*(1-$AC$5))),H1512))</f>
        <v>0</v>
      </c>
      <c r="R1512" s="182">
        <f>P1512*Q1512</f>
        <v>0</v>
      </c>
      <c r="S1512" s="182">
        <f>P1512</f>
        <v>0</v>
      </c>
      <c r="T1512" s="182">
        <f>IF(S1512=0,0,VLOOKUP(A1512,'SEE - 2023'!$A$6:$E$1796,5,0))*(1-$AE$5)</f>
        <v>0</v>
      </c>
      <c r="U1512" s="182">
        <f>S1512*T1512</f>
        <v>0</v>
      </c>
      <c r="V1512" s="128"/>
      <c r="W1512" s="128"/>
      <c r="X1512" s="128"/>
      <c r="Y1512" s="128"/>
      <c r="Z1512" s="128"/>
      <c r="AA1512" s="129"/>
    </row>
    <row r="1513" spans="1:27" s="50" customFormat="1" ht="94.5" hidden="1" customHeight="1" x14ac:dyDescent="0.3">
      <c r="A1513" s="24"/>
      <c r="B1513" s="25" t="s">
        <v>1424</v>
      </c>
      <c r="C1513" s="21"/>
      <c r="D1513" s="30"/>
      <c r="E1513" s="22"/>
      <c r="F1513" s="23"/>
      <c r="G1513" s="30"/>
      <c r="H1513" s="22"/>
      <c r="I1513" s="23"/>
      <c r="J1513" s="30"/>
      <c r="K1513" s="22"/>
      <c r="L1513" s="23"/>
      <c r="M1513" s="30"/>
      <c r="N1513" s="22"/>
      <c r="O1513" s="23"/>
      <c r="P1513" s="30"/>
      <c r="Q1513" s="22"/>
      <c r="R1513" s="23"/>
      <c r="S1513" s="30"/>
      <c r="T1513" s="22"/>
      <c r="U1513" s="23"/>
      <c r="AA1513" s="116"/>
    </row>
    <row r="1514" spans="1:27" s="50" customFormat="1" ht="18.75" hidden="1" customHeight="1" x14ac:dyDescent="0.3">
      <c r="A1514" s="24"/>
      <c r="B1514" s="25"/>
      <c r="C1514" s="21"/>
      <c r="D1514" s="30"/>
      <c r="E1514" s="22"/>
      <c r="F1514" s="23"/>
      <c r="G1514" s="30"/>
      <c r="H1514" s="22"/>
      <c r="I1514" s="23"/>
      <c r="J1514" s="30"/>
      <c r="K1514" s="22"/>
      <c r="L1514" s="23"/>
      <c r="M1514" s="30"/>
      <c r="N1514" s="22"/>
      <c r="O1514" s="23"/>
      <c r="P1514" s="30"/>
      <c r="Q1514" s="22"/>
      <c r="R1514" s="23"/>
      <c r="S1514" s="30"/>
      <c r="T1514" s="22"/>
      <c r="U1514" s="23"/>
      <c r="AA1514" s="116"/>
    </row>
    <row r="1515" spans="1:27" s="50" customFormat="1" ht="18.75" customHeight="1" x14ac:dyDescent="0.25">
      <c r="A1515" s="19" t="s">
        <v>1293</v>
      </c>
      <c r="B1515" s="130" t="s">
        <v>1395</v>
      </c>
      <c r="C1515" s="124" t="s">
        <v>8</v>
      </c>
      <c r="D1515" s="183"/>
      <c r="E1515" s="184">
        <f>IF(D1515=0,0,(IF($R$2270=2021,VLOOKUP(A1515,'SEE - 2021'!$A$6:$E$1681,5,0),(IF($R$2270=2022,VLOOKUP(A1515,'SEE - 2022'!$A$6:$E$1791,5,0),(IF($R$2270=2023,VLOOKUP(A1515,'SEE - 2023'!$A$6:$E$1796,5,0),0)))))))</f>
        <v>0</v>
      </c>
      <c r="F1515" s="182">
        <f>D1515*E1515</f>
        <v>0</v>
      </c>
      <c r="G1515" s="184">
        <f>D1515</f>
        <v>0</v>
      </c>
      <c r="H1515" s="184">
        <f>E1515</f>
        <v>0</v>
      </c>
      <c r="I1515" s="182">
        <f>G1515*H1515</f>
        <v>0</v>
      </c>
      <c r="J1515" s="182">
        <f>IF(P1515&gt;G1515,P1515-G1515,0)</f>
        <v>0</v>
      </c>
      <c r="K1515" s="182">
        <f>IF(P1515&gt;G1515,Q1515,0)</f>
        <v>0</v>
      </c>
      <c r="L1515" s="182">
        <f>J1515*K1515</f>
        <v>0</v>
      </c>
      <c r="M1515" s="182">
        <f>IF(P1515&lt;G1515,G1515-P1515,0)</f>
        <v>0</v>
      </c>
      <c r="N1515" s="182">
        <f>IF(P1515=0,H1515,IF(P1515&lt;G1515,Q1515,0))</f>
        <v>0</v>
      </c>
      <c r="O1515" s="182">
        <f>M1515*N1515</f>
        <v>0</v>
      </c>
      <c r="P1515" s="183"/>
      <c r="Q1515" s="182">
        <f>IF(P1515=0,0,IF(H1515=0,((IF($R$2270=2021,VLOOKUP(A1515,'SEE - 2021'!$A$6:$E$1681,5,0),(IF($R$2270=2022,VLOOKUP(A1515,'SEE - 2022'!$A$6:$E$1791,5,0),(IF($R$2270=2023,VLOOKUP(A1515,'SEE - 2023'!$A$6:$E$1796,5,0),0)))))*(1-$AC$5))),H1515))</f>
        <v>0</v>
      </c>
      <c r="R1515" s="182">
        <f>P1515*Q1515</f>
        <v>0</v>
      </c>
      <c r="S1515" s="182">
        <f>P1515</f>
        <v>0</v>
      </c>
      <c r="T1515" s="182">
        <f>IF(S1515=0,0,VLOOKUP(A1515,'SEE - 2023'!$A$6:$E$1796,5,0))*(1-$AE$5)</f>
        <v>0</v>
      </c>
      <c r="U1515" s="182">
        <f>S1515*T1515</f>
        <v>0</v>
      </c>
      <c r="V1515" s="128"/>
      <c r="W1515" s="128"/>
      <c r="X1515" s="128"/>
      <c r="Y1515" s="128"/>
      <c r="Z1515" s="128"/>
      <c r="AA1515" s="129"/>
    </row>
    <row r="1516" spans="1:27" s="50" customFormat="1" ht="47.25" hidden="1" customHeight="1" x14ac:dyDescent="0.3">
      <c r="A1516" s="24"/>
      <c r="B1516" s="25" t="s">
        <v>1396</v>
      </c>
      <c r="C1516" s="21"/>
      <c r="D1516" s="30"/>
      <c r="E1516" s="22"/>
      <c r="F1516" s="23"/>
      <c r="G1516" s="30"/>
      <c r="H1516" s="22"/>
      <c r="I1516" s="23"/>
      <c r="J1516" s="30"/>
      <c r="K1516" s="22"/>
      <c r="L1516" s="23"/>
      <c r="M1516" s="30"/>
      <c r="N1516" s="22"/>
      <c r="O1516" s="23"/>
      <c r="P1516" s="30"/>
      <c r="Q1516" s="22"/>
      <c r="R1516" s="23"/>
      <c r="S1516" s="30"/>
      <c r="T1516" s="22"/>
      <c r="U1516" s="23"/>
      <c r="AA1516" s="116"/>
    </row>
    <row r="1517" spans="1:27" s="50" customFormat="1" ht="18.75" hidden="1" customHeight="1" x14ac:dyDescent="0.3">
      <c r="A1517" s="24"/>
      <c r="B1517" s="25"/>
      <c r="C1517" s="21"/>
      <c r="D1517" s="30"/>
      <c r="E1517" s="22"/>
      <c r="F1517" s="23"/>
      <c r="G1517" s="30"/>
      <c r="H1517" s="22"/>
      <c r="I1517" s="23"/>
      <c r="J1517" s="30"/>
      <c r="K1517" s="22"/>
      <c r="L1517" s="23"/>
      <c r="M1517" s="30"/>
      <c r="N1517" s="22"/>
      <c r="O1517" s="23"/>
      <c r="P1517" s="30"/>
      <c r="Q1517" s="22"/>
      <c r="R1517" s="23"/>
      <c r="S1517" s="30"/>
      <c r="T1517" s="22"/>
      <c r="U1517" s="23"/>
      <c r="AA1517" s="116"/>
    </row>
    <row r="1518" spans="1:27" s="50" customFormat="1" ht="18.75" hidden="1" customHeight="1" x14ac:dyDescent="0.3">
      <c r="A1518" s="19" t="s">
        <v>1294</v>
      </c>
      <c r="B1518" s="135" t="s">
        <v>706</v>
      </c>
      <c r="C1518" s="124"/>
      <c r="D1518" s="136"/>
      <c r="E1518" s="125"/>
      <c r="F1518" s="127"/>
      <c r="G1518" s="136"/>
      <c r="H1518" s="125"/>
      <c r="I1518" s="127"/>
      <c r="J1518" s="136"/>
      <c r="K1518" s="125"/>
      <c r="L1518" s="127"/>
      <c r="M1518" s="136"/>
      <c r="N1518" s="125"/>
      <c r="O1518" s="127"/>
      <c r="P1518" s="136"/>
      <c r="Q1518" s="125"/>
      <c r="R1518" s="127"/>
      <c r="S1518" s="136"/>
      <c r="T1518" s="125"/>
      <c r="U1518" s="127"/>
      <c r="V1518" s="128"/>
      <c r="W1518" s="128"/>
      <c r="X1518" s="128"/>
      <c r="Y1518" s="128"/>
      <c r="Z1518" s="128"/>
      <c r="AA1518" s="129"/>
    </row>
    <row r="1519" spans="1:27" s="50" customFormat="1" ht="31.5" x14ac:dyDescent="0.25">
      <c r="A1519" s="19" t="s">
        <v>1295</v>
      </c>
      <c r="B1519" s="130" t="s">
        <v>708</v>
      </c>
      <c r="C1519" s="124" t="s">
        <v>1435</v>
      </c>
      <c r="D1519" s="183">
        <v>983.96</v>
      </c>
      <c r="E1519" s="184">
        <f>IF(D1519=0,0,(IF($R$2270=2021,VLOOKUP(A1519,'SEE - 2021'!$A$6:$E$1681,5,0),(IF($R$2270=2022,VLOOKUP(A1519,'SEE - 2022'!$A$6:$E$1791,5,0),(IF($R$2270=2023,VLOOKUP(A1519,'SEE - 2023'!$A$6:$E$1796,5,0),0)))))))</f>
        <v>182.62</v>
      </c>
      <c r="F1519" s="182">
        <f>D1519*E1519</f>
        <v>179690.7752</v>
      </c>
      <c r="G1519" s="184">
        <f>D1519</f>
        <v>983.96</v>
      </c>
      <c r="H1519" s="184">
        <f>E1519</f>
        <v>182.62</v>
      </c>
      <c r="I1519" s="182">
        <f>G1519*H1519</f>
        <v>179690.7752</v>
      </c>
      <c r="J1519" s="182">
        <f>IF(P1519&gt;G1519,P1519-G1519,0)</f>
        <v>0</v>
      </c>
      <c r="K1519" s="182">
        <f>IF(P1519&gt;G1519,Q1519,0)</f>
        <v>0</v>
      </c>
      <c r="L1519" s="182">
        <f>J1519*K1519</f>
        <v>0</v>
      </c>
      <c r="M1519" s="182">
        <f>IF(P1519&lt;G1519,G1519-P1519,0)</f>
        <v>983.96</v>
      </c>
      <c r="N1519" s="182">
        <f>IF(P1519=0,H1519,IF(P1519&lt;G1519,Q1519,0))</f>
        <v>182.62</v>
      </c>
      <c r="O1519" s="182">
        <f>M1519*N1519</f>
        <v>179690.7752</v>
      </c>
      <c r="P1519" s="183"/>
      <c r="Q1519" s="182">
        <f>IF(P1519=0,0,IF(H1519=0,((IF($R$2270=2021,VLOOKUP(A1519,'SEE - 2021'!$A$6:$E$1681,5,0),(IF($R$2270=2022,VLOOKUP(A1519,'SEE - 2022'!$A$6:$E$1791,5,0),(IF($R$2270=2023,VLOOKUP(A1519,'SEE - 2023'!$A$6:$E$1796,5,0),0)))))*(1-$AC$5))),H1519))</f>
        <v>0</v>
      </c>
      <c r="R1519" s="182">
        <f>P1519*Q1519</f>
        <v>0</v>
      </c>
      <c r="S1519" s="182">
        <f>P1519</f>
        <v>0</v>
      </c>
      <c r="T1519" s="182">
        <f>IF(S1519=0,0,VLOOKUP(A1519,'SEE - 2023'!$A$6:$E$1796,5,0))*(1-$AE$5)</f>
        <v>0</v>
      </c>
      <c r="U1519" s="182">
        <f>S1519*T1519</f>
        <v>0</v>
      </c>
      <c r="V1519" s="128"/>
      <c r="W1519" s="128"/>
      <c r="X1519" s="128"/>
      <c r="Y1519" s="128"/>
      <c r="Z1519" s="128"/>
      <c r="AA1519" s="129"/>
    </row>
    <row r="1520" spans="1:27" s="50" customFormat="1" ht="164.25" hidden="1" customHeight="1" x14ac:dyDescent="0.3">
      <c r="A1520" s="24"/>
      <c r="B1520" s="82" t="s">
        <v>1693</v>
      </c>
      <c r="C1520" s="21"/>
      <c r="D1520" s="30"/>
      <c r="E1520" s="22"/>
      <c r="F1520" s="23"/>
      <c r="G1520" s="30"/>
      <c r="H1520" s="22"/>
      <c r="I1520" s="23"/>
      <c r="J1520" s="30"/>
      <c r="K1520" s="22"/>
      <c r="L1520" s="23"/>
      <c r="M1520" s="30"/>
      <c r="N1520" s="22"/>
      <c r="O1520" s="23"/>
      <c r="P1520" s="30"/>
      <c r="Q1520" s="22"/>
      <c r="R1520" s="23"/>
      <c r="S1520" s="30"/>
      <c r="T1520" s="22"/>
      <c r="U1520" s="23"/>
      <c r="AA1520" s="116"/>
    </row>
    <row r="1521" spans="1:27" s="50" customFormat="1" ht="18.75" hidden="1" customHeight="1" x14ac:dyDescent="0.3">
      <c r="A1521" s="24"/>
      <c r="B1521" s="25"/>
      <c r="C1521" s="21"/>
      <c r="D1521" s="30"/>
      <c r="E1521" s="22"/>
      <c r="F1521" s="23"/>
      <c r="G1521" s="30"/>
      <c r="H1521" s="22"/>
      <c r="I1521" s="23"/>
      <c r="J1521" s="30"/>
      <c r="K1521" s="22"/>
      <c r="L1521" s="23"/>
      <c r="M1521" s="30"/>
      <c r="N1521" s="22"/>
      <c r="O1521" s="23"/>
      <c r="P1521" s="30"/>
      <c r="Q1521" s="22"/>
      <c r="R1521" s="23"/>
      <c r="S1521" s="30"/>
      <c r="T1521" s="22"/>
      <c r="U1521" s="23"/>
      <c r="AA1521" s="116"/>
    </row>
    <row r="1522" spans="1:27" s="50" customFormat="1" ht="31.5" x14ac:dyDescent="0.25">
      <c r="A1522" s="19" t="s">
        <v>1296</v>
      </c>
      <c r="B1522" s="130" t="s">
        <v>710</v>
      </c>
      <c r="C1522" s="124" t="s">
        <v>1435</v>
      </c>
      <c r="D1522" s="183"/>
      <c r="E1522" s="184">
        <f>IF(D1522=0,0,(IF($R$2270=2021,VLOOKUP(A1522,'SEE - 2021'!$A$6:$E$1681,5,0),(IF($R$2270=2022,VLOOKUP(A1522,'SEE - 2022'!$A$6:$E$1791,5,0),(IF($R$2270=2023,VLOOKUP(A1522,'SEE - 2023'!$A$6:$E$1796,5,0),0)))))))</f>
        <v>0</v>
      </c>
      <c r="F1522" s="182">
        <f>D1522*E1522</f>
        <v>0</v>
      </c>
      <c r="G1522" s="184">
        <f>D1522</f>
        <v>0</v>
      </c>
      <c r="H1522" s="184">
        <f>E1522</f>
        <v>0</v>
      </c>
      <c r="I1522" s="182">
        <f>G1522*H1522</f>
        <v>0</v>
      </c>
      <c r="J1522" s="182">
        <f>IF(P1522&gt;G1522,P1522-G1522,0)</f>
        <v>0</v>
      </c>
      <c r="K1522" s="182">
        <f>IF(P1522&gt;G1522,Q1522,0)</f>
        <v>0</v>
      </c>
      <c r="L1522" s="182">
        <f>J1522*K1522</f>
        <v>0</v>
      </c>
      <c r="M1522" s="182">
        <f>IF(P1522&lt;G1522,G1522-P1522,0)</f>
        <v>0</v>
      </c>
      <c r="N1522" s="182">
        <f>IF(P1522=0,H1522,IF(P1522&lt;G1522,Q1522,0))</f>
        <v>0</v>
      </c>
      <c r="O1522" s="182">
        <f>M1522*N1522</f>
        <v>0</v>
      </c>
      <c r="P1522" s="183"/>
      <c r="Q1522" s="182">
        <f>IF(P1522=0,0,IF(H1522=0,((IF($R$2270=2021,VLOOKUP(A1522,'SEE - 2021'!$A$6:$E$1681,5,0),(IF($R$2270=2022,VLOOKUP(A1522,'SEE - 2022'!$A$6:$E$1791,5,0),(IF($R$2270=2023,VLOOKUP(A1522,'SEE - 2023'!$A$6:$E$1796,5,0),0)))))*(1-$AC$5))),H1522))</f>
        <v>0</v>
      </c>
      <c r="R1522" s="182">
        <f>P1522*Q1522</f>
        <v>0</v>
      </c>
      <c r="S1522" s="182">
        <f>P1522</f>
        <v>0</v>
      </c>
      <c r="T1522" s="182">
        <f>IF(S1522=0,0,VLOOKUP(A1522,'SEE - 2023'!$A$6:$E$1796,5,0))*(1-$AE$5)</f>
        <v>0</v>
      </c>
      <c r="U1522" s="182">
        <f>S1522*T1522</f>
        <v>0</v>
      </c>
      <c r="V1522" s="128"/>
      <c r="W1522" s="128"/>
      <c r="X1522" s="128"/>
      <c r="Y1522" s="128"/>
      <c r="Z1522" s="128"/>
      <c r="AA1522" s="129"/>
    </row>
    <row r="1523" spans="1:27" s="50" customFormat="1" ht="156" hidden="1" customHeight="1" x14ac:dyDescent="0.3">
      <c r="A1523" s="24"/>
      <c r="B1523" s="82" t="s">
        <v>1693</v>
      </c>
      <c r="C1523" s="21"/>
      <c r="D1523" s="30"/>
      <c r="E1523" s="22"/>
      <c r="F1523" s="23"/>
      <c r="G1523" s="30"/>
      <c r="H1523" s="22"/>
      <c r="I1523" s="23"/>
      <c r="J1523" s="30"/>
      <c r="K1523" s="22"/>
      <c r="L1523" s="23"/>
      <c r="M1523" s="30"/>
      <c r="N1523" s="22"/>
      <c r="O1523" s="23"/>
      <c r="P1523" s="30"/>
      <c r="Q1523" s="22"/>
      <c r="R1523" s="23"/>
      <c r="S1523" s="30"/>
      <c r="T1523" s="22"/>
      <c r="U1523" s="23"/>
      <c r="AA1523" s="116"/>
    </row>
    <row r="1524" spans="1:27" s="50" customFormat="1" ht="18.75" hidden="1" customHeight="1" x14ac:dyDescent="0.3">
      <c r="A1524" s="24"/>
      <c r="B1524" s="25"/>
      <c r="C1524" s="21"/>
      <c r="D1524" s="30"/>
      <c r="E1524" s="22"/>
      <c r="F1524" s="23"/>
      <c r="G1524" s="30"/>
      <c r="H1524" s="22"/>
      <c r="I1524" s="23"/>
      <c r="J1524" s="30"/>
      <c r="K1524" s="22"/>
      <c r="L1524" s="23"/>
      <c r="M1524" s="30"/>
      <c r="N1524" s="22"/>
      <c r="O1524" s="23"/>
      <c r="P1524" s="30"/>
      <c r="Q1524" s="22"/>
      <c r="R1524" s="23"/>
      <c r="S1524" s="30"/>
      <c r="T1524" s="22"/>
      <c r="U1524" s="23"/>
      <c r="AA1524" s="116"/>
    </row>
    <row r="1525" spans="1:27" s="50" customFormat="1" ht="31.5" x14ac:dyDescent="0.25">
      <c r="A1525" s="19" t="s">
        <v>1297</v>
      </c>
      <c r="B1525" s="130" t="s">
        <v>782</v>
      </c>
      <c r="C1525" s="124" t="s">
        <v>8</v>
      </c>
      <c r="D1525" s="183"/>
      <c r="E1525" s="184">
        <f>IF(D1525=0,0,(IF($R$2270=2021,VLOOKUP(A1525,'SEE - 2021'!$A$6:$E$1681,5,0),(IF($R$2270=2022,VLOOKUP(A1525,'SEE - 2022'!$A$6:$E$1791,5,0),(IF($R$2270=2023,VLOOKUP(A1525,'SEE - 2023'!$A$6:$E$1796,5,0),0)))))))</f>
        <v>0</v>
      </c>
      <c r="F1525" s="182">
        <f>D1525*E1525</f>
        <v>0</v>
      </c>
      <c r="G1525" s="184">
        <f>D1525</f>
        <v>0</v>
      </c>
      <c r="H1525" s="184">
        <f>E1525</f>
        <v>0</v>
      </c>
      <c r="I1525" s="182">
        <f>G1525*H1525</f>
        <v>0</v>
      </c>
      <c r="J1525" s="182">
        <f>IF(P1525&gt;G1525,P1525-G1525,0)</f>
        <v>0</v>
      </c>
      <c r="K1525" s="182">
        <f>IF(P1525&gt;G1525,Q1525,0)</f>
        <v>0</v>
      </c>
      <c r="L1525" s="182">
        <f>J1525*K1525</f>
        <v>0</v>
      </c>
      <c r="M1525" s="182">
        <f>IF(P1525&lt;G1525,G1525-P1525,0)</f>
        <v>0</v>
      </c>
      <c r="N1525" s="182">
        <f>IF(P1525=0,H1525,IF(P1525&lt;G1525,Q1525,0))</f>
        <v>0</v>
      </c>
      <c r="O1525" s="182">
        <f>M1525*N1525</f>
        <v>0</v>
      </c>
      <c r="P1525" s="183"/>
      <c r="Q1525" s="182">
        <f>IF(P1525=0,0,IF(H1525=0,((IF($R$2270=2021,VLOOKUP(A1525,'SEE - 2021'!$A$6:$E$1681,5,0),(IF($R$2270=2022,VLOOKUP(A1525,'SEE - 2022'!$A$6:$E$1791,5,0),(IF($R$2270=2023,VLOOKUP(A1525,'SEE - 2023'!$A$6:$E$1796,5,0),0)))))*(1-$AC$5))),H1525))</f>
        <v>0</v>
      </c>
      <c r="R1525" s="182">
        <f>P1525*Q1525</f>
        <v>0</v>
      </c>
      <c r="S1525" s="182">
        <f>P1525</f>
        <v>0</v>
      </c>
      <c r="T1525" s="182">
        <f>IF(S1525=0,0,VLOOKUP(A1525,'SEE - 2023'!$A$6:$E$1796,5,0))*(1-$AE$5)</f>
        <v>0</v>
      </c>
      <c r="U1525" s="182">
        <f>S1525*T1525</f>
        <v>0</v>
      </c>
      <c r="V1525" s="128"/>
      <c r="W1525" s="128"/>
      <c r="X1525" s="128"/>
      <c r="Y1525" s="128"/>
      <c r="Z1525" s="128"/>
      <c r="AA1525" s="129"/>
    </row>
    <row r="1526" spans="1:27" s="50" customFormat="1" ht="167.25" hidden="1" customHeight="1" x14ac:dyDescent="0.3">
      <c r="A1526" s="24"/>
      <c r="B1526" s="82" t="s">
        <v>1693</v>
      </c>
      <c r="C1526" s="21"/>
      <c r="D1526" s="30"/>
      <c r="E1526" s="22"/>
      <c r="F1526" s="23"/>
      <c r="G1526" s="30"/>
      <c r="H1526" s="22"/>
      <c r="I1526" s="23"/>
      <c r="J1526" s="30"/>
      <c r="K1526" s="22"/>
      <c r="L1526" s="23"/>
      <c r="M1526" s="30"/>
      <c r="N1526" s="22"/>
      <c r="O1526" s="23"/>
      <c r="P1526" s="30"/>
      <c r="Q1526" s="22"/>
      <c r="R1526" s="23"/>
      <c r="S1526" s="30"/>
      <c r="T1526" s="22"/>
      <c r="U1526" s="23"/>
      <c r="AA1526" s="116"/>
    </row>
    <row r="1527" spans="1:27" s="50" customFormat="1" ht="18.75" hidden="1" customHeight="1" x14ac:dyDescent="0.3">
      <c r="A1527" s="24"/>
      <c r="B1527" s="25"/>
      <c r="C1527" s="21"/>
      <c r="D1527" s="30"/>
      <c r="E1527" s="22"/>
      <c r="F1527" s="23"/>
      <c r="G1527" s="30"/>
      <c r="H1527" s="22"/>
      <c r="I1527" s="23"/>
      <c r="J1527" s="30"/>
      <c r="K1527" s="22"/>
      <c r="L1527" s="23"/>
      <c r="M1527" s="30"/>
      <c r="N1527" s="22"/>
      <c r="O1527" s="23"/>
      <c r="P1527" s="30"/>
      <c r="Q1527" s="22"/>
      <c r="R1527" s="23"/>
      <c r="S1527" s="30"/>
      <c r="T1527" s="22"/>
      <c r="U1527" s="23"/>
      <c r="AA1527" s="116"/>
    </row>
    <row r="1528" spans="1:27" s="50" customFormat="1" ht="18.75" x14ac:dyDescent="0.25">
      <c r="A1528" s="19" t="s">
        <v>1298</v>
      </c>
      <c r="B1528" s="133" t="s">
        <v>1670</v>
      </c>
      <c r="C1528" s="124" t="s">
        <v>8</v>
      </c>
      <c r="D1528" s="183"/>
      <c r="E1528" s="184">
        <f>IF(D1528=0,0,(IF($R$2270=2021,VLOOKUP(A1528,'SEE - 2021'!$A$6:$E$1681,5,0),(IF($R$2270=2022,VLOOKUP(A1528,'SEE - 2022'!$A$6:$E$1791,5,0),(IF($R$2270=2023,VLOOKUP(A1528,'SEE - 2023'!$A$6:$E$1796,5,0),0)))))))</f>
        <v>0</v>
      </c>
      <c r="F1528" s="182">
        <f>D1528*E1528</f>
        <v>0</v>
      </c>
      <c r="G1528" s="184">
        <f>D1528</f>
        <v>0</v>
      </c>
      <c r="H1528" s="184">
        <f>E1528</f>
        <v>0</v>
      </c>
      <c r="I1528" s="182">
        <f>G1528*H1528</f>
        <v>0</v>
      </c>
      <c r="J1528" s="182">
        <f>IF(P1528&gt;G1528,P1528-G1528,0)</f>
        <v>0</v>
      </c>
      <c r="K1528" s="182">
        <f>IF(P1528&gt;G1528,Q1528,0)</f>
        <v>0</v>
      </c>
      <c r="L1528" s="182">
        <f>J1528*K1528</f>
        <v>0</v>
      </c>
      <c r="M1528" s="182">
        <f>IF(P1528&lt;G1528,G1528-P1528,0)</f>
        <v>0</v>
      </c>
      <c r="N1528" s="182">
        <f>IF(P1528=0,H1528,IF(P1528&lt;G1528,Q1528,0))</f>
        <v>0</v>
      </c>
      <c r="O1528" s="182">
        <f>M1528*N1528</f>
        <v>0</v>
      </c>
      <c r="P1528" s="183"/>
      <c r="Q1528" s="182">
        <f>IF(P1528=0,0,IF(H1528=0,((IF($R$2270=2021,VLOOKUP(A1528,'SEE - 2021'!$A$6:$E$1681,5,0),(IF($R$2270=2022,VLOOKUP(A1528,'SEE - 2022'!$A$6:$E$1791,5,0),(IF($R$2270=2023,VLOOKUP(A1528,'SEE - 2023'!$A$6:$E$1796,5,0),0)))))*(1-$AC$5))),H1528))</f>
        <v>0</v>
      </c>
      <c r="R1528" s="182">
        <f>P1528*Q1528</f>
        <v>0</v>
      </c>
      <c r="S1528" s="182">
        <f>P1528</f>
        <v>0</v>
      </c>
      <c r="T1528" s="182">
        <f>IF(S1528=0,0,VLOOKUP(A1528,'SEE - 2023'!$A$6:$E$1796,5,0))*(1-$AE$5)</f>
        <v>0</v>
      </c>
      <c r="U1528" s="182">
        <f>S1528*T1528</f>
        <v>0</v>
      </c>
      <c r="V1528" s="128"/>
      <c r="W1528" s="128"/>
      <c r="X1528" s="128"/>
      <c r="Y1528" s="128"/>
      <c r="Z1528" s="128"/>
      <c r="AA1528" s="129"/>
    </row>
    <row r="1529" spans="1:27" s="50" customFormat="1" ht="94.5" hidden="1" customHeight="1" x14ac:dyDescent="0.3">
      <c r="A1529" s="24"/>
      <c r="B1529" s="82" t="s">
        <v>1671</v>
      </c>
      <c r="C1529" s="21"/>
      <c r="D1529" s="30"/>
      <c r="E1529" s="22"/>
      <c r="F1529" s="23"/>
      <c r="G1529" s="30"/>
      <c r="H1529" s="22"/>
      <c r="I1529" s="23"/>
      <c r="J1529" s="30"/>
      <c r="K1529" s="22"/>
      <c r="L1529" s="23"/>
      <c r="M1529" s="30"/>
      <c r="N1529" s="22"/>
      <c r="O1529" s="23"/>
      <c r="P1529" s="30"/>
      <c r="Q1529" s="22"/>
      <c r="R1529" s="23"/>
      <c r="S1529" s="30"/>
      <c r="T1529" s="22"/>
      <c r="U1529" s="23"/>
      <c r="AA1529" s="116"/>
    </row>
    <row r="1530" spans="1:27" s="50" customFormat="1" ht="18.75" hidden="1" customHeight="1" x14ac:dyDescent="0.3">
      <c r="A1530" s="24"/>
      <c r="B1530" s="25"/>
      <c r="C1530" s="21"/>
      <c r="D1530" s="30"/>
      <c r="E1530" s="22"/>
      <c r="F1530" s="23"/>
      <c r="G1530" s="30"/>
      <c r="H1530" s="22"/>
      <c r="I1530" s="23"/>
      <c r="J1530" s="30"/>
      <c r="K1530" s="22"/>
      <c r="L1530" s="23"/>
      <c r="M1530" s="30"/>
      <c r="N1530" s="22"/>
      <c r="O1530" s="23"/>
      <c r="P1530" s="30"/>
      <c r="Q1530" s="22"/>
      <c r="R1530" s="23"/>
      <c r="S1530" s="30"/>
      <c r="T1530" s="22"/>
      <c r="U1530" s="23"/>
      <c r="AA1530" s="116"/>
    </row>
    <row r="1531" spans="1:27" s="50" customFormat="1" ht="18.75" hidden="1" customHeight="1" x14ac:dyDescent="0.3">
      <c r="A1531" s="19" t="s">
        <v>1299</v>
      </c>
      <c r="B1531" s="135" t="s">
        <v>714</v>
      </c>
      <c r="C1531" s="124"/>
      <c r="D1531" s="136"/>
      <c r="E1531" s="125"/>
      <c r="F1531" s="127"/>
      <c r="G1531" s="136"/>
      <c r="H1531" s="125"/>
      <c r="I1531" s="127"/>
      <c r="J1531" s="136"/>
      <c r="K1531" s="125"/>
      <c r="L1531" s="127"/>
      <c r="M1531" s="136"/>
      <c r="N1531" s="125"/>
      <c r="O1531" s="127"/>
      <c r="P1531" s="136"/>
      <c r="Q1531" s="125"/>
      <c r="R1531" s="127"/>
      <c r="S1531" s="136"/>
      <c r="T1531" s="125"/>
      <c r="U1531" s="127"/>
      <c r="V1531" s="128"/>
      <c r="W1531" s="128"/>
      <c r="X1531" s="128"/>
      <c r="Y1531" s="128"/>
      <c r="Z1531" s="128"/>
      <c r="AA1531" s="129"/>
    </row>
    <row r="1532" spans="1:27" s="50" customFormat="1" ht="18.75" x14ac:dyDescent="0.25">
      <c r="A1532" s="19" t="s">
        <v>1300</v>
      </c>
      <c r="B1532" s="130" t="s">
        <v>716</v>
      </c>
      <c r="C1532" s="124" t="s">
        <v>18</v>
      </c>
      <c r="D1532" s="183"/>
      <c r="E1532" s="184">
        <f>IF(D1532=0,0,(IF($R$2270=2021,VLOOKUP(A1532,'SEE - 2021'!$A$6:$E$1681,5,0),(IF($R$2270=2022,VLOOKUP(A1532,'SEE - 2022'!$A$6:$E$1791,5,0),(IF($R$2270=2023,VLOOKUP(A1532,'SEE - 2023'!$A$6:$E$1796,5,0),0)))))))</f>
        <v>0</v>
      </c>
      <c r="F1532" s="182">
        <f>D1532*E1532</f>
        <v>0</v>
      </c>
      <c r="G1532" s="184">
        <f>D1532</f>
        <v>0</v>
      </c>
      <c r="H1532" s="184">
        <f>E1532</f>
        <v>0</v>
      </c>
      <c r="I1532" s="182">
        <f>G1532*H1532</f>
        <v>0</v>
      </c>
      <c r="J1532" s="182">
        <f>IF(P1532&gt;G1532,P1532-G1532,0)</f>
        <v>0</v>
      </c>
      <c r="K1532" s="182">
        <f>IF(P1532&gt;G1532,Q1532,0)</f>
        <v>0</v>
      </c>
      <c r="L1532" s="182">
        <f>J1532*K1532</f>
        <v>0</v>
      </c>
      <c r="M1532" s="182">
        <f>IF(P1532&lt;G1532,G1532-P1532,0)</f>
        <v>0</v>
      </c>
      <c r="N1532" s="182">
        <f>IF(P1532=0,H1532,IF(P1532&lt;G1532,Q1532,0))</f>
        <v>0</v>
      </c>
      <c r="O1532" s="182">
        <f>M1532*N1532</f>
        <v>0</v>
      </c>
      <c r="P1532" s="183"/>
      <c r="Q1532" s="182">
        <f>IF(P1532=0,0,IF(H1532=0,((IF($R$2270=2021,VLOOKUP(A1532,'SEE - 2021'!$A$6:$E$1681,5,0),(IF($R$2270=2022,VLOOKUP(A1532,'SEE - 2022'!$A$6:$E$1791,5,0),(IF($R$2270=2023,VLOOKUP(A1532,'SEE - 2023'!$A$6:$E$1796,5,0),0)))))*(1-$AC$5))),H1532))</f>
        <v>0</v>
      </c>
      <c r="R1532" s="182">
        <f>P1532*Q1532</f>
        <v>0</v>
      </c>
      <c r="S1532" s="182">
        <f>P1532</f>
        <v>0</v>
      </c>
      <c r="T1532" s="182">
        <f>IF(S1532=0,0,VLOOKUP(A1532,'SEE - 2023'!$A$6:$E$1796,5,0))*(1-$AE$5)</f>
        <v>0</v>
      </c>
      <c r="U1532" s="182">
        <f>S1532*T1532</f>
        <v>0</v>
      </c>
      <c r="V1532" s="128"/>
      <c r="W1532" s="128"/>
      <c r="X1532" s="128"/>
      <c r="Y1532" s="128"/>
      <c r="Z1532" s="128"/>
      <c r="AA1532" s="129"/>
    </row>
    <row r="1533" spans="1:27" s="50" customFormat="1" ht="177.75" hidden="1" customHeight="1" x14ac:dyDescent="0.3">
      <c r="A1533" s="24"/>
      <c r="B1533" s="25" t="s">
        <v>1694</v>
      </c>
      <c r="C1533" s="21"/>
      <c r="D1533" s="30"/>
      <c r="E1533" s="22"/>
      <c r="F1533" s="23"/>
      <c r="G1533" s="30"/>
      <c r="H1533" s="22"/>
      <c r="I1533" s="23"/>
      <c r="J1533" s="30"/>
      <c r="K1533" s="22"/>
      <c r="L1533" s="23"/>
      <c r="M1533" s="30"/>
      <c r="N1533" s="22"/>
      <c r="O1533" s="23"/>
      <c r="P1533" s="30"/>
      <c r="Q1533" s="22"/>
      <c r="R1533" s="23"/>
      <c r="S1533" s="30"/>
      <c r="T1533" s="22"/>
      <c r="U1533" s="23"/>
      <c r="AA1533" s="116"/>
    </row>
    <row r="1534" spans="1:27" s="50" customFormat="1" ht="18.75" hidden="1" customHeight="1" x14ac:dyDescent="0.3">
      <c r="A1534" s="24"/>
      <c r="B1534" s="25"/>
      <c r="C1534" s="21"/>
      <c r="D1534" s="30"/>
      <c r="E1534" s="22"/>
      <c r="F1534" s="23"/>
      <c r="G1534" s="30"/>
      <c r="H1534" s="22"/>
      <c r="I1534" s="23"/>
      <c r="J1534" s="30"/>
      <c r="K1534" s="22"/>
      <c r="L1534" s="23"/>
      <c r="M1534" s="30"/>
      <c r="N1534" s="22"/>
      <c r="O1534" s="23"/>
      <c r="P1534" s="30"/>
      <c r="Q1534" s="22"/>
      <c r="R1534" s="23"/>
      <c r="S1534" s="30"/>
      <c r="T1534" s="22"/>
      <c r="U1534" s="23"/>
      <c r="AA1534" s="116"/>
    </row>
    <row r="1535" spans="1:27" s="50" customFormat="1" ht="18.75" x14ac:dyDescent="0.25">
      <c r="A1535" s="19" t="s">
        <v>1301</v>
      </c>
      <c r="B1535" s="130" t="s">
        <v>718</v>
      </c>
      <c r="C1535" s="124" t="s">
        <v>18</v>
      </c>
      <c r="D1535" s="183"/>
      <c r="E1535" s="184">
        <f>IF(D1535=0,0,(IF($R$2270=2021,VLOOKUP(A1535,'SEE - 2021'!$A$6:$E$1681,5,0),(IF($R$2270=2022,VLOOKUP(A1535,'SEE - 2022'!$A$6:$E$1791,5,0),(IF($R$2270=2023,VLOOKUP(A1535,'SEE - 2023'!$A$6:$E$1796,5,0),0)))))))</f>
        <v>0</v>
      </c>
      <c r="F1535" s="182">
        <f>D1535*E1535</f>
        <v>0</v>
      </c>
      <c r="G1535" s="184">
        <f>D1535</f>
        <v>0</v>
      </c>
      <c r="H1535" s="184">
        <f>E1535</f>
        <v>0</v>
      </c>
      <c r="I1535" s="182">
        <f>G1535*H1535</f>
        <v>0</v>
      </c>
      <c r="J1535" s="182">
        <f>IF(P1535&gt;G1535,P1535-G1535,0)</f>
        <v>0</v>
      </c>
      <c r="K1535" s="182">
        <f>IF(P1535&gt;G1535,Q1535,0)</f>
        <v>0</v>
      </c>
      <c r="L1535" s="182">
        <f>J1535*K1535</f>
        <v>0</v>
      </c>
      <c r="M1535" s="182">
        <f>IF(P1535&lt;G1535,G1535-P1535,0)</f>
        <v>0</v>
      </c>
      <c r="N1535" s="182">
        <f>IF(P1535=0,H1535,IF(P1535&lt;G1535,Q1535,0))</f>
        <v>0</v>
      </c>
      <c r="O1535" s="182">
        <f>M1535*N1535</f>
        <v>0</v>
      </c>
      <c r="P1535" s="183"/>
      <c r="Q1535" s="182">
        <f>IF(P1535=0,0,IF(H1535=0,((IF($R$2270=2021,VLOOKUP(A1535,'SEE - 2021'!$A$6:$E$1681,5,0),(IF($R$2270=2022,VLOOKUP(A1535,'SEE - 2022'!$A$6:$E$1791,5,0),(IF($R$2270=2023,VLOOKUP(A1535,'SEE - 2023'!$A$6:$E$1796,5,0),0)))))*(1-$AC$5))),H1535))</f>
        <v>0</v>
      </c>
      <c r="R1535" s="182">
        <f>P1535*Q1535</f>
        <v>0</v>
      </c>
      <c r="S1535" s="182">
        <f>P1535</f>
        <v>0</v>
      </c>
      <c r="T1535" s="182">
        <f>IF(S1535=0,0,VLOOKUP(A1535,'SEE - 2023'!$A$6:$E$1796,5,0))*(1-$AE$5)</f>
        <v>0</v>
      </c>
      <c r="U1535" s="182">
        <f>S1535*T1535</f>
        <v>0</v>
      </c>
      <c r="V1535" s="128"/>
      <c r="W1535" s="128"/>
      <c r="X1535" s="128"/>
      <c r="Y1535" s="128"/>
      <c r="Z1535" s="128"/>
      <c r="AA1535" s="129"/>
    </row>
    <row r="1536" spans="1:27" s="50" customFormat="1" ht="220.5" hidden="1" customHeight="1" x14ac:dyDescent="0.3">
      <c r="A1536" s="24"/>
      <c r="B1536" s="25" t="s">
        <v>1425</v>
      </c>
      <c r="C1536" s="21"/>
      <c r="D1536" s="30"/>
      <c r="E1536" s="22"/>
      <c r="F1536" s="23"/>
      <c r="G1536" s="30"/>
      <c r="H1536" s="22"/>
      <c r="I1536" s="23"/>
      <c r="J1536" s="30"/>
      <c r="K1536" s="22"/>
      <c r="L1536" s="23"/>
      <c r="M1536" s="30"/>
      <c r="N1536" s="22"/>
      <c r="O1536" s="23"/>
      <c r="P1536" s="30"/>
      <c r="Q1536" s="22"/>
      <c r="R1536" s="23"/>
      <c r="S1536" s="30"/>
      <c r="T1536" s="22"/>
      <c r="U1536" s="23"/>
      <c r="AA1536" s="116"/>
    </row>
    <row r="1537" spans="1:27" s="50" customFormat="1" ht="18" hidden="1" customHeight="1" x14ac:dyDescent="0.3">
      <c r="A1537" s="215" t="s">
        <v>21</v>
      </c>
      <c r="B1537" s="138"/>
      <c r="C1537" s="783" t="s">
        <v>21</v>
      </c>
      <c r="D1537" s="784"/>
      <c r="E1537" s="784"/>
      <c r="F1537" s="469">
        <f>SUM(F1462:F1536)</f>
        <v>268280.33620000002</v>
      </c>
      <c r="G1537" s="783" t="s">
        <v>21</v>
      </c>
      <c r="H1537" s="784"/>
      <c r="I1537" s="469">
        <f>SUM(I1462:I1536)</f>
        <v>268280.33620000002</v>
      </c>
      <c r="J1537" s="783" t="s">
        <v>21</v>
      </c>
      <c r="K1537" s="784"/>
      <c r="L1537" s="470">
        <f>SUM(L1462:L1536)</f>
        <v>0</v>
      </c>
      <c r="M1537" s="783" t="s">
        <v>21</v>
      </c>
      <c r="N1537" s="784"/>
      <c r="O1537" s="469">
        <f>SUM(O1462:O1536)</f>
        <v>268280.33620000002</v>
      </c>
      <c r="P1537" s="783" t="s">
        <v>21</v>
      </c>
      <c r="Q1537" s="784"/>
      <c r="R1537" s="470">
        <f>SUM(R1462:R1536)</f>
        <v>0</v>
      </c>
      <c r="S1537" s="783" t="s">
        <v>21</v>
      </c>
      <c r="T1537" s="784"/>
      <c r="U1537" s="470">
        <f>SUM(U1462:U1536)</f>
        <v>0</v>
      </c>
      <c r="AA1537" s="116"/>
    </row>
    <row r="1538" spans="1:27" s="50" customFormat="1" ht="18.75" hidden="1" customHeight="1" x14ac:dyDescent="0.3">
      <c r="A1538" s="19">
        <v>210000</v>
      </c>
      <c r="B1538" s="20" t="s">
        <v>1020</v>
      </c>
      <c r="C1538" s="467"/>
      <c r="D1538" s="44"/>
      <c r="E1538" s="84"/>
      <c r="F1538" s="46"/>
      <c r="G1538" s="44"/>
      <c r="H1538" s="84"/>
      <c r="I1538" s="46"/>
      <c r="J1538" s="44"/>
      <c r="K1538" s="84"/>
      <c r="L1538" s="46"/>
      <c r="M1538" s="44"/>
      <c r="N1538" s="84"/>
      <c r="O1538" s="46"/>
      <c r="P1538" s="44"/>
      <c r="Q1538" s="84"/>
      <c r="R1538" s="46"/>
      <c r="S1538" s="44"/>
      <c r="T1538" s="84"/>
      <c r="U1538" s="46"/>
      <c r="V1538" s="128"/>
      <c r="W1538" s="128"/>
      <c r="X1538" s="128"/>
      <c r="Y1538" s="128"/>
      <c r="Z1538" s="128"/>
      <c r="AA1538" s="129"/>
    </row>
    <row r="1539" spans="1:27" s="50" customFormat="1" ht="18.75" hidden="1" customHeight="1" x14ac:dyDescent="0.3">
      <c r="A1539" s="19" t="s">
        <v>1069</v>
      </c>
      <c r="B1539" s="135" t="s">
        <v>1073</v>
      </c>
      <c r="C1539" s="124"/>
      <c r="D1539" s="136"/>
      <c r="E1539" s="125"/>
      <c r="F1539" s="127"/>
      <c r="G1539" s="136"/>
      <c r="H1539" s="125"/>
      <c r="I1539" s="127"/>
      <c r="J1539" s="136"/>
      <c r="K1539" s="125"/>
      <c r="L1539" s="127"/>
      <c r="M1539" s="136"/>
      <c r="N1539" s="125"/>
      <c r="O1539" s="127"/>
      <c r="P1539" s="136"/>
      <c r="Q1539" s="125"/>
      <c r="R1539" s="127"/>
      <c r="S1539" s="136"/>
      <c r="T1539" s="125"/>
      <c r="U1539" s="127"/>
      <c r="V1539" s="128"/>
      <c r="W1539" s="128"/>
      <c r="X1539" s="128"/>
      <c r="Y1539" s="128"/>
      <c r="Z1539" s="128"/>
      <c r="AA1539" s="129"/>
    </row>
    <row r="1540" spans="1:27" s="50" customFormat="1" ht="126" hidden="1" customHeight="1" x14ac:dyDescent="0.3">
      <c r="A1540" s="24"/>
      <c r="B1540" s="25" t="s">
        <v>1303</v>
      </c>
      <c r="C1540" s="21"/>
      <c r="D1540" s="30"/>
      <c r="E1540" s="22"/>
      <c r="F1540" s="23"/>
      <c r="G1540" s="30"/>
      <c r="H1540" s="22"/>
      <c r="I1540" s="23"/>
      <c r="J1540" s="30"/>
      <c r="K1540" s="22"/>
      <c r="L1540" s="23"/>
      <c r="M1540" s="30"/>
      <c r="N1540" s="22"/>
      <c r="O1540" s="23"/>
      <c r="P1540" s="30"/>
      <c r="Q1540" s="22"/>
      <c r="R1540" s="23"/>
      <c r="S1540" s="30"/>
      <c r="T1540" s="22"/>
      <c r="U1540" s="23"/>
      <c r="AA1540" s="116"/>
    </row>
    <row r="1541" spans="1:27" s="50" customFormat="1" ht="18.75" hidden="1" customHeight="1" x14ac:dyDescent="0.3">
      <c r="A1541" s="24"/>
      <c r="B1541" s="25"/>
      <c r="C1541" s="21"/>
      <c r="D1541" s="30"/>
      <c r="E1541" s="22"/>
      <c r="F1541" s="23"/>
      <c r="G1541" s="30"/>
      <c r="H1541" s="22"/>
      <c r="I1541" s="23"/>
      <c r="J1541" s="30"/>
      <c r="K1541" s="22"/>
      <c r="L1541" s="23"/>
      <c r="M1541" s="30"/>
      <c r="N1541" s="22"/>
      <c r="O1541" s="23"/>
      <c r="P1541" s="30"/>
      <c r="Q1541" s="22"/>
      <c r="R1541" s="23"/>
      <c r="S1541" s="30"/>
      <c r="T1541" s="22"/>
      <c r="U1541" s="23"/>
      <c r="AA1541" s="116"/>
    </row>
    <row r="1542" spans="1:27" s="50" customFormat="1" ht="18.75" x14ac:dyDescent="0.25">
      <c r="A1542" s="19" t="s">
        <v>874</v>
      </c>
      <c r="B1542" s="130" t="s">
        <v>1070</v>
      </c>
      <c r="C1542" s="124" t="s">
        <v>18</v>
      </c>
      <c r="D1542" s="183"/>
      <c r="E1542" s="184">
        <f>IF(D1542=0,0,(IF($R$2270=2021,VLOOKUP(A1542,'SEE - 2021'!$A$6:$E$1681,5,0),(IF($R$2270=2022,VLOOKUP(A1542,'SEE - 2022'!$A$6:$E$1791,5,0),(IF($R$2270=2023,VLOOKUP(A1542,'SEE - 2023'!$A$6:$E$1796,5,0),0)))))))</f>
        <v>0</v>
      </c>
      <c r="F1542" s="182">
        <f>D1542*E1542</f>
        <v>0</v>
      </c>
      <c r="G1542" s="184">
        <f>D1542</f>
        <v>0</v>
      </c>
      <c r="H1542" s="184">
        <f>E1542</f>
        <v>0</v>
      </c>
      <c r="I1542" s="182">
        <f>G1542*H1542</f>
        <v>0</v>
      </c>
      <c r="J1542" s="182">
        <f>IF(P1542&gt;G1542,P1542-G1542,0)</f>
        <v>0</v>
      </c>
      <c r="K1542" s="182">
        <f>IF(P1542&gt;G1542,Q1542,0)</f>
        <v>0</v>
      </c>
      <c r="L1542" s="182">
        <f>J1542*K1542</f>
        <v>0</v>
      </c>
      <c r="M1542" s="182">
        <f>IF(P1542&lt;G1542,G1542-P1542,0)</f>
        <v>0</v>
      </c>
      <c r="N1542" s="182">
        <f>IF(P1542=0,H1542,IF(P1542&lt;G1542,Q1542,0))</f>
        <v>0</v>
      </c>
      <c r="O1542" s="182">
        <f>M1542*N1542</f>
        <v>0</v>
      </c>
      <c r="P1542" s="183">
        <v>0</v>
      </c>
      <c r="Q1542" s="182">
        <f>IF(P1542=0,0,IF(H1542=0,((IF($R$2270=2021,VLOOKUP(A1542,'SEE - 2021'!$A$6:$E$1681,5,0),(IF($R$2270=2022,VLOOKUP(A1542,'SEE - 2022'!$A$6:$E$1791,5,0),(IF($R$2270=2023,VLOOKUP(A1542,'SEE - 2023'!$A$6:$E$1796,5,0),0)))))*(1-$AC$5))),H1542))</f>
        <v>0</v>
      </c>
      <c r="R1542" s="182">
        <f>P1542*Q1542</f>
        <v>0</v>
      </c>
      <c r="S1542" s="182">
        <f>P1542</f>
        <v>0</v>
      </c>
      <c r="T1542" s="182">
        <f>IF(S1542=0,0,VLOOKUP(A1542,'SEE - 2023'!$A$6:$E$1796,5,0))*(1-$AE$5)</f>
        <v>0</v>
      </c>
      <c r="U1542" s="182">
        <f>S1542*T1542</f>
        <v>0</v>
      </c>
      <c r="V1542" s="128"/>
      <c r="W1542" s="128"/>
      <c r="X1542" s="128"/>
      <c r="Y1542" s="128"/>
      <c r="Z1542" s="128"/>
      <c r="AA1542" s="129"/>
    </row>
    <row r="1543" spans="1:27" s="50" customFormat="1" ht="18.75" hidden="1" customHeight="1" x14ac:dyDescent="0.3">
      <c r="A1543" s="24"/>
      <c r="B1543" s="26"/>
      <c r="C1543" s="21"/>
      <c r="D1543" s="30"/>
      <c r="E1543" s="22"/>
      <c r="F1543" s="23"/>
      <c r="G1543" s="30"/>
      <c r="H1543" s="22"/>
      <c r="I1543" s="23"/>
      <c r="J1543" s="30"/>
      <c r="K1543" s="22"/>
      <c r="L1543" s="23"/>
      <c r="M1543" s="30"/>
      <c r="N1543" s="22"/>
      <c r="O1543" s="23"/>
      <c r="P1543" s="30"/>
      <c r="Q1543" s="22"/>
      <c r="R1543" s="23"/>
      <c r="S1543" s="30"/>
      <c r="T1543" s="22"/>
      <c r="U1543" s="23"/>
      <c r="AA1543" s="116"/>
    </row>
    <row r="1544" spans="1:27" s="50" customFormat="1" ht="18.75" x14ac:dyDescent="0.25">
      <c r="A1544" s="19" t="s">
        <v>875</v>
      </c>
      <c r="B1544" s="130" t="s">
        <v>1071</v>
      </c>
      <c r="C1544" s="124" t="s">
        <v>18</v>
      </c>
      <c r="D1544" s="183"/>
      <c r="E1544" s="184">
        <f>IF(D1544=0,0,(IF($R$2270=2021,VLOOKUP(A1544,'SEE - 2021'!$A$6:$E$1681,5,0),(IF($R$2270=2022,VLOOKUP(A1544,'SEE - 2022'!$A$6:$E$1791,5,0),(IF($R$2270=2023,VLOOKUP(A1544,'SEE - 2023'!$A$6:$E$1796,5,0),0)))))))</f>
        <v>0</v>
      </c>
      <c r="F1544" s="182">
        <f>D1544*E1544</f>
        <v>0</v>
      </c>
      <c r="G1544" s="184">
        <f>D1544</f>
        <v>0</v>
      </c>
      <c r="H1544" s="184">
        <f>E1544</f>
        <v>0</v>
      </c>
      <c r="I1544" s="182">
        <f>G1544*H1544</f>
        <v>0</v>
      </c>
      <c r="J1544" s="182">
        <f>IF(P1544&gt;G1544,P1544-G1544,0)</f>
        <v>0</v>
      </c>
      <c r="K1544" s="182">
        <f>IF(P1544&gt;G1544,Q1544,0)</f>
        <v>0</v>
      </c>
      <c r="L1544" s="182">
        <f>J1544*K1544</f>
        <v>0</v>
      </c>
      <c r="M1544" s="182">
        <f>IF(P1544&lt;G1544,G1544-P1544,0)</f>
        <v>0</v>
      </c>
      <c r="N1544" s="182">
        <f>IF(P1544=0,H1544,IF(P1544&lt;G1544,Q1544,0))</f>
        <v>0</v>
      </c>
      <c r="O1544" s="182">
        <f>M1544*N1544</f>
        <v>0</v>
      </c>
      <c r="P1544" s="183"/>
      <c r="Q1544" s="182">
        <f>IF(P1544=0,0,IF(H1544=0,((IF($R$2270=2021,VLOOKUP(A1544,'SEE - 2021'!$A$6:$E$1681,5,0),(IF($R$2270=2022,VLOOKUP(A1544,'SEE - 2022'!$A$6:$E$1791,5,0),(IF($R$2270=2023,VLOOKUP(A1544,'SEE - 2023'!$A$6:$E$1796,5,0),0)))))*(1-$AC$5))),H1544))</f>
        <v>0</v>
      </c>
      <c r="R1544" s="182">
        <f>P1544*Q1544</f>
        <v>0</v>
      </c>
      <c r="S1544" s="182">
        <f>P1544</f>
        <v>0</v>
      </c>
      <c r="T1544" s="182">
        <f>IF(S1544=0,0,VLOOKUP(A1544,'SEE - 2023'!$A$6:$E$1796,5,0))*(1-$AE$5)</f>
        <v>0</v>
      </c>
      <c r="U1544" s="182">
        <f>S1544*T1544</f>
        <v>0</v>
      </c>
      <c r="V1544" s="128"/>
      <c r="W1544" s="128"/>
      <c r="X1544" s="128"/>
      <c r="Y1544" s="128"/>
      <c r="Z1544" s="128"/>
      <c r="AA1544" s="129"/>
    </row>
    <row r="1545" spans="1:27" s="50" customFormat="1" ht="18.75" hidden="1" customHeight="1" x14ac:dyDescent="0.3">
      <c r="A1545" s="24"/>
      <c r="B1545" s="26"/>
      <c r="C1545" s="21"/>
      <c r="D1545" s="30"/>
      <c r="E1545" s="22"/>
      <c r="F1545" s="23"/>
      <c r="G1545" s="30"/>
      <c r="H1545" s="22"/>
      <c r="I1545" s="23"/>
      <c r="J1545" s="30"/>
      <c r="K1545" s="22"/>
      <c r="L1545" s="23"/>
      <c r="M1545" s="30"/>
      <c r="N1545" s="22"/>
      <c r="O1545" s="23"/>
      <c r="P1545" s="30"/>
      <c r="Q1545" s="22"/>
      <c r="R1545" s="23"/>
      <c r="S1545" s="30"/>
      <c r="T1545" s="22"/>
      <c r="U1545" s="23"/>
      <c r="AA1545" s="116"/>
    </row>
    <row r="1546" spans="1:27" s="50" customFormat="1" ht="31.5" x14ac:dyDescent="0.25">
      <c r="A1546" s="19" t="s">
        <v>876</v>
      </c>
      <c r="B1546" s="130" t="s">
        <v>1072</v>
      </c>
      <c r="C1546" s="124" t="s">
        <v>18</v>
      </c>
      <c r="D1546" s="183"/>
      <c r="E1546" s="184">
        <f>IF(D1546=0,0,(IF($R$2270=2021,VLOOKUP(A1546,'SEE - 2021'!$A$6:$E$1681,5,0),(IF($R$2270=2022,VLOOKUP(A1546,'SEE - 2022'!$A$6:$E$1791,5,0),(IF($R$2270=2023,VLOOKUP(A1546,'SEE - 2023'!$A$6:$E$1796,5,0),0)))))))</f>
        <v>0</v>
      </c>
      <c r="F1546" s="182">
        <f>D1546*E1546</f>
        <v>0</v>
      </c>
      <c r="G1546" s="184">
        <f>D1546</f>
        <v>0</v>
      </c>
      <c r="H1546" s="184">
        <f>E1546</f>
        <v>0</v>
      </c>
      <c r="I1546" s="182">
        <f>G1546*H1546</f>
        <v>0</v>
      </c>
      <c r="J1546" s="182">
        <f>IF(P1546&gt;G1546,P1546-G1546,0)</f>
        <v>0</v>
      </c>
      <c r="K1546" s="182">
        <f>IF(P1546&gt;G1546,Q1546,0)</f>
        <v>0</v>
      </c>
      <c r="L1546" s="182">
        <f>J1546*K1546</f>
        <v>0</v>
      </c>
      <c r="M1546" s="182">
        <f>IF(P1546&lt;G1546,G1546-P1546,0)</f>
        <v>0</v>
      </c>
      <c r="N1546" s="182">
        <f>IF(P1546=0,H1546,IF(P1546&lt;G1546,Q1546,0))</f>
        <v>0</v>
      </c>
      <c r="O1546" s="182">
        <f>M1546*N1546</f>
        <v>0</v>
      </c>
      <c r="P1546" s="183"/>
      <c r="Q1546" s="182">
        <f>IF(P1546=0,0,IF(H1546=0,((IF($R$2270=2021,VLOOKUP(A1546,'SEE - 2021'!$A$6:$E$1681,5,0),(IF($R$2270=2022,VLOOKUP(A1546,'SEE - 2022'!$A$6:$E$1791,5,0),(IF($R$2270=2023,VLOOKUP(A1546,'SEE - 2023'!$A$6:$E$1796,5,0),0)))))*(1-$AC$5))),H1546))</f>
        <v>0</v>
      </c>
      <c r="R1546" s="182">
        <f>P1546*Q1546</f>
        <v>0</v>
      </c>
      <c r="S1546" s="182">
        <f>P1546</f>
        <v>0</v>
      </c>
      <c r="T1546" s="182">
        <f>IF(S1546=0,0,VLOOKUP(A1546,'SEE - 2023'!$A$6:$E$1796,5,0))*(1-$AE$5)</f>
        <v>0</v>
      </c>
      <c r="U1546" s="182">
        <f>S1546*T1546</f>
        <v>0</v>
      </c>
      <c r="V1546" s="128"/>
      <c r="W1546" s="128"/>
      <c r="X1546" s="128"/>
      <c r="Y1546" s="128"/>
      <c r="Z1546" s="128"/>
      <c r="AA1546" s="129"/>
    </row>
    <row r="1547" spans="1:27" s="50" customFormat="1" ht="18.75" hidden="1" customHeight="1" x14ac:dyDescent="0.3">
      <c r="A1547" s="24"/>
      <c r="B1547" s="26"/>
      <c r="C1547" s="21"/>
      <c r="D1547" s="30"/>
      <c r="E1547" s="22"/>
      <c r="F1547" s="23"/>
      <c r="G1547" s="30"/>
      <c r="H1547" s="22"/>
      <c r="I1547" s="23"/>
      <c r="J1547" s="30"/>
      <c r="K1547" s="22"/>
      <c r="L1547" s="23"/>
      <c r="M1547" s="30"/>
      <c r="N1547" s="22"/>
      <c r="O1547" s="23"/>
      <c r="P1547" s="30"/>
      <c r="Q1547" s="22"/>
      <c r="R1547" s="23"/>
      <c r="S1547" s="30"/>
      <c r="T1547" s="22"/>
      <c r="U1547" s="23"/>
      <c r="AA1547" s="116"/>
    </row>
    <row r="1548" spans="1:27" s="50" customFormat="1" ht="31.5" x14ac:dyDescent="0.25">
      <c r="A1548" s="19" t="s">
        <v>877</v>
      </c>
      <c r="B1548" s="130" t="s">
        <v>1077</v>
      </c>
      <c r="C1548" s="124" t="s">
        <v>18</v>
      </c>
      <c r="D1548" s="183"/>
      <c r="E1548" s="184">
        <f>IF(D1548=0,0,(IF($R$2270=2021,VLOOKUP(A1548,'SEE - 2021'!$A$6:$E$1681,5,0),(IF($R$2270=2022,VLOOKUP(A1548,'SEE - 2022'!$A$6:$E$1791,5,0),(IF($R$2270=2023,VLOOKUP(A1548,'SEE - 2023'!$A$6:$E$1796,5,0),0)))))))</f>
        <v>0</v>
      </c>
      <c r="F1548" s="182">
        <f>D1548*E1548</f>
        <v>0</v>
      </c>
      <c r="G1548" s="184">
        <f>D1548</f>
        <v>0</v>
      </c>
      <c r="H1548" s="184">
        <f>E1548</f>
        <v>0</v>
      </c>
      <c r="I1548" s="182">
        <f>G1548*H1548</f>
        <v>0</v>
      </c>
      <c r="J1548" s="182">
        <f>IF(P1548&gt;G1548,P1548-G1548,0)</f>
        <v>0</v>
      </c>
      <c r="K1548" s="182">
        <f>IF(P1548&gt;G1548,Q1548,0)</f>
        <v>0</v>
      </c>
      <c r="L1548" s="182">
        <f>J1548*K1548</f>
        <v>0</v>
      </c>
      <c r="M1548" s="182">
        <f>IF(P1548&lt;G1548,G1548-P1548,0)</f>
        <v>0</v>
      </c>
      <c r="N1548" s="182">
        <f>IF(P1548=0,H1548,IF(P1548&lt;G1548,Q1548,0))</f>
        <v>0</v>
      </c>
      <c r="O1548" s="182">
        <f>M1548*N1548</f>
        <v>0</v>
      </c>
      <c r="P1548" s="183"/>
      <c r="Q1548" s="182">
        <f>IF(P1548=0,0,IF(H1548=0,((IF($R$2270=2021,VLOOKUP(A1548,'SEE - 2021'!$A$6:$E$1681,5,0),(IF($R$2270=2022,VLOOKUP(A1548,'SEE - 2022'!$A$6:$E$1791,5,0),(IF($R$2270=2023,VLOOKUP(A1548,'SEE - 2023'!$A$6:$E$1796,5,0),0)))))*(1-$AC$5))),H1548))</f>
        <v>0</v>
      </c>
      <c r="R1548" s="182">
        <f>P1548*Q1548</f>
        <v>0</v>
      </c>
      <c r="S1548" s="182">
        <f>P1548</f>
        <v>0</v>
      </c>
      <c r="T1548" s="182">
        <f>IF(S1548=0,0,VLOOKUP(A1548,'SEE - 2023'!$A$6:$E$1796,5,0))*(1-$AE$5)</f>
        <v>0</v>
      </c>
      <c r="U1548" s="182">
        <f>S1548*T1548</f>
        <v>0</v>
      </c>
      <c r="V1548" s="128"/>
      <c r="W1548" s="128"/>
      <c r="X1548" s="128"/>
      <c r="Y1548" s="128"/>
      <c r="Z1548" s="128"/>
      <c r="AA1548" s="129"/>
    </row>
    <row r="1549" spans="1:27" s="50" customFormat="1" ht="18.75" hidden="1" customHeight="1" x14ac:dyDescent="0.3">
      <c r="A1549" s="24"/>
      <c r="B1549" s="26"/>
      <c r="C1549" s="21"/>
      <c r="D1549" s="30"/>
      <c r="E1549" s="22"/>
      <c r="F1549" s="23"/>
      <c r="G1549" s="30"/>
      <c r="H1549" s="22"/>
      <c r="I1549" s="23"/>
      <c r="J1549" s="30"/>
      <c r="K1549" s="22"/>
      <c r="L1549" s="23"/>
      <c r="M1549" s="30"/>
      <c r="N1549" s="22"/>
      <c r="O1549" s="23"/>
      <c r="P1549" s="30"/>
      <c r="Q1549" s="22"/>
      <c r="R1549" s="23"/>
      <c r="S1549" s="30"/>
      <c r="T1549" s="22"/>
      <c r="U1549" s="23"/>
      <c r="AA1549" s="116"/>
    </row>
    <row r="1550" spans="1:27" s="50" customFormat="1" ht="31.5" x14ac:dyDescent="0.25">
      <c r="A1550" s="19" t="s">
        <v>878</v>
      </c>
      <c r="B1550" s="130" t="s">
        <v>1078</v>
      </c>
      <c r="C1550" s="124" t="s">
        <v>18</v>
      </c>
      <c r="D1550" s="183"/>
      <c r="E1550" s="184">
        <f>IF(D1550=0,0,(IF($R$2270=2021,VLOOKUP(A1550,'SEE - 2021'!$A$6:$E$1681,5,0),(IF($R$2270=2022,VLOOKUP(A1550,'SEE - 2022'!$A$6:$E$1791,5,0),(IF($R$2270=2023,VLOOKUP(A1550,'SEE - 2023'!$A$6:$E$1796,5,0),0)))))))</f>
        <v>0</v>
      </c>
      <c r="F1550" s="182">
        <f>D1550*E1550</f>
        <v>0</v>
      </c>
      <c r="G1550" s="184">
        <f>D1550</f>
        <v>0</v>
      </c>
      <c r="H1550" s="184">
        <f>E1550</f>
        <v>0</v>
      </c>
      <c r="I1550" s="182">
        <f>G1550*H1550</f>
        <v>0</v>
      </c>
      <c r="J1550" s="182">
        <f>IF(P1550&gt;G1550,P1550-G1550,0)</f>
        <v>0</v>
      </c>
      <c r="K1550" s="182">
        <f>IF(P1550&gt;G1550,Q1550,0)</f>
        <v>0</v>
      </c>
      <c r="L1550" s="182">
        <f>J1550*K1550</f>
        <v>0</v>
      </c>
      <c r="M1550" s="182">
        <f>IF(P1550&lt;G1550,G1550-P1550,0)</f>
        <v>0</v>
      </c>
      <c r="N1550" s="182">
        <f>IF(P1550=0,H1550,IF(P1550&lt;G1550,Q1550,0))</f>
        <v>0</v>
      </c>
      <c r="O1550" s="182">
        <f>M1550*N1550</f>
        <v>0</v>
      </c>
      <c r="P1550" s="183"/>
      <c r="Q1550" s="182">
        <f>IF(P1550=0,0,IF(H1550=0,((IF($R$2270=2021,VLOOKUP(A1550,'SEE - 2021'!$A$6:$E$1681,5,0),(IF($R$2270=2022,VLOOKUP(A1550,'SEE - 2022'!$A$6:$E$1791,5,0),(IF($R$2270=2023,VLOOKUP(A1550,'SEE - 2023'!$A$6:$E$1796,5,0),0)))))*(1-$AC$5))),H1550))</f>
        <v>0</v>
      </c>
      <c r="R1550" s="182">
        <f>P1550*Q1550</f>
        <v>0</v>
      </c>
      <c r="S1550" s="182">
        <f>P1550</f>
        <v>0</v>
      </c>
      <c r="T1550" s="182">
        <f>IF(S1550=0,0,VLOOKUP(A1550,'SEE - 2023'!$A$6:$E$1796,5,0))*(1-$AE$5)</f>
        <v>0</v>
      </c>
      <c r="U1550" s="182">
        <f>S1550*T1550</f>
        <v>0</v>
      </c>
      <c r="V1550" s="128"/>
      <c r="W1550" s="128"/>
      <c r="X1550" s="128"/>
      <c r="Y1550" s="128"/>
      <c r="Z1550" s="128"/>
      <c r="AA1550" s="129"/>
    </row>
    <row r="1551" spans="1:27" s="50" customFormat="1" ht="18.75" hidden="1" customHeight="1" x14ac:dyDescent="0.3">
      <c r="A1551" s="24"/>
      <c r="B1551" s="26"/>
      <c r="C1551" s="21"/>
      <c r="D1551" s="30"/>
      <c r="E1551" s="22"/>
      <c r="F1551" s="23"/>
      <c r="G1551" s="30"/>
      <c r="H1551" s="22"/>
      <c r="I1551" s="23"/>
      <c r="J1551" s="30"/>
      <c r="K1551" s="22"/>
      <c r="L1551" s="23"/>
      <c r="M1551" s="30"/>
      <c r="N1551" s="22"/>
      <c r="O1551" s="23"/>
      <c r="P1551" s="30"/>
      <c r="Q1551" s="22"/>
      <c r="R1551" s="23"/>
      <c r="S1551" s="30"/>
      <c r="T1551" s="22"/>
      <c r="U1551" s="23"/>
      <c r="AA1551" s="116"/>
    </row>
    <row r="1552" spans="1:27" s="50" customFormat="1" ht="31.5" x14ac:dyDescent="0.25">
      <c r="A1552" s="19" t="s">
        <v>879</v>
      </c>
      <c r="B1552" s="130" t="s">
        <v>1079</v>
      </c>
      <c r="C1552" s="124" t="s">
        <v>18</v>
      </c>
      <c r="D1552" s="183"/>
      <c r="E1552" s="184">
        <f>IF(D1552=0,0,(IF($R$2270=2021,VLOOKUP(A1552,'SEE - 2021'!$A$6:$E$1681,5,0),(IF($R$2270=2022,VLOOKUP(A1552,'SEE - 2022'!$A$6:$E$1791,5,0),(IF($R$2270=2023,VLOOKUP(A1552,'SEE - 2023'!$A$6:$E$1796,5,0),0)))))))</f>
        <v>0</v>
      </c>
      <c r="F1552" s="182">
        <f>D1552*E1552</f>
        <v>0</v>
      </c>
      <c r="G1552" s="184">
        <f>D1552</f>
        <v>0</v>
      </c>
      <c r="H1552" s="184">
        <f>E1552</f>
        <v>0</v>
      </c>
      <c r="I1552" s="182">
        <f>G1552*H1552</f>
        <v>0</v>
      </c>
      <c r="J1552" s="182">
        <f>IF(P1552&gt;G1552,P1552-G1552,0)</f>
        <v>0</v>
      </c>
      <c r="K1552" s="182">
        <f>IF(P1552&gt;G1552,Q1552,0)</f>
        <v>0</v>
      </c>
      <c r="L1552" s="182">
        <f>J1552*K1552</f>
        <v>0</v>
      </c>
      <c r="M1552" s="182">
        <f>IF(P1552&lt;G1552,G1552-P1552,0)</f>
        <v>0</v>
      </c>
      <c r="N1552" s="182">
        <f>IF(P1552=0,H1552,IF(P1552&lt;G1552,Q1552,0))</f>
        <v>0</v>
      </c>
      <c r="O1552" s="182">
        <f>M1552*N1552</f>
        <v>0</v>
      </c>
      <c r="P1552" s="183"/>
      <c r="Q1552" s="182">
        <f>IF(P1552=0,0,IF(H1552=0,((IF($R$2270=2021,VLOOKUP(A1552,'SEE - 2021'!$A$6:$E$1681,5,0),(IF($R$2270=2022,VLOOKUP(A1552,'SEE - 2022'!$A$6:$E$1791,5,0),(IF($R$2270=2023,VLOOKUP(A1552,'SEE - 2023'!$A$6:$E$1796,5,0),0)))))*(1-$AC$5))),H1552))</f>
        <v>0</v>
      </c>
      <c r="R1552" s="182">
        <f>P1552*Q1552</f>
        <v>0</v>
      </c>
      <c r="S1552" s="182">
        <f>P1552</f>
        <v>0</v>
      </c>
      <c r="T1552" s="182">
        <f>IF(S1552=0,0,VLOOKUP(A1552,'SEE - 2023'!$A$6:$E$1796,5,0))*(1-$AE$5)</f>
        <v>0</v>
      </c>
      <c r="U1552" s="182">
        <f>S1552*T1552</f>
        <v>0</v>
      </c>
      <c r="V1552" s="128"/>
      <c r="W1552" s="128"/>
      <c r="X1552" s="128"/>
      <c r="Y1552" s="128"/>
      <c r="Z1552" s="128"/>
      <c r="AA1552" s="129"/>
    </row>
    <row r="1553" spans="1:27" s="50" customFormat="1" ht="18.75" hidden="1" customHeight="1" x14ac:dyDescent="0.3">
      <c r="A1553" s="24"/>
      <c r="B1553" s="26"/>
      <c r="C1553" s="21"/>
      <c r="D1553" s="30"/>
      <c r="E1553" s="22"/>
      <c r="F1553" s="23"/>
      <c r="G1553" s="30"/>
      <c r="H1553" s="22"/>
      <c r="I1553" s="23"/>
      <c r="J1553" s="30"/>
      <c r="K1553" s="22"/>
      <c r="L1553" s="23"/>
      <c r="M1553" s="30"/>
      <c r="N1553" s="22"/>
      <c r="O1553" s="23"/>
      <c r="P1553" s="30"/>
      <c r="Q1553" s="22"/>
      <c r="R1553" s="23"/>
      <c r="S1553" s="30"/>
      <c r="T1553" s="22"/>
      <c r="U1553" s="23"/>
      <c r="AA1553" s="116"/>
    </row>
    <row r="1554" spans="1:27" s="50" customFormat="1" ht="18.75" hidden="1" customHeight="1" x14ac:dyDescent="0.3">
      <c r="A1554" s="19" t="s">
        <v>1075</v>
      </c>
      <c r="B1554" s="135" t="s">
        <v>1308</v>
      </c>
      <c r="C1554" s="124"/>
      <c r="D1554" s="136"/>
      <c r="E1554" s="125"/>
      <c r="F1554" s="127"/>
      <c r="G1554" s="136"/>
      <c r="H1554" s="125"/>
      <c r="I1554" s="127"/>
      <c r="J1554" s="136"/>
      <c r="K1554" s="125"/>
      <c r="L1554" s="127"/>
      <c r="M1554" s="136"/>
      <c r="N1554" s="125"/>
      <c r="O1554" s="127"/>
      <c r="P1554" s="136"/>
      <c r="Q1554" s="125"/>
      <c r="R1554" s="127"/>
      <c r="S1554" s="136"/>
      <c r="T1554" s="125"/>
      <c r="U1554" s="127"/>
      <c r="V1554" s="128"/>
      <c r="W1554" s="128"/>
      <c r="X1554" s="128"/>
      <c r="Y1554" s="128"/>
      <c r="Z1554" s="128"/>
      <c r="AA1554" s="129"/>
    </row>
    <row r="1555" spans="1:27" s="50" customFormat="1" ht="141.75" hidden="1" customHeight="1" x14ac:dyDescent="0.3">
      <c r="A1555" s="24"/>
      <c r="B1555" s="25" t="s">
        <v>1304</v>
      </c>
      <c r="C1555" s="21"/>
      <c r="D1555" s="30"/>
      <c r="E1555" s="22"/>
      <c r="F1555" s="23"/>
      <c r="G1555" s="30"/>
      <c r="H1555" s="22"/>
      <c r="I1555" s="23"/>
      <c r="J1555" s="30"/>
      <c r="K1555" s="22"/>
      <c r="L1555" s="23"/>
      <c r="M1555" s="30"/>
      <c r="N1555" s="22"/>
      <c r="O1555" s="23"/>
      <c r="P1555" s="30"/>
      <c r="Q1555" s="22"/>
      <c r="R1555" s="23"/>
      <c r="S1555" s="30"/>
      <c r="T1555" s="22"/>
      <c r="U1555" s="23"/>
      <c r="AA1555" s="116"/>
    </row>
    <row r="1556" spans="1:27" s="50" customFormat="1" ht="18.75" hidden="1" customHeight="1" x14ac:dyDescent="0.3">
      <c r="A1556" s="24"/>
      <c r="B1556" s="25"/>
      <c r="C1556" s="21"/>
      <c r="D1556" s="30"/>
      <c r="E1556" s="22"/>
      <c r="F1556" s="23"/>
      <c r="G1556" s="30"/>
      <c r="H1556" s="22"/>
      <c r="I1556" s="23"/>
      <c r="J1556" s="30"/>
      <c r="K1556" s="22"/>
      <c r="L1556" s="23"/>
      <c r="M1556" s="30"/>
      <c r="N1556" s="22"/>
      <c r="O1556" s="23"/>
      <c r="P1556" s="30"/>
      <c r="Q1556" s="22"/>
      <c r="R1556" s="23"/>
      <c r="S1556" s="30"/>
      <c r="T1556" s="22"/>
      <c r="U1556" s="23"/>
      <c r="AA1556" s="116"/>
    </row>
    <row r="1557" spans="1:27" s="50" customFormat="1" ht="18.75" x14ac:dyDescent="0.25">
      <c r="A1557" s="19" t="s">
        <v>1076</v>
      </c>
      <c r="B1557" s="130" t="s">
        <v>1505</v>
      </c>
      <c r="C1557" s="124" t="s">
        <v>18</v>
      </c>
      <c r="D1557" s="183"/>
      <c r="E1557" s="184">
        <f>IF(D1557=0,0,(IF($R$2270=2021,VLOOKUP(A1557,'SEE - 2021'!$A$6:$E$1681,5,0),(IF($R$2270=2022,VLOOKUP(A1557,'SEE - 2022'!$A$6:$E$1791,5,0),(IF($R$2270=2023,VLOOKUP(A1557,'SEE - 2023'!$A$6:$E$1796,5,0),0)))))))</f>
        <v>0</v>
      </c>
      <c r="F1557" s="182">
        <f>D1557*E1557</f>
        <v>0</v>
      </c>
      <c r="G1557" s="184">
        <f>D1557</f>
        <v>0</v>
      </c>
      <c r="H1557" s="184">
        <f>E1557</f>
        <v>0</v>
      </c>
      <c r="I1557" s="182">
        <f>G1557*H1557</f>
        <v>0</v>
      </c>
      <c r="J1557" s="182">
        <f>IF(P1557&gt;G1557,P1557-G1557,0)</f>
        <v>0</v>
      </c>
      <c r="K1557" s="182">
        <f>IF(P1557&gt;G1557,Q1557,0)</f>
        <v>0</v>
      </c>
      <c r="L1557" s="182">
        <f>J1557*K1557</f>
        <v>0</v>
      </c>
      <c r="M1557" s="182">
        <f>IF(P1557&lt;G1557,G1557-P1557,0)</f>
        <v>0</v>
      </c>
      <c r="N1557" s="182">
        <f>IF(P1557=0,H1557,IF(P1557&lt;G1557,Q1557,0))</f>
        <v>0</v>
      </c>
      <c r="O1557" s="182">
        <f>M1557*N1557</f>
        <v>0</v>
      </c>
      <c r="P1557" s="183"/>
      <c r="Q1557" s="182">
        <f>IF(P1557=0,0,IF(H1557=0,((IF($R$2270=2021,VLOOKUP(A1557,'SEE - 2021'!$A$6:$E$1681,5,0),(IF($R$2270=2022,VLOOKUP(A1557,'SEE - 2022'!$A$6:$E$1791,5,0),(IF($R$2270=2023,VLOOKUP(A1557,'SEE - 2023'!$A$6:$E$1796,5,0),0)))))*(1-$AC$5))),H1557))</f>
        <v>0</v>
      </c>
      <c r="R1557" s="182">
        <f>P1557*Q1557</f>
        <v>0</v>
      </c>
      <c r="S1557" s="182">
        <f>P1557</f>
        <v>0</v>
      </c>
      <c r="T1557" s="182">
        <f>IF(S1557=0,0,VLOOKUP(A1557,'SEE - 2023'!$A$6:$E$1796,5,0))*(1-$AE$5)</f>
        <v>0</v>
      </c>
      <c r="U1557" s="182">
        <f>S1557*T1557</f>
        <v>0</v>
      </c>
      <c r="V1557" s="128"/>
      <c r="W1557" s="128"/>
      <c r="X1557" s="128"/>
      <c r="Y1557" s="128"/>
      <c r="Z1557" s="128"/>
      <c r="AA1557" s="129"/>
    </row>
    <row r="1558" spans="1:27" s="50" customFormat="1" ht="18.75" hidden="1" customHeight="1" x14ac:dyDescent="0.3">
      <c r="A1558" s="24"/>
      <c r="B1558" s="26"/>
      <c r="C1558" s="21"/>
      <c r="D1558" s="30"/>
      <c r="E1558" s="22"/>
      <c r="F1558" s="23"/>
      <c r="G1558" s="30"/>
      <c r="H1558" s="22"/>
      <c r="I1558" s="23"/>
      <c r="J1558" s="30"/>
      <c r="K1558" s="22"/>
      <c r="L1558" s="23"/>
      <c r="M1558" s="30"/>
      <c r="N1558" s="22"/>
      <c r="O1558" s="23"/>
      <c r="P1558" s="30"/>
      <c r="Q1558" s="22"/>
      <c r="R1558" s="23"/>
      <c r="S1558" s="30"/>
      <c r="T1558" s="22"/>
      <c r="U1558" s="23"/>
      <c r="AA1558" s="116"/>
    </row>
    <row r="1559" spans="1:27" s="50" customFormat="1" ht="18.75" x14ac:dyDescent="0.25">
      <c r="A1559" s="19" t="s">
        <v>1222</v>
      </c>
      <c r="B1559" s="130" t="s">
        <v>1309</v>
      </c>
      <c r="C1559" s="124" t="s">
        <v>18</v>
      </c>
      <c r="D1559" s="183"/>
      <c r="E1559" s="184">
        <f>IF(D1559=0,0,(IF($R$2270=2021,VLOOKUP(A1559,'SEE - 2021'!$A$6:$E$1681,5,0),(IF($R$2270=2022,VLOOKUP(A1559,'SEE - 2022'!$A$6:$E$1791,5,0),(IF($R$2270=2023,VLOOKUP(A1559,'SEE - 2023'!$A$6:$E$1796,5,0),0)))))))</f>
        <v>0</v>
      </c>
      <c r="F1559" s="182">
        <f>D1559*E1559</f>
        <v>0</v>
      </c>
      <c r="G1559" s="184">
        <f>D1559</f>
        <v>0</v>
      </c>
      <c r="H1559" s="184">
        <f>E1559</f>
        <v>0</v>
      </c>
      <c r="I1559" s="182">
        <f>G1559*H1559</f>
        <v>0</v>
      </c>
      <c r="J1559" s="182">
        <f>IF(P1559&gt;G1559,P1559-G1559,0)</f>
        <v>0</v>
      </c>
      <c r="K1559" s="182">
        <f>IF(P1559&gt;G1559,Q1559,0)</f>
        <v>0</v>
      </c>
      <c r="L1559" s="182">
        <f>J1559*K1559</f>
        <v>0</v>
      </c>
      <c r="M1559" s="182">
        <f>IF(P1559&lt;G1559,G1559-P1559,0)</f>
        <v>0</v>
      </c>
      <c r="N1559" s="182">
        <f>IF(P1559=0,H1559,IF(P1559&lt;G1559,Q1559,0))</f>
        <v>0</v>
      </c>
      <c r="O1559" s="182">
        <f>M1559*N1559</f>
        <v>0</v>
      </c>
      <c r="P1559" s="183"/>
      <c r="Q1559" s="182">
        <f>IF(P1559=0,0,IF(H1559=0,((IF($R$2270=2021,VLOOKUP(A1559,'SEE - 2021'!$A$6:$E$1681,5,0),(IF($R$2270=2022,VLOOKUP(A1559,'SEE - 2022'!$A$6:$E$1791,5,0),(IF($R$2270=2023,VLOOKUP(A1559,'SEE - 2023'!$A$6:$E$1796,5,0),0)))))*(1-$AC$5))),H1559))</f>
        <v>0</v>
      </c>
      <c r="R1559" s="182">
        <f>P1559*Q1559</f>
        <v>0</v>
      </c>
      <c r="S1559" s="182">
        <f>P1559</f>
        <v>0</v>
      </c>
      <c r="T1559" s="182">
        <f>IF(S1559=0,0,VLOOKUP(A1559,'SEE - 2023'!$A$6:$E$1796,5,0))*(1-$AE$5)</f>
        <v>0</v>
      </c>
      <c r="U1559" s="182">
        <f>S1559*T1559</f>
        <v>0</v>
      </c>
      <c r="V1559" s="128"/>
      <c r="W1559" s="128"/>
      <c r="X1559" s="128"/>
      <c r="Y1559" s="128"/>
      <c r="Z1559" s="128"/>
      <c r="AA1559" s="129"/>
    </row>
    <row r="1560" spans="1:27" s="50" customFormat="1" ht="18.75" hidden="1" customHeight="1" x14ac:dyDescent="0.3">
      <c r="A1560" s="24"/>
      <c r="B1560" s="26"/>
      <c r="C1560" s="21"/>
      <c r="D1560" s="30"/>
      <c r="E1560" s="22"/>
      <c r="F1560" s="23"/>
      <c r="G1560" s="30"/>
      <c r="H1560" s="22"/>
      <c r="I1560" s="23"/>
      <c r="J1560" s="30"/>
      <c r="K1560" s="22"/>
      <c r="L1560" s="23"/>
      <c r="M1560" s="30"/>
      <c r="N1560" s="22"/>
      <c r="O1560" s="23"/>
      <c r="P1560" s="30"/>
      <c r="Q1560" s="22"/>
      <c r="R1560" s="23"/>
      <c r="S1560" s="30"/>
      <c r="T1560" s="22"/>
      <c r="U1560" s="23"/>
      <c r="AA1560" s="116"/>
    </row>
    <row r="1561" spans="1:27" s="50" customFormat="1" ht="18.75" hidden="1" customHeight="1" x14ac:dyDescent="0.3">
      <c r="A1561" s="19" t="s">
        <v>1223</v>
      </c>
      <c r="B1561" s="135" t="s">
        <v>1074</v>
      </c>
      <c r="C1561" s="124"/>
      <c r="D1561" s="136"/>
      <c r="E1561" s="125"/>
      <c r="F1561" s="127"/>
      <c r="G1561" s="136"/>
      <c r="H1561" s="125"/>
      <c r="I1561" s="127"/>
      <c r="J1561" s="136"/>
      <c r="K1561" s="125"/>
      <c r="L1561" s="127"/>
      <c r="M1561" s="136"/>
      <c r="N1561" s="125"/>
      <c r="O1561" s="127"/>
      <c r="P1561" s="136"/>
      <c r="Q1561" s="125"/>
      <c r="R1561" s="127"/>
      <c r="S1561" s="136"/>
      <c r="T1561" s="125"/>
      <c r="U1561" s="127"/>
      <c r="V1561" s="128"/>
      <c r="W1561" s="128"/>
      <c r="X1561" s="128"/>
      <c r="Y1561" s="128"/>
      <c r="Z1561" s="128"/>
      <c r="AA1561" s="129"/>
    </row>
    <row r="1562" spans="1:27" s="50" customFormat="1" ht="141.75" hidden="1" customHeight="1" x14ac:dyDescent="0.3">
      <c r="A1562" s="24"/>
      <c r="B1562" s="25" t="s">
        <v>1307</v>
      </c>
      <c r="C1562" s="21"/>
      <c r="D1562" s="30"/>
      <c r="E1562" s="22"/>
      <c r="F1562" s="23"/>
      <c r="G1562" s="30"/>
      <c r="H1562" s="22"/>
      <c r="I1562" s="23"/>
      <c r="J1562" s="30"/>
      <c r="K1562" s="22"/>
      <c r="L1562" s="23"/>
      <c r="M1562" s="30"/>
      <c r="N1562" s="22"/>
      <c r="O1562" s="23"/>
      <c r="P1562" s="30"/>
      <c r="Q1562" s="22"/>
      <c r="R1562" s="23"/>
      <c r="S1562" s="30"/>
      <c r="T1562" s="22"/>
      <c r="U1562" s="23"/>
      <c r="AA1562" s="116"/>
    </row>
    <row r="1563" spans="1:27" s="50" customFormat="1" ht="18.75" hidden="1" customHeight="1" x14ac:dyDescent="0.3">
      <c r="A1563" s="24"/>
      <c r="B1563" s="25"/>
      <c r="C1563" s="21"/>
      <c r="D1563" s="30"/>
      <c r="E1563" s="22"/>
      <c r="F1563" s="23"/>
      <c r="G1563" s="30"/>
      <c r="H1563" s="22"/>
      <c r="I1563" s="23"/>
      <c r="J1563" s="30"/>
      <c r="K1563" s="22"/>
      <c r="L1563" s="23"/>
      <c r="M1563" s="30"/>
      <c r="N1563" s="22"/>
      <c r="O1563" s="23"/>
      <c r="P1563" s="30"/>
      <c r="Q1563" s="22"/>
      <c r="R1563" s="23"/>
      <c r="S1563" s="30"/>
      <c r="T1563" s="22"/>
      <c r="U1563" s="23"/>
      <c r="AA1563" s="116"/>
    </row>
    <row r="1564" spans="1:27" s="50" customFormat="1" ht="18.75" x14ac:dyDescent="0.25">
      <c r="A1564" s="19" t="s">
        <v>1224</v>
      </c>
      <c r="B1564" s="130" t="s">
        <v>1506</v>
      </c>
      <c r="C1564" s="124" t="s">
        <v>61</v>
      </c>
      <c r="D1564" s="183"/>
      <c r="E1564" s="184">
        <f>IF(D1564=0,0,(IF($R$2270=2021,VLOOKUP(A1564,'SEE - 2021'!$A$6:$E$1681,5,0),(IF($R$2270=2022,VLOOKUP(A1564,'SEE - 2022'!$A$6:$E$1791,5,0),(IF($R$2270=2023,VLOOKUP(A1564,'SEE - 2023'!$A$6:$E$1796,5,0),0)))))))</f>
        <v>0</v>
      </c>
      <c r="F1564" s="182">
        <f>D1564*E1564</f>
        <v>0</v>
      </c>
      <c r="G1564" s="184">
        <f>D1564</f>
        <v>0</v>
      </c>
      <c r="H1564" s="184">
        <f>E1564</f>
        <v>0</v>
      </c>
      <c r="I1564" s="182">
        <f>G1564*H1564</f>
        <v>0</v>
      </c>
      <c r="J1564" s="182">
        <f>IF(P1564&gt;G1564,P1564-G1564,0)</f>
        <v>0</v>
      </c>
      <c r="K1564" s="182">
        <f>IF(P1564&gt;G1564,Q1564,0)</f>
        <v>0</v>
      </c>
      <c r="L1564" s="182">
        <f>J1564*K1564</f>
        <v>0</v>
      </c>
      <c r="M1564" s="182">
        <f>IF(P1564&lt;G1564,G1564-P1564,0)</f>
        <v>0</v>
      </c>
      <c r="N1564" s="182">
        <f>IF(P1564=0,H1564,IF(P1564&lt;G1564,Q1564,0))</f>
        <v>0</v>
      </c>
      <c r="O1564" s="182">
        <f>M1564*N1564</f>
        <v>0</v>
      </c>
      <c r="P1564" s="183"/>
      <c r="Q1564" s="182">
        <f>IF(P1564=0,0,IF(H1564=0,((IF($R$2270=2021,VLOOKUP(A1564,'SEE - 2021'!$A$6:$E$1681,5,0),(IF($R$2270=2022,VLOOKUP(A1564,'SEE - 2022'!$A$6:$E$1791,5,0),(IF($R$2270=2023,VLOOKUP(A1564,'SEE - 2023'!$A$6:$E$1796,5,0),0)))))*(1-$AC$5))),H1564))</f>
        <v>0</v>
      </c>
      <c r="R1564" s="182">
        <f>P1564*Q1564</f>
        <v>0</v>
      </c>
      <c r="S1564" s="182">
        <f>P1564</f>
        <v>0</v>
      </c>
      <c r="T1564" s="182">
        <f>IF(S1564=0,0,VLOOKUP(A1564,'SEE - 2023'!$A$6:$E$1796,5,0))*(1-$AE$5)</f>
        <v>0</v>
      </c>
      <c r="U1564" s="182">
        <f>S1564*T1564</f>
        <v>0</v>
      </c>
      <c r="V1564" s="128"/>
      <c r="W1564" s="128"/>
      <c r="X1564" s="128"/>
      <c r="Y1564" s="128"/>
      <c r="Z1564" s="128"/>
      <c r="AA1564" s="129"/>
    </row>
    <row r="1565" spans="1:27" s="50" customFormat="1" ht="18.75" hidden="1" customHeight="1" x14ac:dyDescent="0.3">
      <c r="A1565" s="24"/>
      <c r="B1565" s="26"/>
      <c r="C1565" s="21"/>
      <c r="D1565" s="30"/>
      <c r="E1565" s="22"/>
      <c r="F1565" s="23"/>
      <c r="G1565" s="30"/>
      <c r="H1565" s="22"/>
      <c r="I1565" s="23"/>
      <c r="J1565" s="30"/>
      <c r="K1565" s="22"/>
      <c r="L1565" s="23"/>
      <c r="M1565" s="30"/>
      <c r="N1565" s="22"/>
      <c r="O1565" s="23"/>
      <c r="P1565" s="30"/>
      <c r="Q1565" s="22"/>
      <c r="R1565" s="23"/>
      <c r="S1565" s="30"/>
      <c r="T1565" s="22"/>
      <c r="U1565" s="23"/>
      <c r="AA1565" s="116"/>
    </row>
    <row r="1566" spans="1:27" s="50" customFormat="1" ht="18.75" x14ac:dyDescent="0.25">
      <c r="A1566" s="19" t="s">
        <v>1225</v>
      </c>
      <c r="B1566" s="130" t="s">
        <v>964</v>
      </c>
      <c r="C1566" s="124" t="s">
        <v>61</v>
      </c>
      <c r="D1566" s="183"/>
      <c r="E1566" s="184">
        <f>IF(D1566=0,0,(IF($R$2270=2021,VLOOKUP(A1566,'SEE - 2021'!$A$6:$E$1681,5,0),(IF($R$2270=2022,VLOOKUP(A1566,'SEE - 2022'!$A$6:$E$1791,5,0),(IF($R$2270=2023,VLOOKUP(A1566,'SEE - 2023'!$A$6:$E$1796,5,0),0)))))))</f>
        <v>0</v>
      </c>
      <c r="F1566" s="182">
        <f>D1566*E1566</f>
        <v>0</v>
      </c>
      <c r="G1566" s="184">
        <f>D1566</f>
        <v>0</v>
      </c>
      <c r="H1566" s="184">
        <f>E1566</f>
        <v>0</v>
      </c>
      <c r="I1566" s="182">
        <f>G1566*H1566</f>
        <v>0</v>
      </c>
      <c r="J1566" s="182">
        <f>IF(P1566&gt;G1566,P1566-G1566,0)</f>
        <v>0</v>
      </c>
      <c r="K1566" s="182">
        <f>IF(P1566&gt;G1566,Q1566,0)</f>
        <v>0</v>
      </c>
      <c r="L1566" s="182">
        <f>J1566*K1566</f>
        <v>0</v>
      </c>
      <c r="M1566" s="182">
        <f>IF(P1566&lt;G1566,G1566-P1566,0)</f>
        <v>0</v>
      </c>
      <c r="N1566" s="182">
        <f>IF(P1566=0,H1566,IF(P1566&lt;G1566,Q1566,0))</f>
        <v>0</v>
      </c>
      <c r="O1566" s="182">
        <f>M1566*N1566</f>
        <v>0</v>
      </c>
      <c r="P1566" s="183">
        <v>0</v>
      </c>
      <c r="Q1566" s="182">
        <f>IF(P1566=0,0,IF(H1566=0,((IF($R$2270=2021,VLOOKUP(A1566,'SEE - 2021'!$A$6:$E$1681,5,0),(IF($R$2270=2022,VLOOKUP(A1566,'SEE - 2022'!$A$6:$E$1791,5,0),(IF($R$2270=2023,VLOOKUP(A1566,'SEE - 2023'!$A$6:$E$1796,5,0),0)))))*(1-$AC$5))),H1566))</f>
        <v>0</v>
      </c>
      <c r="R1566" s="182">
        <f>P1566*Q1566</f>
        <v>0</v>
      </c>
      <c r="S1566" s="182">
        <f>P1566</f>
        <v>0</v>
      </c>
      <c r="T1566" s="182">
        <f>IF(S1566=0,0,VLOOKUP(A1566,'SEE - 2023'!$A$6:$E$1796,5,0))*(1-$AE$5)</f>
        <v>0</v>
      </c>
      <c r="U1566" s="182">
        <f>S1566*T1566</f>
        <v>0</v>
      </c>
      <c r="V1566" s="128"/>
      <c r="W1566" s="128"/>
      <c r="X1566" s="128"/>
      <c r="Y1566" s="128"/>
      <c r="Z1566" s="128"/>
      <c r="AA1566" s="129"/>
    </row>
    <row r="1567" spans="1:27" s="50" customFormat="1" ht="18.75" hidden="1" customHeight="1" x14ac:dyDescent="0.3">
      <c r="A1567" s="24"/>
      <c r="B1567" s="26"/>
      <c r="C1567" s="21"/>
      <c r="D1567" s="30"/>
      <c r="E1567" s="22"/>
      <c r="F1567" s="23"/>
      <c r="G1567" s="30"/>
      <c r="H1567" s="22"/>
      <c r="I1567" s="23"/>
      <c r="J1567" s="30"/>
      <c r="K1567" s="22"/>
      <c r="L1567" s="23"/>
      <c r="M1567" s="30"/>
      <c r="N1567" s="22"/>
      <c r="O1567" s="23"/>
      <c r="P1567" s="30"/>
      <c r="Q1567" s="22"/>
      <c r="R1567" s="23"/>
      <c r="S1567" s="30"/>
      <c r="T1567" s="22"/>
      <c r="U1567" s="23"/>
      <c r="AA1567" s="116"/>
    </row>
    <row r="1568" spans="1:27" s="50" customFormat="1" ht="18" hidden="1" customHeight="1" x14ac:dyDescent="0.3">
      <c r="A1568" s="215" t="s">
        <v>21</v>
      </c>
      <c r="B1568" s="26"/>
      <c r="C1568" s="783" t="s">
        <v>21</v>
      </c>
      <c r="D1568" s="784"/>
      <c r="E1568" s="784"/>
      <c r="F1568" s="469">
        <f>SUM(F1539:F1567)</f>
        <v>0</v>
      </c>
      <c r="G1568" s="783" t="s">
        <v>21</v>
      </c>
      <c r="H1568" s="784"/>
      <c r="I1568" s="469">
        <f>SUM(I1539:I1567)</f>
        <v>0</v>
      </c>
      <c r="J1568" s="783" t="s">
        <v>21</v>
      </c>
      <c r="K1568" s="784"/>
      <c r="L1568" s="470">
        <f>SUM(L1539:L1567)</f>
        <v>0</v>
      </c>
      <c r="M1568" s="783" t="s">
        <v>21</v>
      </c>
      <c r="N1568" s="784"/>
      <c r="O1568" s="469">
        <f>SUM(O1539:O1567)</f>
        <v>0</v>
      </c>
      <c r="P1568" s="783" t="s">
        <v>21</v>
      </c>
      <c r="Q1568" s="784"/>
      <c r="R1568" s="470">
        <f>SUM(R1539:R1567)</f>
        <v>0</v>
      </c>
      <c r="S1568" s="783" t="s">
        <v>21</v>
      </c>
      <c r="T1568" s="784"/>
      <c r="U1568" s="470">
        <f>SUM(U1539:U1567)</f>
        <v>0</v>
      </c>
      <c r="AA1568" s="116"/>
    </row>
    <row r="1569" spans="1:27" s="50" customFormat="1" ht="18.75" hidden="1" customHeight="1" x14ac:dyDescent="0.3">
      <c r="A1569" s="19" t="s">
        <v>1716</v>
      </c>
      <c r="B1569" s="20" t="s">
        <v>720</v>
      </c>
      <c r="C1569" s="43"/>
      <c r="D1569" s="44"/>
      <c r="E1569" s="45"/>
      <c r="F1569" s="46"/>
      <c r="G1569" s="44"/>
      <c r="H1569" s="45"/>
      <c r="I1569" s="46"/>
      <c r="J1569" s="44"/>
      <c r="K1569" s="45"/>
      <c r="L1569" s="46"/>
      <c r="M1569" s="44"/>
      <c r="N1569" s="45"/>
      <c r="O1569" s="46"/>
      <c r="P1569" s="44"/>
      <c r="Q1569" s="45"/>
      <c r="R1569" s="46"/>
      <c r="S1569" s="44"/>
      <c r="T1569" s="45"/>
      <c r="U1569" s="46"/>
      <c r="V1569" s="128"/>
      <c r="W1569" s="128"/>
      <c r="X1569" s="128"/>
      <c r="Y1569" s="128"/>
      <c r="Z1569" s="128"/>
      <c r="AA1569" s="129"/>
    </row>
    <row r="1570" spans="1:27" s="50" customFormat="1" ht="18.75" hidden="1" customHeight="1" x14ac:dyDescent="0.3">
      <c r="A1570" s="19" t="s">
        <v>1717</v>
      </c>
      <c r="B1570" s="135" t="s">
        <v>722</v>
      </c>
      <c r="C1570" s="124"/>
      <c r="D1570" s="136"/>
      <c r="E1570" s="125"/>
      <c r="F1570" s="127"/>
      <c r="G1570" s="136"/>
      <c r="H1570" s="125"/>
      <c r="I1570" s="127"/>
      <c r="J1570" s="136"/>
      <c r="K1570" s="125"/>
      <c r="L1570" s="127"/>
      <c r="M1570" s="136"/>
      <c r="N1570" s="125"/>
      <c r="O1570" s="127"/>
      <c r="P1570" s="136"/>
      <c r="Q1570" s="125"/>
      <c r="R1570" s="127"/>
      <c r="S1570" s="136"/>
      <c r="T1570" s="125"/>
      <c r="U1570" s="127"/>
      <c r="V1570" s="128"/>
      <c r="W1570" s="128"/>
      <c r="X1570" s="128"/>
      <c r="Y1570" s="128"/>
      <c r="Z1570" s="128"/>
      <c r="AA1570" s="129"/>
    </row>
    <row r="1571" spans="1:27" s="50" customFormat="1" ht="18.75" x14ac:dyDescent="0.25">
      <c r="A1571" s="19" t="s">
        <v>1718</v>
      </c>
      <c r="B1571" s="130" t="s">
        <v>724</v>
      </c>
      <c r="C1571" s="124" t="s">
        <v>8</v>
      </c>
      <c r="D1571" s="183">
        <v>514.27</v>
      </c>
      <c r="E1571" s="184">
        <f>IF(D1571=0,0,(IF($R$2270=2021,VLOOKUP(A1571,'SEE - 2021'!$A$6:$E$1681,5,0),(IF($R$2270=2022,VLOOKUP(A1571,'SEE - 2022'!$A$6:$E$1791,5,0),(IF($R$2270=2023,VLOOKUP(A1571,'SEE - 2023'!$A$6:$E$1796,5,0),0)))))))</f>
        <v>6.43</v>
      </c>
      <c r="F1571" s="182">
        <f>D1571*E1571</f>
        <v>3306.7560999999996</v>
      </c>
      <c r="G1571" s="184">
        <f>D1571</f>
        <v>514.27</v>
      </c>
      <c r="H1571" s="477">
        <f>E1571</f>
        <v>6.43</v>
      </c>
      <c r="I1571" s="182">
        <f>G1571*H1571</f>
        <v>3306.7560999999996</v>
      </c>
      <c r="J1571" s="182">
        <f>IF(P1571&gt;G1571,P1571-G1571,0)</f>
        <v>0</v>
      </c>
      <c r="K1571" s="182">
        <f>IF(P1571&gt;G1571,Q1571,0)</f>
        <v>0</v>
      </c>
      <c r="L1571" s="182">
        <f>J1571*K1571</f>
        <v>0</v>
      </c>
      <c r="M1571" s="182">
        <f>IF(P1571&lt;G1571,G1571-P1571,0)</f>
        <v>514.27</v>
      </c>
      <c r="N1571" s="182">
        <f>IF(P1571=0,H1571,IF(P1571&lt;G1571,Q1571,0))</f>
        <v>6.43</v>
      </c>
      <c r="O1571" s="182">
        <f>M1571*N1571</f>
        <v>3306.7560999999996</v>
      </c>
      <c r="P1571" s="183"/>
      <c r="Q1571" s="182">
        <f>IF(P1571=0,0,IF(H1571=0,((IF($R$2270=2021,VLOOKUP(A1571,'SEE - 2021'!$A$6:$E$1681,5,0),(IF($R$2270=2022,VLOOKUP(A1571,'SEE - 2022'!$A$6:$E$1791,5,0),(IF($R$2270=2023,VLOOKUP(A1571,'SEE - 2023'!$A$6:$E$1796,5,0),0)))))*(1-$AC$5))),H1571))</f>
        <v>0</v>
      </c>
      <c r="R1571" s="182">
        <f>P1571*Q1571</f>
        <v>0</v>
      </c>
      <c r="S1571" s="182">
        <f>P1571</f>
        <v>0</v>
      </c>
      <c r="T1571" s="182">
        <f>IF(S1571=0,0,VLOOKUP(A1571,'SEE - 2023'!$A$6:$E$1796,5,0))*(1-$AE$5)</f>
        <v>0</v>
      </c>
      <c r="U1571" s="182">
        <f>S1571*T1571</f>
        <v>0</v>
      </c>
      <c r="V1571" s="128"/>
      <c r="W1571" s="128"/>
      <c r="X1571" s="128"/>
      <c r="Y1571" s="128"/>
      <c r="Z1571" s="128"/>
      <c r="AA1571" s="129"/>
    </row>
    <row r="1572" spans="1:27" s="50" customFormat="1" ht="63" hidden="1" customHeight="1" x14ac:dyDescent="0.3">
      <c r="A1572" s="24"/>
      <c r="B1572" s="25" t="s">
        <v>725</v>
      </c>
      <c r="C1572" s="21"/>
      <c r="D1572" s="30"/>
      <c r="E1572" s="22"/>
      <c r="F1572" s="23"/>
      <c r="G1572" s="30"/>
      <c r="H1572" s="22"/>
      <c r="I1572" s="23"/>
      <c r="J1572" s="30"/>
      <c r="K1572" s="22"/>
      <c r="L1572" s="23"/>
      <c r="M1572" s="30"/>
      <c r="N1572" s="22"/>
      <c r="O1572" s="23"/>
      <c r="P1572" s="30"/>
      <c r="Q1572" s="22"/>
      <c r="R1572" s="23"/>
      <c r="S1572" s="30"/>
      <c r="T1572" s="22"/>
      <c r="U1572" s="23"/>
      <c r="AA1572" s="116"/>
    </row>
    <row r="1573" spans="1:27" s="50" customFormat="1" ht="18.75" hidden="1" customHeight="1" x14ac:dyDescent="0.3">
      <c r="A1573" s="24"/>
      <c r="B1573" s="25"/>
      <c r="C1573" s="21"/>
      <c r="D1573" s="30"/>
      <c r="E1573" s="22"/>
      <c r="F1573" s="23"/>
      <c r="G1573" s="30"/>
      <c r="H1573" s="22"/>
      <c r="I1573" s="23"/>
      <c r="J1573" s="30"/>
      <c r="K1573" s="22"/>
      <c r="L1573" s="23"/>
      <c r="M1573" s="30"/>
      <c r="N1573" s="22"/>
      <c r="O1573" s="23"/>
      <c r="P1573" s="30"/>
      <c r="Q1573" s="22"/>
      <c r="R1573" s="23"/>
      <c r="S1573" s="30"/>
      <c r="T1573" s="22"/>
      <c r="U1573" s="23"/>
      <c r="AA1573" s="116"/>
    </row>
    <row r="1574" spans="1:27" s="50" customFormat="1" ht="18.75" x14ac:dyDescent="0.25">
      <c r="A1574" s="19" t="s">
        <v>1719</v>
      </c>
      <c r="B1574" s="158" t="s">
        <v>727</v>
      </c>
      <c r="C1574" s="173" t="s">
        <v>8</v>
      </c>
      <c r="D1574" s="183"/>
      <c r="E1574" s="184">
        <f>IF(D1574=0,0,(IF($R$2270=2021,VLOOKUP(A1574,'SEE - 2021'!$A$6:$E$1681,5,0),(IF($R$2270=2022,VLOOKUP(A1574,'SEE - 2022'!$A$6:$E$1791,5,0),(IF($R$2270=2023,VLOOKUP(A1574,'SEE - 2023'!$A$6:$E$1796,5,0),0)))))))</f>
        <v>0</v>
      </c>
      <c r="F1574" s="182">
        <f>D1574*E1574</f>
        <v>0</v>
      </c>
      <c r="G1574" s="184">
        <f>D1574</f>
        <v>0</v>
      </c>
      <c r="H1574" s="184">
        <f>E1574</f>
        <v>0</v>
      </c>
      <c r="I1574" s="182">
        <f>G1574*H1574</f>
        <v>0</v>
      </c>
      <c r="J1574" s="182">
        <f>IF(P1574&gt;G1574,P1574-G1574,0)</f>
        <v>0</v>
      </c>
      <c r="K1574" s="182">
        <f>IF(P1574&gt;G1574,Q1574,0)</f>
        <v>0</v>
      </c>
      <c r="L1574" s="182">
        <f>J1574*K1574</f>
        <v>0</v>
      </c>
      <c r="M1574" s="182">
        <f>IF(P1574&lt;G1574,G1574-P1574,0)</f>
        <v>0</v>
      </c>
      <c r="N1574" s="182">
        <f>IF(P1574=0,H1574,IF(P1574&lt;G1574,Q1574,0))</f>
        <v>0</v>
      </c>
      <c r="O1574" s="182">
        <f>M1574*N1574</f>
        <v>0</v>
      </c>
      <c r="P1574" s="183"/>
      <c r="Q1574" s="182">
        <f>IF(P1574=0,0,IF(H1574=0,((IF($R$2270=2021,VLOOKUP(A1574,'SEE - 2021'!$A$6:$E$1681,5,0),(IF($R$2270=2022,VLOOKUP(A1574,'SEE - 2022'!$A$6:$E$1791,5,0),(IF($R$2270=2023,VLOOKUP(A1574,'SEE - 2023'!$A$6:$E$1796,5,0),0)))))*(1-$AC$5))),H1574))</f>
        <v>0</v>
      </c>
      <c r="R1574" s="182">
        <f>P1574*Q1574</f>
        <v>0</v>
      </c>
      <c r="S1574" s="182">
        <f>P1574</f>
        <v>0</v>
      </c>
      <c r="T1574" s="182">
        <f>IF(S1574=0,0,VLOOKUP(A1574,'SEE - 2023'!$A$6:$E$1796,5,0))*(1-$AE$5)</f>
        <v>0</v>
      </c>
      <c r="U1574" s="182">
        <f>S1574*T1574</f>
        <v>0</v>
      </c>
      <c r="V1574" s="128"/>
      <c r="W1574" s="128"/>
      <c r="X1574" s="128"/>
      <c r="Y1574" s="128"/>
      <c r="Z1574" s="128"/>
      <c r="AA1574" s="129"/>
    </row>
    <row r="1575" spans="1:27" s="50" customFormat="1" ht="47.25" hidden="1" customHeight="1" x14ac:dyDescent="0.3">
      <c r="A1575" s="24"/>
      <c r="B1575" s="25" t="s">
        <v>728</v>
      </c>
      <c r="C1575" s="21"/>
      <c r="D1575" s="30"/>
      <c r="E1575" s="22"/>
      <c r="F1575" s="23"/>
      <c r="G1575" s="30"/>
      <c r="H1575" s="22"/>
      <c r="I1575" s="23"/>
      <c r="J1575" s="30"/>
      <c r="K1575" s="22"/>
      <c r="L1575" s="23"/>
      <c r="M1575" s="30"/>
      <c r="N1575" s="22"/>
      <c r="O1575" s="23"/>
      <c r="P1575" s="30"/>
      <c r="Q1575" s="22"/>
      <c r="R1575" s="23"/>
      <c r="S1575" s="30"/>
      <c r="T1575" s="22"/>
      <c r="U1575" s="23"/>
      <c r="AA1575" s="116"/>
    </row>
    <row r="1576" spans="1:27" s="50" customFormat="1" ht="18.75" hidden="1" customHeight="1" x14ac:dyDescent="0.3">
      <c r="A1576" s="24"/>
      <c r="B1576" s="26"/>
      <c r="C1576" s="21"/>
      <c r="D1576" s="30"/>
      <c r="E1576" s="22"/>
      <c r="F1576" s="23"/>
      <c r="G1576" s="30"/>
      <c r="H1576" s="22"/>
      <c r="I1576" s="23"/>
      <c r="J1576" s="30"/>
      <c r="K1576" s="22"/>
      <c r="L1576" s="23"/>
      <c r="M1576" s="30"/>
      <c r="N1576" s="22"/>
      <c r="O1576" s="23"/>
      <c r="P1576" s="30"/>
      <c r="Q1576" s="22"/>
      <c r="R1576" s="23"/>
      <c r="S1576" s="30"/>
      <c r="T1576" s="22"/>
      <c r="U1576" s="23"/>
      <c r="AA1576" s="116"/>
    </row>
    <row r="1577" spans="1:27" s="50" customFormat="1" ht="18.75" hidden="1" customHeight="1" x14ac:dyDescent="0.3">
      <c r="A1577" s="19" t="s">
        <v>1720</v>
      </c>
      <c r="B1577" s="135" t="s">
        <v>730</v>
      </c>
      <c r="C1577" s="124"/>
      <c r="D1577" s="18"/>
      <c r="E1577" s="125"/>
      <c r="F1577" s="127"/>
      <c r="G1577" s="18"/>
      <c r="H1577" s="125"/>
      <c r="I1577" s="127"/>
      <c r="J1577" s="18"/>
      <c r="K1577" s="125"/>
      <c r="L1577" s="127"/>
      <c r="M1577" s="18"/>
      <c r="N1577" s="125"/>
      <c r="O1577" s="127"/>
      <c r="P1577" s="18"/>
      <c r="Q1577" s="125"/>
      <c r="R1577" s="127"/>
      <c r="S1577" s="18"/>
      <c r="T1577" s="125"/>
      <c r="U1577" s="127"/>
      <c r="V1577" s="128"/>
      <c r="W1577" s="128"/>
      <c r="X1577" s="128"/>
      <c r="Y1577" s="128"/>
      <c r="Z1577" s="128"/>
      <c r="AA1577" s="129"/>
    </row>
    <row r="1578" spans="1:27" s="50" customFormat="1" ht="279.75" hidden="1" customHeight="1" x14ac:dyDescent="0.3">
      <c r="A1578" s="24"/>
      <c r="B1578" s="25" t="s">
        <v>1081</v>
      </c>
      <c r="C1578" s="21"/>
      <c r="D1578" s="28"/>
      <c r="E1578" s="22"/>
      <c r="F1578" s="23"/>
      <c r="G1578" s="28"/>
      <c r="H1578" s="22"/>
      <c r="I1578" s="23"/>
      <c r="J1578" s="28"/>
      <c r="K1578" s="22"/>
      <c r="L1578" s="23"/>
      <c r="M1578" s="28"/>
      <c r="N1578" s="22"/>
      <c r="O1578" s="23"/>
      <c r="P1578" s="28"/>
      <c r="Q1578" s="22"/>
      <c r="R1578" s="23"/>
      <c r="S1578" s="28"/>
      <c r="T1578" s="22"/>
      <c r="U1578" s="23"/>
      <c r="AA1578" s="116"/>
    </row>
    <row r="1579" spans="1:27" s="50" customFormat="1" ht="110.25" hidden="1" customHeight="1" x14ac:dyDescent="0.3">
      <c r="A1579" s="24"/>
      <c r="B1579" s="25" t="s">
        <v>732</v>
      </c>
      <c r="C1579" s="21"/>
      <c r="D1579" s="28"/>
      <c r="E1579" s="22"/>
      <c r="F1579" s="23"/>
      <c r="G1579" s="28"/>
      <c r="H1579" s="22"/>
      <c r="I1579" s="23"/>
      <c r="J1579" s="28"/>
      <c r="K1579" s="22"/>
      <c r="L1579" s="23"/>
      <c r="M1579" s="28"/>
      <c r="N1579" s="22"/>
      <c r="O1579" s="23"/>
      <c r="P1579" s="28"/>
      <c r="Q1579" s="22"/>
      <c r="R1579" s="23"/>
      <c r="S1579" s="28"/>
      <c r="T1579" s="22"/>
      <c r="U1579" s="23"/>
      <c r="AA1579" s="116"/>
    </row>
    <row r="1580" spans="1:27" s="50" customFormat="1" ht="18.75" hidden="1" customHeight="1" x14ac:dyDescent="0.3">
      <c r="A1580" s="24"/>
      <c r="B1580" s="29"/>
      <c r="C1580" s="21"/>
      <c r="D1580" s="28"/>
      <c r="E1580" s="22"/>
      <c r="F1580" s="23"/>
      <c r="G1580" s="28"/>
      <c r="H1580" s="22"/>
      <c r="I1580" s="23"/>
      <c r="J1580" s="28"/>
      <c r="K1580" s="22"/>
      <c r="L1580" s="23"/>
      <c r="M1580" s="28"/>
      <c r="N1580" s="22"/>
      <c r="O1580" s="23"/>
      <c r="P1580" s="28"/>
      <c r="Q1580" s="22"/>
      <c r="R1580" s="23"/>
      <c r="S1580" s="28"/>
      <c r="T1580" s="22"/>
      <c r="U1580" s="23"/>
      <c r="AA1580" s="116"/>
    </row>
    <row r="1581" spans="1:27" s="50" customFormat="1" ht="31.5" x14ac:dyDescent="0.25">
      <c r="A1581" s="19" t="s">
        <v>1721</v>
      </c>
      <c r="B1581" s="130" t="s">
        <v>880</v>
      </c>
      <c r="C1581" s="124" t="s">
        <v>125</v>
      </c>
      <c r="D1581" s="183"/>
      <c r="E1581" s="184">
        <f>IF(D1581=0,0,(IF($R$2270=2021,VLOOKUP(A1581,'SEE - 2021'!$A$6:$E$1681,5,0),(IF($R$2270=2022,VLOOKUP(A1581,'SEE - 2022'!$A$6:$E$1791,5,0),(IF($R$2270=2023,VLOOKUP(A1581,'SEE - 2023'!$A$6:$E$1796,5,0),0)))))))</f>
        <v>0</v>
      </c>
      <c r="F1581" s="182">
        <f>D1581*E1581</f>
        <v>0</v>
      </c>
      <c r="G1581" s="184">
        <f>D1581</f>
        <v>0</v>
      </c>
      <c r="H1581" s="184">
        <f>E1581</f>
        <v>0</v>
      </c>
      <c r="I1581" s="182">
        <f>G1581*H1581</f>
        <v>0</v>
      </c>
      <c r="J1581" s="182">
        <f>IF(P1581&gt;G1581,P1581-G1581,0)</f>
        <v>0</v>
      </c>
      <c r="K1581" s="182">
        <f>IF(P1581&gt;G1581,Q1581,0)</f>
        <v>0</v>
      </c>
      <c r="L1581" s="182">
        <f>J1581*K1581</f>
        <v>0</v>
      </c>
      <c r="M1581" s="182">
        <f>IF(P1581&lt;G1581,G1581-P1581,0)</f>
        <v>0</v>
      </c>
      <c r="N1581" s="182">
        <f>IF(P1581=0,H1581,IF(P1581&lt;G1581,Q1581,0))</f>
        <v>0</v>
      </c>
      <c r="O1581" s="182">
        <f>M1581*N1581</f>
        <v>0</v>
      </c>
      <c r="P1581" s="183"/>
      <c r="Q1581" s="182">
        <f>IF(P1581=0,0,IF(H1581=0,((IF($R$2270=2021,VLOOKUP(A1581,'SEE - 2021'!$A$6:$E$1681,5,0),(IF($R$2270=2022,VLOOKUP(A1581,'SEE - 2022'!$A$6:$E$1791,5,0),(IF($R$2270=2023,VLOOKUP(A1581,'SEE - 2023'!$A$6:$E$1796,5,0),0)))))*(1-$AC$5))),H1581))</f>
        <v>0</v>
      </c>
      <c r="R1581" s="182">
        <f>P1581*Q1581</f>
        <v>0</v>
      </c>
      <c r="S1581" s="182">
        <f>P1581</f>
        <v>0</v>
      </c>
      <c r="T1581" s="182">
        <f>IF(S1581=0,0,VLOOKUP(A1581,'SEE - 2023'!$A$6:$E$1796,5,0))*(1-$AE$5)</f>
        <v>0</v>
      </c>
      <c r="U1581" s="182">
        <f>S1581*T1581</f>
        <v>0</v>
      </c>
      <c r="V1581" s="128"/>
      <c r="W1581" s="128"/>
      <c r="X1581" s="128"/>
      <c r="Y1581" s="128"/>
      <c r="Z1581" s="128"/>
      <c r="AA1581" s="129"/>
    </row>
    <row r="1582" spans="1:27" s="50" customFormat="1" ht="18.75" hidden="1" customHeight="1" x14ac:dyDescent="0.3">
      <c r="A1582" s="24"/>
      <c r="B1582" s="25"/>
      <c r="C1582" s="21"/>
      <c r="D1582" s="30"/>
      <c r="E1582" s="22"/>
      <c r="F1582" s="23"/>
      <c r="G1582" s="30"/>
      <c r="H1582" s="22"/>
      <c r="I1582" s="23"/>
      <c r="J1582" s="30"/>
      <c r="K1582" s="22"/>
      <c r="L1582" s="23"/>
      <c r="M1582" s="30"/>
      <c r="N1582" s="22"/>
      <c r="O1582" s="23"/>
      <c r="P1582" s="30"/>
      <c r="Q1582" s="22"/>
      <c r="R1582" s="23"/>
      <c r="S1582" s="30"/>
      <c r="T1582" s="22"/>
      <c r="U1582" s="23"/>
      <c r="AA1582" s="116"/>
    </row>
    <row r="1583" spans="1:27" s="50" customFormat="1" ht="18.75" x14ac:dyDescent="0.25">
      <c r="A1583" s="19" t="s">
        <v>1722</v>
      </c>
      <c r="B1583" s="130" t="s">
        <v>1082</v>
      </c>
      <c r="C1583" s="124" t="s">
        <v>978</v>
      </c>
      <c r="D1583" s="183"/>
      <c r="E1583" s="184">
        <f>IF(D1583=0,0,(IF($R$2270=2021,VLOOKUP(A1583,'SEE - 2021'!$A$6:$E$1681,5,0),(IF($R$2270=2022,VLOOKUP(A1583,'SEE - 2022'!$A$6:$E$1791,5,0),(IF($R$2270=2023,VLOOKUP(A1583,'SEE - 2023'!$A$6:$E$1796,5,0),0)))))))</f>
        <v>0</v>
      </c>
      <c r="F1583" s="182">
        <f>D1583*E1583</f>
        <v>0</v>
      </c>
      <c r="G1583" s="184">
        <f>D1583</f>
        <v>0</v>
      </c>
      <c r="H1583" s="184">
        <f>E1583</f>
        <v>0</v>
      </c>
      <c r="I1583" s="182">
        <f>G1583*H1583</f>
        <v>0</v>
      </c>
      <c r="J1583" s="182">
        <f>IF(P1583&gt;G1583,P1583-G1583,0)</f>
        <v>0</v>
      </c>
      <c r="K1583" s="182">
        <f>IF(P1583&gt;G1583,Q1583,0)</f>
        <v>0</v>
      </c>
      <c r="L1583" s="182">
        <f>J1583*K1583</f>
        <v>0</v>
      </c>
      <c r="M1583" s="182">
        <f>IF(P1583&lt;G1583,G1583-P1583,0)</f>
        <v>0</v>
      </c>
      <c r="N1583" s="182">
        <f>IF(P1583=0,H1583,IF(P1583&lt;G1583,Q1583,0))</f>
        <v>0</v>
      </c>
      <c r="O1583" s="182">
        <f>M1583*N1583</f>
        <v>0</v>
      </c>
      <c r="P1583" s="183"/>
      <c r="Q1583" s="182">
        <f>IF(P1583=0,0,IF(H1583=0,((IF($R$2270=2021,VLOOKUP(A1583,'SEE - 2021'!$A$6:$E$1681,5,0),(IF($R$2270=2022,VLOOKUP(A1583,'SEE - 2022'!$A$6:$E$1791,5,0),(IF($R$2270=2023,VLOOKUP(A1583,'SEE - 2023'!$A$6:$E$1796,5,0),0)))))*(1-$AC$5))),H1583))</f>
        <v>0</v>
      </c>
      <c r="R1583" s="182">
        <f>P1583*Q1583</f>
        <v>0</v>
      </c>
      <c r="S1583" s="182">
        <f>P1583</f>
        <v>0</v>
      </c>
      <c r="T1583" s="182">
        <f>IF(S1583=0,0,VLOOKUP(A1583,'SEE - 2023'!$A$6:$E$1796,5,0))*(1-$AE$5)</f>
        <v>0</v>
      </c>
      <c r="U1583" s="182">
        <f>S1583*T1583</f>
        <v>0</v>
      </c>
      <c r="V1583" s="128"/>
      <c r="W1583" s="128"/>
      <c r="X1583" s="128"/>
      <c r="Y1583" s="128"/>
      <c r="Z1583" s="128"/>
      <c r="AA1583" s="129"/>
    </row>
    <row r="1584" spans="1:27" s="50" customFormat="1" ht="18.75" hidden="1" customHeight="1" x14ac:dyDescent="0.3">
      <c r="A1584" s="24"/>
      <c r="B1584" s="26"/>
      <c r="C1584" s="21"/>
      <c r="D1584" s="30"/>
      <c r="E1584" s="22"/>
      <c r="F1584" s="23"/>
      <c r="G1584" s="30"/>
      <c r="H1584" s="22"/>
      <c r="I1584" s="23"/>
      <c r="J1584" s="30"/>
      <c r="K1584" s="22"/>
      <c r="L1584" s="23"/>
      <c r="M1584" s="30"/>
      <c r="N1584" s="22"/>
      <c r="O1584" s="23"/>
      <c r="P1584" s="30"/>
      <c r="Q1584" s="22"/>
      <c r="R1584" s="23"/>
      <c r="S1584" s="30"/>
      <c r="T1584" s="22"/>
      <c r="U1584" s="23"/>
      <c r="AA1584" s="116"/>
    </row>
    <row r="1585" spans="1:27" s="50" customFormat="1" ht="18.75" x14ac:dyDescent="0.25">
      <c r="A1585" s="19" t="s">
        <v>1723</v>
      </c>
      <c r="B1585" s="130" t="s">
        <v>1080</v>
      </c>
      <c r="C1585" s="124" t="s">
        <v>978</v>
      </c>
      <c r="D1585" s="183"/>
      <c r="E1585" s="184">
        <f>IF(D1585=0,0,(IF($R$2270=2021,VLOOKUP(A1585,'SEE - 2021'!$A$6:$E$1681,5,0),(IF($R$2270=2022,VLOOKUP(A1585,'SEE - 2022'!$A$6:$E$1791,5,0),(IF($R$2270=2023,VLOOKUP(A1585,'SEE - 2023'!$A$6:$E$1796,5,0),0)))))))</f>
        <v>0</v>
      </c>
      <c r="F1585" s="182">
        <f>D1585*E1585</f>
        <v>0</v>
      </c>
      <c r="G1585" s="184">
        <f>D1585</f>
        <v>0</v>
      </c>
      <c r="H1585" s="184">
        <f>E1585</f>
        <v>0</v>
      </c>
      <c r="I1585" s="182">
        <f>G1585*H1585</f>
        <v>0</v>
      </c>
      <c r="J1585" s="182">
        <f>IF(P1585&gt;G1585,P1585-G1585,0)</f>
        <v>0</v>
      </c>
      <c r="K1585" s="182">
        <f>IF(P1585&gt;G1585,Q1585,0)</f>
        <v>0</v>
      </c>
      <c r="L1585" s="182">
        <f>J1585*K1585</f>
        <v>0</v>
      </c>
      <c r="M1585" s="182">
        <f>IF(P1585&lt;G1585,G1585-P1585,0)</f>
        <v>0</v>
      </c>
      <c r="N1585" s="182">
        <f>IF(P1585=0,H1585,IF(P1585&lt;G1585,Q1585,0))</f>
        <v>0</v>
      </c>
      <c r="O1585" s="182">
        <f>M1585*N1585</f>
        <v>0</v>
      </c>
      <c r="P1585" s="183"/>
      <c r="Q1585" s="182">
        <f>IF(P1585=0,0,IF(H1585=0,((IF($R$2270=2021,VLOOKUP(A1585,'SEE - 2021'!$A$6:$E$1681,5,0),(IF($R$2270=2022,VLOOKUP(A1585,'SEE - 2022'!$A$6:$E$1791,5,0),(IF($R$2270=2023,VLOOKUP(A1585,'SEE - 2023'!$A$6:$E$1796,5,0),0)))))*(1-$AC$5))),H1585))</f>
        <v>0</v>
      </c>
      <c r="R1585" s="182">
        <f>P1585*Q1585</f>
        <v>0</v>
      </c>
      <c r="S1585" s="182">
        <f>P1585</f>
        <v>0</v>
      </c>
      <c r="T1585" s="182">
        <f>IF(S1585=0,0,VLOOKUP(A1585,'SEE - 2023'!$A$6:$E$1796,5,0))*(1-$AE$5)</f>
        <v>0</v>
      </c>
      <c r="U1585" s="182">
        <f>S1585*T1585</f>
        <v>0</v>
      </c>
      <c r="V1585" s="128"/>
      <c r="W1585" s="128"/>
      <c r="X1585" s="128"/>
      <c r="Y1585" s="128"/>
      <c r="Z1585" s="128"/>
      <c r="AA1585" s="129"/>
    </row>
    <row r="1586" spans="1:27" s="50" customFormat="1" ht="18" hidden="1" customHeight="1" x14ac:dyDescent="0.3">
      <c r="A1586" s="215" t="s">
        <v>21</v>
      </c>
      <c r="B1586" s="140"/>
      <c r="C1586" s="783" t="s">
        <v>21</v>
      </c>
      <c r="D1586" s="784"/>
      <c r="E1586" s="784"/>
      <c r="F1586" s="469">
        <f>SUM(F1570:F1585)</f>
        <v>3306.7560999999996</v>
      </c>
      <c r="G1586" s="783" t="s">
        <v>21</v>
      </c>
      <c r="H1586" s="784"/>
      <c r="I1586" s="469">
        <f>SUM(I1570:I1585)</f>
        <v>3306.7560999999996</v>
      </c>
      <c r="J1586" s="783" t="s">
        <v>21</v>
      </c>
      <c r="K1586" s="784"/>
      <c r="L1586" s="470">
        <f>SUM(L1570:L1585)</f>
        <v>0</v>
      </c>
      <c r="M1586" s="783" t="s">
        <v>21</v>
      </c>
      <c r="N1586" s="784"/>
      <c r="O1586" s="469">
        <f>SUM(O1570:O1585)</f>
        <v>3306.7560999999996</v>
      </c>
      <c r="P1586" s="783" t="s">
        <v>21</v>
      </c>
      <c r="Q1586" s="784"/>
      <c r="R1586" s="470">
        <f>SUM(R1570:R1585)</f>
        <v>0</v>
      </c>
      <c r="S1586" s="783" t="s">
        <v>21</v>
      </c>
      <c r="T1586" s="784"/>
      <c r="U1586" s="470">
        <f>SUM(U1570:U1585)</f>
        <v>0</v>
      </c>
      <c r="AA1586" s="116"/>
    </row>
    <row r="1587" spans="1:27" s="50" customFormat="1" ht="18.75" hidden="1" customHeight="1" x14ac:dyDescent="0.3">
      <c r="A1587" s="19" t="s">
        <v>719</v>
      </c>
      <c r="B1587" s="20" t="s">
        <v>1315</v>
      </c>
      <c r="C1587" s="43"/>
      <c r="D1587" s="44"/>
      <c r="E1587" s="45"/>
      <c r="F1587" s="46"/>
      <c r="G1587" s="44"/>
      <c r="H1587" s="45"/>
      <c r="I1587" s="46"/>
      <c r="J1587" s="44"/>
      <c r="K1587" s="45"/>
      <c r="L1587" s="46"/>
      <c r="M1587" s="44"/>
      <c r="N1587" s="45"/>
      <c r="O1587" s="46"/>
      <c r="P1587" s="44"/>
      <c r="Q1587" s="45"/>
      <c r="R1587" s="46"/>
      <c r="S1587" s="44"/>
      <c r="T1587" s="45"/>
      <c r="U1587" s="46"/>
      <c r="V1587" s="128"/>
      <c r="W1587" s="128"/>
      <c r="X1587" s="128"/>
      <c r="Y1587" s="128"/>
      <c r="Z1587" s="128"/>
      <c r="AA1587" s="129"/>
    </row>
    <row r="1588" spans="1:27" s="50" customFormat="1" ht="18.75" hidden="1" customHeight="1" x14ac:dyDescent="0.3">
      <c r="A1588" s="19" t="s">
        <v>721</v>
      </c>
      <c r="B1588" s="175" t="s">
        <v>1310</v>
      </c>
      <c r="C1588" s="124"/>
      <c r="D1588" s="136"/>
      <c r="E1588" s="125"/>
      <c r="F1588" s="127"/>
      <c r="G1588" s="136"/>
      <c r="H1588" s="125"/>
      <c r="I1588" s="127"/>
      <c r="J1588" s="136"/>
      <c r="K1588" s="125"/>
      <c r="L1588" s="127"/>
      <c r="M1588" s="136"/>
      <c r="N1588" s="125"/>
      <c r="O1588" s="127"/>
      <c r="P1588" s="136"/>
      <c r="Q1588" s="125"/>
      <c r="R1588" s="127"/>
      <c r="S1588" s="136"/>
      <c r="T1588" s="125"/>
      <c r="U1588" s="127"/>
      <c r="V1588" s="128"/>
      <c r="W1588" s="128"/>
      <c r="X1588" s="128"/>
      <c r="Y1588" s="128"/>
      <c r="Z1588" s="128"/>
      <c r="AA1588" s="129"/>
    </row>
    <row r="1589" spans="1:27" s="50" customFormat="1" ht="47.25" hidden="1" customHeight="1" x14ac:dyDescent="0.3">
      <c r="A1589" s="24"/>
      <c r="B1589" s="85" t="s">
        <v>1313</v>
      </c>
      <c r="C1589" s="21"/>
      <c r="D1589" s="30"/>
      <c r="E1589" s="22"/>
      <c r="F1589" s="23"/>
      <c r="G1589" s="30"/>
      <c r="H1589" s="22"/>
      <c r="I1589" s="23"/>
      <c r="J1589" s="30"/>
      <c r="K1589" s="22"/>
      <c r="L1589" s="23"/>
      <c r="M1589" s="30"/>
      <c r="N1589" s="22"/>
      <c r="O1589" s="23"/>
      <c r="P1589" s="30"/>
      <c r="Q1589" s="22"/>
      <c r="R1589" s="23"/>
      <c r="S1589" s="30"/>
      <c r="T1589" s="22"/>
      <c r="U1589" s="23"/>
      <c r="AA1589" s="116"/>
    </row>
    <row r="1590" spans="1:27" s="50" customFormat="1" ht="18.75" hidden="1" customHeight="1" x14ac:dyDescent="0.3">
      <c r="A1590" s="24"/>
      <c r="B1590" s="85"/>
      <c r="C1590" s="21"/>
      <c r="D1590" s="30"/>
      <c r="E1590" s="22"/>
      <c r="F1590" s="23"/>
      <c r="G1590" s="30"/>
      <c r="H1590" s="22"/>
      <c r="I1590" s="23"/>
      <c r="J1590" s="30"/>
      <c r="K1590" s="22"/>
      <c r="L1590" s="23"/>
      <c r="M1590" s="30"/>
      <c r="N1590" s="22"/>
      <c r="O1590" s="23"/>
      <c r="P1590" s="30"/>
      <c r="Q1590" s="22"/>
      <c r="R1590" s="23"/>
      <c r="S1590" s="30"/>
      <c r="T1590" s="22"/>
      <c r="U1590" s="23"/>
      <c r="AA1590" s="116"/>
    </row>
    <row r="1591" spans="1:27" s="50" customFormat="1" ht="47.25" x14ac:dyDescent="0.25">
      <c r="A1591" s="19" t="s">
        <v>723</v>
      </c>
      <c r="B1591" s="176" t="s">
        <v>1311</v>
      </c>
      <c r="C1591" s="124" t="s">
        <v>18</v>
      </c>
      <c r="D1591" s="183"/>
      <c r="E1591" s="184">
        <f>IF(D1591=0,0,(IF($R$2270=2021,VLOOKUP(A1591,'SEE - 2021'!$A$6:$E$1681,5,0),(IF($R$2270=2022,VLOOKUP(A1591,'SEE - 2022'!$A$6:$E$1791,5,0),(IF($R$2270=2023,VLOOKUP(A1591,'SEE - 2023'!$A$6:$E$1796,5,0),0)))))))</f>
        <v>0</v>
      </c>
      <c r="F1591" s="182">
        <f>D1591*E1591</f>
        <v>0</v>
      </c>
      <c r="G1591" s="184">
        <f>D1591</f>
        <v>0</v>
      </c>
      <c r="H1591" s="184">
        <f>E1591</f>
        <v>0</v>
      </c>
      <c r="I1591" s="182">
        <f>G1591*H1591</f>
        <v>0</v>
      </c>
      <c r="J1591" s="182">
        <f>IF(P1591&gt;G1591,P1591-G1591,0)</f>
        <v>0</v>
      </c>
      <c r="K1591" s="182">
        <f>IF(P1591&gt;G1591,Q1591,0)</f>
        <v>0</v>
      </c>
      <c r="L1591" s="182">
        <f>J1591*K1591</f>
        <v>0</v>
      </c>
      <c r="M1591" s="182">
        <f>IF(P1591&lt;G1591,G1591-P1591,0)</f>
        <v>0</v>
      </c>
      <c r="N1591" s="182">
        <f>IF(P1591=0,H1591,IF(P1591&lt;G1591,Q1591,0))</f>
        <v>0</v>
      </c>
      <c r="O1591" s="182">
        <f>M1591*N1591</f>
        <v>0</v>
      </c>
      <c r="P1591" s="183"/>
      <c r="Q1591" s="182">
        <f>IF(P1591=0,0,IF(H1591=0,((IF($R$2270=2021,VLOOKUP(A1591,'SEE - 2021'!$A$6:$E$1681,5,0),(IF($R$2270=2022,VLOOKUP(A1591,'SEE - 2022'!$A$6:$E$1791,5,0),(IF($R$2270=2023,VLOOKUP(A1591,'SEE - 2023'!$A$6:$E$1796,5,0),0)))))*(1-$AC$5))),H1591))</f>
        <v>0</v>
      </c>
      <c r="R1591" s="182">
        <f>P1591*Q1591</f>
        <v>0</v>
      </c>
      <c r="S1591" s="182">
        <f>P1591</f>
        <v>0</v>
      </c>
      <c r="T1591" s="182">
        <f>IF(S1591=0,0,VLOOKUP(A1591,'SEE - 2023'!$A$6:$E$1796,5,0))*(1-$AE$5)</f>
        <v>0</v>
      </c>
      <c r="U1591" s="182">
        <f>S1591*T1591</f>
        <v>0</v>
      </c>
      <c r="V1591" s="128"/>
      <c r="W1591" s="128"/>
      <c r="X1591" s="128"/>
      <c r="Y1591" s="128"/>
      <c r="Z1591" s="128"/>
      <c r="AA1591" s="129"/>
    </row>
    <row r="1592" spans="1:27" s="50" customFormat="1" ht="18.75" hidden="1" customHeight="1" x14ac:dyDescent="0.3">
      <c r="A1592" s="24"/>
      <c r="B1592" s="86"/>
      <c r="C1592" s="21"/>
      <c r="D1592" s="30"/>
      <c r="E1592" s="33"/>
      <c r="F1592" s="23"/>
      <c r="G1592" s="30"/>
      <c r="H1592" s="33"/>
      <c r="I1592" s="23"/>
      <c r="J1592" s="30"/>
      <c r="K1592" s="33"/>
      <c r="L1592" s="23"/>
      <c r="M1592" s="30"/>
      <c r="N1592" s="33"/>
      <c r="O1592" s="23"/>
      <c r="P1592" s="30"/>
      <c r="Q1592" s="33"/>
      <c r="R1592" s="23"/>
      <c r="S1592" s="30"/>
      <c r="T1592" s="33"/>
      <c r="U1592" s="23"/>
      <c r="AA1592" s="116"/>
    </row>
    <row r="1593" spans="1:27" s="50" customFormat="1" ht="47.25" x14ac:dyDescent="0.25">
      <c r="A1593" s="19" t="s">
        <v>726</v>
      </c>
      <c r="B1593" s="176" t="s">
        <v>1312</v>
      </c>
      <c r="C1593" s="124" t="s">
        <v>18</v>
      </c>
      <c r="D1593" s="183"/>
      <c r="E1593" s="184">
        <f>IF(D1593=0,0,(IF($R$2270=2021,VLOOKUP(A1593,'SEE - 2021'!$A$6:$E$1681,5,0),(IF($R$2270=2022,VLOOKUP(A1593,'SEE - 2022'!$A$6:$E$1791,5,0),(IF($R$2270=2023,VLOOKUP(A1593,'SEE - 2023'!$A$6:$E$1796,5,0),0)))))))</f>
        <v>0</v>
      </c>
      <c r="F1593" s="182">
        <f>D1593*E1593</f>
        <v>0</v>
      </c>
      <c r="G1593" s="184">
        <f>D1593</f>
        <v>0</v>
      </c>
      <c r="H1593" s="184">
        <f>E1593</f>
        <v>0</v>
      </c>
      <c r="I1593" s="182">
        <f>G1593*H1593</f>
        <v>0</v>
      </c>
      <c r="J1593" s="182">
        <f>IF(P1593&gt;G1593,P1593-G1593,0)</f>
        <v>0</v>
      </c>
      <c r="K1593" s="182">
        <f>IF(P1593&gt;G1593,Q1593,0)</f>
        <v>0</v>
      </c>
      <c r="L1593" s="182">
        <f>J1593*K1593</f>
        <v>0</v>
      </c>
      <c r="M1593" s="182">
        <f>IF(P1593&lt;G1593,G1593-P1593,0)</f>
        <v>0</v>
      </c>
      <c r="N1593" s="182">
        <f>IF(P1593=0,H1593,IF(P1593&lt;G1593,Q1593,0))</f>
        <v>0</v>
      </c>
      <c r="O1593" s="182">
        <f>M1593*N1593</f>
        <v>0</v>
      </c>
      <c r="P1593" s="183"/>
      <c r="Q1593" s="182">
        <f>IF(P1593=0,0,IF(H1593=0,((IF($R$2270=2021,VLOOKUP(A1593,'SEE - 2021'!$A$6:$E$1681,5,0),(IF($R$2270=2022,VLOOKUP(A1593,'SEE - 2022'!$A$6:$E$1791,5,0),(IF($R$2270=2023,VLOOKUP(A1593,'SEE - 2023'!$A$6:$E$1796,5,0),0)))))*(1-$AC$5))),H1593))</f>
        <v>0</v>
      </c>
      <c r="R1593" s="182">
        <f>P1593*Q1593</f>
        <v>0</v>
      </c>
      <c r="S1593" s="182">
        <f>P1593</f>
        <v>0</v>
      </c>
      <c r="T1593" s="182">
        <f>IF(S1593=0,0,VLOOKUP(A1593,'SEE - 2023'!$A$6:$E$1796,5,0))*(1-$AE$5)</f>
        <v>0</v>
      </c>
      <c r="U1593" s="182">
        <f>S1593*T1593</f>
        <v>0</v>
      </c>
      <c r="V1593" s="128"/>
      <c r="W1593" s="128"/>
      <c r="X1593" s="128"/>
      <c r="Y1593" s="128"/>
      <c r="Z1593" s="128"/>
      <c r="AA1593" s="129"/>
    </row>
    <row r="1594" spans="1:27" s="50" customFormat="1" ht="18.75" hidden="1" customHeight="1" x14ac:dyDescent="0.3">
      <c r="A1594" s="24"/>
      <c r="B1594" s="86"/>
      <c r="C1594" s="21"/>
      <c r="D1594" s="30"/>
      <c r="E1594" s="33"/>
      <c r="F1594" s="23"/>
      <c r="G1594" s="30"/>
      <c r="H1594" s="33"/>
      <c r="I1594" s="23"/>
      <c r="J1594" s="30"/>
      <c r="K1594" s="33"/>
      <c r="L1594" s="23"/>
      <c r="M1594" s="30"/>
      <c r="N1594" s="33"/>
      <c r="O1594" s="23"/>
      <c r="P1594" s="30"/>
      <c r="Q1594" s="33"/>
      <c r="R1594" s="23"/>
      <c r="S1594" s="30"/>
      <c r="T1594" s="33"/>
      <c r="U1594" s="23"/>
      <c r="AA1594" s="116"/>
    </row>
    <row r="1595" spans="1:27" s="50" customFormat="1" ht="47.25" x14ac:dyDescent="0.25">
      <c r="A1595" s="19" t="s">
        <v>1724</v>
      </c>
      <c r="B1595" s="176" t="s">
        <v>1314</v>
      </c>
      <c r="C1595" s="124" t="s">
        <v>18</v>
      </c>
      <c r="D1595" s="183"/>
      <c r="E1595" s="184">
        <f>IF(D1595=0,0,(IF($R$2270=2021,VLOOKUP(A1595,'SEE - 2021'!$A$6:$E$1681,5,0),(IF($R$2270=2022,VLOOKUP(A1595,'SEE - 2022'!$A$6:$E$1791,5,0),(IF($R$2270=2023,VLOOKUP(A1595,'SEE - 2023'!$A$6:$E$1796,5,0),0)))))))</f>
        <v>0</v>
      </c>
      <c r="F1595" s="182">
        <f>D1595*E1595</f>
        <v>0</v>
      </c>
      <c r="G1595" s="184">
        <f>D1595</f>
        <v>0</v>
      </c>
      <c r="H1595" s="184">
        <f>E1595</f>
        <v>0</v>
      </c>
      <c r="I1595" s="182">
        <f>G1595*H1595</f>
        <v>0</v>
      </c>
      <c r="J1595" s="182">
        <f>IF(P1595&gt;G1595,P1595-G1595,0)</f>
        <v>0</v>
      </c>
      <c r="K1595" s="182">
        <f>IF(P1595&gt;G1595,Q1595,0)</f>
        <v>0</v>
      </c>
      <c r="L1595" s="182">
        <f>J1595*K1595</f>
        <v>0</v>
      </c>
      <c r="M1595" s="182">
        <f>IF(P1595&lt;G1595,G1595-P1595,0)</f>
        <v>0</v>
      </c>
      <c r="N1595" s="182">
        <f>IF(P1595=0,H1595,IF(P1595&lt;G1595,Q1595,0))</f>
        <v>0</v>
      </c>
      <c r="O1595" s="182">
        <f>M1595*N1595</f>
        <v>0</v>
      </c>
      <c r="P1595" s="183"/>
      <c r="Q1595" s="182">
        <f>IF(P1595=0,0,IF(H1595=0,((IF($R$2270=2021,VLOOKUP(A1595,'SEE - 2021'!$A$6:$E$1681,5,0),(IF($R$2270=2022,VLOOKUP(A1595,'SEE - 2022'!$A$6:$E$1791,5,0),(IF($R$2270=2023,VLOOKUP(A1595,'SEE - 2023'!$A$6:$E$1796,5,0),0)))))*(1-$AC$5))),H1595))</f>
        <v>0</v>
      </c>
      <c r="R1595" s="182">
        <f>P1595*Q1595</f>
        <v>0</v>
      </c>
      <c r="S1595" s="182">
        <f>P1595</f>
        <v>0</v>
      </c>
      <c r="T1595" s="182">
        <f>IF(S1595=0,0,VLOOKUP(A1595,'SEE - 2023'!$A$6:$E$1796,5,0))*(1-$AE$5)</f>
        <v>0</v>
      </c>
      <c r="U1595" s="182">
        <f>S1595*T1595</f>
        <v>0</v>
      </c>
      <c r="V1595" s="128"/>
      <c r="W1595" s="128"/>
      <c r="X1595" s="128"/>
      <c r="Y1595" s="128"/>
      <c r="Z1595" s="128"/>
      <c r="AA1595" s="129"/>
    </row>
    <row r="1596" spans="1:27" s="50" customFormat="1" ht="18.75" hidden="1" customHeight="1" x14ac:dyDescent="0.3">
      <c r="A1596" s="24"/>
      <c r="B1596" s="120"/>
      <c r="C1596" s="21"/>
      <c r="D1596" s="30"/>
      <c r="E1596" s="22"/>
      <c r="F1596" s="23"/>
      <c r="G1596" s="30"/>
      <c r="H1596" s="22"/>
      <c r="I1596" s="23"/>
      <c r="J1596" s="30"/>
      <c r="K1596" s="22"/>
      <c r="L1596" s="23"/>
      <c r="M1596" s="30"/>
      <c r="N1596" s="22"/>
      <c r="O1596" s="23"/>
      <c r="P1596" s="30"/>
      <c r="Q1596" s="22"/>
      <c r="R1596" s="23"/>
      <c r="S1596" s="30"/>
      <c r="T1596" s="22"/>
      <c r="U1596" s="23"/>
      <c r="AA1596" s="116"/>
    </row>
    <row r="1597" spans="1:27" s="50" customFormat="1" ht="18.75" hidden="1" customHeight="1" x14ac:dyDescent="0.3">
      <c r="A1597" s="19" t="s">
        <v>729</v>
      </c>
      <c r="B1597" s="177" t="s">
        <v>1358</v>
      </c>
      <c r="C1597" s="124"/>
      <c r="D1597" s="136"/>
      <c r="E1597" s="125"/>
      <c r="F1597" s="127"/>
      <c r="G1597" s="136"/>
      <c r="H1597" s="125"/>
      <c r="I1597" s="127"/>
      <c r="J1597" s="136"/>
      <c r="K1597" s="125"/>
      <c r="L1597" s="127"/>
      <c r="M1597" s="136"/>
      <c r="N1597" s="125"/>
      <c r="O1597" s="127"/>
      <c r="P1597" s="136"/>
      <c r="Q1597" s="125"/>
      <c r="R1597" s="127"/>
      <c r="S1597" s="136"/>
      <c r="T1597" s="125"/>
      <c r="U1597" s="127"/>
      <c r="V1597" s="128"/>
      <c r="W1597" s="128"/>
      <c r="X1597" s="128"/>
      <c r="Y1597" s="128"/>
      <c r="Z1597" s="128"/>
      <c r="AA1597" s="129"/>
    </row>
    <row r="1598" spans="1:27" s="50" customFormat="1" ht="18.75" x14ac:dyDescent="0.25">
      <c r="A1598" s="19" t="s">
        <v>731</v>
      </c>
      <c r="B1598" s="178" t="s">
        <v>1541</v>
      </c>
      <c r="C1598" s="124" t="s">
        <v>18</v>
      </c>
      <c r="D1598" s="183"/>
      <c r="E1598" s="184">
        <f>IF(D1598=0,0,(IF($R$2270=2021,VLOOKUP(A1598,'SEE - 2021'!$A$6:$E$1681,5,0),(IF($R$2270=2022,VLOOKUP(A1598,'SEE - 2022'!$A$6:$E$1791,5,0),(IF($R$2270=2023,VLOOKUP(A1598,'SEE - 2023'!$A$6:$E$1796,5,0),0)))))))</f>
        <v>0</v>
      </c>
      <c r="F1598" s="182">
        <f>D1598*E1598</f>
        <v>0</v>
      </c>
      <c r="G1598" s="184">
        <f>D1598</f>
        <v>0</v>
      </c>
      <c r="H1598" s="184">
        <f>E1598</f>
        <v>0</v>
      </c>
      <c r="I1598" s="182">
        <f>G1598*H1598</f>
        <v>0</v>
      </c>
      <c r="J1598" s="182">
        <f>IF(P1598&gt;G1598,P1598-G1598,0)</f>
        <v>0</v>
      </c>
      <c r="K1598" s="182">
        <f>IF(P1598&gt;G1598,Q1598,0)</f>
        <v>0</v>
      </c>
      <c r="L1598" s="182">
        <f>J1598*K1598</f>
        <v>0</v>
      </c>
      <c r="M1598" s="182">
        <f>IF(P1598&lt;G1598,G1598-P1598,0)</f>
        <v>0</v>
      </c>
      <c r="N1598" s="182">
        <f>IF(P1598=0,H1598,IF(P1598&lt;G1598,Q1598,0))</f>
        <v>0</v>
      </c>
      <c r="O1598" s="182">
        <f>M1598*N1598</f>
        <v>0</v>
      </c>
      <c r="P1598" s="183"/>
      <c r="Q1598" s="182">
        <f>IF(P1598=0,0,IF(H1598=0,((IF($R$2270=2021,VLOOKUP(A1598,'SEE - 2021'!$A$6:$E$1681,5,0),(IF($R$2270=2022,VLOOKUP(A1598,'SEE - 2022'!$A$6:$E$1791,5,0),(IF($R$2270=2023,VLOOKUP(A1598,'SEE - 2023'!$A$6:$E$1796,5,0),0)))))*(1-$AC$5))),H1598))</f>
        <v>0</v>
      </c>
      <c r="R1598" s="182">
        <f>P1598*Q1598</f>
        <v>0</v>
      </c>
      <c r="S1598" s="182">
        <f>P1598</f>
        <v>0</v>
      </c>
      <c r="T1598" s="182">
        <f>IF(S1598=0,0,VLOOKUP(A1598,'SEE - 2023'!$A$6:$E$1796,5,0))*(1-$AE$5)</f>
        <v>0</v>
      </c>
      <c r="U1598" s="182">
        <f>S1598*T1598</f>
        <v>0</v>
      </c>
      <c r="V1598" s="128"/>
      <c r="W1598" s="128"/>
      <c r="X1598" s="128"/>
      <c r="Y1598" s="128"/>
      <c r="Z1598" s="128"/>
      <c r="AA1598" s="129"/>
    </row>
    <row r="1599" spans="1:27" s="50" customFormat="1" ht="78.75" hidden="1" customHeight="1" x14ac:dyDescent="0.3">
      <c r="A1599" s="24"/>
      <c r="B1599" s="101" t="s">
        <v>1629</v>
      </c>
      <c r="C1599" s="21"/>
      <c r="D1599" s="30"/>
      <c r="E1599" s="22"/>
      <c r="F1599" s="23"/>
      <c r="G1599" s="30"/>
      <c r="H1599" s="22"/>
      <c r="I1599" s="23"/>
      <c r="J1599" s="30"/>
      <c r="K1599" s="22"/>
      <c r="L1599" s="23"/>
      <c r="M1599" s="30"/>
      <c r="N1599" s="22"/>
      <c r="O1599" s="23"/>
      <c r="P1599" s="30"/>
      <c r="Q1599" s="22"/>
      <c r="R1599" s="23"/>
      <c r="S1599" s="30"/>
      <c r="T1599" s="22"/>
      <c r="U1599" s="23"/>
      <c r="AA1599" s="116"/>
    </row>
    <row r="1600" spans="1:27" s="50" customFormat="1" ht="18.75" hidden="1" customHeight="1" x14ac:dyDescent="0.3">
      <c r="A1600" s="24"/>
      <c r="B1600" s="101"/>
      <c r="C1600" s="21"/>
      <c r="D1600" s="30"/>
      <c r="E1600" s="22"/>
      <c r="F1600" s="23"/>
      <c r="G1600" s="30"/>
      <c r="H1600" s="22"/>
      <c r="I1600" s="23"/>
      <c r="J1600" s="30"/>
      <c r="K1600" s="22"/>
      <c r="L1600" s="23"/>
      <c r="M1600" s="30"/>
      <c r="N1600" s="22"/>
      <c r="O1600" s="23"/>
      <c r="P1600" s="30"/>
      <c r="Q1600" s="22"/>
      <c r="R1600" s="23"/>
      <c r="S1600" s="30"/>
      <c r="T1600" s="22"/>
      <c r="U1600" s="23"/>
      <c r="AA1600" s="116"/>
    </row>
    <row r="1601" spans="1:27" s="50" customFormat="1" ht="18.75" x14ac:dyDescent="0.25">
      <c r="A1601" s="132" t="s">
        <v>733</v>
      </c>
      <c r="B1601" s="179" t="s">
        <v>1672</v>
      </c>
      <c r="C1601" s="134" t="s">
        <v>18</v>
      </c>
      <c r="D1601" s="183"/>
      <c r="E1601" s="184">
        <f>IF(D1601=0,0,(IF($R$2270=2021,VLOOKUP(A1601,'SEE - 2021'!$A$6:$E$1681,5,0),(IF($R$2270=2022,VLOOKUP(A1601,'SEE - 2022'!$A$6:$E$1791,5,0),(IF($R$2270=2023,VLOOKUP(A1601,'SEE - 2023'!$A$6:$E$1796,5,0),0)))))))</f>
        <v>0</v>
      </c>
      <c r="F1601" s="182">
        <f>D1601*E1601</f>
        <v>0</v>
      </c>
      <c r="G1601" s="184">
        <f>D1601</f>
        <v>0</v>
      </c>
      <c r="H1601" s="184">
        <f>E1601</f>
        <v>0</v>
      </c>
      <c r="I1601" s="182">
        <f>G1601*H1601</f>
        <v>0</v>
      </c>
      <c r="J1601" s="182">
        <f>IF(P1601&gt;G1601,P1601-G1601,0)</f>
        <v>0</v>
      </c>
      <c r="K1601" s="182">
        <f>IF(P1601&gt;G1601,Q1601,0)</f>
        <v>0</v>
      </c>
      <c r="L1601" s="182">
        <f>J1601*K1601</f>
        <v>0</v>
      </c>
      <c r="M1601" s="182">
        <f>IF(P1601&lt;G1601,G1601-P1601,0)</f>
        <v>0</v>
      </c>
      <c r="N1601" s="182">
        <f>IF(P1601=0,H1601,IF(P1601&lt;G1601,Q1601,0))</f>
        <v>0</v>
      </c>
      <c r="O1601" s="182">
        <f>M1601*N1601</f>
        <v>0</v>
      </c>
      <c r="P1601" s="183"/>
      <c r="Q1601" s="182">
        <f>IF(P1601=0,0,IF(H1601=0,((IF($R$2270=2021,VLOOKUP(A1601,'SEE - 2021'!$A$6:$E$1681,5,0),(IF($R$2270=2022,VLOOKUP(A1601,'SEE - 2022'!$A$6:$E$1791,5,0),(IF($R$2270=2023,VLOOKUP(A1601,'SEE - 2023'!$A$6:$E$1796,5,0),0)))))*(1-$AC$5))),H1601))</f>
        <v>0</v>
      </c>
      <c r="R1601" s="182">
        <f>P1601*Q1601</f>
        <v>0</v>
      </c>
      <c r="S1601" s="182">
        <f>P1601</f>
        <v>0</v>
      </c>
      <c r="T1601" s="182">
        <f>IF(S1601=0,0,VLOOKUP(A1601,'SEE - 2023'!$A$6:$E$1796,5,0))*(1-$AE$5)</f>
        <v>0</v>
      </c>
      <c r="U1601" s="182">
        <f>S1601*T1601</f>
        <v>0</v>
      </c>
      <c r="V1601" s="128"/>
      <c r="W1601" s="128"/>
      <c r="X1601" s="128"/>
      <c r="Y1601" s="128"/>
      <c r="Z1601" s="128"/>
      <c r="AA1601" s="129"/>
    </row>
    <row r="1602" spans="1:27" s="50" customFormat="1" ht="78.75" hidden="1" customHeight="1" x14ac:dyDescent="0.3">
      <c r="A1602" s="66"/>
      <c r="B1602" s="101" t="s">
        <v>1673</v>
      </c>
      <c r="C1602" s="67"/>
      <c r="D1602" s="110"/>
      <c r="E1602" s="110"/>
      <c r="F1602" s="110"/>
      <c r="G1602" s="110"/>
      <c r="H1602" s="110"/>
      <c r="I1602" s="110"/>
      <c r="J1602" s="110"/>
      <c r="K1602" s="110"/>
      <c r="L1602" s="110"/>
      <c r="M1602" s="110"/>
      <c r="N1602" s="110"/>
      <c r="O1602" s="110"/>
      <c r="P1602" s="110"/>
      <c r="Q1602" s="110"/>
      <c r="R1602" s="110"/>
      <c r="S1602" s="110"/>
      <c r="T1602" s="110"/>
      <c r="U1602" s="110"/>
      <c r="AA1602" s="116"/>
    </row>
    <row r="1603" spans="1:27" s="50" customFormat="1" ht="18.75" hidden="1" customHeight="1" x14ac:dyDescent="0.3">
      <c r="A1603" s="24"/>
      <c r="B1603" s="87"/>
      <c r="C1603" s="21"/>
      <c r="D1603" s="30"/>
      <c r="E1603" s="22"/>
      <c r="F1603" s="23"/>
      <c r="G1603" s="30"/>
      <c r="H1603" s="22"/>
      <c r="I1603" s="23"/>
      <c r="J1603" s="30"/>
      <c r="K1603" s="22"/>
      <c r="L1603" s="23"/>
      <c r="M1603" s="30"/>
      <c r="N1603" s="22"/>
      <c r="O1603" s="23"/>
      <c r="P1603" s="30"/>
      <c r="Q1603" s="22"/>
      <c r="R1603" s="23"/>
      <c r="S1603" s="30"/>
      <c r="T1603" s="22"/>
      <c r="U1603" s="23"/>
      <c r="AA1603" s="116"/>
    </row>
    <row r="1604" spans="1:27" s="50" customFormat="1" ht="18.75" x14ac:dyDescent="0.25">
      <c r="A1604" s="19" t="s">
        <v>1083</v>
      </c>
      <c r="B1604" s="180" t="s">
        <v>1356</v>
      </c>
      <c r="C1604" s="124" t="s">
        <v>18</v>
      </c>
      <c r="D1604" s="183"/>
      <c r="E1604" s="184">
        <f>IF(D1604=0,0,(IF($R$2270=2021,VLOOKUP(A1604,'SEE - 2021'!$A$6:$E$1681,5,0),(IF($R$2270=2022,VLOOKUP(A1604,'SEE - 2022'!$A$6:$E$1791,5,0),(IF($R$2270=2023,VLOOKUP(A1604,'SEE - 2023'!$A$6:$E$1796,5,0),0)))))))</f>
        <v>0</v>
      </c>
      <c r="F1604" s="182">
        <f>D1604*E1604</f>
        <v>0</v>
      </c>
      <c r="G1604" s="184">
        <f>D1604</f>
        <v>0</v>
      </c>
      <c r="H1604" s="184">
        <f>E1604</f>
        <v>0</v>
      </c>
      <c r="I1604" s="182">
        <f>G1604*H1604</f>
        <v>0</v>
      </c>
      <c r="J1604" s="182">
        <f>IF(P1604&gt;G1604,P1604-G1604,0)</f>
        <v>0</v>
      </c>
      <c r="K1604" s="182">
        <f>IF(P1604&gt;G1604,Q1604,0)</f>
        <v>0</v>
      </c>
      <c r="L1604" s="182">
        <f>J1604*K1604</f>
        <v>0</v>
      </c>
      <c r="M1604" s="182">
        <f>IF(P1604&lt;G1604,G1604-P1604,0)</f>
        <v>0</v>
      </c>
      <c r="N1604" s="182">
        <f>IF(P1604=0,H1604,IF(P1604&lt;G1604,Q1604,0))</f>
        <v>0</v>
      </c>
      <c r="O1604" s="182">
        <f>M1604*N1604</f>
        <v>0</v>
      </c>
      <c r="P1604" s="183"/>
      <c r="Q1604" s="182">
        <f>IF(P1604=0,0,IF(H1604=0,((IF($R$2270=2021,VLOOKUP(A1604,'SEE - 2021'!$A$6:$E$1681,5,0),(IF($R$2270=2022,VLOOKUP(A1604,'SEE - 2022'!$A$6:$E$1791,5,0),(IF($R$2270=2023,VLOOKUP(A1604,'SEE - 2023'!$A$6:$E$1796,5,0),0)))))*(1-$AC$5))),H1604))</f>
        <v>0</v>
      </c>
      <c r="R1604" s="182">
        <f>P1604*Q1604</f>
        <v>0</v>
      </c>
      <c r="S1604" s="182">
        <f>P1604</f>
        <v>0</v>
      </c>
      <c r="T1604" s="182">
        <f>IF(S1604=0,0,VLOOKUP(A1604,'SEE - 2023'!$A$6:$E$1796,5,0))*(1-$AE$5)</f>
        <v>0</v>
      </c>
      <c r="U1604" s="182">
        <f>S1604*T1604</f>
        <v>0</v>
      </c>
      <c r="V1604" s="128"/>
      <c r="W1604" s="128"/>
      <c r="X1604" s="128"/>
      <c r="Y1604" s="128"/>
      <c r="Z1604" s="128"/>
      <c r="AA1604" s="129"/>
    </row>
    <row r="1605" spans="1:27" s="50" customFormat="1" ht="63" hidden="1" customHeight="1" x14ac:dyDescent="0.3">
      <c r="A1605" s="24"/>
      <c r="B1605" s="86" t="s">
        <v>1357</v>
      </c>
      <c r="C1605" s="21"/>
      <c r="D1605" s="30"/>
      <c r="E1605" s="22"/>
      <c r="F1605" s="23"/>
      <c r="G1605" s="30"/>
      <c r="H1605" s="22"/>
      <c r="I1605" s="23"/>
      <c r="J1605" s="30"/>
      <c r="K1605" s="22"/>
      <c r="L1605" s="23"/>
      <c r="M1605" s="30"/>
      <c r="N1605" s="22"/>
      <c r="O1605" s="23"/>
      <c r="P1605" s="30"/>
      <c r="Q1605" s="22"/>
      <c r="R1605" s="23"/>
      <c r="S1605" s="30"/>
      <c r="T1605" s="22"/>
      <c r="U1605" s="23"/>
      <c r="AA1605" s="116"/>
    </row>
    <row r="1606" spans="1:27" s="50" customFormat="1" ht="18.75" hidden="1" customHeight="1" x14ac:dyDescent="0.3">
      <c r="A1606" s="24"/>
      <c r="B1606" s="120"/>
      <c r="C1606" s="21"/>
      <c r="D1606" s="30"/>
      <c r="E1606" s="22"/>
      <c r="F1606" s="23"/>
      <c r="G1606" s="30"/>
      <c r="H1606" s="22"/>
      <c r="I1606" s="23"/>
      <c r="J1606" s="30"/>
      <c r="K1606" s="22"/>
      <c r="L1606" s="23"/>
      <c r="M1606" s="30"/>
      <c r="N1606" s="22"/>
      <c r="O1606" s="23"/>
      <c r="P1606" s="30"/>
      <c r="Q1606" s="22"/>
      <c r="R1606" s="23"/>
      <c r="S1606" s="30"/>
      <c r="T1606" s="22"/>
      <c r="U1606" s="23"/>
      <c r="AA1606" s="116"/>
    </row>
    <row r="1607" spans="1:27" s="50" customFormat="1" ht="18.75" x14ac:dyDescent="0.25">
      <c r="A1607" s="132" t="s">
        <v>1725</v>
      </c>
      <c r="B1607" s="179" t="s">
        <v>1674</v>
      </c>
      <c r="C1607" s="134" t="s">
        <v>18</v>
      </c>
      <c r="D1607" s="183"/>
      <c r="E1607" s="184">
        <f>IF(D1607=0,0,(IF($R$2270=2021,VLOOKUP(A1607,'SEE - 2021'!$A$6:$E$1681,5,0),(IF($R$2270=2022,VLOOKUP(A1607,'SEE - 2022'!$A$6:$E$1791,5,0),(IF($R$2270=2023,VLOOKUP(A1607,'SEE - 2023'!$A$6:$E$1796,5,0),0)))))))</f>
        <v>0</v>
      </c>
      <c r="F1607" s="182">
        <f>D1607*E1607</f>
        <v>0</v>
      </c>
      <c r="G1607" s="184">
        <f>D1607</f>
        <v>0</v>
      </c>
      <c r="H1607" s="184">
        <f>E1607</f>
        <v>0</v>
      </c>
      <c r="I1607" s="182">
        <f>G1607*H1607</f>
        <v>0</v>
      </c>
      <c r="J1607" s="182">
        <f>IF(P1607&gt;G1607,P1607-G1607,0)</f>
        <v>0</v>
      </c>
      <c r="K1607" s="182">
        <f>IF(P1607&gt;G1607,Q1607,0)</f>
        <v>0</v>
      </c>
      <c r="L1607" s="182">
        <f>J1607*K1607</f>
        <v>0</v>
      </c>
      <c r="M1607" s="182">
        <f>IF(P1607&lt;G1607,G1607-P1607,0)</f>
        <v>0</v>
      </c>
      <c r="N1607" s="182">
        <f>IF(P1607=0,H1607,IF(P1607&lt;G1607,Q1607,0))</f>
        <v>0</v>
      </c>
      <c r="O1607" s="182">
        <f>M1607*N1607</f>
        <v>0</v>
      </c>
      <c r="P1607" s="183"/>
      <c r="Q1607" s="182">
        <f>IF(P1607=0,0,IF(H1607=0,((IF($R$2270=2021,VLOOKUP(A1607,'SEE - 2021'!$A$6:$E$1681,5,0),(IF($R$2270=2022,VLOOKUP(A1607,'SEE - 2022'!$A$6:$E$1791,5,0),(IF($R$2270=2023,VLOOKUP(A1607,'SEE - 2023'!$A$6:$E$1796,5,0),0)))))*(1-$AC$5))),H1607))</f>
        <v>0</v>
      </c>
      <c r="R1607" s="182">
        <f>P1607*Q1607</f>
        <v>0</v>
      </c>
      <c r="S1607" s="182">
        <f>P1607</f>
        <v>0</v>
      </c>
      <c r="T1607" s="182">
        <f>IF(S1607=0,0,VLOOKUP(A1607,'SEE - 2023'!$A$6:$E$1796,5,0))*(1-$AE$5)</f>
        <v>0</v>
      </c>
      <c r="U1607" s="182">
        <f>S1607*T1607</f>
        <v>0</v>
      </c>
      <c r="V1607" s="128"/>
      <c r="W1607" s="128"/>
      <c r="X1607" s="128"/>
      <c r="Y1607" s="128"/>
      <c r="Z1607" s="128"/>
      <c r="AA1607" s="129"/>
    </row>
    <row r="1608" spans="1:27" s="50" customFormat="1" ht="63" hidden="1" customHeight="1" x14ac:dyDescent="0.3">
      <c r="A1608" s="66"/>
      <c r="B1608" s="101" t="s">
        <v>1675</v>
      </c>
      <c r="C1608" s="67"/>
      <c r="D1608" s="30"/>
      <c r="E1608" s="22"/>
      <c r="F1608" s="23"/>
      <c r="G1608" s="30"/>
      <c r="H1608" s="22"/>
      <c r="I1608" s="23"/>
      <c r="J1608" s="30"/>
      <c r="K1608" s="22"/>
      <c r="L1608" s="23"/>
      <c r="M1608" s="30"/>
      <c r="N1608" s="22"/>
      <c r="O1608" s="23"/>
      <c r="P1608" s="30"/>
      <c r="Q1608" s="22"/>
      <c r="R1608" s="23"/>
      <c r="S1608" s="30"/>
      <c r="T1608" s="22"/>
      <c r="U1608" s="23"/>
      <c r="AA1608" s="116"/>
    </row>
    <row r="1609" spans="1:27" s="50" customFormat="1" ht="18.75" hidden="1" customHeight="1" x14ac:dyDescent="0.3">
      <c r="A1609" s="24"/>
      <c r="B1609" s="120"/>
      <c r="C1609" s="21"/>
      <c r="D1609" s="30"/>
      <c r="E1609" s="22"/>
      <c r="F1609" s="23"/>
      <c r="G1609" s="30"/>
      <c r="H1609" s="22"/>
      <c r="I1609" s="23"/>
      <c r="J1609" s="30"/>
      <c r="K1609" s="22"/>
      <c r="L1609" s="23"/>
      <c r="M1609" s="30"/>
      <c r="N1609" s="22"/>
      <c r="O1609" s="23"/>
      <c r="P1609" s="30"/>
      <c r="Q1609" s="22"/>
      <c r="R1609" s="23"/>
      <c r="S1609" s="30"/>
      <c r="T1609" s="22"/>
      <c r="U1609" s="23"/>
      <c r="AA1609" s="116"/>
    </row>
    <row r="1610" spans="1:27" s="50" customFormat="1" ht="18.75" x14ac:dyDescent="0.25">
      <c r="A1610" s="19" t="s">
        <v>1726</v>
      </c>
      <c r="B1610" s="180" t="s">
        <v>1317</v>
      </c>
      <c r="C1610" s="124" t="s">
        <v>18</v>
      </c>
      <c r="D1610" s="183"/>
      <c r="E1610" s="184">
        <f>IF(D1610=0,0,(IF($R$2270=2021,VLOOKUP(A1610,'SEE - 2021'!$A$6:$E$1681,5,0),(IF($R$2270=2022,VLOOKUP(A1610,'SEE - 2022'!$A$6:$E$1791,5,0),(IF($R$2270=2023,VLOOKUP(A1610,'SEE - 2023'!$A$6:$E$1796,5,0),0)))))))</f>
        <v>0</v>
      </c>
      <c r="F1610" s="182">
        <f>D1610*E1610</f>
        <v>0</v>
      </c>
      <c r="G1610" s="184">
        <f>D1610</f>
        <v>0</v>
      </c>
      <c r="H1610" s="184">
        <f>E1610</f>
        <v>0</v>
      </c>
      <c r="I1610" s="182">
        <f>G1610*H1610</f>
        <v>0</v>
      </c>
      <c r="J1610" s="182">
        <f>IF(P1610&gt;G1610,P1610-G1610,0)</f>
        <v>0</v>
      </c>
      <c r="K1610" s="182">
        <f>IF(P1610&gt;G1610,Q1610,0)</f>
        <v>0</v>
      </c>
      <c r="L1610" s="182">
        <f>J1610*K1610</f>
        <v>0</v>
      </c>
      <c r="M1610" s="182">
        <f>IF(P1610&lt;G1610,G1610-P1610,0)</f>
        <v>0</v>
      </c>
      <c r="N1610" s="182">
        <f>IF(P1610=0,H1610,IF(P1610&lt;G1610,Q1610,0))</f>
        <v>0</v>
      </c>
      <c r="O1610" s="182">
        <f>M1610*N1610</f>
        <v>0</v>
      </c>
      <c r="P1610" s="183"/>
      <c r="Q1610" s="182">
        <f>IF(P1610=0,0,IF(H1610=0,((IF($R$2270=2021,VLOOKUP(A1610,'SEE - 2021'!$A$6:$E$1681,5,0),(IF($R$2270=2022,VLOOKUP(A1610,'SEE - 2022'!$A$6:$E$1791,5,0),(IF($R$2270=2023,VLOOKUP(A1610,'SEE - 2023'!$A$6:$E$1796,5,0),0)))))*(1-$AC$5))),H1610))</f>
        <v>0</v>
      </c>
      <c r="R1610" s="182">
        <f>P1610*Q1610</f>
        <v>0</v>
      </c>
      <c r="S1610" s="182">
        <f>P1610</f>
        <v>0</v>
      </c>
      <c r="T1610" s="182">
        <f>IF(S1610=0,0,VLOOKUP(A1610,'SEE - 2023'!$A$6:$E$1796,5,0))*(1-$AE$5)</f>
        <v>0</v>
      </c>
      <c r="U1610" s="182">
        <f>S1610*T1610</f>
        <v>0</v>
      </c>
      <c r="V1610" s="128"/>
      <c r="W1610" s="128"/>
      <c r="X1610" s="128"/>
      <c r="Y1610" s="128"/>
      <c r="Z1610" s="128"/>
      <c r="AA1610" s="129"/>
    </row>
    <row r="1611" spans="1:27" s="50" customFormat="1" ht="63" hidden="1" customHeight="1" x14ac:dyDescent="0.3">
      <c r="A1611" s="24"/>
      <c r="B1611" s="86" t="s">
        <v>1316</v>
      </c>
      <c r="C1611" s="21"/>
      <c r="D1611" s="30"/>
      <c r="E1611" s="22"/>
      <c r="F1611" s="23"/>
      <c r="G1611" s="30"/>
      <c r="H1611" s="22"/>
      <c r="I1611" s="23"/>
      <c r="J1611" s="30"/>
      <c r="K1611" s="22"/>
      <c r="L1611" s="23"/>
      <c r="M1611" s="30"/>
      <c r="N1611" s="22"/>
      <c r="O1611" s="23"/>
      <c r="P1611" s="30"/>
      <c r="Q1611" s="22"/>
      <c r="R1611" s="23"/>
      <c r="S1611" s="30"/>
      <c r="T1611" s="22"/>
      <c r="U1611" s="23"/>
      <c r="AA1611" s="116"/>
    </row>
    <row r="1612" spans="1:27" s="50" customFormat="1" ht="18.75" hidden="1" customHeight="1" x14ac:dyDescent="0.3">
      <c r="A1612" s="24"/>
      <c r="B1612" s="120"/>
      <c r="C1612" s="21"/>
      <c r="D1612" s="30"/>
      <c r="E1612" s="22"/>
      <c r="F1612" s="23"/>
      <c r="G1612" s="30"/>
      <c r="H1612" s="22"/>
      <c r="I1612" s="23"/>
      <c r="J1612" s="30"/>
      <c r="K1612" s="22"/>
      <c r="L1612" s="23"/>
      <c r="M1612" s="30"/>
      <c r="N1612" s="22"/>
      <c r="O1612" s="23"/>
      <c r="P1612" s="30"/>
      <c r="Q1612" s="22"/>
      <c r="R1612" s="23"/>
      <c r="S1612" s="30"/>
      <c r="T1612" s="22"/>
      <c r="U1612" s="23"/>
      <c r="AA1612" s="116"/>
    </row>
    <row r="1613" spans="1:27" s="50" customFormat="1" ht="18.75" x14ac:dyDescent="0.25">
      <c r="A1613" s="19" t="s">
        <v>1727</v>
      </c>
      <c r="B1613" s="180" t="s">
        <v>1320</v>
      </c>
      <c r="C1613" s="124" t="s">
        <v>18</v>
      </c>
      <c r="D1613" s="183"/>
      <c r="E1613" s="184">
        <f>IF(D1613=0,0,(IF($R$2270=2021,VLOOKUP(A1613,'SEE - 2021'!$A$6:$E$1681,5,0),(IF($R$2270=2022,VLOOKUP(A1613,'SEE - 2022'!$A$6:$E$1791,5,0),(IF($R$2270=2023,VLOOKUP(A1613,'SEE - 2023'!$A$6:$E$1796,5,0),0)))))))</f>
        <v>0</v>
      </c>
      <c r="F1613" s="182">
        <f>D1613*E1613</f>
        <v>0</v>
      </c>
      <c r="G1613" s="184">
        <f>D1613</f>
        <v>0</v>
      </c>
      <c r="H1613" s="184">
        <f>E1613</f>
        <v>0</v>
      </c>
      <c r="I1613" s="182">
        <f>G1613*H1613</f>
        <v>0</v>
      </c>
      <c r="J1613" s="182">
        <f>IF(P1613&gt;G1613,P1613-G1613,0)</f>
        <v>0</v>
      </c>
      <c r="K1613" s="182">
        <f>IF(P1613&gt;G1613,Q1613,0)</f>
        <v>0</v>
      </c>
      <c r="L1613" s="182">
        <f>J1613*K1613</f>
        <v>0</v>
      </c>
      <c r="M1613" s="182">
        <f>IF(P1613&lt;G1613,G1613-P1613,0)</f>
        <v>0</v>
      </c>
      <c r="N1613" s="182">
        <f>IF(P1613=0,H1613,IF(P1613&lt;G1613,Q1613,0))</f>
        <v>0</v>
      </c>
      <c r="O1613" s="182">
        <f>M1613*N1613</f>
        <v>0</v>
      </c>
      <c r="P1613" s="183"/>
      <c r="Q1613" s="182">
        <f>IF(P1613=0,0,IF(H1613=0,((IF($R$2270=2021,VLOOKUP(A1613,'SEE - 2021'!$A$6:$E$1681,5,0),(IF($R$2270=2022,VLOOKUP(A1613,'SEE - 2022'!$A$6:$E$1791,5,0),(IF($R$2270=2023,VLOOKUP(A1613,'SEE - 2023'!$A$6:$E$1796,5,0),0)))))*(1-$AC$5))),H1613))</f>
        <v>0</v>
      </c>
      <c r="R1613" s="182">
        <f>P1613*Q1613</f>
        <v>0</v>
      </c>
      <c r="S1613" s="182">
        <f>P1613</f>
        <v>0</v>
      </c>
      <c r="T1613" s="182">
        <f>IF(S1613=0,0,VLOOKUP(A1613,'SEE - 2023'!$A$6:$E$1796,5,0))*(1-$AE$5)</f>
        <v>0</v>
      </c>
      <c r="U1613" s="182">
        <f>S1613*T1613</f>
        <v>0</v>
      </c>
      <c r="V1613" s="128"/>
      <c r="W1613" s="128"/>
      <c r="X1613" s="128"/>
      <c r="Y1613" s="128"/>
      <c r="Z1613" s="128"/>
      <c r="AA1613" s="129"/>
    </row>
    <row r="1614" spans="1:27" s="50" customFormat="1" ht="47.25" hidden="1" customHeight="1" x14ac:dyDescent="0.3">
      <c r="A1614" s="24"/>
      <c r="B1614" s="86" t="s">
        <v>1318</v>
      </c>
      <c r="C1614" s="21"/>
      <c r="D1614" s="30"/>
      <c r="E1614" s="22"/>
      <c r="F1614" s="23"/>
      <c r="G1614" s="30"/>
      <c r="H1614" s="22"/>
      <c r="I1614" s="23"/>
      <c r="J1614" s="30"/>
      <c r="K1614" s="22"/>
      <c r="L1614" s="23"/>
      <c r="M1614" s="30"/>
      <c r="N1614" s="22"/>
      <c r="O1614" s="23"/>
      <c r="P1614" s="30"/>
      <c r="Q1614" s="22"/>
      <c r="R1614" s="23"/>
      <c r="S1614" s="30"/>
      <c r="T1614" s="22"/>
      <c r="U1614" s="23"/>
      <c r="AA1614" s="116"/>
    </row>
    <row r="1615" spans="1:27" s="50" customFormat="1" ht="18.75" hidden="1" customHeight="1" x14ac:dyDescent="0.3">
      <c r="A1615" s="24"/>
      <c r="B1615" s="120"/>
      <c r="C1615" s="21"/>
      <c r="D1615" s="30"/>
      <c r="E1615" s="22"/>
      <c r="F1615" s="23"/>
      <c r="G1615" s="30"/>
      <c r="H1615" s="22"/>
      <c r="I1615" s="23"/>
      <c r="J1615" s="30"/>
      <c r="K1615" s="22"/>
      <c r="L1615" s="23"/>
      <c r="M1615" s="30"/>
      <c r="N1615" s="22"/>
      <c r="O1615" s="23"/>
      <c r="P1615" s="30"/>
      <c r="Q1615" s="22"/>
      <c r="R1615" s="23"/>
      <c r="S1615" s="30"/>
      <c r="T1615" s="22"/>
      <c r="U1615" s="23"/>
      <c r="AA1615" s="116"/>
    </row>
    <row r="1616" spans="1:27" s="50" customFormat="1" ht="18.75" x14ac:dyDescent="0.25">
      <c r="A1616" s="19" t="s">
        <v>1728</v>
      </c>
      <c r="B1616" s="180" t="s">
        <v>1321</v>
      </c>
      <c r="C1616" s="124" t="s">
        <v>18</v>
      </c>
      <c r="D1616" s="183"/>
      <c r="E1616" s="184">
        <f>IF(D1616=0,0,(IF($R$2270=2021,VLOOKUP(A1616,'SEE - 2021'!$A$6:$E$1681,5,0),(IF($R$2270=2022,VLOOKUP(A1616,'SEE - 2022'!$A$6:$E$1791,5,0),(IF($R$2270=2023,VLOOKUP(A1616,'SEE - 2023'!$A$6:$E$1796,5,0),0)))))))</f>
        <v>0</v>
      </c>
      <c r="F1616" s="182">
        <f>D1616*E1616</f>
        <v>0</v>
      </c>
      <c r="G1616" s="184">
        <f>D1616</f>
        <v>0</v>
      </c>
      <c r="H1616" s="184">
        <f>E1616</f>
        <v>0</v>
      </c>
      <c r="I1616" s="182">
        <f>G1616*H1616</f>
        <v>0</v>
      </c>
      <c r="J1616" s="182">
        <f>IF(P1616&gt;G1616,P1616-G1616,0)</f>
        <v>0</v>
      </c>
      <c r="K1616" s="182">
        <f>IF(P1616&gt;G1616,Q1616,0)</f>
        <v>0</v>
      </c>
      <c r="L1616" s="182">
        <f>J1616*K1616</f>
        <v>0</v>
      </c>
      <c r="M1616" s="182">
        <f>IF(P1616&lt;G1616,G1616-P1616,0)</f>
        <v>0</v>
      </c>
      <c r="N1616" s="182">
        <f>IF(P1616=0,H1616,IF(P1616&lt;G1616,Q1616,0))</f>
        <v>0</v>
      </c>
      <c r="O1616" s="182">
        <f>M1616*N1616</f>
        <v>0</v>
      </c>
      <c r="P1616" s="183"/>
      <c r="Q1616" s="182">
        <f>IF(P1616=0,0,IF(H1616=0,((IF($R$2270=2021,VLOOKUP(A1616,'SEE - 2021'!$A$6:$E$1681,5,0),(IF($R$2270=2022,VLOOKUP(A1616,'SEE - 2022'!$A$6:$E$1791,5,0),(IF($R$2270=2023,VLOOKUP(A1616,'SEE - 2023'!$A$6:$E$1796,5,0),0)))))*(1-$AC$5))),H1616))</f>
        <v>0</v>
      </c>
      <c r="R1616" s="182">
        <f>P1616*Q1616</f>
        <v>0</v>
      </c>
      <c r="S1616" s="182">
        <f>P1616</f>
        <v>0</v>
      </c>
      <c r="T1616" s="182">
        <f>IF(S1616=0,0,VLOOKUP(A1616,'SEE - 2023'!$A$6:$E$1796,5,0))*(1-$AE$5)</f>
        <v>0</v>
      </c>
      <c r="U1616" s="182">
        <f>S1616*T1616</f>
        <v>0</v>
      </c>
      <c r="V1616" s="128"/>
      <c r="W1616" s="128"/>
      <c r="X1616" s="128"/>
      <c r="Y1616" s="128"/>
      <c r="Z1616" s="128"/>
      <c r="AA1616" s="129"/>
    </row>
    <row r="1617" spans="1:27" s="50" customFormat="1" ht="47.25" hidden="1" customHeight="1" x14ac:dyDescent="0.3">
      <c r="A1617" s="24"/>
      <c r="B1617" s="86" t="s">
        <v>1319</v>
      </c>
      <c r="C1617" s="21"/>
      <c r="D1617" s="30"/>
      <c r="E1617" s="22"/>
      <c r="F1617" s="23"/>
      <c r="G1617" s="30"/>
      <c r="H1617" s="22"/>
      <c r="I1617" s="23"/>
      <c r="J1617" s="30"/>
      <c r="K1617" s="22"/>
      <c r="L1617" s="23"/>
      <c r="M1617" s="30"/>
      <c r="N1617" s="22"/>
      <c r="O1617" s="23"/>
      <c r="P1617" s="30"/>
      <c r="Q1617" s="22"/>
      <c r="R1617" s="23"/>
      <c r="S1617" s="30"/>
      <c r="T1617" s="22"/>
      <c r="U1617" s="23"/>
      <c r="AA1617" s="116"/>
    </row>
    <row r="1618" spans="1:27" s="50" customFormat="1" ht="18.75" hidden="1" customHeight="1" x14ac:dyDescent="0.3">
      <c r="A1618" s="24"/>
      <c r="B1618" s="86"/>
      <c r="C1618" s="21"/>
      <c r="D1618" s="30"/>
      <c r="E1618" s="22"/>
      <c r="F1618" s="23"/>
      <c r="G1618" s="30"/>
      <c r="H1618" s="22"/>
      <c r="I1618" s="23"/>
      <c r="J1618" s="30"/>
      <c r="K1618" s="22"/>
      <c r="L1618" s="23"/>
      <c r="M1618" s="30"/>
      <c r="N1618" s="22"/>
      <c r="O1618" s="23"/>
      <c r="P1618" s="30"/>
      <c r="Q1618" s="22"/>
      <c r="R1618" s="23"/>
      <c r="S1618" s="30"/>
      <c r="T1618" s="22"/>
      <c r="U1618" s="23"/>
      <c r="AA1618" s="116"/>
    </row>
    <row r="1619" spans="1:27" s="50" customFormat="1" ht="18.75" x14ac:dyDescent="0.25">
      <c r="A1619" s="19" t="s">
        <v>1729</v>
      </c>
      <c r="B1619" s="180" t="s">
        <v>1368</v>
      </c>
      <c r="C1619" s="124" t="s">
        <v>18</v>
      </c>
      <c r="D1619" s="183"/>
      <c r="E1619" s="184">
        <f>IF(D1619=0,0,(IF($R$2270=2021,VLOOKUP(A1619,'SEE - 2021'!$A$6:$E$1681,5,0),(IF($R$2270=2022,VLOOKUP(A1619,'SEE - 2022'!$A$6:$E$1791,5,0),(IF($R$2270=2023,VLOOKUP(A1619,'SEE - 2023'!$A$6:$E$1796,5,0),0)))))))</f>
        <v>0</v>
      </c>
      <c r="F1619" s="182">
        <f>D1619*E1619</f>
        <v>0</v>
      </c>
      <c r="G1619" s="184">
        <f>D1619</f>
        <v>0</v>
      </c>
      <c r="H1619" s="184">
        <f>E1619</f>
        <v>0</v>
      </c>
      <c r="I1619" s="182">
        <f>G1619*H1619</f>
        <v>0</v>
      </c>
      <c r="J1619" s="182">
        <f>IF(P1619&gt;G1619,P1619-G1619,0)</f>
        <v>0</v>
      </c>
      <c r="K1619" s="182">
        <f>IF(P1619&gt;G1619,Q1619,0)</f>
        <v>0</v>
      </c>
      <c r="L1619" s="182">
        <f>J1619*K1619</f>
        <v>0</v>
      </c>
      <c r="M1619" s="182">
        <f>IF(P1619&lt;G1619,G1619-P1619,0)</f>
        <v>0</v>
      </c>
      <c r="N1619" s="182">
        <f>IF(P1619=0,H1619,IF(P1619&lt;G1619,Q1619,0))</f>
        <v>0</v>
      </c>
      <c r="O1619" s="182">
        <f>M1619*N1619</f>
        <v>0</v>
      </c>
      <c r="P1619" s="183"/>
      <c r="Q1619" s="182">
        <f>IF(P1619=0,0,IF(H1619=0,((IF($R$2270=2021,VLOOKUP(A1619,'SEE - 2021'!$A$6:$E$1681,5,0),(IF($R$2270=2022,VLOOKUP(A1619,'SEE - 2022'!$A$6:$E$1791,5,0),(IF($R$2270=2023,VLOOKUP(A1619,'SEE - 2023'!$A$6:$E$1796,5,0),0)))))*(1-$AC$5))),H1619))</f>
        <v>0</v>
      </c>
      <c r="R1619" s="182">
        <f>P1619*Q1619</f>
        <v>0</v>
      </c>
      <c r="S1619" s="182">
        <f>P1619</f>
        <v>0</v>
      </c>
      <c r="T1619" s="182">
        <f>IF(S1619=0,0,VLOOKUP(A1619,'SEE - 2023'!$A$6:$E$1796,5,0))*(1-$AE$5)</f>
        <v>0</v>
      </c>
      <c r="U1619" s="182">
        <f>S1619*T1619</f>
        <v>0</v>
      </c>
      <c r="V1619" s="128"/>
      <c r="W1619" s="128"/>
      <c r="X1619" s="128"/>
      <c r="Y1619" s="128"/>
      <c r="Z1619" s="128"/>
      <c r="AA1619" s="129"/>
    </row>
    <row r="1620" spans="1:27" s="50" customFormat="1" ht="94.5" hidden="1" customHeight="1" x14ac:dyDescent="0.3">
      <c r="A1620" s="24"/>
      <c r="B1620" s="86" t="s">
        <v>1322</v>
      </c>
      <c r="C1620" s="21"/>
      <c r="D1620" s="30"/>
      <c r="E1620" s="22"/>
      <c r="F1620" s="23"/>
      <c r="G1620" s="30"/>
      <c r="H1620" s="22"/>
      <c r="I1620" s="23"/>
      <c r="J1620" s="30"/>
      <c r="K1620" s="22"/>
      <c r="L1620" s="23"/>
      <c r="M1620" s="30"/>
      <c r="N1620" s="22"/>
      <c r="O1620" s="23"/>
      <c r="P1620" s="30"/>
      <c r="Q1620" s="22"/>
      <c r="R1620" s="23"/>
      <c r="S1620" s="30"/>
      <c r="T1620" s="22"/>
      <c r="U1620" s="23"/>
      <c r="AA1620" s="116"/>
    </row>
    <row r="1621" spans="1:27" s="50" customFormat="1" ht="18.75" hidden="1" customHeight="1" x14ac:dyDescent="0.3">
      <c r="A1621" s="24"/>
      <c r="B1621" s="86"/>
      <c r="C1621" s="21"/>
      <c r="D1621" s="30"/>
      <c r="E1621" s="22"/>
      <c r="F1621" s="23"/>
      <c r="G1621" s="30"/>
      <c r="H1621" s="22"/>
      <c r="I1621" s="23"/>
      <c r="J1621" s="30"/>
      <c r="K1621" s="22"/>
      <c r="L1621" s="23"/>
      <c r="M1621" s="30"/>
      <c r="N1621" s="22"/>
      <c r="O1621" s="23"/>
      <c r="P1621" s="30"/>
      <c r="Q1621" s="22"/>
      <c r="R1621" s="23"/>
      <c r="S1621" s="30"/>
      <c r="T1621" s="22"/>
      <c r="U1621" s="23"/>
      <c r="AA1621" s="116"/>
    </row>
    <row r="1622" spans="1:27" s="50" customFormat="1" ht="18.75" x14ac:dyDescent="0.25">
      <c r="A1622" s="132" t="s">
        <v>1730</v>
      </c>
      <c r="B1622" s="179" t="s">
        <v>1676</v>
      </c>
      <c r="C1622" s="134" t="s">
        <v>18</v>
      </c>
      <c r="D1622" s="183"/>
      <c r="E1622" s="184">
        <f>IF(D1622=0,0,(IF($R$2270=2021,VLOOKUP(A1622,'SEE - 2021'!$A$6:$E$1681,5,0),(IF($R$2270=2022,VLOOKUP(A1622,'SEE - 2022'!$A$6:$E$1791,5,0),(IF($R$2270=2023,VLOOKUP(A1622,'SEE - 2023'!$A$6:$E$1796,5,0),0)))))))</f>
        <v>0</v>
      </c>
      <c r="F1622" s="182">
        <f>D1622*E1622</f>
        <v>0</v>
      </c>
      <c r="G1622" s="184">
        <f>D1622</f>
        <v>0</v>
      </c>
      <c r="H1622" s="184">
        <f>E1622</f>
        <v>0</v>
      </c>
      <c r="I1622" s="182">
        <f>G1622*H1622</f>
        <v>0</v>
      </c>
      <c r="J1622" s="182">
        <f>IF(P1622&gt;G1622,P1622-G1622,0)</f>
        <v>0</v>
      </c>
      <c r="K1622" s="182">
        <f>IF(P1622&gt;G1622,Q1622,0)</f>
        <v>0</v>
      </c>
      <c r="L1622" s="182">
        <f>J1622*K1622</f>
        <v>0</v>
      </c>
      <c r="M1622" s="182">
        <f>IF(P1622&lt;G1622,G1622-P1622,0)</f>
        <v>0</v>
      </c>
      <c r="N1622" s="182">
        <f>IF(P1622=0,H1622,IF(P1622&lt;G1622,Q1622,0))</f>
        <v>0</v>
      </c>
      <c r="O1622" s="182">
        <f>M1622*N1622</f>
        <v>0</v>
      </c>
      <c r="P1622" s="183"/>
      <c r="Q1622" s="182">
        <f>IF(P1622=0,0,IF(H1622=0,((IF($R$2270=2021,VLOOKUP(A1622,'SEE - 2021'!$A$6:$E$1681,5,0),(IF($R$2270=2022,VLOOKUP(A1622,'SEE - 2022'!$A$6:$E$1791,5,0),(IF($R$2270=2023,VLOOKUP(A1622,'SEE - 2023'!$A$6:$E$1796,5,0),0)))))*(1-$AC$5))),H1622))</f>
        <v>0</v>
      </c>
      <c r="R1622" s="182">
        <f>P1622*Q1622</f>
        <v>0</v>
      </c>
      <c r="S1622" s="182">
        <f>P1622</f>
        <v>0</v>
      </c>
      <c r="T1622" s="182">
        <f>IF(S1622=0,0,VLOOKUP(A1622,'SEE - 2023'!$A$6:$E$1796,5,0))*(1-$AE$5)</f>
        <v>0</v>
      </c>
      <c r="U1622" s="182">
        <f>S1622*T1622</f>
        <v>0</v>
      </c>
      <c r="V1622" s="128"/>
      <c r="W1622" s="128"/>
      <c r="X1622" s="128"/>
      <c r="Y1622" s="128"/>
      <c r="Z1622" s="128"/>
      <c r="AA1622" s="129"/>
    </row>
    <row r="1623" spans="1:27" s="50" customFormat="1" ht="47.25" hidden="1" customHeight="1" x14ac:dyDescent="0.3">
      <c r="A1623" s="66"/>
      <c r="B1623" s="101" t="s">
        <v>1677</v>
      </c>
      <c r="C1623" s="67"/>
      <c r="D1623" s="30"/>
      <c r="E1623" s="22"/>
      <c r="F1623" s="23"/>
      <c r="G1623" s="30"/>
      <c r="H1623" s="22"/>
      <c r="I1623" s="23"/>
      <c r="J1623" s="30"/>
      <c r="K1623" s="22"/>
      <c r="L1623" s="23"/>
      <c r="M1623" s="30"/>
      <c r="N1623" s="22"/>
      <c r="O1623" s="23"/>
      <c r="P1623" s="30"/>
      <c r="Q1623" s="22"/>
      <c r="R1623" s="23"/>
      <c r="S1623" s="30"/>
      <c r="T1623" s="22"/>
      <c r="U1623" s="23"/>
      <c r="AA1623" s="116"/>
    </row>
    <row r="1624" spans="1:27" s="50" customFormat="1" ht="18.75" hidden="1" customHeight="1" x14ac:dyDescent="0.3">
      <c r="A1624" s="66"/>
      <c r="B1624" s="107"/>
      <c r="C1624" s="67"/>
      <c r="D1624" s="30"/>
      <c r="E1624" s="22"/>
      <c r="F1624" s="23"/>
      <c r="G1624" s="30"/>
      <c r="H1624" s="22"/>
      <c r="I1624" s="23"/>
      <c r="J1624" s="30"/>
      <c r="K1624" s="22"/>
      <c r="L1624" s="23"/>
      <c r="M1624" s="30"/>
      <c r="N1624" s="22"/>
      <c r="O1624" s="23"/>
      <c r="P1624" s="30"/>
      <c r="Q1624" s="22"/>
      <c r="R1624" s="23"/>
      <c r="S1624" s="30"/>
      <c r="T1624" s="22"/>
      <c r="U1624" s="23"/>
      <c r="AA1624" s="116"/>
    </row>
    <row r="1625" spans="1:27" s="50" customFormat="1" ht="18.75" x14ac:dyDescent="0.25">
      <c r="A1625" s="132" t="s">
        <v>1731</v>
      </c>
      <c r="B1625" s="179" t="s">
        <v>1678</v>
      </c>
      <c r="C1625" s="134" t="s">
        <v>18</v>
      </c>
      <c r="D1625" s="183"/>
      <c r="E1625" s="184">
        <f>IF(D1625=0,0,(IF($R$2270=2021,VLOOKUP(A1625,'SEE - 2021'!$A$6:$E$1681,5,0),(IF($R$2270=2022,VLOOKUP(A1625,'SEE - 2022'!$A$6:$E$1791,5,0),(IF($R$2270=2023,VLOOKUP(A1625,'SEE - 2023'!$A$6:$E$1796,5,0),0)))))))</f>
        <v>0</v>
      </c>
      <c r="F1625" s="182">
        <f>D1625*E1625</f>
        <v>0</v>
      </c>
      <c r="G1625" s="184">
        <f>D1625</f>
        <v>0</v>
      </c>
      <c r="H1625" s="184">
        <f>E1625</f>
        <v>0</v>
      </c>
      <c r="I1625" s="182">
        <f>G1625*H1625</f>
        <v>0</v>
      </c>
      <c r="J1625" s="182">
        <f>IF(P1625&gt;G1625,P1625-G1625,0)</f>
        <v>0</v>
      </c>
      <c r="K1625" s="182">
        <f>IF(P1625&gt;G1625,Q1625,0)</f>
        <v>0</v>
      </c>
      <c r="L1625" s="182">
        <f>J1625*K1625</f>
        <v>0</v>
      </c>
      <c r="M1625" s="182">
        <f>IF(P1625&lt;G1625,G1625-P1625,0)</f>
        <v>0</v>
      </c>
      <c r="N1625" s="182">
        <f>IF(P1625=0,H1625,IF(P1625&lt;G1625,Q1625,0))</f>
        <v>0</v>
      </c>
      <c r="O1625" s="182">
        <f>M1625*N1625</f>
        <v>0</v>
      </c>
      <c r="P1625" s="183"/>
      <c r="Q1625" s="182">
        <f>IF(P1625=0,0,IF(H1625=0,((IF($R$2270=2021,VLOOKUP(A1625,'SEE - 2021'!$A$6:$E$1681,5,0),(IF($R$2270=2022,VLOOKUP(A1625,'SEE - 2022'!$A$6:$E$1791,5,0),(IF($R$2270=2023,VLOOKUP(A1625,'SEE - 2023'!$A$6:$E$1796,5,0),0)))))*(1-$AC$5))),H1625))</f>
        <v>0</v>
      </c>
      <c r="R1625" s="182">
        <f>P1625*Q1625</f>
        <v>0</v>
      </c>
      <c r="S1625" s="182">
        <f>P1625</f>
        <v>0</v>
      </c>
      <c r="T1625" s="182">
        <f>IF(S1625=0,0,VLOOKUP(A1625,'SEE - 2023'!$A$6:$E$1796,5,0))*(1-$AE$5)</f>
        <v>0</v>
      </c>
      <c r="U1625" s="182">
        <f>S1625*T1625</f>
        <v>0</v>
      </c>
      <c r="V1625" s="128"/>
      <c r="W1625" s="128"/>
      <c r="X1625" s="128"/>
      <c r="Y1625" s="128"/>
      <c r="Z1625" s="128"/>
      <c r="AA1625" s="129"/>
    </row>
    <row r="1626" spans="1:27" s="50" customFormat="1" ht="47.25" hidden="1" customHeight="1" x14ac:dyDescent="0.3">
      <c r="A1626" s="66"/>
      <c r="B1626" s="101" t="s">
        <v>1679</v>
      </c>
      <c r="C1626" s="67"/>
      <c r="D1626" s="30"/>
      <c r="E1626" s="22"/>
      <c r="F1626" s="23"/>
      <c r="G1626" s="30"/>
      <c r="H1626" s="22"/>
      <c r="I1626" s="23"/>
      <c r="J1626" s="30"/>
      <c r="K1626" s="22"/>
      <c r="L1626" s="23"/>
      <c r="M1626" s="30"/>
      <c r="N1626" s="22"/>
      <c r="O1626" s="23"/>
      <c r="P1626" s="30"/>
      <c r="Q1626" s="22"/>
      <c r="R1626" s="23"/>
      <c r="S1626" s="30"/>
      <c r="T1626" s="22"/>
      <c r="U1626" s="23"/>
      <c r="AA1626" s="116"/>
    </row>
    <row r="1627" spans="1:27" s="50" customFormat="1" ht="18.75" hidden="1" customHeight="1" x14ac:dyDescent="0.3">
      <c r="A1627" s="66"/>
      <c r="B1627" s="107"/>
      <c r="C1627" s="67"/>
      <c r="D1627" s="30"/>
      <c r="E1627" s="22"/>
      <c r="F1627" s="23"/>
      <c r="G1627" s="30"/>
      <c r="H1627" s="22"/>
      <c r="I1627" s="23"/>
      <c r="J1627" s="30"/>
      <c r="K1627" s="22"/>
      <c r="L1627" s="23"/>
      <c r="M1627" s="30"/>
      <c r="N1627" s="22"/>
      <c r="O1627" s="23"/>
      <c r="P1627" s="30"/>
      <c r="Q1627" s="22"/>
      <c r="R1627" s="23"/>
      <c r="S1627" s="30"/>
      <c r="T1627" s="22"/>
      <c r="U1627" s="23"/>
      <c r="AA1627" s="116"/>
    </row>
    <row r="1628" spans="1:27" s="50" customFormat="1" ht="18.75" x14ac:dyDescent="0.25">
      <c r="A1628" s="132" t="s">
        <v>1732</v>
      </c>
      <c r="B1628" s="179" t="s">
        <v>1680</v>
      </c>
      <c r="C1628" s="134" t="s">
        <v>18</v>
      </c>
      <c r="D1628" s="183"/>
      <c r="E1628" s="184">
        <f>IF(D1628=0,0,(IF($R$2270=2021,VLOOKUP(A1628,'SEE - 2021'!$A$6:$E$1681,5,0),(IF($R$2270=2022,VLOOKUP(A1628,'SEE - 2022'!$A$6:$E$1791,5,0),(IF($R$2270=2023,VLOOKUP(A1628,'SEE - 2023'!$A$6:$E$1796,5,0),0)))))))</f>
        <v>0</v>
      </c>
      <c r="F1628" s="182">
        <f>D1628*E1628</f>
        <v>0</v>
      </c>
      <c r="G1628" s="184">
        <f>D1628</f>
        <v>0</v>
      </c>
      <c r="H1628" s="184">
        <f>E1628</f>
        <v>0</v>
      </c>
      <c r="I1628" s="182">
        <f>G1628*H1628</f>
        <v>0</v>
      </c>
      <c r="J1628" s="182">
        <f>IF(P1628&gt;G1628,P1628-G1628,0)</f>
        <v>0</v>
      </c>
      <c r="K1628" s="182">
        <f>IF(P1628&gt;G1628,Q1628,0)</f>
        <v>0</v>
      </c>
      <c r="L1628" s="182">
        <f>J1628*K1628</f>
        <v>0</v>
      </c>
      <c r="M1628" s="182">
        <f>IF(P1628&lt;G1628,G1628-P1628,0)</f>
        <v>0</v>
      </c>
      <c r="N1628" s="182">
        <f>IF(P1628=0,H1628,IF(P1628&lt;G1628,Q1628,0))</f>
        <v>0</v>
      </c>
      <c r="O1628" s="182">
        <f>M1628*N1628</f>
        <v>0</v>
      </c>
      <c r="P1628" s="183"/>
      <c r="Q1628" s="182">
        <f>IF(P1628=0,0,IF(H1628=0,((IF($R$2270=2021,VLOOKUP(A1628,'SEE - 2021'!$A$6:$E$1681,5,0),(IF($R$2270=2022,VLOOKUP(A1628,'SEE - 2022'!$A$6:$E$1791,5,0),(IF($R$2270=2023,VLOOKUP(A1628,'SEE - 2023'!$A$6:$E$1796,5,0),0)))))*(1-$AC$5))),H1628))</f>
        <v>0</v>
      </c>
      <c r="R1628" s="182">
        <f>P1628*Q1628</f>
        <v>0</v>
      </c>
      <c r="S1628" s="182">
        <f>P1628</f>
        <v>0</v>
      </c>
      <c r="T1628" s="182">
        <f>IF(S1628=0,0,VLOOKUP(A1628,'SEE - 2023'!$A$6:$E$1796,5,0))*(1-$AE$5)</f>
        <v>0</v>
      </c>
      <c r="U1628" s="182">
        <f>S1628*T1628</f>
        <v>0</v>
      </c>
      <c r="V1628" s="128"/>
      <c r="W1628" s="128"/>
      <c r="X1628" s="128"/>
      <c r="Y1628" s="128"/>
      <c r="Z1628" s="128"/>
      <c r="AA1628" s="129"/>
    </row>
    <row r="1629" spans="1:27" s="50" customFormat="1" ht="47.25" hidden="1" customHeight="1" x14ac:dyDescent="0.3">
      <c r="A1629" s="66"/>
      <c r="B1629" s="101" t="s">
        <v>1681</v>
      </c>
      <c r="C1629" s="67"/>
      <c r="D1629" s="30"/>
      <c r="E1629" s="22"/>
      <c r="F1629" s="23"/>
      <c r="G1629" s="30"/>
      <c r="H1629" s="22"/>
      <c r="I1629" s="23"/>
      <c r="J1629" s="30"/>
      <c r="K1629" s="22"/>
      <c r="L1629" s="23"/>
      <c r="M1629" s="30"/>
      <c r="N1629" s="22"/>
      <c r="O1629" s="23"/>
      <c r="P1629" s="30"/>
      <c r="Q1629" s="22"/>
      <c r="R1629" s="23"/>
      <c r="S1629" s="30"/>
      <c r="T1629" s="22"/>
      <c r="U1629" s="23"/>
      <c r="AA1629" s="116"/>
    </row>
    <row r="1630" spans="1:27" s="50" customFormat="1" ht="18.75" hidden="1" customHeight="1" x14ac:dyDescent="0.3">
      <c r="A1630" s="66"/>
      <c r="B1630" s="101"/>
      <c r="C1630" s="67"/>
      <c r="D1630" s="30"/>
      <c r="E1630" s="22"/>
      <c r="F1630" s="23"/>
      <c r="G1630" s="30"/>
      <c r="H1630" s="22"/>
      <c r="I1630" s="23"/>
      <c r="J1630" s="30"/>
      <c r="K1630" s="22"/>
      <c r="L1630" s="23"/>
      <c r="M1630" s="30"/>
      <c r="N1630" s="22"/>
      <c r="O1630" s="23"/>
      <c r="P1630" s="30"/>
      <c r="Q1630" s="22"/>
      <c r="R1630" s="23"/>
      <c r="S1630" s="30"/>
      <c r="T1630" s="22"/>
      <c r="U1630" s="23"/>
      <c r="AA1630" s="116"/>
    </row>
    <row r="1631" spans="1:27" s="50" customFormat="1" ht="18.75" hidden="1" customHeight="1" x14ac:dyDescent="0.3">
      <c r="A1631" s="19" t="s">
        <v>1733</v>
      </c>
      <c r="B1631" s="177" t="s">
        <v>1323</v>
      </c>
      <c r="C1631" s="124"/>
      <c r="D1631" s="136"/>
      <c r="E1631" s="125"/>
      <c r="F1631" s="127"/>
      <c r="G1631" s="136"/>
      <c r="H1631" s="125"/>
      <c r="I1631" s="127"/>
      <c r="J1631" s="136"/>
      <c r="K1631" s="125"/>
      <c r="L1631" s="127"/>
      <c r="M1631" s="136"/>
      <c r="N1631" s="125"/>
      <c r="O1631" s="127"/>
      <c r="P1631" s="136"/>
      <c r="Q1631" s="125"/>
      <c r="R1631" s="127"/>
      <c r="S1631" s="136"/>
      <c r="T1631" s="125"/>
      <c r="U1631" s="127"/>
      <c r="V1631" s="128"/>
      <c r="W1631" s="128"/>
      <c r="X1631" s="128"/>
      <c r="Y1631" s="128"/>
      <c r="Z1631" s="128"/>
      <c r="AA1631" s="129"/>
    </row>
    <row r="1632" spans="1:27" s="50" customFormat="1" ht="18.75" x14ac:dyDescent="0.25">
      <c r="A1632" s="19" t="s">
        <v>1734</v>
      </c>
      <c r="B1632" s="180" t="s">
        <v>1324</v>
      </c>
      <c r="C1632" s="124" t="s">
        <v>18</v>
      </c>
      <c r="D1632" s="183"/>
      <c r="E1632" s="184">
        <f>IF(D1632=0,0,(IF($R$2270=2021,VLOOKUP(A1632,'SEE - 2021'!$A$6:$E$1681,5,0),(IF($R$2270=2022,VLOOKUP(A1632,'SEE - 2022'!$A$6:$E$1791,5,0),(IF($R$2270=2023,VLOOKUP(A1632,'SEE - 2023'!$A$6:$E$1796,5,0),0)))))))</f>
        <v>0</v>
      </c>
      <c r="F1632" s="182">
        <f>D1632*E1632</f>
        <v>0</v>
      </c>
      <c r="G1632" s="184">
        <f>D1632</f>
        <v>0</v>
      </c>
      <c r="H1632" s="184">
        <f>E1632</f>
        <v>0</v>
      </c>
      <c r="I1632" s="182">
        <f>G1632*H1632</f>
        <v>0</v>
      </c>
      <c r="J1632" s="182">
        <f>IF(P1632&gt;G1632,P1632-G1632,0)</f>
        <v>0</v>
      </c>
      <c r="K1632" s="182">
        <f>IF(P1632&gt;G1632,Q1632,0)</f>
        <v>0</v>
      </c>
      <c r="L1632" s="182">
        <f>J1632*K1632</f>
        <v>0</v>
      </c>
      <c r="M1632" s="182">
        <f>IF(P1632&lt;G1632,G1632-P1632,0)</f>
        <v>0</v>
      </c>
      <c r="N1632" s="182">
        <f>IF(P1632=0,H1632,IF(P1632&lt;G1632,Q1632,0))</f>
        <v>0</v>
      </c>
      <c r="O1632" s="182">
        <f>M1632*N1632</f>
        <v>0</v>
      </c>
      <c r="P1632" s="183"/>
      <c r="Q1632" s="182">
        <f>IF(P1632=0,0,IF(H1632=0,((IF($R$2270=2021,VLOOKUP(A1632,'SEE - 2021'!$A$6:$E$1681,5,0),(IF($R$2270=2022,VLOOKUP(A1632,'SEE - 2022'!$A$6:$E$1791,5,0),(IF($R$2270=2023,VLOOKUP(A1632,'SEE - 2023'!$A$6:$E$1796,5,0),0)))))*(1-$AC$5))),H1632))</f>
        <v>0</v>
      </c>
      <c r="R1632" s="182">
        <f>P1632*Q1632</f>
        <v>0</v>
      </c>
      <c r="S1632" s="182">
        <f>P1632</f>
        <v>0</v>
      </c>
      <c r="T1632" s="182">
        <f>IF(S1632=0,0,VLOOKUP(A1632,'SEE - 2023'!$A$6:$E$1796,5,0))*(1-$AE$5)</f>
        <v>0</v>
      </c>
      <c r="U1632" s="182">
        <f>S1632*T1632</f>
        <v>0</v>
      </c>
      <c r="V1632" s="128"/>
      <c r="W1632" s="128"/>
      <c r="X1632" s="128"/>
      <c r="Y1632" s="128"/>
      <c r="Z1632" s="128"/>
      <c r="AA1632" s="129"/>
    </row>
    <row r="1633" spans="1:27" s="50" customFormat="1" ht="47.25" hidden="1" customHeight="1" x14ac:dyDescent="0.3">
      <c r="A1633" s="24"/>
      <c r="B1633" s="86" t="s">
        <v>1325</v>
      </c>
      <c r="C1633" s="21"/>
      <c r="D1633" s="30"/>
      <c r="E1633" s="22"/>
      <c r="F1633" s="23"/>
      <c r="G1633" s="30"/>
      <c r="H1633" s="22"/>
      <c r="I1633" s="23"/>
      <c r="J1633" s="30"/>
      <c r="K1633" s="22"/>
      <c r="L1633" s="23"/>
      <c r="M1633" s="30"/>
      <c r="N1633" s="22"/>
      <c r="O1633" s="23"/>
      <c r="P1633" s="30"/>
      <c r="Q1633" s="22"/>
      <c r="R1633" s="23"/>
      <c r="S1633" s="30"/>
      <c r="T1633" s="22"/>
      <c r="U1633" s="23"/>
      <c r="AA1633" s="116"/>
    </row>
    <row r="1634" spans="1:27" s="50" customFormat="1" ht="18.75" hidden="1" customHeight="1" x14ac:dyDescent="0.3">
      <c r="A1634" s="24"/>
      <c r="B1634" s="120"/>
      <c r="C1634" s="21"/>
      <c r="D1634" s="30"/>
      <c r="E1634" s="22"/>
      <c r="F1634" s="23"/>
      <c r="G1634" s="30"/>
      <c r="H1634" s="22"/>
      <c r="I1634" s="23"/>
      <c r="J1634" s="30"/>
      <c r="K1634" s="22"/>
      <c r="L1634" s="23"/>
      <c r="M1634" s="30"/>
      <c r="N1634" s="22"/>
      <c r="O1634" s="23"/>
      <c r="P1634" s="30"/>
      <c r="Q1634" s="22"/>
      <c r="R1634" s="23"/>
      <c r="S1634" s="30"/>
      <c r="T1634" s="22"/>
      <c r="U1634" s="23"/>
      <c r="AA1634" s="116"/>
    </row>
    <row r="1635" spans="1:27" s="50" customFormat="1" ht="18.75" x14ac:dyDescent="0.25">
      <c r="A1635" s="19" t="s">
        <v>1735</v>
      </c>
      <c r="B1635" s="180" t="s">
        <v>1500</v>
      </c>
      <c r="C1635" s="124" t="s">
        <v>18</v>
      </c>
      <c r="D1635" s="183"/>
      <c r="E1635" s="184">
        <f>IF(D1635=0,0,(IF($R$2270=2021,VLOOKUP(A1635,'SEE - 2021'!$A$6:$E$1681,5,0),(IF($R$2270=2022,VLOOKUP(A1635,'SEE - 2022'!$A$6:$E$1791,5,0),(IF($R$2270=2023,VLOOKUP(A1635,'SEE - 2023'!$A$6:$E$1796,5,0),0)))))))</f>
        <v>0</v>
      </c>
      <c r="F1635" s="182">
        <f>D1635*E1635</f>
        <v>0</v>
      </c>
      <c r="G1635" s="184">
        <f>D1635</f>
        <v>0</v>
      </c>
      <c r="H1635" s="184">
        <f>E1635</f>
        <v>0</v>
      </c>
      <c r="I1635" s="182">
        <f>G1635*H1635</f>
        <v>0</v>
      </c>
      <c r="J1635" s="182">
        <f>IF(P1635&gt;G1635,P1635-G1635,0)</f>
        <v>0</v>
      </c>
      <c r="K1635" s="182">
        <f>IF(P1635&gt;G1635,Q1635,0)</f>
        <v>0</v>
      </c>
      <c r="L1635" s="182">
        <f>J1635*K1635</f>
        <v>0</v>
      </c>
      <c r="M1635" s="182">
        <f>IF(P1635&lt;G1635,G1635-P1635,0)</f>
        <v>0</v>
      </c>
      <c r="N1635" s="182">
        <f>IF(P1635=0,H1635,IF(P1635&lt;G1635,Q1635,0))</f>
        <v>0</v>
      </c>
      <c r="O1635" s="182">
        <f>M1635*N1635</f>
        <v>0</v>
      </c>
      <c r="P1635" s="183"/>
      <c r="Q1635" s="182">
        <f>IF(P1635=0,0,IF(H1635=0,((IF($R$2270=2021,VLOOKUP(A1635,'SEE - 2021'!$A$6:$E$1681,5,0),(IF($R$2270=2022,VLOOKUP(A1635,'SEE - 2022'!$A$6:$E$1791,5,0),(IF($R$2270=2023,VLOOKUP(A1635,'SEE - 2023'!$A$6:$E$1796,5,0),0)))))*(1-$AC$5))),H1635))</f>
        <v>0</v>
      </c>
      <c r="R1635" s="182">
        <f>P1635*Q1635</f>
        <v>0</v>
      </c>
      <c r="S1635" s="182">
        <f>P1635</f>
        <v>0</v>
      </c>
      <c r="T1635" s="182">
        <f>IF(S1635=0,0,VLOOKUP(A1635,'SEE - 2023'!$A$6:$E$1796,5,0))*(1-$AE$5)</f>
        <v>0</v>
      </c>
      <c r="U1635" s="182">
        <f>S1635*T1635</f>
        <v>0</v>
      </c>
      <c r="V1635" s="128"/>
      <c r="W1635" s="128"/>
      <c r="X1635" s="128"/>
      <c r="Y1635" s="128"/>
      <c r="Z1635" s="128"/>
      <c r="AA1635" s="129"/>
    </row>
    <row r="1636" spans="1:27" s="50" customFormat="1" ht="126" hidden="1" customHeight="1" x14ac:dyDescent="0.3">
      <c r="A1636" s="24"/>
      <c r="B1636" s="86" t="s">
        <v>1501</v>
      </c>
      <c r="C1636" s="21"/>
      <c r="D1636" s="30"/>
      <c r="E1636" s="22"/>
      <c r="F1636" s="23"/>
      <c r="G1636" s="30"/>
      <c r="H1636" s="22"/>
      <c r="I1636" s="23"/>
      <c r="J1636" s="30"/>
      <c r="K1636" s="22"/>
      <c r="L1636" s="23"/>
      <c r="M1636" s="30"/>
      <c r="N1636" s="22"/>
      <c r="O1636" s="23"/>
      <c r="P1636" s="30"/>
      <c r="Q1636" s="22"/>
      <c r="R1636" s="23"/>
      <c r="S1636" s="30"/>
      <c r="T1636" s="22"/>
      <c r="U1636" s="23"/>
      <c r="AA1636" s="116"/>
    </row>
    <row r="1637" spans="1:27" s="50" customFormat="1" ht="18.75" hidden="1" customHeight="1" x14ac:dyDescent="0.3">
      <c r="A1637" s="24"/>
      <c r="B1637" s="120"/>
      <c r="C1637" s="21"/>
      <c r="D1637" s="30"/>
      <c r="E1637" s="22"/>
      <c r="F1637" s="23"/>
      <c r="G1637" s="30"/>
      <c r="H1637" s="22"/>
      <c r="I1637" s="23"/>
      <c r="J1637" s="30"/>
      <c r="K1637" s="22"/>
      <c r="L1637" s="23"/>
      <c r="M1637" s="30"/>
      <c r="N1637" s="22"/>
      <c r="O1637" s="23"/>
      <c r="P1637" s="30"/>
      <c r="Q1637" s="22"/>
      <c r="R1637" s="23"/>
      <c r="S1637" s="30"/>
      <c r="T1637" s="22"/>
      <c r="U1637" s="23"/>
      <c r="AA1637" s="116"/>
    </row>
    <row r="1638" spans="1:27" s="50" customFormat="1" ht="18.75" x14ac:dyDescent="0.25">
      <c r="A1638" s="19" t="s">
        <v>1736</v>
      </c>
      <c r="B1638" s="180" t="s">
        <v>1327</v>
      </c>
      <c r="C1638" s="124" t="s">
        <v>18</v>
      </c>
      <c r="D1638" s="183"/>
      <c r="E1638" s="184">
        <f>IF(D1638=0,0,(IF($R$2270=2021,VLOOKUP(A1638,'SEE - 2021'!$A$6:$E$1681,5,0),(IF($R$2270=2022,VLOOKUP(A1638,'SEE - 2022'!$A$6:$E$1791,5,0),(IF($R$2270=2023,VLOOKUP(A1638,'SEE - 2023'!$A$6:$E$1796,5,0),0)))))))</f>
        <v>0</v>
      </c>
      <c r="F1638" s="182">
        <f>D1638*E1638</f>
        <v>0</v>
      </c>
      <c r="G1638" s="184">
        <f>D1638</f>
        <v>0</v>
      </c>
      <c r="H1638" s="184">
        <f>E1638</f>
        <v>0</v>
      </c>
      <c r="I1638" s="182">
        <f>G1638*H1638</f>
        <v>0</v>
      </c>
      <c r="J1638" s="182">
        <f>IF(P1638&gt;G1638,P1638-G1638,0)</f>
        <v>0</v>
      </c>
      <c r="K1638" s="182">
        <f>IF(P1638&gt;G1638,Q1638,0)</f>
        <v>0</v>
      </c>
      <c r="L1638" s="182">
        <f>J1638*K1638</f>
        <v>0</v>
      </c>
      <c r="M1638" s="182">
        <f>IF(P1638&lt;G1638,G1638-P1638,0)</f>
        <v>0</v>
      </c>
      <c r="N1638" s="182">
        <f>IF(P1638=0,H1638,IF(P1638&lt;G1638,Q1638,0))</f>
        <v>0</v>
      </c>
      <c r="O1638" s="182">
        <f>M1638*N1638</f>
        <v>0</v>
      </c>
      <c r="P1638" s="183"/>
      <c r="Q1638" s="182">
        <f>IF(P1638=0,0,IF(H1638=0,((IF($R$2270=2021,VLOOKUP(A1638,'SEE - 2021'!$A$6:$E$1681,5,0),(IF($R$2270=2022,VLOOKUP(A1638,'SEE - 2022'!$A$6:$E$1791,5,0),(IF($R$2270=2023,VLOOKUP(A1638,'SEE - 2023'!$A$6:$E$1796,5,0),0)))))*(1-$AC$5))),H1638))</f>
        <v>0</v>
      </c>
      <c r="R1638" s="182">
        <f>P1638*Q1638</f>
        <v>0</v>
      </c>
      <c r="S1638" s="182">
        <f>P1638</f>
        <v>0</v>
      </c>
      <c r="T1638" s="182">
        <f>IF(S1638=0,0,VLOOKUP(A1638,'SEE - 2023'!$A$6:$E$1796,5,0))*(1-$AE$5)</f>
        <v>0</v>
      </c>
      <c r="U1638" s="182">
        <f>S1638*T1638</f>
        <v>0</v>
      </c>
      <c r="V1638" s="128"/>
      <c r="W1638" s="128"/>
      <c r="X1638" s="128"/>
      <c r="Y1638" s="128"/>
      <c r="Z1638" s="128"/>
      <c r="AA1638" s="129"/>
    </row>
    <row r="1639" spans="1:27" s="50" customFormat="1" ht="47.25" hidden="1" customHeight="1" x14ac:dyDescent="0.3">
      <c r="A1639" s="24"/>
      <c r="B1639" s="86" t="s">
        <v>1326</v>
      </c>
      <c r="C1639" s="21"/>
      <c r="D1639" s="30"/>
      <c r="E1639" s="22"/>
      <c r="F1639" s="23"/>
      <c r="G1639" s="30"/>
      <c r="H1639" s="22"/>
      <c r="I1639" s="23"/>
      <c r="J1639" s="30"/>
      <c r="K1639" s="22"/>
      <c r="L1639" s="23"/>
      <c r="M1639" s="30"/>
      <c r="N1639" s="22"/>
      <c r="O1639" s="23"/>
      <c r="P1639" s="30"/>
      <c r="Q1639" s="22"/>
      <c r="R1639" s="23"/>
      <c r="S1639" s="30"/>
      <c r="T1639" s="22"/>
      <c r="U1639" s="23"/>
      <c r="AA1639" s="116"/>
    </row>
    <row r="1640" spans="1:27" s="50" customFormat="1" ht="18.75" hidden="1" customHeight="1" x14ac:dyDescent="0.3">
      <c r="A1640" s="24"/>
      <c r="B1640" s="120"/>
      <c r="C1640" s="21"/>
      <c r="D1640" s="30"/>
      <c r="E1640" s="22"/>
      <c r="F1640" s="23"/>
      <c r="G1640" s="30"/>
      <c r="H1640" s="22"/>
      <c r="I1640" s="23"/>
      <c r="J1640" s="30"/>
      <c r="K1640" s="22"/>
      <c r="L1640" s="23"/>
      <c r="M1640" s="30"/>
      <c r="N1640" s="22"/>
      <c r="O1640" s="23"/>
      <c r="P1640" s="30"/>
      <c r="Q1640" s="22"/>
      <c r="R1640" s="23"/>
      <c r="S1640" s="30"/>
      <c r="T1640" s="22"/>
      <c r="U1640" s="23"/>
      <c r="AA1640" s="116"/>
    </row>
    <row r="1641" spans="1:27" s="50" customFormat="1" ht="18.75" x14ac:dyDescent="0.25">
      <c r="A1641" s="19" t="s">
        <v>1737</v>
      </c>
      <c r="B1641" s="180" t="s">
        <v>1329</v>
      </c>
      <c r="C1641" s="124" t="s">
        <v>18</v>
      </c>
      <c r="D1641" s="183"/>
      <c r="E1641" s="184">
        <f>IF(D1641=0,0,(IF($R$2270=2021,VLOOKUP(A1641,'SEE - 2021'!$A$6:$E$1681,5,0),(IF($R$2270=2022,VLOOKUP(A1641,'SEE - 2022'!$A$6:$E$1791,5,0),(IF($R$2270=2023,VLOOKUP(A1641,'SEE - 2023'!$A$6:$E$1796,5,0),0)))))))</f>
        <v>0</v>
      </c>
      <c r="F1641" s="182">
        <f>D1641*E1641</f>
        <v>0</v>
      </c>
      <c r="G1641" s="184">
        <f>D1641</f>
        <v>0</v>
      </c>
      <c r="H1641" s="184">
        <f>E1641</f>
        <v>0</v>
      </c>
      <c r="I1641" s="182">
        <f>G1641*H1641</f>
        <v>0</v>
      </c>
      <c r="J1641" s="182">
        <f>IF(P1641&gt;G1641,P1641-G1641,0)</f>
        <v>0</v>
      </c>
      <c r="K1641" s="182">
        <f>IF(P1641&gt;G1641,Q1641,0)</f>
        <v>0</v>
      </c>
      <c r="L1641" s="182">
        <f>J1641*K1641</f>
        <v>0</v>
      </c>
      <c r="M1641" s="182">
        <f>IF(P1641&lt;G1641,G1641-P1641,0)</f>
        <v>0</v>
      </c>
      <c r="N1641" s="182">
        <f>IF(P1641=0,H1641,IF(P1641&lt;G1641,Q1641,0))</f>
        <v>0</v>
      </c>
      <c r="O1641" s="182">
        <f>M1641*N1641</f>
        <v>0</v>
      </c>
      <c r="P1641" s="183"/>
      <c r="Q1641" s="182">
        <f>IF(P1641=0,0,IF(H1641=0,((IF($R$2270=2021,VLOOKUP(A1641,'SEE - 2021'!$A$6:$E$1681,5,0),(IF($R$2270=2022,VLOOKUP(A1641,'SEE - 2022'!$A$6:$E$1791,5,0),(IF($R$2270=2023,VLOOKUP(A1641,'SEE - 2023'!$A$6:$E$1796,5,0),0)))))*(1-$AC$5))),H1641))</f>
        <v>0</v>
      </c>
      <c r="R1641" s="182">
        <f>P1641*Q1641</f>
        <v>0</v>
      </c>
      <c r="S1641" s="182">
        <f>P1641</f>
        <v>0</v>
      </c>
      <c r="T1641" s="182">
        <f>IF(S1641=0,0,VLOOKUP(A1641,'SEE - 2023'!$A$6:$E$1796,5,0))*(1-$AE$5)</f>
        <v>0</v>
      </c>
      <c r="U1641" s="182">
        <f>S1641*T1641</f>
        <v>0</v>
      </c>
      <c r="V1641" s="128"/>
      <c r="W1641" s="128"/>
      <c r="X1641" s="128"/>
      <c r="Y1641" s="128"/>
      <c r="Z1641" s="128"/>
      <c r="AA1641" s="129"/>
    </row>
    <row r="1642" spans="1:27" s="50" customFormat="1" ht="87.75" hidden="1" customHeight="1" x14ac:dyDescent="0.3">
      <c r="A1642" s="24"/>
      <c r="B1642" s="86" t="s">
        <v>1328</v>
      </c>
      <c r="C1642" s="21"/>
      <c r="D1642" s="30"/>
      <c r="E1642" s="22"/>
      <c r="F1642" s="23"/>
      <c r="G1642" s="30"/>
      <c r="H1642" s="22"/>
      <c r="I1642" s="23"/>
      <c r="J1642" s="30"/>
      <c r="K1642" s="22"/>
      <c r="L1642" s="23"/>
      <c r="M1642" s="30"/>
      <c r="N1642" s="22"/>
      <c r="O1642" s="23"/>
      <c r="P1642" s="30"/>
      <c r="Q1642" s="22"/>
      <c r="R1642" s="23"/>
      <c r="S1642" s="30"/>
      <c r="T1642" s="22"/>
      <c r="U1642" s="23"/>
      <c r="AA1642" s="116"/>
    </row>
    <row r="1643" spans="1:27" s="50" customFormat="1" ht="18.75" hidden="1" customHeight="1" x14ac:dyDescent="0.3">
      <c r="A1643" s="24"/>
      <c r="B1643" s="120"/>
      <c r="C1643" s="21"/>
      <c r="D1643" s="30"/>
      <c r="E1643" s="22"/>
      <c r="F1643" s="23"/>
      <c r="G1643" s="30"/>
      <c r="H1643" s="22"/>
      <c r="I1643" s="23"/>
      <c r="J1643" s="30"/>
      <c r="K1643" s="22"/>
      <c r="L1643" s="23"/>
      <c r="M1643" s="30"/>
      <c r="N1643" s="22"/>
      <c r="O1643" s="23"/>
      <c r="P1643" s="30"/>
      <c r="Q1643" s="22"/>
      <c r="R1643" s="23"/>
      <c r="S1643" s="30"/>
      <c r="T1643" s="22"/>
      <c r="U1643" s="23"/>
      <c r="AA1643" s="116"/>
    </row>
    <row r="1644" spans="1:27" s="50" customFormat="1" ht="31.5" x14ac:dyDescent="0.25">
      <c r="A1644" s="132" t="s">
        <v>1738</v>
      </c>
      <c r="B1644" s="181" t="s">
        <v>1702</v>
      </c>
      <c r="C1644" s="134" t="s">
        <v>18</v>
      </c>
      <c r="D1644" s="183"/>
      <c r="E1644" s="184">
        <f>IF(D1644=0,0,(IF($R$2270=2021,VLOOKUP(A1644,'SEE - 2021'!$A$6:$E$1681,5,0),(IF($R$2270=2022,VLOOKUP(A1644,'SEE - 2022'!$A$6:$E$1791,5,0),(IF($R$2270=2023,VLOOKUP(A1644,'SEE - 2023'!$A$6:$E$1796,5,0),0)))))))</f>
        <v>0</v>
      </c>
      <c r="F1644" s="182">
        <f>D1644*E1644</f>
        <v>0</v>
      </c>
      <c r="G1644" s="184">
        <f>D1644</f>
        <v>0</v>
      </c>
      <c r="H1644" s="184">
        <f>E1644</f>
        <v>0</v>
      </c>
      <c r="I1644" s="182">
        <f>G1644*H1644</f>
        <v>0</v>
      </c>
      <c r="J1644" s="182">
        <f>IF(P1644&gt;G1644,P1644-G1644,0)</f>
        <v>0</v>
      </c>
      <c r="K1644" s="182">
        <f>IF(P1644&gt;G1644,Q1644,0)</f>
        <v>0</v>
      </c>
      <c r="L1644" s="182">
        <f>J1644*K1644</f>
        <v>0</v>
      </c>
      <c r="M1644" s="182">
        <f>IF(P1644&lt;G1644,G1644-P1644,0)</f>
        <v>0</v>
      </c>
      <c r="N1644" s="182">
        <f>IF(P1644=0,H1644,IF(P1644&lt;G1644,Q1644,0))</f>
        <v>0</v>
      </c>
      <c r="O1644" s="182">
        <f>M1644*N1644</f>
        <v>0</v>
      </c>
      <c r="P1644" s="183"/>
      <c r="Q1644" s="182">
        <f>IF(P1644=0,0,IF(H1644=0,((IF($R$2270=2021,VLOOKUP(A1644,'SEE - 2021'!$A$6:$E$1681,5,0),(IF($R$2270=2022,VLOOKUP(A1644,'SEE - 2022'!$A$6:$E$1791,5,0),(IF($R$2270=2023,VLOOKUP(A1644,'SEE - 2023'!$A$6:$E$1796,5,0),0)))))*(1-$AC$5))),H1644))</f>
        <v>0</v>
      </c>
      <c r="R1644" s="182">
        <f>P1644*Q1644</f>
        <v>0</v>
      </c>
      <c r="S1644" s="182">
        <f>P1644</f>
        <v>0</v>
      </c>
      <c r="T1644" s="182">
        <f>IF(S1644=0,0,VLOOKUP(A1644,'SEE - 2023'!$A$6:$E$1796,5,0))*(1-$AE$5)</f>
        <v>0</v>
      </c>
      <c r="U1644" s="182">
        <f>S1644*T1644</f>
        <v>0</v>
      </c>
      <c r="V1644" s="128"/>
      <c r="W1644" s="128"/>
      <c r="X1644" s="128"/>
      <c r="Y1644" s="128"/>
      <c r="Z1644" s="128"/>
      <c r="AA1644" s="129"/>
    </row>
    <row r="1645" spans="1:27" s="50" customFormat="1" ht="78.75" hidden="1" customHeight="1" x14ac:dyDescent="0.3">
      <c r="A1645" s="66"/>
      <c r="B1645" s="101" t="s">
        <v>1682</v>
      </c>
      <c r="C1645" s="67"/>
      <c r="D1645" s="30"/>
      <c r="E1645" s="22"/>
      <c r="F1645" s="23"/>
      <c r="G1645" s="30"/>
      <c r="H1645" s="22"/>
      <c r="I1645" s="23"/>
      <c r="J1645" s="30"/>
      <c r="K1645" s="22"/>
      <c r="L1645" s="23"/>
      <c r="M1645" s="30"/>
      <c r="N1645" s="22"/>
      <c r="O1645" s="23"/>
      <c r="P1645" s="30"/>
      <c r="Q1645" s="22"/>
      <c r="R1645" s="23"/>
      <c r="S1645" s="30"/>
      <c r="T1645" s="22"/>
      <c r="U1645" s="23"/>
      <c r="AA1645" s="116"/>
    </row>
    <row r="1646" spans="1:27" s="50" customFormat="1" ht="18.75" hidden="1" customHeight="1" x14ac:dyDescent="0.3">
      <c r="A1646" s="24"/>
      <c r="B1646" s="120"/>
      <c r="C1646" s="21"/>
      <c r="D1646" s="30"/>
      <c r="E1646" s="22"/>
      <c r="F1646" s="23"/>
      <c r="G1646" s="30"/>
      <c r="H1646" s="22"/>
      <c r="I1646" s="23"/>
      <c r="J1646" s="30"/>
      <c r="K1646" s="22"/>
      <c r="L1646" s="23"/>
      <c r="M1646" s="30"/>
      <c r="N1646" s="22"/>
      <c r="O1646" s="23"/>
      <c r="P1646" s="30"/>
      <c r="Q1646" s="22"/>
      <c r="R1646" s="23"/>
      <c r="S1646" s="30"/>
      <c r="T1646" s="22"/>
      <c r="U1646" s="23"/>
      <c r="AA1646" s="116"/>
    </row>
    <row r="1647" spans="1:27" s="50" customFormat="1" ht="18.75" x14ac:dyDescent="0.25">
      <c r="A1647" s="19" t="s">
        <v>1739</v>
      </c>
      <c r="B1647" s="180" t="s">
        <v>1503</v>
      </c>
      <c r="C1647" s="134" t="s">
        <v>18</v>
      </c>
      <c r="D1647" s="183"/>
      <c r="E1647" s="184">
        <f>IF(D1647=0,0,(IF($R$2270=2021,VLOOKUP(A1647,'SEE - 2021'!$A$6:$E$1681,5,0),(IF($R$2270=2022,VLOOKUP(A1647,'SEE - 2022'!$A$6:$E$1791,5,0),(IF($R$2270=2023,VLOOKUP(A1647,'SEE - 2023'!$A$6:$E$1796,5,0),0)))))))</f>
        <v>0</v>
      </c>
      <c r="F1647" s="182">
        <f>D1647*E1647</f>
        <v>0</v>
      </c>
      <c r="G1647" s="184">
        <f>D1647</f>
        <v>0</v>
      </c>
      <c r="H1647" s="184">
        <f>E1647</f>
        <v>0</v>
      </c>
      <c r="I1647" s="182">
        <f>G1647*H1647</f>
        <v>0</v>
      </c>
      <c r="J1647" s="182">
        <f>IF(P1647&gt;G1647,P1647-G1647,0)</f>
        <v>0</v>
      </c>
      <c r="K1647" s="182">
        <f>IF(P1647&gt;G1647,Q1647,0)</f>
        <v>0</v>
      </c>
      <c r="L1647" s="182">
        <f>J1647*K1647</f>
        <v>0</v>
      </c>
      <c r="M1647" s="182">
        <f>IF(P1647&lt;G1647,G1647-P1647,0)</f>
        <v>0</v>
      </c>
      <c r="N1647" s="182">
        <f>IF(P1647=0,H1647,IF(P1647&lt;G1647,Q1647,0))</f>
        <v>0</v>
      </c>
      <c r="O1647" s="182">
        <f>M1647*N1647</f>
        <v>0</v>
      </c>
      <c r="P1647" s="183"/>
      <c r="Q1647" s="182">
        <f>IF(P1647=0,0,IF(H1647=0,((IF($R$2270=2021,VLOOKUP(A1647,'SEE - 2021'!$A$6:$E$1681,5,0),(IF($R$2270=2022,VLOOKUP(A1647,'SEE - 2022'!$A$6:$E$1791,5,0),(IF($R$2270=2023,VLOOKUP(A1647,'SEE - 2023'!$A$6:$E$1796,5,0),0)))))*(1-$AC$5))),H1647))</f>
        <v>0</v>
      </c>
      <c r="R1647" s="182">
        <f>P1647*Q1647</f>
        <v>0</v>
      </c>
      <c r="S1647" s="182">
        <f>P1647</f>
        <v>0</v>
      </c>
      <c r="T1647" s="182">
        <f>IF(S1647=0,0,VLOOKUP(A1647,'SEE - 2023'!$A$6:$E$1796,5,0))*(1-$AE$5)</f>
        <v>0</v>
      </c>
      <c r="U1647" s="182">
        <f>S1647*T1647</f>
        <v>0</v>
      </c>
      <c r="V1647" s="128"/>
      <c r="W1647" s="128"/>
      <c r="X1647" s="128"/>
      <c r="Y1647" s="128"/>
      <c r="Z1647" s="128"/>
      <c r="AA1647" s="129"/>
    </row>
    <row r="1648" spans="1:27" s="50" customFormat="1" ht="47.25" hidden="1" customHeight="1" x14ac:dyDescent="0.3">
      <c r="A1648" s="24"/>
      <c r="B1648" s="86" t="s">
        <v>1502</v>
      </c>
      <c r="C1648" s="460"/>
      <c r="D1648" s="30"/>
      <c r="E1648" s="22"/>
      <c r="F1648" s="23"/>
      <c r="G1648" s="30"/>
      <c r="H1648" s="22"/>
      <c r="I1648" s="23"/>
      <c r="J1648" s="30"/>
      <c r="K1648" s="22"/>
      <c r="L1648" s="23"/>
      <c r="M1648" s="30"/>
      <c r="N1648" s="22"/>
      <c r="O1648" s="23"/>
      <c r="P1648" s="30"/>
      <c r="Q1648" s="22"/>
      <c r="R1648" s="23"/>
      <c r="S1648" s="30"/>
      <c r="T1648" s="22"/>
      <c r="U1648" s="23"/>
      <c r="AA1648" s="116"/>
    </row>
    <row r="1649" spans="1:27" s="50" customFormat="1" ht="18.75" hidden="1" customHeight="1" x14ac:dyDescent="0.3">
      <c r="A1649" s="24"/>
      <c r="B1649" s="120"/>
      <c r="C1649" s="21"/>
      <c r="D1649" s="30"/>
      <c r="E1649" s="22"/>
      <c r="F1649" s="23"/>
      <c r="G1649" s="30"/>
      <c r="H1649" s="22"/>
      <c r="I1649" s="23"/>
      <c r="J1649" s="30"/>
      <c r="K1649" s="22"/>
      <c r="L1649" s="23"/>
      <c r="M1649" s="30"/>
      <c r="N1649" s="22"/>
      <c r="O1649" s="23"/>
      <c r="P1649" s="30"/>
      <c r="Q1649" s="22"/>
      <c r="R1649" s="23"/>
      <c r="S1649" s="30"/>
      <c r="T1649" s="22"/>
      <c r="U1649" s="23"/>
      <c r="AA1649" s="116"/>
    </row>
    <row r="1650" spans="1:27" s="50" customFormat="1" ht="18.75" hidden="1" customHeight="1" x14ac:dyDescent="0.3">
      <c r="A1650" s="19" t="s">
        <v>1740</v>
      </c>
      <c r="B1650" s="177" t="s">
        <v>1335</v>
      </c>
      <c r="C1650" s="124"/>
      <c r="D1650" s="136"/>
      <c r="E1650" s="125"/>
      <c r="F1650" s="127"/>
      <c r="G1650" s="136"/>
      <c r="H1650" s="125"/>
      <c r="I1650" s="127"/>
      <c r="J1650" s="136"/>
      <c r="K1650" s="125"/>
      <c r="L1650" s="127"/>
      <c r="M1650" s="136"/>
      <c r="N1650" s="125"/>
      <c r="O1650" s="127"/>
      <c r="P1650" s="136"/>
      <c r="Q1650" s="125"/>
      <c r="R1650" s="127"/>
      <c r="S1650" s="136"/>
      <c r="T1650" s="125"/>
      <c r="U1650" s="127"/>
      <c r="V1650" s="128"/>
      <c r="W1650" s="128"/>
      <c r="X1650" s="128"/>
      <c r="Y1650" s="128"/>
      <c r="Z1650" s="128"/>
      <c r="AA1650" s="129"/>
    </row>
    <row r="1651" spans="1:27" s="50" customFormat="1" ht="173.25" hidden="1" customHeight="1" x14ac:dyDescent="0.3">
      <c r="A1651" s="24"/>
      <c r="B1651" s="86" t="s">
        <v>1334</v>
      </c>
      <c r="C1651" s="21"/>
      <c r="D1651" s="30"/>
      <c r="E1651" s="22"/>
      <c r="F1651" s="23"/>
      <c r="G1651" s="30"/>
      <c r="H1651" s="22"/>
      <c r="I1651" s="23"/>
      <c r="J1651" s="30"/>
      <c r="K1651" s="22"/>
      <c r="L1651" s="23"/>
      <c r="M1651" s="30"/>
      <c r="N1651" s="22"/>
      <c r="O1651" s="23"/>
      <c r="P1651" s="30"/>
      <c r="Q1651" s="22"/>
      <c r="R1651" s="23"/>
      <c r="S1651" s="30"/>
      <c r="T1651" s="22"/>
      <c r="U1651" s="23"/>
      <c r="AA1651" s="116"/>
    </row>
    <row r="1652" spans="1:27" s="50" customFormat="1" ht="18.75" hidden="1" customHeight="1" x14ac:dyDescent="0.3">
      <c r="A1652" s="24"/>
      <c r="B1652" s="120"/>
      <c r="C1652" s="21"/>
      <c r="D1652" s="30"/>
      <c r="E1652" s="22"/>
      <c r="F1652" s="23"/>
      <c r="G1652" s="30"/>
      <c r="H1652" s="22"/>
      <c r="I1652" s="23"/>
      <c r="J1652" s="30"/>
      <c r="K1652" s="22"/>
      <c r="L1652" s="23"/>
      <c r="M1652" s="30"/>
      <c r="N1652" s="22"/>
      <c r="O1652" s="23"/>
      <c r="P1652" s="30"/>
      <c r="Q1652" s="22"/>
      <c r="R1652" s="23"/>
      <c r="S1652" s="30"/>
      <c r="T1652" s="22"/>
      <c r="U1652" s="23"/>
      <c r="AA1652" s="116"/>
    </row>
    <row r="1653" spans="1:27" s="50" customFormat="1" ht="18.75" x14ac:dyDescent="0.25">
      <c r="A1653" s="19" t="s">
        <v>1741</v>
      </c>
      <c r="B1653" s="180" t="s">
        <v>1330</v>
      </c>
      <c r="C1653" s="124" t="s">
        <v>18</v>
      </c>
      <c r="D1653" s="183"/>
      <c r="E1653" s="184">
        <f>IF(D1653=0,0,(IF($R$2270=2021,VLOOKUP(A1653,'SEE - 2021'!$A$6:$E$1681,5,0),(IF($R$2270=2022,VLOOKUP(A1653,'SEE - 2022'!$A$6:$E$1791,5,0),(IF($R$2270=2023,VLOOKUP(A1653,'SEE - 2023'!$A$6:$E$1796,5,0),0)))))))</f>
        <v>0</v>
      </c>
      <c r="F1653" s="182">
        <f>D1653*E1653</f>
        <v>0</v>
      </c>
      <c r="G1653" s="184">
        <f>D1653</f>
        <v>0</v>
      </c>
      <c r="H1653" s="184">
        <f>E1653</f>
        <v>0</v>
      </c>
      <c r="I1653" s="182">
        <f>G1653*H1653</f>
        <v>0</v>
      </c>
      <c r="J1653" s="182">
        <f>IF(P1653&gt;G1653,P1653-G1653,0)</f>
        <v>0</v>
      </c>
      <c r="K1653" s="182">
        <f>IF(P1653&gt;G1653,Q1653,0)</f>
        <v>0</v>
      </c>
      <c r="L1653" s="182">
        <f>J1653*K1653</f>
        <v>0</v>
      </c>
      <c r="M1653" s="182">
        <f>IF(P1653&lt;G1653,G1653-P1653,0)</f>
        <v>0</v>
      </c>
      <c r="N1653" s="182">
        <f>IF(P1653=0,H1653,IF(P1653&lt;G1653,Q1653,0))</f>
        <v>0</v>
      </c>
      <c r="O1653" s="182">
        <f>M1653*N1653</f>
        <v>0</v>
      </c>
      <c r="P1653" s="183"/>
      <c r="Q1653" s="182">
        <f>IF(P1653=0,0,IF(H1653=0,((IF($R$2270=2021,VLOOKUP(A1653,'SEE - 2021'!$A$6:$E$1681,5,0),(IF($R$2270=2022,VLOOKUP(A1653,'SEE - 2022'!$A$6:$E$1791,5,0),(IF($R$2270=2023,VLOOKUP(A1653,'SEE - 2023'!$A$6:$E$1796,5,0),0)))))*(1-$AC$5))),H1653))</f>
        <v>0</v>
      </c>
      <c r="R1653" s="182">
        <f>P1653*Q1653</f>
        <v>0</v>
      </c>
      <c r="S1653" s="182">
        <f>P1653</f>
        <v>0</v>
      </c>
      <c r="T1653" s="182">
        <f>IF(S1653=0,0,VLOOKUP(A1653,'SEE - 2023'!$A$6:$E$1796,5,0))*(1-$AE$5)</f>
        <v>0</v>
      </c>
      <c r="U1653" s="182">
        <f>S1653*T1653</f>
        <v>0</v>
      </c>
      <c r="V1653" s="128"/>
      <c r="W1653" s="128"/>
      <c r="X1653" s="128"/>
      <c r="Y1653" s="128"/>
      <c r="Z1653" s="128"/>
      <c r="AA1653" s="129"/>
    </row>
    <row r="1654" spans="1:27" s="50" customFormat="1" ht="18.75" hidden="1" customHeight="1" x14ac:dyDescent="0.3">
      <c r="A1654" s="24"/>
      <c r="B1654" s="120"/>
      <c r="C1654" s="21"/>
      <c r="D1654" s="30"/>
      <c r="E1654" s="22"/>
      <c r="F1654" s="23"/>
      <c r="G1654" s="30"/>
      <c r="H1654" s="22"/>
      <c r="I1654" s="23"/>
      <c r="J1654" s="30"/>
      <c r="K1654" s="22"/>
      <c r="L1654" s="23"/>
      <c r="M1654" s="30"/>
      <c r="N1654" s="22"/>
      <c r="O1654" s="23"/>
      <c r="P1654" s="30"/>
      <c r="Q1654" s="22"/>
      <c r="R1654" s="23"/>
      <c r="S1654" s="30"/>
      <c r="T1654" s="22"/>
      <c r="U1654" s="23"/>
      <c r="AA1654" s="116"/>
    </row>
    <row r="1655" spans="1:27" s="50" customFormat="1" ht="18.75" x14ac:dyDescent="0.25">
      <c r="A1655" s="19" t="s">
        <v>1742</v>
      </c>
      <c r="B1655" s="180" t="s">
        <v>1331</v>
      </c>
      <c r="C1655" s="124" t="s">
        <v>18</v>
      </c>
      <c r="D1655" s="183"/>
      <c r="E1655" s="184">
        <f>IF(D1655=0,0,(IF($R$2270=2021,VLOOKUP(A1655,'SEE - 2021'!$A$6:$E$1681,5,0),(IF($R$2270=2022,VLOOKUP(A1655,'SEE - 2022'!$A$6:$E$1791,5,0),(IF($R$2270=2023,VLOOKUP(A1655,'SEE - 2023'!$A$6:$E$1796,5,0),0)))))))</f>
        <v>0</v>
      </c>
      <c r="F1655" s="182">
        <f>D1655*E1655</f>
        <v>0</v>
      </c>
      <c r="G1655" s="184">
        <f>D1655</f>
        <v>0</v>
      </c>
      <c r="H1655" s="184">
        <f>E1655</f>
        <v>0</v>
      </c>
      <c r="I1655" s="182">
        <f>G1655*H1655</f>
        <v>0</v>
      </c>
      <c r="J1655" s="182">
        <f>IF(P1655&gt;G1655,P1655-G1655,0)</f>
        <v>0</v>
      </c>
      <c r="K1655" s="182">
        <f>IF(P1655&gt;G1655,Q1655,0)</f>
        <v>0</v>
      </c>
      <c r="L1655" s="182">
        <f>J1655*K1655</f>
        <v>0</v>
      </c>
      <c r="M1655" s="182">
        <f>IF(P1655&lt;G1655,G1655-P1655,0)</f>
        <v>0</v>
      </c>
      <c r="N1655" s="182">
        <f>IF(P1655=0,H1655,IF(P1655&lt;G1655,Q1655,0))</f>
        <v>0</v>
      </c>
      <c r="O1655" s="182">
        <f>M1655*N1655</f>
        <v>0</v>
      </c>
      <c r="P1655" s="183"/>
      <c r="Q1655" s="182">
        <f>IF(P1655=0,0,IF(H1655=0,((IF($R$2270=2021,VLOOKUP(A1655,'SEE - 2021'!$A$6:$E$1681,5,0),(IF($R$2270=2022,VLOOKUP(A1655,'SEE - 2022'!$A$6:$E$1791,5,0),(IF($R$2270=2023,VLOOKUP(A1655,'SEE - 2023'!$A$6:$E$1796,5,0),0)))))*(1-$AC$5))),H1655))</f>
        <v>0</v>
      </c>
      <c r="R1655" s="182">
        <f>P1655*Q1655</f>
        <v>0</v>
      </c>
      <c r="S1655" s="182">
        <f>P1655</f>
        <v>0</v>
      </c>
      <c r="T1655" s="182">
        <f>IF(S1655=0,0,VLOOKUP(A1655,'SEE - 2023'!$A$6:$E$1796,5,0))*(1-$AE$5)</f>
        <v>0</v>
      </c>
      <c r="U1655" s="182">
        <f>S1655*T1655</f>
        <v>0</v>
      </c>
      <c r="V1655" s="128"/>
      <c r="W1655" s="128"/>
      <c r="X1655" s="128"/>
      <c r="Y1655" s="128"/>
      <c r="Z1655" s="128"/>
      <c r="AA1655" s="129"/>
    </row>
    <row r="1656" spans="1:27" s="50" customFormat="1" ht="18.75" hidden="1" customHeight="1" x14ac:dyDescent="0.3">
      <c r="A1656" s="24"/>
      <c r="B1656" s="120"/>
      <c r="C1656" s="21"/>
      <c r="D1656" s="30"/>
      <c r="E1656" s="22"/>
      <c r="F1656" s="23"/>
      <c r="G1656" s="30"/>
      <c r="H1656" s="22"/>
      <c r="I1656" s="23"/>
      <c r="J1656" s="30"/>
      <c r="K1656" s="22"/>
      <c r="L1656" s="23"/>
      <c r="M1656" s="30"/>
      <c r="N1656" s="22"/>
      <c r="O1656" s="23"/>
      <c r="P1656" s="30"/>
      <c r="Q1656" s="22"/>
      <c r="R1656" s="23"/>
      <c r="S1656" s="30"/>
      <c r="T1656" s="22"/>
      <c r="U1656" s="23"/>
      <c r="AA1656" s="116"/>
    </row>
    <row r="1657" spans="1:27" s="50" customFormat="1" ht="18.75" x14ac:dyDescent="0.25">
      <c r="A1657" s="19" t="s">
        <v>1743</v>
      </c>
      <c r="B1657" s="180" t="s">
        <v>1332</v>
      </c>
      <c r="C1657" s="124" t="s">
        <v>18</v>
      </c>
      <c r="D1657" s="183"/>
      <c r="E1657" s="184">
        <f>IF(D1657=0,0,(IF($R$2270=2021,VLOOKUP(A1657,'SEE - 2021'!$A$6:$E$1681,5,0),(IF($R$2270=2022,VLOOKUP(A1657,'SEE - 2022'!$A$6:$E$1791,5,0),(IF($R$2270=2023,VLOOKUP(A1657,'SEE - 2023'!$A$6:$E$1796,5,0),0)))))))</f>
        <v>0</v>
      </c>
      <c r="F1657" s="182">
        <f>D1657*E1657</f>
        <v>0</v>
      </c>
      <c r="G1657" s="184">
        <f>D1657</f>
        <v>0</v>
      </c>
      <c r="H1657" s="184">
        <f>E1657</f>
        <v>0</v>
      </c>
      <c r="I1657" s="182">
        <f>G1657*H1657</f>
        <v>0</v>
      </c>
      <c r="J1657" s="182">
        <f>IF(P1657&gt;G1657,P1657-G1657,0)</f>
        <v>0</v>
      </c>
      <c r="K1657" s="182">
        <f>IF(P1657&gt;G1657,Q1657,0)</f>
        <v>0</v>
      </c>
      <c r="L1657" s="182">
        <f>J1657*K1657</f>
        <v>0</v>
      </c>
      <c r="M1657" s="182">
        <f>IF(P1657&lt;G1657,G1657-P1657,0)</f>
        <v>0</v>
      </c>
      <c r="N1657" s="182">
        <f>IF(P1657=0,H1657,IF(P1657&lt;G1657,Q1657,0))</f>
        <v>0</v>
      </c>
      <c r="O1657" s="182">
        <f>M1657*N1657</f>
        <v>0</v>
      </c>
      <c r="P1657" s="183"/>
      <c r="Q1657" s="182">
        <f>IF(P1657=0,0,IF(H1657=0,((IF($R$2270=2021,VLOOKUP(A1657,'SEE - 2021'!$A$6:$E$1681,5,0),(IF($R$2270=2022,VLOOKUP(A1657,'SEE - 2022'!$A$6:$E$1791,5,0),(IF($R$2270=2023,VLOOKUP(A1657,'SEE - 2023'!$A$6:$E$1796,5,0),0)))))*(1-$AC$5))),H1657))</f>
        <v>0</v>
      </c>
      <c r="R1657" s="182">
        <f>P1657*Q1657</f>
        <v>0</v>
      </c>
      <c r="S1657" s="182">
        <f>P1657</f>
        <v>0</v>
      </c>
      <c r="T1657" s="182">
        <f>IF(S1657=0,0,VLOOKUP(A1657,'SEE - 2023'!$A$6:$E$1796,5,0))*(1-$AE$5)</f>
        <v>0</v>
      </c>
      <c r="U1657" s="182">
        <f>S1657*T1657</f>
        <v>0</v>
      </c>
      <c r="V1657" s="128"/>
      <c r="W1657" s="128"/>
      <c r="X1657" s="128"/>
      <c r="Y1657" s="128"/>
      <c r="Z1657" s="128"/>
      <c r="AA1657" s="129"/>
    </row>
    <row r="1658" spans="1:27" s="50" customFormat="1" ht="18.75" hidden="1" customHeight="1" x14ac:dyDescent="0.3">
      <c r="A1658" s="24"/>
      <c r="B1658" s="120"/>
      <c r="C1658" s="21"/>
      <c r="D1658" s="30"/>
      <c r="E1658" s="22"/>
      <c r="F1658" s="23"/>
      <c r="G1658" s="30"/>
      <c r="H1658" s="22"/>
      <c r="I1658" s="23"/>
      <c r="J1658" s="30"/>
      <c r="K1658" s="22"/>
      <c r="L1658" s="23"/>
      <c r="M1658" s="30"/>
      <c r="N1658" s="22"/>
      <c r="O1658" s="23"/>
      <c r="P1658" s="30"/>
      <c r="Q1658" s="22"/>
      <c r="R1658" s="23"/>
      <c r="S1658" s="30"/>
      <c r="T1658" s="22"/>
      <c r="U1658" s="23"/>
      <c r="AA1658" s="116"/>
    </row>
    <row r="1659" spans="1:27" s="50" customFormat="1" ht="18.75" x14ac:dyDescent="0.25">
      <c r="A1659" s="19" t="s">
        <v>1744</v>
      </c>
      <c r="B1659" s="180" t="s">
        <v>1333</v>
      </c>
      <c r="C1659" s="124" t="s">
        <v>18</v>
      </c>
      <c r="D1659" s="183"/>
      <c r="E1659" s="184">
        <f>IF(D1659=0,0,(IF($R$2270=2021,VLOOKUP(A1659,'SEE - 2021'!$A$6:$E$1681,5,0),(IF($R$2270=2022,VLOOKUP(A1659,'SEE - 2022'!$A$6:$E$1791,5,0),(IF($R$2270=2023,VLOOKUP(A1659,'SEE - 2023'!$A$6:$E$1796,5,0),0)))))))</f>
        <v>0</v>
      </c>
      <c r="F1659" s="182">
        <f>D1659*E1659</f>
        <v>0</v>
      </c>
      <c r="G1659" s="184">
        <f>D1659</f>
        <v>0</v>
      </c>
      <c r="H1659" s="184">
        <f>E1659</f>
        <v>0</v>
      </c>
      <c r="I1659" s="182">
        <f>G1659*H1659</f>
        <v>0</v>
      </c>
      <c r="J1659" s="182">
        <f>IF(P1659&gt;G1659,P1659-G1659,0)</f>
        <v>0</v>
      </c>
      <c r="K1659" s="182">
        <f>IF(P1659&gt;G1659,Q1659,0)</f>
        <v>0</v>
      </c>
      <c r="L1659" s="182">
        <f>J1659*K1659</f>
        <v>0</v>
      </c>
      <c r="M1659" s="182">
        <f>IF(P1659&lt;G1659,G1659-P1659,0)</f>
        <v>0</v>
      </c>
      <c r="N1659" s="182">
        <f>IF(P1659=0,H1659,IF(P1659&lt;G1659,Q1659,0))</f>
        <v>0</v>
      </c>
      <c r="O1659" s="182">
        <f>M1659*N1659</f>
        <v>0</v>
      </c>
      <c r="P1659" s="183"/>
      <c r="Q1659" s="182">
        <f>IF(P1659=0,0,IF(H1659=0,((IF($R$2270=2021,VLOOKUP(A1659,'SEE - 2021'!$A$6:$E$1681,5,0),(IF($R$2270=2022,VLOOKUP(A1659,'SEE - 2022'!$A$6:$E$1791,5,0),(IF($R$2270=2023,VLOOKUP(A1659,'SEE - 2023'!$A$6:$E$1796,5,0),0)))))*(1-$AC$5))),H1659))</f>
        <v>0</v>
      </c>
      <c r="R1659" s="182">
        <f>P1659*Q1659</f>
        <v>0</v>
      </c>
      <c r="S1659" s="182">
        <f>P1659</f>
        <v>0</v>
      </c>
      <c r="T1659" s="182">
        <f>IF(S1659=0,0,VLOOKUP(A1659,'SEE - 2023'!$A$6:$E$1796,5,0))*(1-$AE$5)</f>
        <v>0</v>
      </c>
      <c r="U1659" s="182">
        <f>S1659*T1659</f>
        <v>0</v>
      </c>
      <c r="V1659" s="128"/>
      <c r="W1659" s="128"/>
      <c r="X1659" s="128"/>
      <c r="Y1659" s="128"/>
      <c r="Z1659" s="128"/>
      <c r="AA1659" s="129"/>
    </row>
    <row r="1660" spans="1:27" s="50" customFormat="1" ht="18.75" hidden="1" customHeight="1" x14ac:dyDescent="0.3">
      <c r="A1660" s="24"/>
      <c r="B1660" s="120"/>
      <c r="C1660" s="21"/>
      <c r="D1660" s="30"/>
      <c r="E1660" s="22"/>
      <c r="F1660" s="23"/>
      <c r="G1660" s="30"/>
      <c r="H1660" s="22"/>
      <c r="I1660" s="23"/>
      <c r="J1660" s="30"/>
      <c r="K1660" s="22"/>
      <c r="L1660" s="23"/>
      <c r="M1660" s="30"/>
      <c r="N1660" s="22"/>
      <c r="O1660" s="23"/>
      <c r="P1660" s="30"/>
      <c r="Q1660" s="22"/>
      <c r="R1660" s="23"/>
      <c r="S1660" s="30"/>
      <c r="T1660" s="22"/>
      <c r="U1660" s="23"/>
      <c r="AA1660" s="116"/>
    </row>
    <row r="1661" spans="1:27" s="50" customFormat="1" ht="18.75" x14ac:dyDescent="0.25">
      <c r="A1661" s="132" t="s">
        <v>1745</v>
      </c>
      <c r="B1661" s="179" t="s">
        <v>1695</v>
      </c>
      <c r="C1661" s="134" t="s">
        <v>18</v>
      </c>
      <c r="D1661" s="183"/>
      <c r="E1661" s="184">
        <f>IF(D1661=0,0,(IF($R$2270=2021,VLOOKUP(A1661,'SEE - 2021'!$A$6:$E$1681,5,0),(IF($R$2270=2022,VLOOKUP(A1661,'SEE - 2022'!$A$6:$E$1791,5,0),(IF($R$2270=2023,VLOOKUP(A1661,'SEE - 2023'!$A$6:$E$1796,5,0),0)))))))</f>
        <v>0</v>
      </c>
      <c r="F1661" s="182">
        <f>D1661*E1661</f>
        <v>0</v>
      </c>
      <c r="G1661" s="184">
        <f>D1661</f>
        <v>0</v>
      </c>
      <c r="H1661" s="184">
        <f>E1661</f>
        <v>0</v>
      </c>
      <c r="I1661" s="182">
        <f>G1661*H1661</f>
        <v>0</v>
      </c>
      <c r="J1661" s="182">
        <f>IF(P1661&gt;G1661,P1661-G1661,0)</f>
        <v>0</v>
      </c>
      <c r="K1661" s="182">
        <f>IF(P1661&gt;G1661,Q1661,0)</f>
        <v>0</v>
      </c>
      <c r="L1661" s="182">
        <f>J1661*K1661</f>
        <v>0</v>
      </c>
      <c r="M1661" s="182">
        <f>IF(P1661&lt;G1661,G1661-P1661,0)</f>
        <v>0</v>
      </c>
      <c r="N1661" s="182">
        <f>IF(P1661=0,H1661,IF(P1661&lt;G1661,Q1661,0))</f>
        <v>0</v>
      </c>
      <c r="O1661" s="182">
        <f>M1661*N1661</f>
        <v>0</v>
      </c>
      <c r="P1661" s="183"/>
      <c r="Q1661" s="182">
        <f>IF(P1661=0,0,IF(H1661=0,((IF($R$2270=2021,VLOOKUP(A1661,'SEE - 2021'!$A$6:$E$1681,5,0),(IF($R$2270=2022,VLOOKUP(A1661,'SEE - 2022'!$A$6:$E$1791,5,0),(IF($R$2270=2023,VLOOKUP(A1661,'SEE - 2023'!$A$6:$E$1796,5,0),0)))))*(1-$AC$5))),H1661))</f>
        <v>0</v>
      </c>
      <c r="R1661" s="182">
        <f>P1661*Q1661</f>
        <v>0</v>
      </c>
      <c r="S1661" s="182">
        <f>P1661</f>
        <v>0</v>
      </c>
      <c r="T1661" s="182">
        <f>IF(S1661=0,0,VLOOKUP(A1661,'SEE - 2023'!$A$6:$E$1796,5,0))*(1-$AE$5)</f>
        <v>0</v>
      </c>
      <c r="U1661" s="182">
        <f>S1661*T1661</f>
        <v>0</v>
      </c>
      <c r="V1661" s="128"/>
      <c r="W1661" s="128"/>
      <c r="X1661" s="128"/>
      <c r="Y1661" s="128"/>
      <c r="Z1661" s="128"/>
      <c r="AA1661" s="129"/>
    </row>
    <row r="1662" spans="1:27" s="50" customFormat="1" ht="18.75" hidden="1" customHeight="1" x14ac:dyDescent="0.3">
      <c r="A1662" s="24"/>
      <c r="B1662" s="120"/>
      <c r="C1662" s="21"/>
      <c r="D1662" s="30"/>
      <c r="E1662" s="22"/>
      <c r="F1662" s="23"/>
      <c r="G1662" s="30"/>
      <c r="H1662" s="22"/>
      <c r="I1662" s="23"/>
      <c r="J1662" s="30"/>
      <c r="K1662" s="22"/>
      <c r="L1662" s="23"/>
      <c r="M1662" s="30"/>
      <c r="N1662" s="22"/>
      <c r="O1662" s="23"/>
      <c r="P1662" s="30"/>
      <c r="Q1662" s="22"/>
      <c r="R1662" s="23"/>
      <c r="S1662" s="30"/>
      <c r="T1662" s="22"/>
      <c r="U1662" s="23"/>
      <c r="AA1662" s="116"/>
    </row>
    <row r="1663" spans="1:27" s="50" customFormat="1" ht="18.75" hidden="1" customHeight="1" x14ac:dyDescent="0.3">
      <c r="A1663" s="19" t="s">
        <v>1746</v>
      </c>
      <c r="B1663" s="177" t="s">
        <v>1416</v>
      </c>
      <c r="C1663" s="124"/>
      <c r="D1663" s="136"/>
      <c r="E1663" s="125"/>
      <c r="F1663" s="127"/>
      <c r="G1663" s="136"/>
      <c r="H1663" s="125"/>
      <c r="I1663" s="127"/>
      <c r="J1663" s="136"/>
      <c r="K1663" s="125"/>
      <c r="L1663" s="127"/>
      <c r="M1663" s="136"/>
      <c r="N1663" s="125"/>
      <c r="O1663" s="127"/>
      <c r="P1663" s="136"/>
      <c r="Q1663" s="125"/>
      <c r="R1663" s="127"/>
      <c r="S1663" s="136"/>
      <c r="T1663" s="125"/>
      <c r="U1663" s="127"/>
      <c r="V1663" s="128"/>
      <c r="W1663" s="128"/>
      <c r="X1663" s="128"/>
      <c r="Y1663" s="128"/>
      <c r="Z1663" s="128"/>
      <c r="AA1663" s="129"/>
    </row>
    <row r="1664" spans="1:27" s="50" customFormat="1" ht="18.75" x14ac:dyDescent="0.25">
      <c r="A1664" s="19" t="s">
        <v>1747</v>
      </c>
      <c r="B1664" s="180" t="s">
        <v>1417</v>
      </c>
      <c r="C1664" s="124" t="s">
        <v>18</v>
      </c>
      <c r="D1664" s="183"/>
      <c r="E1664" s="184">
        <f>IF(D1664=0,0,(IF($R$2270=2021,VLOOKUP(A1664,'SEE - 2021'!$A$6:$E$1681,5,0),(IF($R$2270=2022,VLOOKUP(A1664,'SEE - 2022'!$A$6:$E$1791,5,0),(IF($R$2270=2023,VLOOKUP(A1664,'SEE - 2023'!$A$6:$E$1796,5,0),0)))))))</f>
        <v>0</v>
      </c>
      <c r="F1664" s="182">
        <f>D1664*E1664</f>
        <v>0</v>
      </c>
      <c r="G1664" s="184">
        <f>D1664</f>
        <v>0</v>
      </c>
      <c r="H1664" s="184">
        <f>E1664</f>
        <v>0</v>
      </c>
      <c r="I1664" s="182">
        <f>G1664*H1664</f>
        <v>0</v>
      </c>
      <c r="J1664" s="182">
        <f>IF(P1664&gt;G1664,P1664-G1664,0)</f>
        <v>0</v>
      </c>
      <c r="K1664" s="182">
        <f>IF(P1664&gt;G1664,Q1664,0)</f>
        <v>0</v>
      </c>
      <c r="L1664" s="182">
        <f>J1664*K1664</f>
        <v>0</v>
      </c>
      <c r="M1664" s="182">
        <f>IF(P1664&lt;G1664,G1664-P1664,0)</f>
        <v>0</v>
      </c>
      <c r="N1664" s="182">
        <f>IF(P1664=0,H1664,IF(P1664&lt;G1664,Q1664,0))</f>
        <v>0</v>
      </c>
      <c r="O1664" s="182">
        <f>M1664*N1664</f>
        <v>0</v>
      </c>
      <c r="P1664" s="183"/>
      <c r="Q1664" s="182">
        <f>IF(P1664=0,0,IF(H1664=0,((IF($R$2270=2021,VLOOKUP(A1664,'SEE - 2021'!$A$6:$E$1681,5,0),(IF($R$2270=2022,VLOOKUP(A1664,'SEE - 2022'!$A$6:$E$1791,5,0),(IF($R$2270=2023,VLOOKUP(A1664,'SEE - 2023'!$A$6:$E$1796,5,0),0)))))*(1-$AC$5))),H1664))</f>
        <v>0</v>
      </c>
      <c r="R1664" s="182">
        <f>P1664*Q1664</f>
        <v>0</v>
      </c>
      <c r="S1664" s="182">
        <f>P1664</f>
        <v>0</v>
      </c>
      <c r="T1664" s="182">
        <f>IF(S1664=0,0,VLOOKUP(A1664,'SEE - 2023'!$A$6:$E$1796,5,0))*(1-$AE$5)</f>
        <v>0</v>
      </c>
      <c r="U1664" s="182">
        <f>S1664*T1664</f>
        <v>0</v>
      </c>
      <c r="V1664" s="128"/>
      <c r="W1664" s="128"/>
      <c r="X1664" s="128"/>
      <c r="Y1664" s="128"/>
      <c r="Z1664" s="128"/>
      <c r="AA1664" s="129"/>
    </row>
    <row r="1665" spans="1:27" s="50" customFormat="1" ht="71.25" hidden="1" customHeight="1" x14ac:dyDescent="0.3">
      <c r="A1665" s="24"/>
      <c r="B1665" s="86" t="s">
        <v>1336</v>
      </c>
      <c r="C1665" s="21"/>
      <c r="D1665" s="30"/>
      <c r="E1665" s="22"/>
      <c r="F1665" s="23"/>
      <c r="G1665" s="30"/>
      <c r="H1665" s="22"/>
      <c r="I1665" s="23"/>
      <c r="J1665" s="30"/>
      <c r="K1665" s="22"/>
      <c r="L1665" s="23"/>
      <c r="M1665" s="30"/>
      <c r="N1665" s="22"/>
      <c r="O1665" s="23"/>
      <c r="P1665" s="30"/>
      <c r="Q1665" s="22"/>
      <c r="R1665" s="23"/>
      <c r="S1665" s="30"/>
      <c r="T1665" s="22"/>
      <c r="U1665" s="23"/>
      <c r="AA1665" s="116"/>
    </row>
    <row r="1666" spans="1:27" s="50" customFormat="1" ht="18.75" hidden="1" customHeight="1" x14ac:dyDescent="0.3">
      <c r="A1666" s="24"/>
      <c r="B1666" s="120"/>
      <c r="C1666" s="21"/>
      <c r="D1666" s="30"/>
      <c r="E1666" s="22"/>
      <c r="F1666" s="23"/>
      <c r="G1666" s="30"/>
      <c r="H1666" s="22"/>
      <c r="I1666" s="23"/>
      <c r="J1666" s="30"/>
      <c r="K1666" s="22"/>
      <c r="L1666" s="23"/>
      <c r="M1666" s="30"/>
      <c r="N1666" s="22"/>
      <c r="O1666" s="23"/>
      <c r="P1666" s="30"/>
      <c r="Q1666" s="22"/>
      <c r="R1666" s="23"/>
      <c r="S1666" s="30"/>
      <c r="T1666" s="22"/>
      <c r="U1666" s="23"/>
      <c r="AA1666" s="116"/>
    </row>
    <row r="1667" spans="1:27" s="50" customFormat="1" ht="18.75" x14ac:dyDescent="0.25">
      <c r="A1667" s="19" t="s">
        <v>1748</v>
      </c>
      <c r="B1667" s="180" t="s">
        <v>1504</v>
      </c>
      <c r="C1667" s="124" t="s">
        <v>18</v>
      </c>
      <c r="D1667" s="183"/>
      <c r="E1667" s="184">
        <f>IF(D1667=0,0,(IF($R$2270=2021,VLOOKUP(A1667,'SEE - 2021'!$A$6:$E$1681,5,0),(IF($R$2270=2022,VLOOKUP(A1667,'SEE - 2022'!$A$6:$E$1791,5,0),(IF($R$2270=2023,VLOOKUP(A1667,'SEE - 2023'!$A$6:$E$1796,5,0),0)))))))</f>
        <v>0</v>
      </c>
      <c r="F1667" s="182">
        <f>D1667*E1667</f>
        <v>0</v>
      </c>
      <c r="G1667" s="184">
        <f>D1667</f>
        <v>0</v>
      </c>
      <c r="H1667" s="184">
        <f>E1667</f>
        <v>0</v>
      </c>
      <c r="I1667" s="182">
        <f>G1667*H1667</f>
        <v>0</v>
      </c>
      <c r="J1667" s="182">
        <f>IF(P1667&gt;G1667,P1667-G1667,0)</f>
        <v>0</v>
      </c>
      <c r="K1667" s="182">
        <f>IF(P1667&gt;G1667,Q1667,0)</f>
        <v>0</v>
      </c>
      <c r="L1667" s="182">
        <f>J1667*K1667</f>
        <v>0</v>
      </c>
      <c r="M1667" s="182">
        <f>IF(P1667&lt;G1667,G1667-P1667,0)</f>
        <v>0</v>
      </c>
      <c r="N1667" s="182">
        <f>IF(P1667=0,H1667,IF(P1667&lt;G1667,Q1667,0))</f>
        <v>0</v>
      </c>
      <c r="O1667" s="182">
        <f>M1667*N1667</f>
        <v>0</v>
      </c>
      <c r="P1667" s="183"/>
      <c r="Q1667" s="182">
        <f>IF(P1667=0,0,IF(H1667=0,((IF($R$2270=2021,VLOOKUP(A1667,'SEE - 2021'!$A$6:$E$1681,5,0),(IF($R$2270=2022,VLOOKUP(A1667,'SEE - 2022'!$A$6:$E$1791,5,0),(IF($R$2270=2023,VLOOKUP(A1667,'SEE - 2023'!$A$6:$E$1796,5,0),0)))))*(1-$AC$5))),H1667))</f>
        <v>0</v>
      </c>
      <c r="R1667" s="182">
        <f>P1667*Q1667</f>
        <v>0</v>
      </c>
      <c r="S1667" s="182">
        <f>P1667</f>
        <v>0</v>
      </c>
      <c r="T1667" s="182">
        <f>IF(S1667=0,0,VLOOKUP(A1667,'SEE - 2023'!$A$6:$E$1796,5,0))*(1-$AE$5)</f>
        <v>0</v>
      </c>
      <c r="U1667" s="182">
        <f>S1667*T1667</f>
        <v>0</v>
      </c>
      <c r="V1667" s="128"/>
      <c r="W1667" s="128"/>
      <c r="X1667" s="128"/>
      <c r="Y1667" s="128"/>
      <c r="Z1667" s="128"/>
      <c r="AA1667" s="129"/>
    </row>
    <row r="1668" spans="1:27" s="50" customFormat="1" ht="141.75" hidden="1" customHeight="1" x14ac:dyDescent="0.3">
      <c r="A1668" s="24"/>
      <c r="B1668" s="86" t="s">
        <v>1512</v>
      </c>
      <c r="C1668" s="21"/>
      <c r="D1668" s="30"/>
      <c r="E1668" s="22"/>
      <c r="F1668" s="23"/>
      <c r="G1668" s="30"/>
      <c r="H1668" s="22"/>
      <c r="I1668" s="23"/>
      <c r="J1668" s="30"/>
      <c r="K1668" s="22"/>
      <c r="L1668" s="23"/>
      <c r="M1668" s="30"/>
      <c r="N1668" s="22"/>
      <c r="O1668" s="23"/>
      <c r="P1668" s="30"/>
      <c r="Q1668" s="22"/>
      <c r="R1668" s="23"/>
      <c r="S1668" s="30"/>
      <c r="T1668" s="22"/>
      <c r="U1668" s="23"/>
      <c r="AA1668" s="116"/>
    </row>
    <row r="1669" spans="1:27" s="50" customFormat="1" ht="18.75" hidden="1" customHeight="1" x14ac:dyDescent="0.3">
      <c r="A1669" s="24"/>
      <c r="B1669" s="86"/>
      <c r="C1669" s="21"/>
      <c r="D1669" s="30"/>
      <c r="E1669" s="22"/>
      <c r="F1669" s="23"/>
      <c r="G1669" s="30"/>
      <c r="H1669" s="22"/>
      <c r="I1669" s="23"/>
      <c r="J1669" s="30"/>
      <c r="K1669" s="22"/>
      <c r="L1669" s="23"/>
      <c r="M1669" s="30"/>
      <c r="N1669" s="22"/>
      <c r="O1669" s="23"/>
      <c r="P1669" s="30"/>
      <c r="Q1669" s="22"/>
      <c r="R1669" s="23"/>
      <c r="S1669" s="30"/>
      <c r="T1669" s="22"/>
      <c r="U1669" s="23"/>
      <c r="AA1669" s="116"/>
    </row>
    <row r="1670" spans="1:27" s="50" customFormat="1" ht="18.75" x14ac:dyDescent="0.25">
      <c r="A1670" s="19" t="s">
        <v>1749</v>
      </c>
      <c r="B1670" s="180" t="s">
        <v>1472</v>
      </c>
      <c r="C1670" s="124" t="s">
        <v>18</v>
      </c>
      <c r="D1670" s="183"/>
      <c r="E1670" s="184">
        <f>IF(D1670=0,0,(IF($R$2270=2021,VLOOKUP(A1670,'SEE - 2021'!$A$6:$E$1681,5,0),(IF($R$2270=2022,VLOOKUP(A1670,'SEE - 2022'!$A$6:$E$1791,5,0),(IF($R$2270=2023,VLOOKUP(A1670,'SEE - 2023'!$A$6:$E$1796,5,0),0)))))))</f>
        <v>0</v>
      </c>
      <c r="F1670" s="182">
        <f>D1670*E1670</f>
        <v>0</v>
      </c>
      <c r="G1670" s="184">
        <f>D1670</f>
        <v>0</v>
      </c>
      <c r="H1670" s="184">
        <f>E1670</f>
        <v>0</v>
      </c>
      <c r="I1670" s="182">
        <f>G1670*H1670</f>
        <v>0</v>
      </c>
      <c r="J1670" s="182">
        <f>IF(P1670&gt;G1670,P1670-G1670,0)</f>
        <v>0</v>
      </c>
      <c r="K1670" s="182">
        <f>IF(P1670&gt;G1670,Q1670,0)</f>
        <v>0</v>
      </c>
      <c r="L1670" s="182">
        <f>J1670*K1670</f>
        <v>0</v>
      </c>
      <c r="M1670" s="182">
        <f>IF(P1670&lt;G1670,G1670-P1670,0)</f>
        <v>0</v>
      </c>
      <c r="N1670" s="182">
        <f>IF(P1670=0,H1670,IF(P1670&lt;G1670,Q1670,0))</f>
        <v>0</v>
      </c>
      <c r="O1670" s="182">
        <f>M1670*N1670</f>
        <v>0</v>
      </c>
      <c r="P1670" s="183"/>
      <c r="Q1670" s="182">
        <f>IF(P1670=0,0,IF(H1670=0,((IF($R$2270=2021,VLOOKUP(A1670,'SEE - 2021'!$A$6:$E$1681,5,0),(IF($R$2270=2022,VLOOKUP(A1670,'SEE - 2022'!$A$6:$E$1791,5,0),(IF($R$2270=2023,VLOOKUP(A1670,'SEE - 2023'!$A$6:$E$1796,5,0),0)))))*(1-$AC$5))),H1670))</f>
        <v>0</v>
      </c>
      <c r="R1670" s="182">
        <f>P1670*Q1670</f>
        <v>0</v>
      </c>
      <c r="S1670" s="182">
        <f>P1670</f>
        <v>0</v>
      </c>
      <c r="T1670" s="182">
        <f>IF(S1670=0,0,VLOOKUP(A1670,'SEE - 2023'!$A$6:$E$1796,5,0))*(1-$AE$5)</f>
        <v>0</v>
      </c>
      <c r="U1670" s="182">
        <f>S1670*T1670</f>
        <v>0</v>
      </c>
      <c r="V1670" s="128"/>
      <c r="W1670" s="128"/>
      <c r="X1670" s="128"/>
      <c r="Y1670" s="128"/>
      <c r="Z1670" s="128"/>
      <c r="AA1670" s="129"/>
    </row>
    <row r="1671" spans="1:27" s="50" customFormat="1" ht="157.5" hidden="1" customHeight="1" x14ac:dyDescent="0.3">
      <c r="A1671" s="24"/>
      <c r="B1671" s="86" t="s">
        <v>1473</v>
      </c>
      <c r="C1671" s="21"/>
      <c r="D1671" s="30"/>
      <c r="E1671" s="22"/>
      <c r="F1671" s="23"/>
      <c r="G1671" s="30"/>
      <c r="H1671" s="22"/>
      <c r="I1671" s="23"/>
      <c r="J1671" s="30"/>
      <c r="K1671" s="22"/>
      <c r="L1671" s="23"/>
      <c r="M1671" s="30"/>
      <c r="N1671" s="22"/>
      <c r="O1671" s="23"/>
      <c r="P1671" s="30"/>
      <c r="Q1671" s="22"/>
      <c r="R1671" s="23"/>
      <c r="S1671" s="30"/>
      <c r="T1671" s="22"/>
      <c r="U1671" s="23"/>
      <c r="AA1671" s="116"/>
    </row>
    <row r="1672" spans="1:27" s="50" customFormat="1" ht="18.75" hidden="1" customHeight="1" x14ac:dyDescent="0.3">
      <c r="A1672" s="24"/>
      <c r="B1672" s="86"/>
      <c r="C1672" s="21"/>
      <c r="D1672" s="30"/>
      <c r="E1672" s="22"/>
      <c r="F1672" s="23"/>
      <c r="G1672" s="30"/>
      <c r="H1672" s="22"/>
      <c r="I1672" s="23"/>
      <c r="J1672" s="30"/>
      <c r="K1672" s="22"/>
      <c r="L1672" s="23"/>
      <c r="M1672" s="30"/>
      <c r="N1672" s="22"/>
      <c r="O1672" s="23"/>
      <c r="P1672" s="30"/>
      <c r="Q1672" s="22"/>
      <c r="R1672" s="23"/>
      <c r="S1672" s="30"/>
      <c r="T1672" s="22"/>
      <c r="U1672" s="23"/>
      <c r="AA1672" s="116"/>
    </row>
    <row r="1673" spans="1:27" s="50" customFormat="1" ht="18.75" x14ac:dyDescent="0.25">
      <c r="A1673" s="19" t="s">
        <v>1750</v>
      </c>
      <c r="B1673" s="180" t="s">
        <v>1474</v>
      </c>
      <c r="C1673" s="124" t="s">
        <v>18</v>
      </c>
      <c r="D1673" s="183"/>
      <c r="E1673" s="184">
        <f>IF(D1673=0,0,(IF($R$2270=2021,VLOOKUP(A1673,'SEE - 2021'!$A$6:$E$1681,5,0),(IF($R$2270=2022,VLOOKUP(A1673,'SEE - 2022'!$A$6:$E$1791,5,0),(IF($R$2270=2023,VLOOKUP(A1673,'SEE - 2023'!$A$6:$E$1796,5,0),0)))))))</f>
        <v>0</v>
      </c>
      <c r="F1673" s="182">
        <f>D1673*E1673</f>
        <v>0</v>
      </c>
      <c r="G1673" s="184">
        <f>D1673</f>
        <v>0</v>
      </c>
      <c r="H1673" s="184">
        <f>E1673</f>
        <v>0</v>
      </c>
      <c r="I1673" s="182">
        <f>G1673*H1673</f>
        <v>0</v>
      </c>
      <c r="J1673" s="182">
        <f>IF(P1673&gt;G1673,P1673-G1673,0)</f>
        <v>0</v>
      </c>
      <c r="K1673" s="182">
        <f>IF(P1673&gt;G1673,Q1673,0)</f>
        <v>0</v>
      </c>
      <c r="L1673" s="182">
        <f>J1673*K1673</f>
        <v>0</v>
      </c>
      <c r="M1673" s="182">
        <f>IF(P1673&lt;G1673,G1673-P1673,0)</f>
        <v>0</v>
      </c>
      <c r="N1673" s="182">
        <f>IF(P1673=0,H1673,IF(P1673&lt;G1673,Q1673,0))</f>
        <v>0</v>
      </c>
      <c r="O1673" s="182">
        <f>M1673*N1673</f>
        <v>0</v>
      </c>
      <c r="P1673" s="183"/>
      <c r="Q1673" s="182">
        <f>IF(P1673=0,0,IF(H1673=0,((IF($R$2270=2021,VLOOKUP(A1673,'SEE - 2021'!$A$6:$E$1681,5,0),(IF($R$2270=2022,VLOOKUP(A1673,'SEE - 2022'!$A$6:$E$1791,5,0),(IF($R$2270=2023,VLOOKUP(A1673,'SEE - 2023'!$A$6:$E$1796,5,0),0)))))*(1-$AC$5))),H1673))</f>
        <v>0</v>
      </c>
      <c r="R1673" s="182">
        <f>P1673*Q1673</f>
        <v>0</v>
      </c>
      <c r="S1673" s="182">
        <f>P1673</f>
        <v>0</v>
      </c>
      <c r="T1673" s="182">
        <f>IF(S1673=0,0,VLOOKUP(A1673,'SEE - 2023'!$A$6:$E$1796,5,0))*(1-$AE$5)</f>
        <v>0</v>
      </c>
      <c r="U1673" s="182">
        <f>S1673*T1673</f>
        <v>0</v>
      </c>
      <c r="V1673" s="128"/>
      <c r="W1673" s="128"/>
      <c r="X1673" s="128"/>
      <c r="Y1673" s="128"/>
      <c r="Z1673" s="128"/>
      <c r="AA1673" s="129"/>
    </row>
    <row r="1674" spans="1:27" s="50" customFormat="1" ht="173.25" hidden="1" customHeight="1" x14ac:dyDescent="0.3">
      <c r="A1674" s="24"/>
      <c r="B1674" s="86" t="s">
        <v>1475</v>
      </c>
      <c r="C1674" s="21"/>
      <c r="D1674" s="30"/>
      <c r="E1674" s="22"/>
      <c r="F1674" s="23"/>
      <c r="G1674" s="30"/>
      <c r="H1674" s="22"/>
      <c r="I1674" s="23"/>
      <c r="J1674" s="30"/>
      <c r="K1674" s="22"/>
      <c r="L1674" s="23"/>
      <c r="M1674" s="30"/>
      <c r="N1674" s="22"/>
      <c r="O1674" s="23"/>
      <c r="P1674" s="30"/>
      <c r="Q1674" s="22"/>
      <c r="R1674" s="23"/>
      <c r="S1674" s="30"/>
      <c r="T1674" s="22"/>
      <c r="U1674" s="23"/>
      <c r="AA1674" s="116"/>
    </row>
    <row r="1675" spans="1:27" s="50" customFormat="1" ht="18.75" hidden="1" customHeight="1" x14ac:dyDescent="0.3">
      <c r="A1675" s="24"/>
      <c r="B1675" s="86"/>
      <c r="C1675" s="21"/>
      <c r="D1675" s="30"/>
      <c r="E1675" s="22"/>
      <c r="F1675" s="23"/>
      <c r="G1675" s="30"/>
      <c r="H1675" s="22"/>
      <c r="I1675" s="23"/>
      <c r="J1675" s="30"/>
      <c r="K1675" s="22"/>
      <c r="L1675" s="23"/>
      <c r="M1675" s="30"/>
      <c r="N1675" s="22"/>
      <c r="O1675" s="23"/>
      <c r="P1675" s="30"/>
      <c r="Q1675" s="22"/>
      <c r="R1675" s="23"/>
      <c r="S1675" s="30"/>
      <c r="T1675" s="22"/>
      <c r="U1675" s="23"/>
      <c r="AA1675" s="116"/>
    </row>
    <row r="1676" spans="1:27" s="50" customFormat="1" ht="18.75" x14ac:dyDescent="0.25">
      <c r="A1676" s="19" t="s">
        <v>1751</v>
      </c>
      <c r="B1676" s="180" t="s">
        <v>1476</v>
      </c>
      <c r="C1676" s="124" t="s">
        <v>18</v>
      </c>
      <c r="D1676" s="183"/>
      <c r="E1676" s="184">
        <f>IF(D1676=0,0,(IF($R$2270=2021,VLOOKUP(A1676,'SEE - 2021'!$A$6:$E$1681,5,0),(IF($R$2270=2022,VLOOKUP(A1676,'SEE - 2022'!$A$6:$E$1791,5,0),(IF($R$2270=2023,VLOOKUP(A1676,'SEE - 2023'!$A$6:$E$1796,5,0),0)))))))</f>
        <v>0</v>
      </c>
      <c r="F1676" s="182">
        <f>D1676*E1676</f>
        <v>0</v>
      </c>
      <c r="G1676" s="184">
        <f>D1676</f>
        <v>0</v>
      </c>
      <c r="H1676" s="184">
        <f>E1676</f>
        <v>0</v>
      </c>
      <c r="I1676" s="182">
        <f>G1676*H1676</f>
        <v>0</v>
      </c>
      <c r="J1676" s="182">
        <f>IF(P1676&gt;G1676,P1676-G1676,0)</f>
        <v>0</v>
      </c>
      <c r="K1676" s="182">
        <f>IF(P1676&gt;G1676,Q1676,0)</f>
        <v>0</v>
      </c>
      <c r="L1676" s="182">
        <f>J1676*K1676</f>
        <v>0</v>
      </c>
      <c r="M1676" s="182">
        <f>IF(P1676&lt;G1676,G1676-P1676,0)</f>
        <v>0</v>
      </c>
      <c r="N1676" s="182">
        <f>IF(P1676=0,H1676,IF(P1676&lt;G1676,Q1676,0))</f>
        <v>0</v>
      </c>
      <c r="O1676" s="182">
        <f>M1676*N1676</f>
        <v>0</v>
      </c>
      <c r="P1676" s="183"/>
      <c r="Q1676" s="182">
        <f>IF(P1676=0,0,IF(H1676=0,((IF($R$2270=2021,VLOOKUP(A1676,'SEE - 2021'!$A$6:$E$1681,5,0),(IF($R$2270=2022,VLOOKUP(A1676,'SEE - 2022'!$A$6:$E$1791,5,0),(IF($R$2270=2023,VLOOKUP(A1676,'SEE - 2023'!$A$6:$E$1796,5,0),0)))))*(1-$AC$5))),H1676))</f>
        <v>0</v>
      </c>
      <c r="R1676" s="182">
        <f>P1676*Q1676</f>
        <v>0</v>
      </c>
      <c r="S1676" s="182">
        <f>P1676</f>
        <v>0</v>
      </c>
      <c r="T1676" s="182">
        <f>IF(S1676=0,0,VLOOKUP(A1676,'SEE - 2023'!$A$6:$E$1796,5,0))*(1-$AE$5)</f>
        <v>0</v>
      </c>
      <c r="U1676" s="182">
        <f>S1676*T1676</f>
        <v>0</v>
      </c>
      <c r="V1676" s="128"/>
      <c r="W1676" s="128"/>
      <c r="X1676" s="128"/>
      <c r="Y1676" s="128"/>
      <c r="Z1676" s="128"/>
      <c r="AA1676" s="129"/>
    </row>
    <row r="1677" spans="1:27" s="50" customFormat="1" ht="173.25" hidden="1" customHeight="1" x14ac:dyDescent="0.3">
      <c r="A1677" s="24"/>
      <c r="B1677" s="86" t="s">
        <v>1477</v>
      </c>
      <c r="C1677" s="21"/>
      <c r="D1677" s="30"/>
      <c r="E1677" s="22"/>
      <c r="F1677" s="23"/>
      <c r="G1677" s="30"/>
      <c r="H1677" s="22"/>
      <c r="I1677" s="23"/>
      <c r="J1677" s="30"/>
      <c r="K1677" s="22"/>
      <c r="L1677" s="23"/>
      <c r="M1677" s="30"/>
      <c r="N1677" s="22"/>
      <c r="O1677" s="23"/>
      <c r="P1677" s="30"/>
      <c r="Q1677" s="22"/>
      <c r="R1677" s="23"/>
      <c r="S1677" s="30"/>
      <c r="T1677" s="22"/>
      <c r="U1677" s="23"/>
      <c r="AA1677" s="116"/>
    </row>
    <row r="1678" spans="1:27" s="50" customFormat="1" ht="18.75" hidden="1" customHeight="1" x14ac:dyDescent="0.3">
      <c r="A1678" s="24"/>
      <c r="B1678" s="86"/>
      <c r="C1678" s="21"/>
      <c r="D1678" s="30"/>
      <c r="E1678" s="22"/>
      <c r="F1678" s="23"/>
      <c r="G1678" s="30"/>
      <c r="H1678" s="22"/>
      <c r="I1678" s="23"/>
      <c r="J1678" s="30"/>
      <c r="K1678" s="22"/>
      <c r="L1678" s="23"/>
      <c r="M1678" s="30"/>
      <c r="N1678" s="22"/>
      <c r="O1678" s="23"/>
      <c r="P1678" s="30"/>
      <c r="Q1678" s="22"/>
      <c r="R1678" s="23"/>
      <c r="S1678" s="30"/>
      <c r="T1678" s="22"/>
      <c r="U1678" s="23"/>
      <c r="AA1678" s="116"/>
    </row>
    <row r="1679" spans="1:27" s="50" customFormat="1" ht="18.75" x14ac:dyDescent="0.25">
      <c r="A1679" s="19" t="s">
        <v>1752</v>
      </c>
      <c r="B1679" s="180" t="s">
        <v>1478</v>
      </c>
      <c r="C1679" s="124" t="s">
        <v>18</v>
      </c>
      <c r="D1679" s="183"/>
      <c r="E1679" s="184">
        <f>IF(D1679=0,0,(IF($R$2270=2021,VLOOKUP(A1679,'SEE - 2021'!$A$6:$E$1681,5,0),(IF($R$2270=2022,VLOOKUP(A1679,'SEE - 2022'!$A$6:$E$1791,5,0),(IF($R$2270=2023,VLOOKUP(A1679,'SEE - 2023'!$A$6:$E$1796,5,0),0)))))))</f>
        <v>0</v>
      </c>
      <c r="F1679" s="182">
        <f>D1679*E1679</f>
        <v>0</v>
      </c>
      <c r="G1679" s="184">
        <f>D1679</f>
        <v>0</v>
      </c>
      <c r="H1679" s="184">
        <f>E1679</f>
        <v>0</v>
      </c>
      <c r="I1679" s="182">
        <f>G1679*H1679</f>
        <v>0</v>
      </c>
      <c r="J1679" s="182">
        <f>IF(P1679&gt;G1679,P1679-G1679,0)</f>
        <v>0</v>
      </c>
      <c r="K1679" s="182">
        <f>IF(P1679&gt;G1679,Q1679,0)</f>
        <v>0</v>
      </c>
      <c r="L1679" s="182">
        <f>J1679*K1679</f>
        <v>0</v>
      </c>
      <c r="M1679" s="182">
        <f>IF(P1679&lt;G1679,G1679-P1679,0)</f>
        <v>0</v>
      </c>
      <c r="N1679" s="182">
        <f>IF(P1679=0,H1679,IF(P1679&lt;G1679,Q1679,0))</f>
        <v>0</v>
      </c>
      <c r="O1679" s="182">
        <f>M1679*N1679</f>
        <v>0</v>
      </c>
      <c r="P1679" s="183"/>
      <c r="Q1679" s="182">
        <f>IF(P1679=0,0,IF(H1679=0,((IF($R$2270=2021,VLOOKUP(A1679,'SEE - 2021'!$A$6:$E$1681,5,0),(IF($R$2270=2022,VLOOKUP(A1679,'SEE - 2022'!$A$6:$E$1791,5,0),(IF($R$2270=2023,VLOOKUP(A1679,'SEE - 2023'!$A$6:$E$1796,5,0),0)))))*(1-$AC$5))),H1679))</f>
        <v>0</v>
      </c>
      <c r="R1679" s="182">
        <f>P1679*Q1679</f>
        <v>0</v>
      </c>
      <c r="S1679" s="182">
        <f>P1679</f>
        <v>0</v>
      </c>
      <c r="T1679" s="182">
        <f>IF(S1679=0,0,VLOOKUP(A1679,'SEE - 2023'!$A$6:$E$1796,5,0))*(1-$AE$5)</f>
        <v>0</v>
      </c>
      <c r="U1679" s="182">
        <f>S1679*T1679</f>
        <v>0</v>
      </c>
      <c r="V1679" s="128"/>
      <c r="W1679" s="128"/>
      <c r="X1679" s="128"/>
      <c r="Y1679" s="128"/>
      <c r="Z1679" s="128"/>
      <c r="AA1679" s="129"/>
    </row>
    <row r="1680" spans="1:27" s="50" customFormat="1" ht="47.25" hidden="1" customHeight="1" x14ac:dyDescent="0.3">
      <c r="A1680" s="24"/>
      <c r="B1680" s="86" t="s">
        <v>1479</v>
      </c>
      <c r="C1680" s="21"/>
      <c r="D1680" s="30"/>
      <c r="E1680" s="22"/>
      <c r="F1680" s="23"/>
      <c r="G1680" s="30"/>
      <c r="H1680" s="22"/>
      <c r="I1680" s="23"/>
      <c r="J1680" s="30"/>
      <c r="K1680" s="22"/>
      <c r="L1680" s="23"/>
      <c r="M1680" s="30"/>
      <c r="N1680" s="22"/>
      <c r="O1680" s="23"/>
      <c r="P1680" s="30"/>
      <c r="Q1680" s="22"/>
      <c r="R1680" s="23"/>
      <c r="S1680" s="30"/>
      <c r="T1680" s="22"/>
      <c r="U1680" s="23"/>
      <c r="AA1680" s="116"/>
    </row>
    <row r="1681" spans="1:27" s="50" customFormat="1" ht="18.75" hidden="1" customHeight="1" x14ac:dyDescent="0.3">
      <c r="A1681" s="24"/>
      <c r="B1681" s="86"/>
      <c r="C1681" s="21"/>
      <c r="D1681" s="30"/>
      <c r="E1681" s="22"/>
      <c r="F1681" s="23"/>
      <c r="G1681" s="30"/>
      <c r="H1681" s="22"/>
      <c r="I1681" s="23"/>
      <c r="J1681" s="30"/>
      <c r="K1681" s="22"/>
      <c r="L1681" s="23"/>
      <c r="M1681" s="30"/>
      <c r="N1681" s="22"/>
      <c r="O1681" s="23"/>
      <c r="P1681" s="30"/>
      <c r="Q1681" s="22"/>
      <c r="R1681" s="23"/>
      <c r="S1681" s="30"/>
      <c r="T1681" s="22"/>
      <c r="U1681" s="23"/>
      <c r="AA1681" s="116"/>
    </row>
    <row r="1682" spans="1:27" s="50" customFormat="1" ht="18.75" hidden="1" customHeight="1" x14ac:dyDescent="0.3">
      <c r="A1682" s="19" t="s">
        <v>1753</v>
      </c>
      <c r="B1682" s="177" t="s">
        <v>1418</v>
      </c>
      <c r="C1682" s="124"/>
      <c r="D1682" s="136"/>
      <c r="E1682" s="125"/>
      <c r="F1682" s="127"/>
      <c r="G1682" s="136"/>
      <c r="H1682" s="125"/>
      <c r="I1682" s="127"/>
      <c r="J1682" s="136"/>
      <c r="K1682" s="125"/>
      <c r="L1682" s="127"/>
      <c r="M1682" s="136"/>
      <c r="N1682" s="125"/>
      <c r="O1682" s="127"/>
      <c r="P1682" s="136"/>
      <c r="Q1682" s="125"/>
      <c r="R1682" s="127"/>
      <c r="S1682" s="136"/>
      <c r="T1682" s="125"/>
      <c r="U1682" s="127"/>
      <c r="V1682" s="128"/>
      <c r="W1682" s="128"/>
      <c r="X1682" s="128"/>
      <c r="Y1682" s="128"/>
      <c r="Z1682" s="128"/>
      <c r="AA1682" s="129"/>
    </row>
    <row r="1683" spans="1:27" s="50" customFormat="1" ht="110.25" hidden="1" customHeight="1" x14ac:dyDescent="0.3">
      <c r="A1683" s="24"/>
      <c r="B1683" s="86" t="s">
        <v>1343</v>
      </c>
      <c r="C1683" s="21"/>
      <c r="D1683" s="30"/>
      <c r="E1683" s="22"/>
      <c r="F1683" s="23"/>
      <c r="G1683" s="30"/>
      <c r="H1683" s="22"/>
      <c r="I1683" s="23"/>
      <c r="J1683" s="30"/>
      <c r="K1683" s="22"/>
      <c r="L1683" s="23"/>
      <c r="M1683" s="30"/>
      <c r="N1683" s="22"/>
      <c r="O1683" s="23"/>
      <c r="P1683" s="30"/>
      <c r="Q1683" s="22"/>
      <c r="R1683" s="23"/>
      <c r="S1683" s="30"/>
      <c r="T1683" s="22"/>
      <c r="U1683" s="23"/>
      <c r="AA1683" s="116"/>
    </row>
    <row r="1684" spans="1:27" s="50" customFormat="1" ht="18.75" hidden="1" customHeight="1" x14ac:dyDescent="0.3">
      <c r="A1684" s="24"/>
      <c r="B1684" s="87"/>
      <c r="C1684" s="21"/>
      <c r="D1684" s="30"/>
      <c r="E1684" s="22"/>
      <c r="F1684" s="23"/>
      <c r="G1684" s="30"/>
      <c r="H1684" s="22"/>
      <c r="I1684" s="23"/>
      <c r="J1684" s="30"/>
      <c r="K1684" s="22"/>
      <c r="L1684" s="23"/>
      <c r="M1684" s="30"/>
      <c r="N1684" s="22"/>
      <c r="O1684" s="23"/>
      <c r="P1684" s="30"/>
      <c r="Q1684" s="22"/>
      <c r="R1684" s="23"/>
      <c r="S1684" s="30"/>
      <c r="T1684" s="22"/>
      <c r="U1684" s="23"/>
      <c r="AA1684" s="116"/>
    </row>
    <row r="1685" spans="1:27" s="50" customFormat="1" ht="18.75" x14ac:dyDescent="0.25">
      <c r="A1685" s="19" t="s">
        <v>1754</v>
      </c>
      <c r="B1685" s="180" t="s">
        <v>1344</v>
      </c>
      <c r="C1685" s="124" t="s">
        <v>61</v>
      </c>
      <c r="D1685" s="183"/>
      <c r="E1685" s="184">
        <f>IF(D1685=0,0,(IF($R$2270=2021,VLOOKUP(A1685,'SEE - 2021'!$A$6:$E$1681,5,0),(IF($R$2270=2022,VLOOKUP(A1685,'SEE - 2022'!$A$6:$E$1791,5,0),(IF($R$2270=2023,VLOOKUP(A1685,'SEE - 2023'!$A$6:$E$1796,5,0),0)))))))</f>
        <v>0</v>
      </c>
      <c r="F1685" s="182">
        <f>D1685*E1685</f>
        <v>0</v>
      </c>
      <c r="G1685" s="184">
        <f>D1685</f>
        <v>0</v>
      </c>
      <c r="H1685" s="184">
        <f>E1685</f>
        <v>0</v>
      </c>
      <c r="I1685" s="182">
        <f>G1685*H1685</f>
        <v>0</v>
      </c>
      <c r="J1685" s="182">
        <f>IF(P1685&gt;G1685,P1685-G1685,0)</f>
        <v>0</v>
      </c>
      <c r="K1685" s="182">
        <f>IF(P1685&gt;G1685,Q1685,0)</f>
        <v>0</v>
      </c>
      <c r="L1685" s="182">
        <f>J1685*K1685</f>
        <v>0</v>
      </c>
      <c r="M1685" s="182">
        <f>IF(P1685&lt;G1685,G1685-P1685,0)</f>
        <v>0</v>
      </c>
      <c r="N1685" s="182">
        <f>IF(P1685=0,H1685,IF(P1685&lt;G1685,Q1685,0))</f>
        <v>0</v>
      </c>
      <c r="O1685" s="182">
        <f>M1685*N1685</f>
        <v>0</v>
      </c>
      <c r="P1685" s="183"/>
      <c r="Q1685" s="182">
        <f>IF(P1685=0,0,IF(H1685=0,((IF($R$2270=2021,VLOOKUP(A1685,'SEE - 2021'!$A$6:$E$1681,5,0),(IF($R$2270=2022,VLOOKUP(A1685,'SEE - 2022'!$A$6:$E$1791,5,0),(IF($R$2270=2023,VLOOKUP(A1685,'SEE - 2023'!$A$6:$E$1796,5,0),0)))))*(1-$AC$5))),H1685))</f>
        <v>0</v>
      </c>
      <c r="R1685" s="182">
        <f>P1685*Q1685</f>
        <v>0</v>
      </c>
      <c r="S1685" s="182">
        <f>P1685</f>
        <v>0</v>
      </c>
      <c r="T1685" s="182">
        <f>IF(S1685=0,0,VLOOKUP(A1685,'SEE - 2023'!$A$6:$E$1796,5,0))*(1-$AE$5)</f>
        <v>0</v>
      </c>
      <c r="U1685" s="182">
        <f>S1685*T1685</f>
        <v>0</v>
      </c>
      <c r="V1685" s="128"/>
      <c r="W1685" s="128"/>
      <c r="X1685" s="128"/>
      <c r="Y1685" s="128"/>
      <c r="Z1685" s="128"/>
      <c r="AA1685" s="129"/>
    </row>
    <row r="1686" spans="1:27" s="50" customFormat="1" ht="18.75" hidden="1" customHeight="1" x14ac:dyDescent="0.3">
      <c r="A1686" s="24"/>
      <c r="B1686" s="120"/>
      <c r="C1686" s="21"/>
      <c r="D1686" s="30"/>
      <c r="E1686" s="22"/>
      <c r="F1686" s="23"/>
      <c r="G1686" s="30"/>
      <c r="H1686" s="22"/>
      <c r="I1686" s="23"/>
      <c r="J1686" s="30"/>
      <c r="K1686" s="22"/>
      <c r="L1686" s="23"/>
      <c r="M1686" s="30"/>
      <c r="N1686" s="22"/>
      <c r="O1686" s="23"/>
      <c r="P1686" s="30"/>
      <c r="Q1686" s="22"/>
      <c r="R1686" s="23"/>
      <c r="S1686" s="30"/>
      <c r="T1686" s="22"/>
      <c r="U1686" s="23"/>
      <c r="AA1686" s="116"/>
    </row>
    <row r="1687" spans="1:27" s="50" customFormat="1" ht="18.75" x14ac:dyDescent="0.25">
      <c r="A1687" s="19" t="s">
        <v>1755</v>
      </c>
      <c r="B1687" s="180" t="s">
        <v>1345</v>
      </c>
      <c r="C1687" s="124" t="s">
        <v>61</v>
      </c>
      <c r="D1687" s="183"/>
      <c r="E1687" s="184">
        <f>IF(D1687=0,0,(IF($R$2270=2021,VLOOKUP(A1687,'SEE - 2021'!$A$6:$E$1681,5,0),(IF($R$2270=2022,VLOOKUP(A1687,'SEE - 2022'!$A$6:$E$1791,5,0),(IF($R$2270=2023,VLOOKUP(A1687,'SEE - 2023'!$A$6:$E$1796,5,0),0)))))))</f>
        <v>0</v>
      </c>
      <c r="F1687" s="182">
        <f>D1687*E1687</f>
        <v>0</v>
      </c>
      <c r="G1687" s="184">
        <f>D1687</f>
        <v>0</v>
      </c>
      <c r="H1687" s="184">
        <f>E1687</f>
        <v>0</v>
      </c>
      <c r="I1687" s="182">
        <f>G1687*H1687</f>
        <v>0</v>
      </c>
      <c r="J1687" s="182">
        <f>IF(P1687&gt;G1687,P1687-G1687,0)</f>
        <v>0</v>
      </c>
      <c r="K1687" s="182">
        <f>IF(P1687&gt;G1687,Q1687,0)</f>
        <v>0</v>
      </c>
      <c r="L1687" s="182">
        <f>J1687*K1687</f>
        <v>0</v>
      </c>
      <c r="M1687" s="182">
        <f>IF(P1687&lt;G1687,G1687-P1687,0)</f>
        <v>0</v>
      </c>
      <c r="N1687" s="182">
        <f>IF(P1687=0,H1687,IF(P1687&lt;G1687,Q1687,0))</f>
        <v>0</v>
      </c>
      <c r="O1687" s="182">
        <f>M1687*N1687</f>
        <v>0</v>
      </c>
      <c r="P1687" s="183"/>
      <c r="Q1687" s="182">
        <f>IF(P1687=0,0,IF(H1687=0,((IF($R$2270=2021,VLOOKUP(A1687,'SEE - 2021'!$A$6:$E$1681,5,0),(IF($R$2270=2022,VLOOKUP(A1687,'SEE - 2022'!$A$6:$E$1791,5,0),(IF($R$2270=2023,VLOOKUP(A1687,'SEE - 2023'!$A$6:$E$1796,5,0),0)))))*(1-$AC$5))),H1687))</f>
        <v>0</v>
      </c>
      <c r="R1687" s="182">
        <f>P1687*Q1687</f>
        <v>0</v>
      </c>
      <c r="S1687" s="182">
        <f>P1687</f>
        <v>0</v>
      </c>
      <c r="T1687" s="182">
        <f>IF(S1687=0,0,VLOOKUP(A1687,'SEE - 2023'!$A$6:$E$1796,5,0))*(1-$AE$5)</f>
        <v>0</v>
      </c>
      <c r="U1687" s="182">
        <f>S1687*T1687</f>
        <v>0</v>
      </c>
      <c r="V1687" s="128"/>
      <c r="W1687" s="128"/>
      <c r="X1687" s="128"/>
      <c r="Y1687" s="128"/>
      <c r="Z1687" s="128"/>
      <c r="AA1687" s="129"/>
    </row>
    <row r="1688" spans="1:27" s="50" customFormat="1" ht="18.75" hidden="1" customHeight="1" x14ac:dyDescent="0.3">
      <c r="A1688" s="24"/>
      <c r="B1688" s="120"/>
      <c r="C1688" s="21"/>
      <c r="D1688" s="30"/>
      <c r="E1688" s="22"/>
      <c r="F1688" s="23"/>
      <c r="G1688" s="30"/>
      <c r="H1688" s="22"/>
      <c r="I1688" s="23"/>
      <c r="J1688" s="30"/>
      <c r="K1688" s="22"/>
      <c r="L1688" s="23"/>
      <c r="M1688" s="30"/>
      <c r="N1688" s="22"/>
      <c r="O1688" s="23"/>
      <c r="P1688" s="30"/>
      <c r="Q1688" s="22"/>
      <c r="R1688" s="23"/>
      <c r="S1688" s="30"/>
      <c r="T1688" s="22"/>
      <c r="U1688" s="23"/>
      <c r="AA1688" s="116"/>
    </row>
    <row r="1689" spans="1:27" s="50" customFormat="1" ht="18.75" x14ac:dyDescent="0.25">
      <c r="A1689" s="19" t="s">
        <v>1756</v>
      </c>
      <c r="B1689" s="180" t="s">
        <v>1346</v>
      </c>
      <c r="C1689" s="124" t="s">
        <v>61</v>
      </c>
      <c r="D1689" s="183"/>
      <c r="E1689" s="184">
        <f>IF(D1689=0,0,(IF($R$2270=2021,VLOOKUP(A1689,'SEE - 2021'!$A$6:$E$1681,5,0),(IF($R$2270=2022,VLOOKUP(A1689,'SEE - 2022'!$A$6:$E$1791,5,0),(IF($R$2270=2023,VLOOKUP(A1689,'SEE - 2023'!$A$6:$E$1796,5,0),0)))))))</f>
        <v>0</v>
      </c>
      <c r="F1689" s="182">
        <f>D1689*E1689</f>
        <v>0</v>
      </c>
      <c r="G1689" s="184">
        <f>D1689</f>
        <v>0</v>
      </c>
      <c r="H1689" s="184">
        <f>E1689</f>
        <v>0</v>
      </c>
      <c r="I1689" s="182">
        <f>G1689*H1689</f>
        <v>0</v>
      </c>
      <c r="J1689" s="182">
        <f>IF(P1689&gt;G1689,P1689-G1689,0)</f>
        <v>0</v>
      </c>
      <c r="K1689" s="182">
        <f>IF(P1689&gt;G1689,Q1689,0)</f>
        <v>0</v>
      </c>
      <c r="L1689" s="182">
        <f>J1689*K1689</f>
        <v>0</v>
      </c>
      <c r="M1689" s="182">
        <f>IF(P1689&lt;G1689,G1689-P1689,0)</f>
        <v>0</v>
      </c>
      <c r="N1689" s="182">
        <f>IF(P1689=0,H1689,IF(P1689&lt;G1689,Q1689,0))</f>
        <v>0</v>
      </c>
      <c r="O1689" s="182">
        <f>M1689*N1689</f>
        <v>0</v>
      </c>
      <c r="P1689" s="183"/>
      <c r="Q1689" s="182">
        <f>IF(P1689=0,0,IF(H1689=0,((IF($R$2270=2021,VLOOKUP(A1689,'SEE - 2021'!$A$6:$E$1681,5,0),(IF($R$2270=2022,VLOOKUP(A1689,'SEE - 2022'!$A$6:$E$1791,5,0),(IF($R$2270=2023,VLOOKUP(A1689,'SEE - 2023'!$A$6:$E$1796,5,0),0)))))*(1-$AC$5))),H1689))</f>
        <v>0</v>
      </c>
      <c r="R1689" s="182">
        <f>P1689*Q1689</f>
        <v>0</v>
      </c>
      <c r="S1689" s="182">
        <f>P1689</f>
        <v>0</v>
      </c>
      <c r="T1689" s="182">
        <f>IF(S1689=0,0,VLOOKUP(A1689,'SEE - 2023'!$A$6:$E$1796,5,0))*(1-$AE$5)</f>
        <v>0</v>
      </c>
      <c r="U1689" s="182">
        <f>S1689*T1689</f>
        <v>0</v>
      </c>
      <c r="V1689" s="128"/>
      <c r="W1689" s="128"/>
      <c r="X1689" s="128"/>
      <c r="Y1689" s="128"/>
      <c r="Z1689" s="128"/>
      <c r="AA1689" s="129"/>
    </row>
    <row r="1690" spans="1:27" s="50" customFormat="1" ht="18.75" hidden="1" customHeight="1" x14ac:dyDescent="0.3">
      <c r="A1690" s="24"/>
      <c r="B1690" s="120"/>
      <c r="C1690" s="21"/>
      <c r="D1690" s="30"/>
      <c r="E1690" s="22"/>
      <c r="F1690" s="23"/>
      <c r="G1690" s="30"/>
      <c r="H1690" s="22"/>
      <c r="I1690" s="23"/>
      <c r="J1690" s="30"/>
      <c r="K1690" s="22"/>
      <c r="L1690" s="23"/>
      <c r="M1690" s="30"/>
      <c r="N1690" s="22"/>
      <c r="O1690" s="23"/>
      <c r="P1690" s="30"/>
      <c r="Q1690" s="22"/>
      <c r="R1690" s="23"/>
      <c r="S1690" s="30"/>
      <c r="T1690" s="22"/>
      <c r="U1690" s="23"/>
      <c r="AA1690" s="116"/>
    </row>
    <row r="1691" spans="1:27" s="50" customFormat="1" ht="18.75" x14ac:dyDescent="0.25">
      <c r="A1691" s="19" t="s">
        <v>1757</v>
      </c>
      <c r="B1691" s="180" t="s">
        <v>1337</v>
      </c>
      <c r="C1691" s="124" t="s">
        <v>61</v>
      </c>
      <c r="D1691" s="183"/>
      <c r="E1691" s="184">
        <f>IF(D1691=0,0,(IF($R$2270=2021,VLOOKUP(A1691,'SEE - 2021'!$A$6:$E$1681,5,0),(IF($R$2270=2022,VLOOKUP(A1691,'SEE - 2022'!$A$6:$E$1791,5,0),(IF($R$2270=2023,VLOOKUP(A1691,'SEE - 2023'!$A$6:$E$1796,5,0),0)))))))</f>
        <v>0</v>
      </c>
      <c r="F1691" s="182">
        <f>D1691*E1691</f>
        <v>0</v>
      </c>
      <c r="G1691" s="184">
        <f>D1691</f>
        <v>0</v>
      </c>
      <c r="H1691" s="184">
        <f>E1691</f>
        <v>0</v>
      </c>
      <c r="I1691" s="182">
        <f>G1691*H1691</f>
        <v>0</v>
      </c>
      <c r="J1691" s="182">
        <f>IF(P1691&gt;G1691,P1691-G1691,0)</f>
        <v>0</v>
      </c>
      <c r="K1691" s="182">
        <f>IF(P1691&gt;G1691,Q1691,0)</f>
        <v>0</v>
      </c>
      <c r="L1691" s="182">
        <f>J1691*K1691</f>
        <v>0</v>
      </c>
      <c r="M1691" s="182">
        <f>IF(P1691&lt;G1691,G1691-P1691,0)</f>
        <v>0</v>
      </c>
      <c r="N1691" s="182">
        <f>IF(P1691=0,H1691,IF(P1691&lt;G1691,Q1691,0))</f>
        <v>0</v>
      </c>
      <c r="O1691" s="182">
        <f>M1691*N1691</f>
        <v>0</v>
      </c>
      <c r="P1691" s="183"/>
      <c r="Q1691" s="182">
        <f>IF(P1691=0,0,IF(H1691=0,((IF($R$2270=2021,VLOOKUP(A1691,'SEE - 2021'!$A$6:$E$1681,5,0),(IF($R$2270=2022,VLOOKUP(A1691,'SEE - 2022'!$A$6:$E$1791,5,0),(IF($R$2270=2023,VLOOKUP(A1691,'SEE - 2023'!$A$6:$E$1796,5,0),0)))))*(1-$AC$5))),H1691))</f>
        <v>0</v>
      </c>
      <c r="R1691" s="182">
        <f>P1691*Q1691</f>
        <v>0</v>
      </c>
      <c r="S1691" s="182">
        <f>P1691</f>
        <v>0</v>
      </c>
      <c r="T1691" s="182">
        <f>IF(S1691=0,0,VLOOKUP(A1691,'SEE - 2023'!$A$6:$E$1796,5,0))*(1-$AE$5)</f>
        <v>0</v>
      </c>
      <c r="U1691" s="182">
        <f>S1691*T1691</f>
        <v>0</v>
      </c>
      <c r="V1691" s="128"/>
      <c r="W1691" s="128"/>
      <c r="X1691" s="128"/>
      <c r="Y1691" s="128"/>
      <c r="Z1691" s="128"/>
      <c r="AA1691" s="129"/>
    </row>
    <row r="1692" spans="1:27" s="50" customFormat="1" ht="18.75" hidden="1" customHeight="1" x14ac:dyDescent="0.3">
      <c r="A1692" s="24"/>
      <c r="B1692" s="120"/>
      <c r="C1692" s="21"/>
      <c r="D1692" s="30"/>
      <c r="E1692" s="22"/>
      <c r="F1692" s="23"/>
      <c r="G1692" s="30"/>
      <c r="H1692" s="22"/>
      <c r="I1692" s="23"/>
      <c r="J1692" s="30"/>
      <c r="K1692" s="22"/>
      <c r="L1692" s="23"/>
      <c r="M1692" s="30"/>
      <c r="N1692" s="22"/>
      <c r="O1692" s="23"/>
      <c r="P1692" s="30"/>
      <c r="Q1692" s="22"/>
      <c r="R1692" s="23"/>
      <c r="S1692" s="30"/>
      <c r="T1692" s="22"/>
      <c r="U1692" s="23"/>
      <c r="AA1692" s="116"/>
    </row>
    <row r="1693" spans="1:27" s="50" customFormat="1" ht="18.75" x14ac:dyDescent="0.25">
      <c r="A1693" s="19" t="s">
        <v>1758</v>
      </c>
      <c r="B1693" s="180" t="s">
        <v>1347</v>
      </c>
      <c r="C1693" s="124" t="s">
        <v>61</v>
      </c>
      <c r="D1693" s="183"/>
      <c r="E1693" s="184">
        <f>IF(D1693=0,0,(IF($R$2270=2021,VLOOKUP(A1693,'SEE - 2021'!$A$6:$E$1681,5,0),(IF($R$2270=2022,VLOOKUP(A1693,'SEE - 2022'!$A$6:$E$1791,5,0),(IF($R$2270=2023,VLOOKUP(A1693,'SEE - 2023'!$A$6:$E$1796,5,0),0)))))))</f>
        <v>0</v>
      </c>
      <c r="F1693" s="182">
        <f>D1693*E1693</f>
        <v>0</v>
      </c>
      <c r="G1693" s="184">
        <f>D1693</f>
        <v>0</v>
      </c>
      <c r="H1693" s="184">
        <f>E1693</f>
        <v>0</v>
      </c>
      <c r="I1693" s="182">
        <f>G1693*H1693</f>
        <v>0</v>
      </c>
      <c r="J1693" s="182">
        <f>IF(P1693&gt;G1693,P1693-G1693,0)</f>
        <v>0</v>
      </c>
      <c r="K1693" s="182">
        <f>IF(P1693&gt;G1693,Q1693,0)</f>
        <v>0</v>
      </c>
      <c r="L1693" s="182">
        <f>J1693*K1693</f>
        <v>0</v>
      </c>
      <c r="M1693" s="182">
        <f>IF(P1693&lt;G1693,G1693-P1693,0)</f>
        <v>0</v>
      </c>
      <c r="N1693" s="182">
        <f>IF(P1693=0,H1693,IF(P1693&lt;G1693,Q1693,0))</f>
        <v>0</v>
      </c>
      <c r="O1693" s="182">
        <f>M1693*N1693</f>
        <v>0</v>
      </c>
      <c r="P1693" s="183"/>
      <c r="Q1693" s="182">
        <f>IF(P1693=0,0,IF(H1693=0,((IF($R$2270=2021,VLOOKUP(A1693,'SEE - 2021'!$A$6:$E$1681,5,0),(IF($R$2270=2022,VLOOKUP(A1693,'SEE - 2022'!$A$6:$E$1791,5,0),(IF($R$2270=2023,VLOOKUP(A1693,'SEE - 2023'!$A$6:$E$1796,5,0),0)))))*(1-$AC$5))),H1693))</f>
        <v>0</v>
      </c>
      <c r="R1693" s="182">
        <f>P1693*Q1693</f>
        <v>0</v>
      </c>
      <c r="S1693" s="182">
        <f>P1693</f>
        <v>0</v>
      </c>
      <c r="T1693" s="182">
        <f>IF(S1693=0,0,VLOOKUP(A1693,'SEE - 2023'!$A$6:$E$1796,5,0))*(1-$AE$5)</f>
        <v>0</v>
      </c>
      <c r="U1693" s="182">
        <f>S1693*T1693</f>
        <v>0</v>
      </c>
      <c r="V1693" s="128"/>
      <c r="W1693" s="128"/>
      <c r="X1693" s="128"/>
      <c r="Y1693" s="128"/>
      <c r="Z1693" s="128"/>
      <c r="AA1693" s="129"/>
    </row>
    <row r="1694" spans="1:27" s="50" customFormat="1" ht="18.75" hidden="1" customHeight="1" x14ac:dyDescent="0.3">
      <c r="A1694" s="24"/>
      <c r="B1694" s="120"/>
      <c r="C1694" s="21"/>
      <c r="D1694" s="30"/>
      <c r="E1694" s="22"/>
      <c r="F1694" s="23"/>
      <c r="G1694" s="30"/>
      <c r="H1694" s="22"/>
      <c r="I1694" s="23"/>
      <c r="J1694" s="30"/>
      <c r="K1694" s="22"/>
      <c r="L1694" s="23"/>
      <c r="M1694" s="30"/>
      <c r="N1694" s="22"/>
      <c r="O1694" s="23"/>
      <c r="P1694" s="30"/>
      <c r="Q1694" s="22"/>
      <c r="R1694" s="23"/>
      <c r="S1694" s="30"/>
      <c r="T1694" s="22"/>
      <c r="U1694" s="23"/>
      <c r="AA1694" s="116"/>
    </row>
    <row r="1695" spans="1:27" s="50" customFormat="1" ht="18.75" x14ac:dyDescent="0.25">
      <c r="A1695" s="19" t="s">
        <v>1759</v>
      </c>
      <c r="B1695" s="180" t="s">
        <v>1338</v>
      </c>
      <c r="C1695" s="124" t="s">
        <v>61</v>
      </c>
      <c r="D1695" s="183"/>
      <c r="E1695" s="184">
        <f>IF(D1695=0,0,(IF($R$2270=2021,VLOOKUP(A1695,'SEE - 2021'!$A$6:$E$1681,5,0),(IF($R$2270=2022,VLOOKUP(A1695,'SEE - 2022'!$A$6:$E$1791,5,0),(IF($R$2270=2023,VLOOKUP(A1695,'SEE - 2023'!$A$6:$E$1796,5,0),0)))))))</f>
        <v>0</v>
      </c>
      <c r="F1695" s="182">
        <f>D1695*E1695</f>
        <v>0</v>
      </c>
      <c r="G1695" s="184">
        <f>D1695</f>
        <v>0</v>
      </c>
      <c r="H1695" s="184">
        <f>E1695</f>
        <v>0</v>
      </c>
      <c r="I1695" s="182">
        <f>G1695*H1695</f>
        <v>0</v>
      </c>
      <c r="J1695" s="182">
        <f>IF(P1695&gt;G1695,P1695-G1695,0)</f>
        <v>0</v>
      </c>
      <c r="K1695" s="182">
        <f>IF(P1695&gt;G1695,Q1695,0)</f>
        <v>0</v>
      </c>
      <c r="L1695" s="182">
        <f>J1695*K1695</f>
        <v>0</v>
      </c>
      <c r="M1695" s="182">
        <f>IF(P1695&lt;G1695,G1695-P1695,0)</f>
        <v>0</v>
      </c>
      <c r="N1695" s="182">
        <f>IF(P1695=0,H1695,IF(P1695&lt;G1695,Q1695,0))</f>
        <v>0</v>
      </c>
      <c r="O1695" s="182">
        <f>M1695*N1695</f>
        <v>0</v>
      </c>
      <c r="P1695" s="183"/>
      <c r="Q1695" s="182">
        <f>IF(P1695=0,0,IF(H1695=0,((IF($R$2270=2021,VLOOKUP(A1695,'SEE - 2021'!$A$6:$E$1681,5,0),(IF($R$2270=2022,VLOOKUP(A1695,'SEE - 2022'!$A$6:$E$1791,5,0),(IF($R$2270=2023,VLOOKUP(A1695,'SEE - 2023'!$A$6:$E$1796,5,0),0)))))*(1-$AC$5))),H1695))</f>
        <v>0</v>
      </c>
      <c r="R1695" s="182">
        <f>P1695*Q1695</f>
        <v>0</v>
      </c>
      <c r="S1695" s="182">
        <f>P1695</f>
        <v>0</v>
      </c>
      <c r="T1695" s="182">
        <f>IF(S1695=0,0,VLOOKUP(A1695,'SEE - 2023'!$A$6:$E$1796,5,0))*(1-$AE$5)</f>
        <v>0</v>
      </c>
      <c r="U1695" s="182">
        <f>S1695*T1695</f>
        <v>0</v>
      </c>
      <c r="V1695" s="128"/>
      <c r="W1695" s="128"/>
      <c r="X1695" s="128"/>
      <c r="Y1695" s="128"/>
      <c r="Z1695" s="128"/>
      <c r="AA1695" s="129"/>
    </row>
    <row r="1696" spans="1:27" s="50" customFormat="1" ht="18.75" hidden="1" customHeight="1" x14ac:dyDescent="0.3">
      <c r="A1696" s="24"/>
      <c r="B1696" s="25"/>
      <c r="C1696" s="21"/>
      <c r="D1696" s="30"/>
      <c r="E1696" s="22"/>
      <c r="F1696" s="23"/>
      <c r="G1696" s="30"/>
      <c r="H1696" s="22"/>
      <c r="I1696" s="23"/>
      <c r="J1696" s="30"/>
      <c r="K1696" s="22"/>
      <c r="L1696" s="23"/>
      <c r="M1696" s="30"/>
      <c r="N1696" s="22"/>
      <c r="O1696" s="23"/>
      <c r="P1696" s="30"/>
      <c r="Q1696" s="22"/>
      <c r="R1696" s="23"/>
      <c r="S1696" s="30"/>
      <c r="T1696" s="22"/>
      <c r="U1696" s="23"/>
      <c r="AA1696" s="116"/>
    </row>
    <row r="1697" spans="1:27" s="50" customFormat="1" ht="18.75" x14ac:dyDescent="0.25">
      <c r="A1697" s="19" t="s">
        <v>1760</v>
      </c>
      <c r="B1697" s="130" t="s">
        <v>1348</v>
      </c>
      <c r="C1697" s="124" t="s">
        <v>18</v>
      </c>
      <c r="D1697" s="183"/>
      <c r="E1697" s="184">
        <f>IF(D1697=0,0,(IF($R$2270=2021,VLOOKUP(A1697,'SEE - 2021'!$A$6:$E$1681,5,0),(IF($R$2270=2022,VLOOKUP(A1697,'SEE - 2022'!$A$6:$E$1791,5,0),(IF($R$2270=2023,VLOOKUP(A1697,'SEE - 2023'!$A$6:$E$1796,5,0),0)))))))</f>
        <v>0</v>
      </c>
      <c r="F1697" s="182">
        <f>D1697*E1697</f>
        <v>0</v>
      </c>
      <c r="G1697" s="184">
        <f>D1697</f>
        <v>0</v>
      </c>
      <c r="H1697" s="184">
        <f>E1697</f>
        <v>0</v>
      </c>
      <c r="I1697" s="182">
        <f>G1697*H1697</f>
        <v>0</v>
      </c>
      <c r="J1697" s="182">
        <f>IF(P1697&gt;G1697,P1697-G1697,0)</f>
        <v>0</v>
      </c>
      <c r="K1697" s="182">
        <f>IF(P1697&gt;G1697,Q1697,0)</f>
        <v>0</v>
      </c>
      <c r="L1697" s="182">
        <f>J1697*K1697</f>
        <v>0</v>
      </c>
      <c r="M1697" s="182">
        <f>IF(P1697&lt;G1697,G1697-P1697,0)</f>
        <v>0</v>
      </c>
      <c r="N1697" s="182">
        <f>IF(P1697=0,H1697,IF(P1697&lt;G1697,Q1697,0))</f>
        <v>0</v>
      </c>
      <c r="O1697" s="182">
        <f>M1697*N1697</f>
        <v>0</v>
      </c>
      <c r="P1697" s="183"/>
      <c r="Q1697" s="182">
        <f>IF(P1697=0,0,IF(H1697=0,((IF($R$2270=2021,VLOOKUP(A1697,'SEE - 2021'!$A$6:$E$1681,5,0),(IF($R$2270=2022,VLOOKUP(A1697,'SEE - 2022'!$A$6:$E$1791,5,0),(IF($R$2270=2023,VLOOKUP(A1697,'SEE - 2023'!$A$6:$E$1796,5,0),0)))))*(1-$AC$5))),H1697))</f>
        <v>0</v>
      </c>
      <c r="R1697" s="182">
        <f>P1697*Q1697</f>
        <v>0</v>
      </c>
      <c r="S1697" s="182">
        <f>P1697</f>
        <v>0</v>
      </c>
      <c r="T1697" s="182">
        <f>IF(S1697=0,0,VLOOKUP(A1697,'SEE - 2023'!$A$6:$E$1796,5,0))*(1-$AE$5)</f>
        <v>0</v>
      </c>
      <c r="U1697" s="182">
        <f>S1697*T1697</f>
        <v>0</v>
      </c>
      <c r="V1697" s="128"/>
      <c r="W1697" s="128"/>
      <c r="X1697" s="128"/>
      <c r="Y1697" s="128"/>
      <c r="Z1697" s="128"/>
      <c r="AA1697" s="129"/>
    </row>
    <row r="1698" spans="1:27" s="50" customFormat="1" ht="47.25" hidden="1" customHeight="1" x14ac:dyDescent="0.3">
      <c r="A1698" s="24"/>
      <c r="B1698" s="25" t="s">
        <v>1352</v>
      </c>
      <c r="C1698" s="21"/>
      <c r="D1698" s="30"/>
      <c r="E1698" s="22"/>
      <c r="F1698" s="23"/>
      <c r="G1698" s="30"/>
      <c r="H1698" s="22"/>
      <c r="I1698" s="23"/>
      <c r="J1698" s="30"/>
      <c r="K1698" s="22"/>
      <c r="L1698" s="23"/>
      <c r="M1698" s="30"/>
      <c r="N1698" s="22"/>
      <c r="O1698" s="23"/>
      <c r="P1698" s="30"/>
      <c r="Q1698" s="22"/>
      <c r="R1698" s="23"/>
      <c r="S1698" s="30"/>
      <c r="T1698" s="22"/>
      <c r="U1698" s="23"/>
      <c r="AA1698" s="116"/>
    </row>
    <row r="1699" spans="1:27" s="50" customFormat="1" ht="18.75" hidden="1" customHeight="1" x14ac:dyDescent="0.3">
      <c r="A1699" s="24"/>
      <c r="B1699" s="25"/>
      <c r="C1699" s="21"/>
      <c r="D1699" s="30"/>
      <c r="E1699" s="22"/>
      <c r="F1699" s="23"/>
      <c r="G1699" s="30"/>
      <c r="H1699" s="22"/>
      <c r="I1699" s="23"/>
      <c r="J1699" s="30"/>
      <c r="K1699" s="22"/>
      <c r="L1699" s="23"/>
      <c r="M1699" s="30"/>
      <c r="N1699" s="22"/>
      <c r="O1699" s="23"/>
      <c r="P1699" s="30"/>
      <c r="Q1699" s="22"/>
      <c r="R1699" s="23"/>
      <c r="S1699" s="30"/>
      <c r="T1699" s="22"/>
      <c r="U1699" s="23"/>
      <c r="AA1699" s="116"/>
    </row>
    <row r="1700" spans="1:27" s="50" customFormat="1" ht="18.75" x14ac:dyDescent="0.25">
      <c r="A1700" s="19" t="s">
        <v>1761</v>
      </c>
      <c r="B1700" s="130" t="s">
        <v>1349</v>
      </c>
      <c r="C1700" s="124" t="s">
        <v>18</v>
      </c>
      <c r="D1700" s="183"/>
      <c r="E1700" s="184">
        <f>IF(D1700=0,0,(IF($R$2270=2021,VLOOKUP(A1700,'SEE - 2021'!$A$6:$E$1681,5,0),(IF($R$2270=2022,VLOOKUP(A1700,'SEE - 2022'!$A$6:$E$1791,5,0),(IF($R$2270=2023,VLOOKUP(A1700,'SEE - 2023'!$A$6:$E$1796,5,0),0)))))))</f>
        <v>0</v>
      </c>
      <c r="F1700" s="182">
        <f>D1700*E1700</f>
        <v>0</v>
      </c>
      <c r="G1700" s="184">
        <f>D1700</f>
        <v>0</v>
      </c>
      <c r="H1700" s="184">
        <f>E1700</f>
        <v>0</v>
      </c>
      <c r="I1700" s="182">
        <f>G1700*H1700</f>
        <v>0</v>
      </c>
      <c r="J1700" s="182">
        <f>IF(P1700&gt;G1700,P1700-G1700,0)</f>
        <v>0</v>
      </c>
      <c r="K1700" s="182">
        <f>IF(P1700&gt;G1700,Q1700,0)</f>
        <v>0</v>
      </c>
      <c r="L1700" s="182">
        <f>J1700*K1700</f>
        <v>0</v>
      </c>
      <c r="M1700" s="182">
        <f>IF(P1700&lt;G1700,G1700-P1700,0)</f>
        <v>0</v>
      </c>
      <c r="N1700" s="182">
        <f>IF(P1700=0,H1700,IF(P1700&lt;G1700,Q1700,0))</f>
        <v>0</v>
      </c>
      <c r="O1700" s="182">
        <f>M1700*N1700</f>
        <v>0</v>
      </c>
      <c r="P1700" s="183"/>
      <c r="Q1700" s="182">
        <f>IF(P1700=0,0,IF(H1700=0,((IF($R$2270=2021,VLOOKUP(A1700,'SEE - 2021'!$A$6:$E$1681,5,0),(IF($R$2270=2022,VLOOKUP(A1700,'SEE - 2022'!$A$6:$E$1791,5,0),(IF($R$2270=2023,VLOOKUP(A1700,'SEE - 2023'!$A$6:$E$1796,5,0),0)))))*(1-$AC$5))),H1700))</f>
        <v>0</v>
      </c>
      <c r="R1700" s="182">
        <f>P1700*Q1700</f>
        <v>0</v>
      </c>
      <c r="S1700" s="182">
        <f>P1700</f>
        <v>0</v>
      </c>
      <c r="T1700" s="182">
        <f>IF(S1700=0,0,VLOOKUP(A1700,'SEE - 2023'!$A$6:$E$1796,5,0))*(1-$AE$5)</f>
        <v>0</v>
      </c>
      <c r="U1700" s="182">
        <f>S1700*T1700</f>
        <v>0</v>
      </c>
      <c r="V1700" s="128"/>
      <c r="W1700" s="128"/>
      <c r="X1700" s="128"/>
      <c r="Y1700" s="128"/>
      <c r="Z1700" s="128"/>
      <c r="AA1700" s="129"/>
    </row>
    <row r="1701" spans="1:27" s="50" customFormat="1" ht="47.25" hidden="1" customHeight="1" x14ac:dyDescent="0.3">
      <c r="A1701" s="24"/>
      <c r="B1701" s="25" t="s">
        <v>1353</v>
      </c>
      <c r="C1701" s="21"/>
      <c r="D1701" s="30"/>
      <c r="E1701" s="22"/>
      <c r="F1701" s="23"/>
      <c r="G1701" s="30"/>
      <c r="H1701" s="22"/>
      <c r="I1701" s="23"/>
      <c r="J1701" s="30"/>
      <c r="K1701" s="22"/>
      <c r="L1701" s="23"/>
      <c r="M1701" s="30"/>
      <c r="N1701" s="22"/>
      <c r="O1701" s="23"/>
      <c r="P1701" s="30"/>
      <c r="Q1701" s="22"/>
      <c r="R1701" s="23"/>
      <c r="S1701" s="30"/>
      <c r="T1701" s="22"/>
      <c r="U1701" s="23"/>
      <c r="AA1701" s="116"/>
    </row>
    <row r="1702" spans="1:27" s="50" customFormat="1" ht="18.75" hidden="1" customHeight="1" x14ac:dyDescent="0.3">
      <c r="A1702" s="24"/>
      <c r="B1702" s="25"/>
      <c r="C1702" s="21"/>
      <c r="D1702" s="30"/>
      <c r="E1702" s="22"/>
      <c r="F1702" s="23"/>
      <c r="G1702" s="30"/>
      <c r="H1702" s="22"/>
      <c r="I1702" s="23"/>
      <c r="J1702" s="30"/>
      <c r="K1702" s="22"/>
      <c r="L1702" s="23"/>
      <c r="M1702" s="30"/>
      <c r="N1702" s="22"/>
      <c r="O1702" s="23"/>
      <c r="P1702" s="30"/>
      <c r="Q1702" s="22"/>
      <c r="R1702" s="23"/>
      <c r="S1702" s="30"/>
      <c r="T1702" s="22"/>
      <c r="U1702" s="23"/>
      <c r="AA1702" s="116"/>
    </row>
    <row r="1703" spans="1:27" s="50" customFormat="1" ht="18.75" x14ac:dyDescent="0.25">
      <c r="A1703" s="19" t="s">
        <v>1762</v>
      </c>
      <c r="B1703" s="130" t="s">
        <v>1350</v>
      </c>
      <c r="C1703" s="124" t="s">
        <v>18</v>
      </c>
      <c r="D1703" s="183"/>
      <c r="E1703" s="184">
        <f>IF(D1703=0,0,(IF($R$2270=2021,VLOOKUP(A1703,'SEE - 2021'!$A$6:$E$1681,5,0),(IF($R$2270=2022,VLOOKUP(A1703,'SEE - 2022'!$A$6:$E$1791,5,0),(IF($R$2270=2023,VLOOKUP(A1703,'SEE - 2023'!$A$6:$E$1796,5,0),0)))))))</f>
        <v>0</v>
      </c>
      <c r="F1703" s="182">
        <f>D1703*E1703</f>
        <v>0</v>
      </c>
      <c r="G1703" s="184">
        <f>D1703</f>
        <v>0</v>
      </c>
      <c r="H1703" s="184">
        <f>E1703</f>
        <v>0</v>
      </c>
      <c r="I1703" s="182">
        <f>G1703*H1703</f>
        <v>0</v>
      </c>
      <c r="J1703" s="182">
        <f>IF(P1703&gt;G1703,P1703-G1703,0)</f>
        <v>0</v>
      </c>
      <c r="K1703" s="182">
        <f>IF(P1703&gt;G1703,Q1703,0)</f>
        <v>0</v>
      </c>
      <c r="L1703" s="182">
        <f>J1703*K1703</f>
        <v>0</v>
      </c>
      <c r="M1703" s="182">
        <f>IF(P1703&lt;G1703,G1703-P1703,0)</f>
        <v>0</v>
      </c>
      <c r="N1703" s="182">
        <f>IF(P1703=0,H1703,IF(P1703&lt;G1703,Q1703,0))</f>
        <v>0</v>
      </c>
      <c r="O1703" s="182">
        <f>M1703*N1703</f>
        <v>0</v>
      </c>
      <c r="P1703" s="183"/>
      <c r="Q1703" s="182">
        <f>IF(P1703=0,0,IF(H1703=0,((IF($R$2270=2021,VLOOKUP(A1703,'SEE - 2021'!$A$6:$E$1681,5,0),(IF($R$2270=2022,VLOOKUP(A1703,'SEE - 2022'!$A$6:$E$1791,5,0),(IF($R$2270=2023,VLOOKUP(A1703,'SEE - 2023'!$A$6:$E$1796,5,0),0)))))*(1-$AC$5))),H1703))</f>
        <v>0</v>
      </c>
      <c r="R1703" s="182">
        <f>P1703*Q1703</f>
        <v>0</v>
      </c>
      <c r="S1703" s="182">
        <f>P1703</f>
        <v>0</v>
      </c>
      <c r="T1703" s="182">
        <f>IF(S1703=0,0,VLOOKUP(A1703,'SEE - 2023'!$A$6:$E$1796,5,0))*(1-$AE$5)</f>
        <v>0</v>
      </c>
      <c r="U1703" s="182">
        <f>S1703*T1703</f>
        <v>0</v>
      </c>
      <c r="V1703" s="128"/>
      <c r="W1703" s="128"/>
      <c r="X1703" s="128"/>
      <c r="Y1703" s="128"/>
      <c r="Z1703" s="128"/>
      <c r="AA1703" s="129"/>
    </row>
    <row r="1704" spans="1:27" s="50" customFormat="1" ht="47.25" hidden="1" customHeight="1" x14ac:dyDescent="0.3">
      <c r="A1704" s="24"/>
      <c r="B1704" s="25" t="s">
        <v>1354</v>
      </c>
      <c r="C1704" s="21"/>
      <c r="D1704" s="30"/>
      <c r="E1704" s="22"/>
      <c r="F1704" s="23"/>
      <c r="G1704" s="30"/>
      <c r="H1704" s="22"/>
      <c r="I1704" s="23"/>
      <c r="J1704" s="30"/>
      <c r="K1704" s="22"/>
      <c r="L1704" s="23"/>
      <c r="M1704" s="30"/>
      <c r="N1704" s="22"/>
      <c r="O1704" s="23"/>
      <c r="P1704" s="30"/>
      <c r="Q1704" s="22"/>
      <c r="R1704" s="23"/>
      <c r="S1704" s="30"/>
      <c r="T1704" s="22"/>
      <c r="U1704" s="23"/>
      <c r="AA1704" s="116"/>
    </row>
    <row r="1705" spans="1:27" s="50" customFormat="1" ht="18.75" hidden="1" customHeight="1" x14ac:dyDescent="0.3">
      <c r="A1705" s="24"/>
      <c r="B1705" s="120"/>
      <c r="C1705" s="21"/>
      <c r="D1705" s="30"/>
      <c r="E1705" s="22"/>
      <c r="F1705" s="23"/>
      <c r="G1705" s="30"/>
      <c r="H1705" s="22"/>
      <c r="I1705" s="23"/>
      <c r="J1705" s="30"/>
      <c r="K1705" s="22"/>
      <c r="L1705" s="23"/>
      <c r="M1705" s="30"/>
      <c r="N1705" s="22"/>
      <c r="O1705" s="23"/>
      <c r="P1705" s="30"/>
      <c r="Q1705" s="22"/>
      <c r="R1705" s="23"/>
      <c r="S1705" s="30"/>
      <c r="T1705" s="22"/>
      <c r="U1705" s="23"/>
      <c r="AA1705" s="116"/>
    </row>
    <row r="1706" spans="1:27" s="50" customFormat="1" ht="18.75" x14ac:dyDescent="0.25">
      <c r="A1706" s="19" t="s">
        <v>1763</v>
      </c>
      <c r="B1706" s="130" t="s">
        <v>1339</v>
      </c>
      <c r="C1706" s="124" t="s">
        <v>18</v>
      </c>
      <c r="D1706" s="183"/>
      <c r="E1706" s="184">
        <f>IF(D1706=0,0,(IF($R$2270=2021,VLOOKUP(A1706,'SEE - 2021'!$A$6:$E$1681,5,0),(IF($R$2270=2022,VLOOKUP(A1706,'SEE - 2022'!$A$6:$E$1791,5,0),(IF($R$2270=2023,VLOOKUP(A1706,'SEE - 2023'!$A$6:$E$1796,5,0),0)))))))</f>
        <v>0</v>
      </c>
      <c r="F1706" s="182">
        <f>D1706*E1706</f>
        <v>0</v>
      </c>
      <c r="G1706" s="184">
        <f>D1706</f>
        <v>0</v>
      </c>
      <c r="H1706" s="184">
        <f>E1706</f>
        <v>0</v>
      </c>
      <c r="I1706" s="182">
        <f>G1706*H1706</f>
        <v>0</v>
      </c>
      <c r="J1706" s="182">
        <f>IF(P1706&gt;G1706,P1706-G1706,0)</f>
        <v>0</v>
      </c>
      <c r="K1706" s="182">
        <f>IF(P1706&gt;G1706,Q1706,0)</f>
        <v>0</v>
      </c>
      <c r="L1706" s="182">
        <f>J1706*K1706</f>
        <v>0</v>
      </c>
      <c r="M1706" s="182">
        <f>IF(P1706&lt;G1706,G1706-P1706,0)</f>
        <v>0</v>
      </c>
      <c r="N1706" s="182">
        <f>IF(P1706=0,H1706,IF(P1706&lt;G1706,Q1706,0))</f>
        <v>0</v>
      </c>
      <c r="O1706" s="182">
        <f>M1706*N1706</f>
        <v>0</v>
      </c>
      <c r="P1706" s="183"/>
      <c r="Q1706" s="182">
        <f>IF(P1706=0,0,IF(H1706=0,((IF($R$2270=2021,VLOOKUP(A1706,'SEE - 2021'!$A$6:$E$1681,5,0),(IF($R$2270=2022,VLOOKUP(A1706,'SEE - 2022'!$A$6:$E$1791,5,0),(IF($R$2270=2023,VLOOKUP(A1706,'SEE - 2023'!$A$6:$E$1796,5,0),0)))))*(1-$AC$5))),H1706))</f>
        <v>0</v>
      </c>
      <c r="R1706" s="182">
        <f>P1706*Q1706</f>
        <v>0</v>
      </c>
      <c r="S1706" s="182">
        <f>P1706</f>
        <v>0</v>
      </c>
      <c r="T1706" s="182">
        <f>IF(S1706=0,0,VLOOKUP(A1706,'SEE - 2023'!$A$6:$E$1796,5,0))*(1-$AE$5)</f>
        <v>0</v>
      </c>
      <c r="U1706" s="182">
        <f>S1706*T1706</f>
        <v>0</v>
      </c>
      <c r="V1706" s="128"/>
      <c r="W1706" s="128"/>
      <c r="X1706" s="128"/>
      <c r="Y1706" s="128"/>
      <c r="Z1706" s="128"/>
      <c r="AA1706" s="129"/>
    </row>
    <row r="1707" spans="1:27" s="50" customFormat="1" ht="47.25" hidden="1" customHeight="1" x14ac:dyDescent="0.3">
      <c r="A1707" s="24"/>
      <c r="B1707" s="25" t="s">
        <v>1341</v>
      </c>
      <c r="C1707" s="21"/>
      <c r="D1707" s="30"/>
      <c r="E1707" s="22"/>
      <c r="F1707" s="23"/>
      <c r="G1707" s="30"/>
      <c r="H1707" s="22"/>
      <c r="I1707" s="23"/>
      <c r="J1707" s="30"/>
      <c r="K1707" s="22"/>
      <c r="L1707" s="23"/>
      <c r="M1707" s="30"/>
      <c r="N1707" s="22"/>
      <c r="O1707" s="23"/>
      <c r="P1707" s="30"/>
      <c r="Q1707" s="22"/>
      <c r="R1707" s="23"/>
      <c r="S1707" s="30"/>
      <c r="T1707" s="22"/>
      <c r="U1707" s="23"/>
      <c r="AA1707" s="116"/>
    </row>
    <row r="1708" spans="1:27" s="50" customFormat="1" ht="18.75" hidden="1" customHeight="1" x14ac:dyDescent="0.3">
      <c r="A1708" s="24"/>
      <c r="B1708" s="120"/>
      <c r="C1708" s="21"/>
      <c r="D1708" s="30"/>
      <c r="E1708" s="22"/>
      <c r="F1708" s="23"/>
      <c r="G1708" s="30"/>
      <c r="H1708" s="22"/>
      <c r="I1708" s="23"/>
      <c r="J1708" s="30"/>
      <c r="K1708" s="22"/>
      <c r="L1708" s="23"/>
      <c r="M1708" s="30"/>
      <c r="N1708" s="22"/>
      <c r="O1708" s="23"/>
      <c r="P1708" s="30"/>
      <c r="Q1708" s="22"/>
      <c r="R1708" s="23"/>
      <c r="S1708" s="30"/>
      <c r="T1708" s="22"/>
      <c r="U1708" s="23"/>
      <c r="AA1708" s="116"/>
    </row>
    <row r="1709" spans="1:27" s="50" customFormat="1" ht="18.75" x14ac:dyDescent="0.25">
      <c r="A1709" s="19" t="s">
        <v>1764</v>
      </c>
      <c r="B1709" s="180" t="s">
        <v>1351</v>
      </c>
      <c r="C1709" s="124" t="s">
        <v>18</v>
      </c>
      <c r="D1709" s="183"/>
      <c r="E1709" s="184">
        <f>IF(D1709=0,0,(IF($R$2270=2021,VLOOKUP(A1709,'SEE - 2021'!$A$6:$E$1681,5,0),(IF($R$2270=2022,VLOOKUP(A1709,'SEE - 2022'!$A$6:$E$1791,5,0),(IF($R$2270=2023,VLOOKUP(A1709,'SEE - 2023'!$A$6:$E$1796,5,0),0)))))))</f>
        <v>0</v>
      </c>
      <c r="F1709" s="182">
        <f>D1709*E1709</f>
        <v>0</v>
      </c>
      <c r="G1709" s="184">
        <f>D1709</f>
        <v>0</v>
      </c>
      <c r="H1709" s="184">
        <f>E1709</f>
        <v>0</v>
      </c>
      <c r="I1709" s="182">
        <f>G1709*H1709</f>
        <v>0</v>
      </c>
      <c r="J1709" s="182">
        <f>IF(P1709&gt;G1709,P1709-G1709,0)</f>
        <v>0</v>
      </c>
      <c r="K1709" s="182">
        <f>IF(P1709&gt;G1709,Q1709,0)</f>
        <v>0</v>
      </c>
      <c r="L1709" s="182">
        <f>J1709*K1709</f>
        <v>0</v>
      </c>
      <c r="M1709" s="182">
        <f>IF(P1709&lt;G1709,G1709-P1709,0)</f>
        <v>0</v>
      </c>
      <c r="N1709" s="182">
        <f>IF(P1709=0,H1709,IF(P1709&lt;G1709,Q1709,0))</f>
        <v>0</v>
      </c>
      <c r="O1709" s="182">
        <f>M1709*N1709</f>
        <v>0</v>
      </c>
      <c r="P1709" s="183"/>
      <c r="Q1709" s="182">
        <f>IF(P1709=0,0,IF(H1709=0,((IF($R$2270=2021,VLOOKUP(A1709,'SEE - 2021'!$A$6:$E$1681,5,0),(IF($R$2270=2022,VLOOKUP(A1709,'SEE - 2022'!$A$6:$E$1791,5,0),(IF($R$2270=2023,VLOOKUP(A1709,'SEE - 2023'!$A$6:$E$1796,5,0),0)))))*(1-$AC$5))),H1709))</f>
        <v>0</v>
      </c>
      <c r="R1709" s="182">
        <f>P1709*Q1709</f>
        <v>0</v>
      </c>
      <c r="S1709" s="182">
        <f>P1709</f>
        <v>0</v>
      </c>
      <c r="T1709" s="182">
        <f>IF(S1709=0,0,VLOOKUP(A1709,'SEE - 2023'!$A$6:$E$1796,5,0))*(1-$AE$5)</f>
        <v>0</v>
      </c>
      <c r="U1709" s="182">
        <f>S1709*T1709</f>
        <v>0</v>
      </c>
      <c r="V1709" s="128"/>
      <c r="W1709" s="128"/>
      <c r="X1709" s="128"/>
      <c r="Y1709" s="128"/>
      <c r="Z1709" s="128"/>
      <c r="AA1709" s="129"/>
    </row>
    <row r="1710" spans="1:27" s="50" customFormat="1" ht="47.25" hidden="1" customHeight="1" x14ac:dyDescent="0.3">
      <c r="A1710" s="24"/>
      <c r="B1710" s="25" t="s">
        <v>1355</v>
      </c>
      <c r="C1710" s="21"/>
      <c r="D1710" s="30"/>
      <c r="E1710" s="22"/>
      <c r="F1710" s="23"/>
      <c r="G1710" s="30"/>
      <c r="H1710" s="22"/>
      <c r="I1710" s="23"/>
      <c r="J1710" s="30"/>
      <c r="K1710" s="22"/>
      <c r="L1710" s="23"/>
      <c r="M1710" s="30"/>
      <c r="N1710" s="22"/>
      <c r="O1710" s="23"/>
      <c r="P1710" s="30"/>
      <c r="Q1710" s="22"/>
      <c r="R1710" s="23"/>
      <c r="S1710" s="30"/>
      <c r="T1710" s="22"/>
      <c r="U1710" s="23"/>
      <c r="AA1710" s="116"/>
    </row>
    <row r="1711" spans="1:27" s="50" customFormat="1" ht="18.75" hidden="1" customHeight="1" x14ac:dyDescent="0.3">
      <c r="A1711" s="24"/>
      <c r="B1711" s="120"/>
      <c r="C1711" s="21"/>
      <c r="D1711" s="30"/>
      <c r="E1711" s="22"/>
      <c r="F1711" s="23"/>
      <c r="G1711" s="30"/>
      <c r="H1711" s="22"/>
      <c r="I1711" s="23"/>
      <c r="J1711" s="30"/>
      <c r="K1711" s="22"/>
      <c r="L1711" s="23"/>
      <c r="M1711" s="30"/>
      <c r="N1711" s="22"/>
      <c r="O1711" s="23"/>
      <c r="P1711" s="30"/>
      <c r="Q1711" s="22"/>
      <c r="R1711" s="23"/>
      <c r="S1711" s="30"/>
      <c r="T1711" s="22"/>
      <c r="U1711" s="23"/>
      <c r="AA1711" s="116"/>
    </row>
    <row r="1712" spans="1:27" s="50" customFormat="1" ht="18.75" x14ac:dyDescent="0.25">
      <c r="A1712" s="19" t="s">
        <v>1765</v>
      </c>
      <c r="B1712" s="180" t="s">
        <v>1340</v>
      </c>
      <c r="C1712" s="124" t="s">
        <v>18</v>
      </c>
      <c r="D1712" s="183"/>
      <c r="E1712" s="184">
        <f>IF(D1712=0,0,(IF($R$2270=2021,VLOOKUP(A1712,'SEE - 2021'!$A$6:$E$1681,5,0),(IF($R$2270=2022,VLOOKUP(A1712,'SEE - 2022'!$A$6:$E$1791,5,0),(IF($R$2270=2023,VLOOKUP(A1712,'SEE - 2023'!$A$6:$E$1796,5,0),0)))))))</f>
        <v>0</v>
      </c>
      <c r="F1712" s="182">
        <f>D1712*E1712</f>
        <v>0</v>
      </c>
      <c r="G1712" s="184">
        <f>D1712</f>
        <v>0</v>
      </c>
      <c r="H1712" s="184">
        <f>E1712</f>
        <v>0</v>
      </c>
      <c r="I1712" s="182">
        <f>G1712*H1712</f>
        <v>0</v>
      </c>
      <c r="J1712" s="182">
        <f>IF(P1712&gt;G1712,P1712-G1712,0)</f>
        <v>0</v>
      </c>
      <c r="K1712" s="182">
        <f>IF(P1712&gt;G1712,Q1712,0)</f>
        <v>0</v>
      </c>
      <c r="L1712" s="182">
        <f>J1712*K1712</f>
        <v>0</v>
      </c>
      <c r="M1712" s="182">
        <f>IF(P1712&lt;G1712,G1712-P1712,0)</f>
        <v>0</v>
      </c>
      <c r="N1712" s="182">
        <f>IF(P1712=0,H1712,IF(P1712&lt;G1712,Q1712,0))</f>
        <v>0</v>
      </c>
      <c r="O1712" s="182">
        <f>M1712*N1712</f>
        <v>0</v>
      </c>
      <c r="P1712" s="183"/>
      <c r="Q1712" s="182">
        <f>IF(P1712=0,0,IF(H1712=0,((IF($R$2270=2021,VLOOKUP(A1712,'SEE - 2021'!$A$6:$E$1681,5,0),(IF($R$2270=2022,VLOOKUP(A1712,'SEE - 2022'!$A$6:$E$1791,5,0),(IF($R$2270=2023,VLOOKUP(A1712,'SEE - 2023'!$A$6:$E$1796,5,0),0)))))*(1-$AC$5))),H1712))</f>
        <v>0</v>
      </c>
      <c r="R1712" s="182">
        <f>P1712*Q1712</f>
        <v>0</v>
      </c>
      <c r="S1712" s="182">
        <f>P1712</f>
        <v>0</v>
      </c>
      <c r="T1712" s="182">
        <f>IF(S1712=0,0,VLOOKUP(A1712,'SEE - 2023'!$A$6:$E$1796,5,0))*(1-$AE$5)</f>
        <v>0</v>
      </c>
      <c r="U1712" s="182">
        <f>S1712*T1712</f>
        <v>0</v>
      </c>
      <c r="V1712" s="128"/>
      <c r="W1712" s="128"/>
      <c r="X1712" s="128"/>
      <c r="Y1712" s="128"/>
      <c r="Z1712" s="128"/>
      <c r="AA1712" s="129"/>
    </row>
    <row r="1713" spans="1:27" s="50" customFormat="1" ht="47.25" hidden="1" customHeight="1" x14ac:dyDescent="0.3">
      <c r="A1713" s="24"/>
      <c r="B1713" s="25" t="s">
        <v>1342</v>
      </c>
      <c r="C1713" s="21"/>
      <c r="D1713" s="30"/>
      <c r="E1713" s="22"/>
      <c r="F1713" s="23"/>
      <c r="G1713" s="30"/>
      <c r="H1713" s="22"/>
      <c r="I1713" s="23"/>
      <c r="J1713" s="30"/>
      <c r="K1713" s="22"/>
      <c r="L1713" s="23"/>
      <c r="M1713" s="30"/>
      <c r="N1713" s="22"/>
      <c r="O1713" s="23"/>
      <c r="P1713" s="30"/>
      <c r="Q1713" s="22"/>
      <c r="R1713" s="23"/>
      <c r="S1713" s="30"/>
      <c r="T1713" s="22"/>
      <c r="U1713" s="23"/>
      <c r="AA1713" s="116"/>
    </row>
    <row r="1714" spans="1:27" s="50" customFormat="1" ht="18.75" hidden="1" customHeight="1" x14ac:dyDescent="0.3">
      <c r="A1714" s="24"/>
      <c r="B1714" s="120"/>
      <c r="C1714" s="21"/>
      <c r="D1714" s="30"/>
      <c r="E1714" s="22"/>
      <c r="F1714" s="23"/>
      <c r="G1714" s="30"/>
      <c r="H1714" s="22"/>
      <c r="I1714" s="23"/>
      <c r="J1714" s="30"/>
      <c r="K1714" s="22"/>
      <c r="L1714" s="23"/>
      <c r="M1714" s="30"/>
      <c r="N1714" s="22"/>
      <c r="O1714" s="23"/>
      <c r="P1714" s="30"/>
      <c r="Q1714" s="22"/>
      <c r="R1714" s="23"/>
      <c r="S1714" s="30"/>
      <c r="T1714" s="22"/>
      <c r="U1714" s="23"/>
      <c r="AA1714" s="116"/>
    </row>
    <row r="1715" spans="1:27" s="50" customFormat="1" ht="18.75" hidden="1" customHeight="1" x14ac:dyDescent="0.3">
      <c r="A1715" s="19" t="s">
        <v>1766</v>
      </c>
      <c r="B1715" s="177" t="s">
        <v>1360</v>
      </c>
      <c r="C1715" s="124"/>
      <c r="D1715" s="136"/>
      <c r="E1715" s="125"/>
      <c r="F1715" s="127"/>
      <c r="G1715" s="136"/>
      <c r="H1715" s="125"/>
      <c r="I1715" s="127"/>
      <c r="J1715" s="136"/>
      <c r="K1715" s="125"/>
      <c r="L1715" s="127"/>
      <c r="M1715" s="136"/>
      <c r="N1715" s="125"/>
      <c r="O1715" s="127"/>
      <c r="P1715" s="136"/>
      <c r="Q1715" s="125"/>
      <c r="R1715" s="127"/>
      <c r="S1715" s="136"/>
      <c r="T1715" s="125"/>
      <c r="U1715" s="127"/>
      <c r="V1715" s="128"/>
      <c r="W1715" s="128"/>
      <c r="X1715" s="128"/>
      <c r="Y1715" s="128"/>
      <c r="Z1715" s="128"/>
      <c r="AA1715" s="129"/>
    </row>
    <row r="1716" spans="1:27" s="50" customFormat="1" ht="31.5" x14ac:dyDescent="0.25">
      <c r="A1716" s="19" t="s">
        <v>1767</v>
      </c>
      <c r="B1716" s="180" t="s">
        <v>1364</v>
      </c>
      <c r="C1716" s="124" t="s">
        <v>18</v>
      </c>
      <c r="D1716" s="183"/>
      <c r="E1716" s="184">
        <f>IF(D1716=0,0,(IF($R$2270=2021,VLOOKUP(A1716,'SEE - 2021'!$A$6:$E$1681,5,0),(IF($R$2270=2022,VLOOKUP(A1716,'SEE - 2022'!$A$6:$E$1791,5,0),(IF($R$2270=2023,VLOOKUP(A1716,'SEE - 2023'!$A$6:$E$1796,5,0),0)))))))</f>
        <v>0</v>
      </c>
      <c r="F1716" s="182">
        <f>D1716*E1716</f>
        <v>0</v>
      </c>
      <c r="G1716" s="184">
        <f>D1716</f>
        <v>0</v>
      </c>
      <c r="H1716" s="184">
        <f>E1716</f>
        <v>0</v>
      </c>
      <c r="I1716" s="182">
        <f>G1716*H1716</f>
        <v>0</v>
      </c>
      <c r="J1716" s="182">
        <f>IF(P1716&gt;G1716,P1716-G1716,0)</f>
        <v>0</v>
      </c>
      <c r="K1716" s="182">
        <f>IF(P1716&gt;G1716,Q1716,0)</f>
        <v>0</v>
      </c>
      <c r="L1716" s="182">
        <f>J1716*K1716</f>
        <v>0</v>
      </c>
      <c r="M1716" s="182">
        <f>IF(P1716&lt;G1716,G1716-P1716,0)</f>
        <v>0</v>
      </c>
      <c r="N1716" s="182">
        <f>IF(P1716=0,H1716,IF(P1716&lt;G1716,Q1716,0))</f>
        <v>0</v>
      </c>
      <c r="O1716" s="182">
        <f>M1716*N1716</f>
        <v>0</v>
      </c>
      <c r="P1716" s="183"/>
      <c r="Q1716" s="182">
        <f>IF(P1716=0,0,IF(H1716=0,((IF($R$2270=2021,VLOOKUP(A1716,'SEE - 2021'!$A$6:$E$1681,5,0),(IF($R$2270=2022,VLOOKUP(A1716,'SEE - 2022'!$A$6:$E$1791,5,0),(IF($R$2270=2023,VLOOKUP(A1716,'SEE - 2023'!$A$6:$E$1796,5,0),0)))))*(1-$AC$5))),H1716))</f>
        <v>0</v>
      </c>
      <c r="R1716" s="182">
        <f>P1716*Q1716</f>
        <v>0</v>
      </c>
      <c r="S1716" s="182">
        <f>P1716</f>
        <v>0</v>
      </c>
      <c r="T1716" s="182">
        <f>IF(S1716=0,0,VLOOKUP(A1716,'SEE - 2023'!$A$6:$E$1796,5,0))*(1-$AE$5)</f>
        <v>0</v>
      </c>
      <c r="U1716" s="182">
        <f>S1716*T1716</f>
        <v>0</v>
      </c>
      <c r="V1716" s="128"/>
      <c r="W1716" s="128"/>
      <c r="X1716" s="128"/>
      <c r="Y1716" s="128"/>
      <c r="Z1716" s="128"/>
      <c r="AA1716" s="129"/>
    </row>
    <row r="1717" spans="1:27" s="50" customFormat="1" ht="110.25" hidden="1" customHeight="1" x14ac:dyDescent="0.3">
      <c r="A1717" s="24"/>
      <c r="B1717" s="86" t="s">
        <v>1363</v>
      </c>
      <c r="C1717" s="21"/>
      <c r="D1717" s="30"/>
      <c r="E1717" s="22"/>
      <c r="F1717" s="23"/>
      <c r="G1717" s="30"/>
      <c r="H1717" s="22"/>
      <c r="I1717" s="23"/>
      <c r="J1717" s="30"/>
      <c r="K1717" s="22"/>
      <c r="L1717" s="23"/>
      <c r="M1717" s="30"/>
      <c r="N1717" s="22"/>
      <c r="O1717" s="23"/>
      <c r="P1717" s="30"/>
      <c r="Q1717" s="22"/>
      <c r="R1717" s="23"/>
      <c r="S1717" s="30"/>
      <c r="T1717" s="22"/>
      <c r="U1717" s="23"/>
      <c r="AA1717" s="116"/>
    </row>
    <row r="1718" spans="1:27" s="50" customFormat="1" ht="18.75" hidden="1" customHeight="1" x14ac:dyDescent="0.3">
      <c r="A1718" s="24"/>
      <c r="B1718" s="120"/>
      <c r="C1718" s="21"/>
      <c r="D1718" s="30"/>
      <c r="E1718" s="22"/>
      <c r="F1718" s="23"/>
      <c r="G1718" s="30"/>
      <c r="H1718" s="22"/>
      <c r="I1718" s="23"/>
      <c r="J1718" s="30"/>
      <c r="K1718" s="22"/>
      <c r="L1718" s="23"/>
      <c r="M1718" s="30"/>
      <c r="N1718" s="22"/>
      <c r="O1718" s="23"/>
      <c r="P1718" s="30"/>
      <c r="Q1718" s="22"/>
      <c r="R1718" s="23"/>
      <c r="S1718" s="30"/>
      <c r="T1718" s="22"/>
      <c r="U1718" s="23"/>
      <c r="AA1718" s="116"/>
    </row>
    <row r="1719" spans="1:27" s="50" customFormat="1" ht="47.25" x14ac:dyDescent="0.25">
      <c r="A1719" s="19" t="s">
        <v>1768</v>
      </c>
      <c r="B1719" s="180" t="s">
        <v>1361</v>
      </c>
      <c r="C1719" s="124" t="s">
        <v>18</v>
      </c>
      <c r="D1719" s="183"/>
      <c r="E1719" s="184">
        <f>IF(D1719=0,0,(IF($R$2270=2021,VLOOKUP(A1719,'SEE - 2021'!$A$6:$E$1681,5,0),(IF($R$2270=2022,VLOOKUP(A1719,'SEE - 2022'!$A$6:$E$1791,5,0),(IF($R$2270=2023,VLOOKUP(A1719,'SEE - 2023'!$A$6:$E$1796,5,0),0)))))))</f>
        <v>0</v>
      </c>
      <c r="F1719" s="182">
        <f>D1719*E1719</f>
        <v>0</v>
      </c>
      <c r="G1719" s="184">
        <f>D1719</f>
        <v>0</v>
      </c>
      <c r="H1719" s="184">
        <f>E1719</f>
        <v>0</v>
      </c>
      <c r="I1719" s="182">
        <f>G1719*H1719</f>
        <v>0</v>
      </c>
      <c r="J1719" s="182">
        <f>IF(P1719&gt;G1719,P1719-G1719,0)</f>
        <v>0</v>
      </c>
      <c r="K1719" s="182">
        <f>IF(P1719&gt;G1719,Q1719,0)</f>
        <v>0</v>
      </c>
      <c r="L1719" s="182">
        <f>J1719*K1719</f>
        <v>0</v>
      </c>
      <c r="M1719" s="182">
        <f>IF(P1719&lt;G1719,G1719-P1719,0)</f>
        <v>0</v>
      </c>
      <c r="N1719" s="182">
        <f>IF(P1719=0,H1719,IF(P1719&lt;G1719,Q1719,0))</f>
        <v>0</v>
      </c>
      <c r="O1719" s="182">
        <f>M1719*N1719</f>
        <v>0</v>
      </c>
      <c r="P1719" s="183"/>
      <c r="Q1719" s="182">
        <f>IF(P1719=0,0,IF(H1719=0,((IF($R$2270=2021,VLOOKUP(A1719,'SEE - 2021'!$A$6:$E$1681,5,0),(IF($R$2270=2022,VLOOKUP(A1719,'SEE - 2022'!$A$6:$E$1791,5,0),(IF($R$2270=2023,VLOOKUP(A1719,'SEE - 2023'!$A$6:$E$1796,5,0),0)))))*(1-$AC$5))),H1719))</f>
        <v>0</v>
      </c>
      <c r="R1719" s="182">
        <f>P1719*Q1719</f>
        <v>0</v>
      </c>
      <c r="S1719" s="182">
        <f>P1719</f>
        <v>0</v>
      </c>
      <c r="T1719" s="182">
        <f>IF(S1719=0,0,VLOOKUP(A1719,'SEE - 2023'!$A$6:$E$1796,5,0))*(1-$AE$5)</f>
        <v>0</v>
      </c>
      <c r="U1719" s="182">
        <f>S1719*T1719</f>
        <v>0</v>
      </c>
      <c r="V1719" s="128"/>
      <c r="W1719" s="128"/>
      <c r="X1719" s="128"/>
      <c r="Y1719" s="128"/>
      <c r="Z1719" s="128"/>
      <c r="AA1719" s="129"/>
    </row>
    <row r="1720" spans="1:27" s="50" customFormat="1" ht="110.25" hidden="1" customHeight="1" x14ac:dyDescent="0.3">
      <c r="A1720" s="24"/>
      <c r="B1720" s="86" t="s">
        <v>1366</v>
      </c>
      <c r="C1720" s="21"/>
      <c r="D1720" s="30"/>
      <c r="E1720" s="22"/>
      <c r="F1720" s="23"/>
      <c r="G1720" s="30"/>
      <c r="H1720" s="22"/>
      <c r="I1720" s="23"/>
      <c r="J1720" s="30"/>
      <c r="K1720" s="22"/>
      <c r="L1720" s="23"/>
      <c r="M1720" s="30"/>
      <c r="N1720" s="22"/>
      <c r="O1720" s="23"/>
      <c r="P1720" s="30"/>
      <c r="Q1720" s="22"/>
      <c r="R1720" s="23"/>
      <c r="S1720" s="30"/>
      <c r="T1720" s="22"/>
      <c r="U1720" s="23"/>
      <c r="AA1720" s="116"/>
    </row>
    <row r="1721" spans="1:27" s="50" customFormat="1" ht="18.75" hidden="1" customHeight="1" x14ac:dyDescent="0.3">
      <c r="A1721" s="24"/>
      <c r="B1721" s="86"/>
      <c r="C1721" s="21"/>
      <c r="D1721" s="30"/>
      <c r="E1721" s="22"/>
      <c r="F1721" s="23"/>
      <c r="G1721" s="30"/>
      <c r="H1721" s="22"/>
      <c r="I1721" s="23"/>
      <c r="J1721" s="30"/>
      <c r="K1721" s="22"/>
      <c r="L1721" s="23"/>
      <c r="M1721" s="30"/>
      <c r="N1721" s="22"/>
      <c r="O1721" s="23"/>
      <c r="P1721" s="30"/>
      <c r="Q1721" s="22"/>
      <c r="R1721" s="23"/>
      <c r="S1721" s="30"/>
      <c r="T1721" s="22"/>
      <c r="U1721" s="23"/>
      <c r="AA1721" s="116"/>
    </row>
    <row r="1722" spans="1:27" s="50" customFormat="1" ht="18.75" x14ac:dyDescent="0.25">
      <c r="A1722" s="19" t="s">
        <v>1769</v>
      </c>
      <c r="B1722" s="180" t="s">
        <v>1359</v>
      </c>
      <c r="C1722" s="124" t="s">
        <v>18</v>
      </c>
      <c r="D1722" s="183"/>
      <c r="E1722" s="184">
        <f>IF(D1722=0,0,(IF($R$2270=2021,VLOOKUP(A1722,'SEE - 2021'!$A$6:$E$1681,5,0),(IF($R$2270=2022,VLOOKUP(A1722,'SEE - 2022'!$A$6:$E$1791,5,0),(IF($R$2270=2023,VLOOKUP(A1722,'SEE - 2023'!$A$6:$E$1796,5,0),0)))))))</f>
        <v>0</v>
      </c>
      <c r="F1722" s="182">
        <f>D1722*E1722</f>
        <v>0</v>
      </c>
      <c r="G1722" s="184">
        <f>D1722</f>
        <v>0</v>
      </c>
      <c r="H1722" s="184">
        <f>E1722</f>
        <v>0</v>
      </c>
      <c r="I1722" s="182">
        <f>G1722*H1722</f>
        <v>0</v>
      </c>
      <c r="J1722" s="182">
        <f>IF(P1722&gt;G1722,P1722-G1722,0)</f>
        <v>0</v>
      </c>
      <c r="K1722" s="182">
        <f>IF(P1722&gt;G1722,Q1722,0)</f>
        <v>0</v>
      </c>
      <c r="L1722" s="182">
        <f>J1722*K1722</f>
        <v>0</v>
      </c>
      <c r="M1722" s="182">
        <f>IF(P1722&lt;G1722,G1722-P1722,0)</f>
        <v>0</v>
      </c>
      <c r="N1722" s="182">
        <f>IF(P1722=0,H1722,IF(P1722&lt;G1722,Q1722,0))</f>
        <v>0</v>
      </c>
      <c r="O1722" s="182">
        <f>M1722*N1722</f>
        <v>0</v>
      </c>
      <c r="P1722" s="183"/>
      <c r="Q1722" s="182">
        <f>IF(P1722=0,0,IF(H1722=0,((IF($R$2270=2021,VLOOKUP(A1722,'SEE - 2021'!$A$6:$E$1681,5,0),(IF($R$2270=2022,VLOOKUP(A1722,'SEE - 2022'!$A$6:$E$1791,5,0),(IF($R$2270=2023,VLOOKUP(A1722,'SEE - 2023'!$A$6:$E$1796,5,0),0)))))*(1-$AC$5))),H1722))</f>
        <v>0</v>
      </c>
      <c r="R1722" s="182">
        <f>P1722*Q1722</f>
        <v>0</v>
      </c>
      <c r="S1722" s="182">
        <f>P1722</f>
        <v>0</v>
      </c>
      <c r="T1722" s="182">
        <f>IF(S1722=0,0,VLOOKUP(A1722,'SEE - 2023'!$A$6:$E$1796,5,0))*(1-$AE$5)</f>
        <v>0</v>
      </c>
      <c r="U1722" s="182">
        <f>S1722*T1722</f>
        <v>0</v>
      </c>
      <c r="V1722" s="128"/>
      <c r="W1722" s="128"/>
      <c r="X1722" s="128"/>
      <c r="Y1722" s="128"/>
      <c r="Z1722" s="128"/>
      <c r="AA1722" s="129"/>
    </row>
    <row r="1723" spans="1:27" s="50" customFormat="1" ht="62.25" hidden="1" customHeight="1" x14ac:dyDescent="0.3">
      <c r="A1723" s="24"/>
      <c r="B1723" s="86" t="s">
        <v>1365</v>
      </c>
      <c r="C1723" s="21"/>
      <c r="D1723" s="30"/>
      <c r="E1723" s="22"/>
      <c r="F1723" s="23"/>
      <c r="G1723" s="30"/>
      <c r="H1723" s="22"/>
      <c r="I1723" s="23"/>
      <c r="J1723" s="30"/>
      <c r="K1723" s="22"/>
      <c r="L1723" s="23"/>
      <c r="M1723" s="30"/>
      <c r="N1723" s="22"/>
      <c r="O1723" s="23"/>
      <c r="P1723" s="30"/>
      <c r="Q1723" s="22"/>
      <c r="R1723" s="23"/>
      <c r="S1723" s="30"/>
      <c r="T1723" s="22"/>
      <c r="U1723" s="23"/>
      <c r="AA1723" s="116"/>
    </row>
    <row r="1724" spans="1:27" s="50" customFormat="1" ht="18.75" hidden="1" customHeight="1" x14ac:dyDescent="0.3">
      <c r="A1724" s="24"/>
      <c r="B1724" s="86"/>
      <c r="C1724" s="21"/>
      <c r="D1724" s="30"/>
      <c r="E1724" s="22"/>
      <c r="F1724" s="23"/>
      <c r="G1724" s="30"/>
      <c r="H1724" s="22"/>
      <c r="I1724" s="23"/>
      <c r="J1724" s="30"/>
      <c r="K1724" s="22"/>
      <c r="L1724" s="23"/>
      <c r="M1724" s="30"/>
      <c r="N1724" s="22"/>
      <c r="O1724" s="23"/>
      <c r="P1724" s="30"/>
      <c r="Q1724" s="22"/>
      <c r="R1724" s="23"/>
      <c r="S1724" s="30"/>
      <c r="T1724" s="22"/>
      <c r="U1724" s="23"/>
      <c r="AA1724" s="116"/>
    </row>
    <row r="1725" spans="1:27" s="50" customFormat="1" ht="31.5" x14ac:dyDescent="0.25">
      <c r="A1725" s="19" t="s">
        <v>1770</v>
      </c>
      <c r="B1725" s="180" t="s">
        <v>1362</v>
      </c>
      <c r="C1725" s="124" t="s">
        <v>18</v>
      </c>
      <c r="D1725" s="183"/>
      <c r="E1725" s="184">
        <f>IF(D1725=0,0,(IF($R$2270=2021,VLOOKUP(A1725,'SEE - 2021'!$A$6:$E$1681,5,0),(IF($R$2270=2022,VLOOKUP(A1725,'SEE - 2022'!$A$6:$E$1791,5,0),(IF($R$2270=2023,VLOOKUP(A1725,'SEE - 2023'!$A$6:$E$1796,5,0),0)))))))</f>
        <v>0</v>
      </c>
      <c r="F1725" s="182">
        <f>D1725*E1725</f>
        <v>0</v>
      </c>
      <c r="G1725" s="184">
        <f>D1725</f>
        <v>0</v>
      </c>
      <c r="H1725" s="184">
        <f>E1725</f>
        <v>0</v>
      </c>
      <c r="I1725" s="182">
        <f>G1725*H1725</f>
        <v>0</v>
      </c>
      <c r="J1725" s="182">
        <f>IF(P1725&gt;G1725,P1725-G1725,0)</f>
        <v>0</v>
      </c>
      <c r="K1725" s="182">
        <f>IF(P1725&gt;G1725,Q1725,0)</f>
        <v>0</v>
      </c>
      <c r="L1725" s="182">
        <f>J1725*K1725</f>
        <v>0</v>
      </c>
      <c r="M1725" s="182">
        <f>IF(P1725&lt;G1725,G1725-P1725,0)</f>
        <v>0</v>
      </c>
      <c r="N1725" s="182">
        <f>IF(P1725=0,H1725,IF(P1725&lt;G1725,Q1725,0))</f>
        <v>0</v>
      </c>
      <c r="O1725" s="182">
        <f>M1725*N1725</f>
        <v>0</v>
      </c>
      <c r="P1725" s="183"/>
      <c r="Q1725" s="182">
        <f>IF(P1725=0,0,IF(H1725=0,((IF($R$2270=2021,VLOOKUP(A1725,'SEE - 2021'!$A$6:$E$1681,5,0),(IF($R$2270=2022,VLOOKUP(A1725,'SEE - 2022'!$A$6:$E$1791,5,0),(IF($R$2270=2023,VLOOKUP(A1725,'SEE - 2023'!$A$6:$E$1796,5,0),0)))))*(1-$AC$5))),H1725))</f>
        <v>0</v>
      </c>
      <c r="R1725" s="182">
        <f>P1725*Q1725</f>
        <v>0</v>
      </c>
      <c r="S1725" s="182">
        <f>P1725</f>
        <v>0</v>
      </c>
      <c r="T1725" s="182">
        <f>IF(S1725=0,0,VLOOKUP(A1725,'SEE - 2023'!$A$6:$E$1796,5,0))*(1-$AE$5)</f>
        <v>0</v>
      </c>
      <c r="U1725" s="182">
        <f>S1725*T1725</f>
        <v>0</v>
      </c>
      <c r="V1725" s="128"/>
      <c r="W1725" s="128"/>
      <c r="X1725" s="128"/>
      <c r="Y1725" s="128"/>
      <c r="Z1725" s="128"/>
      <c r="AA1725" s="129"/>
    </row>
    <row r="1726" spans="1:27" s="50" customFormat="1" ht="62.25" hidden="1" customHeight="1" x14ac:dyDescent="0.3">
      <c r="A1726" s="24"/>
      <c r="B1726" s="86" t="s">
        <v>1367</v>
      </c>
      <c r="C1726" s="21"/>
      <c r="D1726" s="30"/>
      <c r="E1726" s="22"/>
      <c r="F1726" s="23"/>
      <c r="G1726" s="30"/>
      <c r="H1726" s="22"/>
      <c r="I1726" s="23"/>
      <c r="J1726" s="30"/>
      <c r="K1726" s="22"/>
      <c r="L1726" s="23"/>
      <c r="M1726" s="30"/>
      <c r="N1726" s="22"/>
      <c r="O1726" s="23"/>
      <c r="P1726" s="30"/>
      <c r="Q1726" s="22"/>
      <c r="R1726" s="23"/>
      <c r="S1726" s="30"/>
      <c r="T1726" s="22"/>
      <c r="U1726" s="23"/>
      <c r="AA1726" s="116"/>
    </row>
    <row r="1727" spans="1:27" s="50" customFormat="1" ht="18.75" hidden="1" customHeight="1" x14ac:dyDescent="0.3">
      <c r="A1727" s="24"/>
      <c r="B1727" s="86"/>
      <c r="C1727" s="21"/>
      <c r="D1727" s="30"/>
      <c r="E1727" s="22"/>
      <c r="F1727" s="23"/>
      <c r="G1727" s="30"/>
      <c r="H1727" s="22"/>
      <c r="I1727" s="23"/>
      <c r="J1727" s="30"/>
      <c r="K1727" s="22"/>
      <c r="L1727" s="23"/>
      <c r="M1727" s="30"/>
      <c r="N1727" s="22"/>
      <c r="O1727" s="23"/>
      <c r="P1727" s="30"/>
      <c r="Q1727" s="22"/>
      <c r="R1727" s="23"/>
      <c r="S1727" s="30"/>
      <c r="T1727" s="22"/>
      <c r="U1727" s="23"/>
      <c r="AA1727" s="116"/>
    </row>
    <row r="1728" spans="1:27" s="50" customFormat="1" ht="18.75" x14ac:dyDescent="0.25">
      <c r="A1728" s="132" t="s">
        <v>1771</v>
      </c>
      <c r="B1728" s="179" t="s">
        <v>1686</v>
      </c>
      <c r="C1728" s="134" t="s">
        <v>18</v>
      </c>
      <c r="D1728" s="183"/>
      <c r="E1728" s="184">
        <f>IF(D1728=0,0,(IF($R$2270=2021,VLOOKUP(A1728,'SEE - 2021'!$A$6:$E$1681,5,0),(IF($R$2270=2022,VLOOKUP(A1728,'SEE - 2022'!$A$6:$E$1791,5,0),(IF($R$2270=2023,VLOOKUP(A1728,'SEE - 2023'!$A$6:$E$1796,5,0),0)))))))</f>
        <v>0</v>
      </c>
      <c r="F1728" s="182">
        <f>D1728*E1728</f>
        <v>0</v>
      </c>
      <c r="G1728" s="184">
        <f>D1728</f>
        <v>0</v>
      </c>
      <c r="H1728" s="184">
        <f>E1728</f>
        <v>0</v>
      </c>
      <c r="I1728" s="182">
        <f>G1728*H1728</f>
        <v>0</v>
      </c>
      <c r="J1728" s="182">
        <f>IF(P1728&gt;G1728,P1728-G1728,0)</f>
        <v>0</v>
      </c>
      <c r="K1728" s="182">
        <f>IF(P1728&gt;G1728,Q1728,0)</f>
        <v>0</v>
      </c>
      <c r="L1728" s="182">
        <f>J1728*K1728</f>
        <v>0</v>
      </c>
      <c r="M1728" s="182">
        <f>IF(P1728&lt;G1728,G1728-P1728,0)</f>
        <v>0</v>
      </c>
      <c r="N1728" s="182">
        <f>IF(P1728=0,H1728,IF(P1728&lt;G1728,Q1728,0))</f>
        <v>0</v>
      </c>
      <c r="O1728" s="182">
        <f>M1728*N1728</f>
        <v>0</v>
      </c>
      <c r="P1728" s="183"/>
      <c r="Q1728" s="182">
        <f>IF(P1728=0,0,IF(H1728=0,((IF($R$2270=2021,VLOOKUP(A1728,'SEE - 2021'!$A$6:$E$1681,5,0),(IF($R$2270=2022,VLOOKUP(A1728,'SEE - 2022'!$A$6:$E$1791,5,0),(IF($R$2270=2023,VLOOKUP(A1728,'SEE - 2023'!$A$6:$E$1796,5,0),0)))))*(1-$AC$5))),H1728))</f>
        <v>0</v>
      </c>
      <c r="R1728" s="182">
        <f>P1728*Q1728</f>
        <v>0</v>
      </c>
      <c r="S1728" s="182">
        <f>P1728</f>
        <v>0</v>
      </c>
      <c r="T1728" s="182">
        <f>IF(S1728=0,0,VLOOKUP(A1728,'SEE - 2023'!$A$6:$E$1796,5,0))*(1-$AE$5)</f>
        <v>0</v>
      </c>
      <c r="U1728" s="182">
        <f>S1728*T1728</f>
        <v>0</v>
      </c>
      <c r="V1728" s="128"/>
      <c r="W1728" s="128"/>
      <c r="X1728" s="128"/>
      <c r="Y1728" s="128"/>
      <c r="Z1728" s="128"/>
      <c r="AA1728" s="129"/>
    </row>
    <row r="1729" spans="1:27" s="50" customFormat="1" ht="110.25" hidden="1" customHeight="1" x14ac:dyDescent="0.3">
      <c r="A1729" s="66"/>
      <c r="B1729" s="101" t="s">
        <v>1683</v>
      </c>
      <c r="C1729" s="67"/>
      <c r="D1729" s="30"/>
      <c r="E1729" s="22"/>
      <c r="F1729" s="23"/>
      <c r="G1729" s="30"/>
      <c r="H1729" s="22"/>
      <c r="I1729" s="23"/>
      <c r="J1729" s="30"/>
      <c r="K1729" s="22"/>
      <c r="L1729" s="23"/>
      <c r="M1729" s="30"/>
      <c r="N1729" s="22"/>
      <c r="O1729" s="23"/>
      <c r="P1729" s="30"/>
      <c r="Q1729" s="22"/>
      <c r="R1729" s="23"/>
      <c r="S1729" s="30"/>
      <c r="T1729" s="22"/>
      <c r="U1729" s="23"/>
      <c r="AA1729" s="116"/>
    </row>
    <row r="1730" spans="1:27" s="50" customFormat="1" ht="18.75" hidden="1" customHeight="1" x14ac:dyDescent="0.3">
      <c r="A1730" s="24"/>
      <c r="B1730" s="86"/>
      <c r="C1730" s="21"/>
      <c r="D1730" s="30"/>
      <c r="E1730" s="22"/>
      <c r="F1730" s="23"/>
      <c r="G1730" s="30"/>
      <c r="H1730" s="22"/>
      <c r="I1730" s="23"/>
      <c r="J1730" s="30"/>
      <c r="K1730" s="22"/>
      <c r="L1730" s="23"/>
      <c r="M1730" s="30"/>
      <c r="N1730" s="22"/>
      <c r="O1730" s="23"/>
      <c r="P1730" s="30"/>
      <c r="Q1730" s="22"/>
      <c r="R1730" s="23"/>
      <c r="S1730" s="30"/>
      <c r="T1730" s="22"/>
      <c r="U1730" s="23"/>
      <c r="AA1730" s="116"/>
    </row>
    <row r="1731" spans="1:27" s="50" customFormat="1" ht="18.75" x14ac:dyDescent="0.25">
      <c r="A1731" s="132" t="s">
        <v>1772</v>
      </c>
      <c r="B1731" s="179" t="s">
        <v>1687</v>
      </c>
      <c r="C1731" s="134" t="s">
        <v>18</v>
      </c>
      <c r="D1731" s="183"/>
      <c r="E1731" s="184">
        <f>IF(D1731=0,0,(IF($R$2270=2021,VLOOKUP(A1731,'SEE - 2021'!$A$6:$E$1681,5,0),(IF($R$2270=2022,VLOOKUP(A1731,'SEE - 2022'!$A$6:$E$1791,5,0),(IF($R$2270=2023,VLOOKUP(A1731,'SEE - 2023'!$A$6:$E$1796,5,0),0)))))))</f>
        <v>0</v>
      </c>
      <c r="F1731" s="182">
        <f>D1731*E1731</f>
        <v>0</v>
      </c>
      <c r="G1731" s="184">
        <f>D1731</f>
        <v>0</v>
      </c>
      <c r="H1731" s="184">
        <f>E1731</f>
        <v>0</v>
      </c>
      <c r="I1731" s="182">
        <f>G1731*H1731</f>
        <v>0</v>
      </c>
      <c r="J1731" s="182">
        <f>IF(P1731&gt;G1731,P1731-G1731,0)</f>
        <v>0</v>
      </c>
      <c r="K1731" s="182">
        <f>IF(P1731&gt;G1731,Q1731,0)</f>
        <v>0</v>
      </c>
      <c r="L1731" s="182">
        <f>J1731*K1731</f>
        <v>0</v>
      </c>
      <c r="M1731" s="182">
        <f>IF(P1731&lt;G1731,G1731-P1731,0)</f>
        <v>0</v>
      </c>
      <c r="N1731" s="182">
        <f>IF(P1731=0,H1731,IF(P1731&lt;G1731,Q1731,0))</f>
        <v>0</v>
      </c>
      <c r="O1731" s="182">
        <f>M1731*N1731</f>
        <v>0</v>
      </c>
      <c r="P1731" s="183"/>
      <c r="Q1731" s="182">
        <f>IF(P1731=0,0,IF(H1731=0,((IF($R$2270=2021,VLOOKUP(A1731,'SEE - 2021'!$A$6:$E$1681,5,0),(IF($R$2270=2022,VLOOKUP(A1731,'SEE - 2022'!$A$6:$E$1791,5,0),(IF($R$2270=2023,VLOOKUP(A1731,'SEE - 2023'!$A$6:$E$1796,5,0),0)))))*(1-$AC$5))),H1731))</f>
        <v>0</v>
      </c>
      <c r="R1731" s="182">
        <f>P1731*Q1731</f>
        <v>0</v>
      </c>
      <c r="S1731" s="182">
        <f>P1731</f>
        <v>0</v>
      </c>
      <c r="T1731" s="182">
        <f>IF(S1731=0,0,VLOOKUP(A1731,'SEE - 2023'!$A$6:$E$1796,5,0))*(1-$AE$5)</f>
        <v>0</v>
      </c>
      <c r="U1731" s="182">
        <f>S1731*T1731</f>
        <v>0</v>
      </c>
      <c r="V1731" s="128"/>
      <c r="W1731" s="128"/>
      <c r="X1731" s="128"/>
      <c r="Y1731" s="128"/>
      <c r="Z1731" s="128"/>
      <c r="AA1731" s="129"/>
    </row>
    <row r="1732" spans="1:27" s="50" customFormat="1" ht="110.25" hidden="1" customHeight="1" x14ac:dyDescent="0.3">
      <c r="A1732" s="66"/>
      <c r="B1732" s="101" t="s">
        <v>1684</v>
      </c>
      <c r="C1732" s="67"/>
      <c r="D1732" s="30"/>
      <c r="E1732" s="22"/>
      <c r="F1732" s="23"/>
      <c r="G1732" s="30"/>
      <c r="H1732" s="22"/>
      <c r="I1732" s="23"/>
      <c r="J1732" s="30"/>
      <c r="K1732" s="22"/>
      <c r="L1732" s="23"/>
      <c r="M1732" s="30"/>
      <c r="N1732" s="22"/>
      <c r="O1732" s="23"/>
      <c r="P1732" s="30"/>
      <c r="Q1732" s="22"/>
      <c r="R1732" s="23"/>
      <c r="S1732" s="30"/>
      <c r="T1732" s="22"/>
      <c r="U1732" s="23"/>
      <c r="AA1732" s="116"/>
    </row>
    <row r="1733" spans="1:27" s="50" customFormat="1" ht="18.75" hidden="1" customHeight="1" x14ac:dyDescent="0.3">
      <c r="A1733" s="24"/>
      <c r="B1733" s="86"/>
      <c r="C1733" s="21"/>
      <c r="D1733" s="30"/>
      <c r="E1733" s="22"/>
      <c r="F1733" s="23"/>
      <c r="G1733" s="30"/>
      <c r="H1733" s="22"/>
      <c r="I1733" s="23"/>
      <c r="J1733" s="30"/>
      <c r="K1733" s="22"/>
      <c r="L1733" s="23"/>
      <c r="M1733" s="30"/>
      <c r="N1733" s="22"/>
      <c r="O1733" s="23"/>
      <c r="P1733" s="30"/>
      <c r="Q1733" s="22"/>
      <c r="R1733" s="23"/>
      <c r="S1733" s="30"/>
      <c r="T1733" s="22"/>
      <c r="U1733" s="23"/>
      <c r="AA1733" s="116"/>
    </row>
    <row r="1734" spans="1:27" s="50" customFormat="1" ht="18.75" x14ac:dyDescent="0.25">
      <c r="A1734" s="132" t="s">
        <v>1773</v>
      </c>
      <c r="B1734" s="179" t="s">
        <v>1685</v>
      </c>
      <c r="C1734" s="134" t="s">
        <v>18</v>
      </c>
      <c r="D1734" s="183"/>
      <c r="E1734" s="184">
        <f>IF(D1734=0,0,(IF($R$2270=2021,VLOOKUP(A1734,'SEE - 2021'!$A$6:$E$1681,5,0),(IF($R$2270=2022,VLOOKUP(A1734,'SEE - 2022'!$A$6:$E$1791,5,0),(IF($R$2270=2023,VLOOKUP(A1734,'SEE - 2023'!$A$6:$E$1796,5,0),0)))))))</f>
        <v>0</v>
      </c>
      <c r="F1734" s="182">
        <f>D1734*E1734</f>
        <v>0</v>
      </c>
      <c r="G1734" s="184">
        <f>D1734</f>
        <v>0</v>
      </c>
      <c r="H1734" s="184">
        <f>E1734</f>
        <v>0</v>
      </c>
      <c r="I1734" s="182">
        <f>G1734*H1734</f>
        <v>0</v>
      </c>
      <c r="J1734" s="182">
        <f>IF(P1734&gt;G1734,P1734-G1734,0)</f>
        <v>0</v>
      </c>
      <c r="K1734" s="182">
        <f>IF(P1734&gt;G1734,Q1734,0)</f>
        <v>0</v>
      </c>
      <c r="L1734" s="182">
        <f>J1734*K1734</f>
        <v>0</v>
      </c>
      <c r="M1734" s="182">
        <f>IF(P1734&lt;G1734,G1734-P1734,0)</f>
        <v>0</v>
      </c>
      <c r="N1734" s="182">
        <f>IF(P1734=0,H1734,IF(P1734&lt;G1734,Q1734,0))</f>
        <v>0</v>
      </c>
      <c r="O1734" s="182">
        <f>M1734*N1734</f>
        <v>0</v>
      </c>
      <c r="P1734" s="183"/>
      <c r="Q1734" s="182">
        <f>IF(P1734=0,0,IF(H1734=0,((IF($R$2270=2021,VLOOKUP(A1734,'SEE - 2021'!$A$6:$E$1681,5,0),(IF($R$2270=2022,VLOOKUP(A1734,'SEE - 2022'!$A$6:$E$1791,5,0),(IF($R$2270=2023,VLOOKUP(A1734,'SEE - 2023'!$A$6:$E$1796,5,0),0)))))*(1-$AC$5))),H1734))</f>
        <v>0</v>
      </c>
      <c r="R1734" s="182">
        <f>P1734*Q1734</f>
        <v>0</v>
      </c>
      <c r="S1734" s="182">
        <f>P1734</f>
        <v>0</v>
      </c>
      <c r="T1734" s="182">
        <f>IF(S1734=0,0,VLOOKUP(A1734,'SEE - 2023'!$A$6:$E$1796,5,0))*(1-$AE$5)</f>
        <v>0</v>
      </c>
      <c r="U1734" s="182">
        <f>S1734*T1734</f>
        <v>0</v>
      </c>
      <c r="V1734" s="128"/>
      <c r="W1734" s="128"/>
      <c r="X1734" s="128"/>
      <c r="Y1734" s="128"/>
      <c r="Z1734" s="128"/>
      <c r="AA1734" s="129"/>
    </row>
    <row r="1735" spans="1:27" s="50" customFormat="1" ht="183" hidden="1" customHeight="1" x14ac:dyDescent="0.3">
      <c r="A1735" s="24"/>
      <c r="B1735" s="101" t="s">
        <v>1703</v>
      </c>
      <c r="C1735" s="21"/>
      <c r="D1735" s="30"/>
      <c r="E1735" s="22"/>
      <c r="F1735" s="23"/>
      <c r="G1735" s="30"/>
      <c r="H1735" s="22"/>
      <c r="I1735" s="23"/>
      <c r="J1735" s="30"/>
      <c r="K1735" s="22"/>
      <c r="L1735" s="23"/>
      <c r="M1735" s="30"/>
      <c r="N1735" s="22"/>
      <c r="O1735" s="23"/>
      <c r="P1735" s="30"/>
      <c r="Q1735" s="22"/>
      <c r="R1735" s="23"/>
      <c r="S1735" s="30"/>
      <c r="T1735" s="22"/>
      <c r="U1735" s="23"/>
      <c r="AA1735" s="116"/>
    </row>
    <row r="1736" spans="1:27" s="50" customFormat="1" ht="18.75" hidden="1" customHeight="1" x14ac:dyDescent="0.3">
      <c r="A1736" s="24"/>
      <c r="B1736" s="86"/>
      <c r="C1736" s="21"/>
      <c r="D1736" s="30"/>
      <c r="E1736" s="22"/>
      <c r="F1736" s="23"/>
      <c r="G1736" s="30"/>
      <c r="H1736" s="22"/>
      <c r="I1736" s="23"/>
      <c r="J1736" s="30"/>
      <c r="K1736" s="22"/>
      <c r="L1736" s="23"/>
      <c r="M1736" s="30"/>
      <c r="N1736" s="22"/>
      <c r="O1736" s="23"/>
      <c r="P1736" s="30"/>
      <c r="Q1736" s="22"/>
      <c r="R1736" s="23"/>
      <c r="S1736" s="30"/>
      <c r="T1736" s="22"/>
      <c r="U1736" s="23"/>
      <c r="AA1736" s="116"/>
    </row>
    <row r="1737" spans="1:27" s="50" customFormat="1" ht="18" hidden="1" customHeight="1" x14ac:dyDescent="0.3">
      <c r="A1737" s="215" t="s">
        <v>21</v>
      </c>
      <c r="B1737" s="140"/>
      <c r="C1737" s="783" t="s">
        <v>21</v>
      </c>
      <c r="D1737" s="784"/>
      <c r="E1737" s="784"/>
      <c r="F1737" s="469">
        <f>SUM(F1588:F1736)</f>
        <v>0</v>
      </c>
      <c r="G1737" s="783" t="s">
        <v>21</v>
      </c>
      <c r="H1737" s="784"/>
      <c r="I1737" s="469">
        <f>SUM(I1588:I1736)</f>
        <v>0</v>
      </c>
      <c r="J1737" s="783" t="s">
        <v>21</v>
      </c>
      <c r="K1737" s="784"/>
      <c r="L1737" s="470">
        <f>SUM(L1588:L1736)</f>
        <v>0</v>
      </c>
      <c r="M1737" s="783" t="s">
        <v>21</v>
      </c>
      <c r="N1737" s="784"/>
      <c r="O1737" s="469">
        <f>SUM(O1588:O1736)</f>
        <v>0</v>
      </c>
      <c r="P1737" s="783" t="s">
        <v>21</v>
      </c>
      <c r="Q1737" s="784"/>
      <c r="R1737" s="470">
        <f>SUM(R1588:R1736)</f>
        <v>0</v>
      </c>
      <c r="S1737" s="783" t="s">
        <v>21</v>
      </c>
      <c r="T1737" s="784"/>
      <c r="U1737" s="470">
        <f>SUM(U1588:U1736)</f>
        <v>0</v>
      </c>
      <c r="AA1737" s="116"/>
    </row>
    <row r="1738" spans="1:27" s="50" customFormat="1" ht="18.75" hidden="1" customHeight="1" x14ac:dyDescent="0.3">
      <c r="A1738" s="19" t="s">
        <v>734</v>
      </c>
      <c r="B1738" s="20" t="s">
        <v>2050</v>
      </c>
      <c r="C1738" s="43"/>
      <c r="D1738" s="44"/>
      <c r="E1738" s="45"/>
      <c r="F1738" s="46"/>
      <c r="G1738" s="44"/>
      <c r="H1738" s="45"/>
      <c r="I1738" s="46"/>
      <c r="J1738" s="44"/>
      <c r="K1738" s="45"/>
      <c r="L1738" s="46"/>
      <c r="M1738" s="44"/>
      <c r="N1738" s="45"/>
      <c r="O1738" s="46"/>
      <c r="P1738" s="44"/>
      <c r="Q1738" s="45"/>
      <c r="R1738" s="46"/>
      <c r="S1738" s="44"/>
      <c r="T1738" s="45"/>
      <c r="U1738" s="46"/>
      <c r="V1738" s="128"/>
      <c r="W1738" s="128"/>
      <c r="X1738" s="128"/>
      <c r="Y1738" s="128"/>
      <c r="Z1738" s="128"/>
      <c r="AA1738" s="129"/>
    </row>
    <row r="1739" spans="1:27" s="50" customFormat="1" ht="18.75" hidden="1" customHeight="1" x14ac:dyDescent="0.3">
      <c r="A1739" s="19" t="s">
        <v>1085</v>
      </c>
      <c r="B1739" s="135" t="s">
        <v>1084</v>
      </c>
      <c r="C1739" s="124"/>
      <c r="D1739" s="136"/>
      <c r="E1739" s="126"/>
      <c r="F1739" s="127"/>
      <c r="G1739" s="136"/>
      <c r="H1739" s="126"/>
      <c r="I1739" s="127"/>
      <c r="J1739" s="136"/>
      <c r="K1739" s="126"/>
      <c r="L1739" s="127"/>
      <c r="M1739" s="136"/>
      <c r="N1739" s="126"/>
      <c r="O1739" s="127"/>
      <c r="P1739" s="136"/>
      <c r="Q1739" s="126"/>
      <c r="R1739" s="127"/>
      <c r="S1739" s="136"/>
      <c r="T1739" s="126"/>
      <c r="U1739" s="127"/>
      <c r="V1739" s="128"/>
      <c r="W1739" s="128"/>
      <c r="X1739" s="128"/>
      <c r="Y1739" s="128"/>
      <c r="Z1739" s="128"/>
      <c r="AA1739" s="129"/>
    </row>
    <row r="1740" spans="1:27" s="50" customFormat="1" ht="330.75" hidden="1" customHeight="1" x14ac:dyDescent="0.3">
      <c r="A1740" s="24"/>
      <c r="B1740" s="25" t="s">
        <v>947</v>
      </c>
      <c r="C1740" s="21"/>
      <c r="D1740" s="30"/>
      <c r="E1740" s="33"/>
      <c r="F1740" s="23"/>
      <c r="G1740" s="30"/>
      <c r="H1740" s="33"/>
      <c r="I1740" s="23"/>
      <c r="J1740" s="30"/>
      <c r="K1740" s="33"/>
      <c r="L1740" s="23"/>
      <c r="M1740" s="30"/>
      <c r="N1740" s="33"/>
      <c r="O1740" s="23"/>
      <c r="P1740" s="30"/>
      <c r="Q1740" s="33"/>
      <c r="R1740" s="23"/>
      <c r="S1740" s="30"/>
      <c r="T1740" s="33"/>
      <c r="U1740" s="23"/>
      <c r="AA1740" s="116"/>
    </row>
    <row r="1741" spans="1:27" s="50" customFormat="1" ht="18.75" hidden="1" customHeight="1" x14ac:dyDescent="0.3">
      <c r="A1741" s="24"/>
      <c r="B1741" s="29"/>
      <c r="C1741" s="21"/>
      <c r="D1741" s="30"/>
      <c r="E1741" s="33"/>
      <c r="F1741" s="23"/>
      <c r="G1741" s="30"/>
      <c r="H1741" s="33"/>
      <c r="I1741" s="23"/>
      <c r="J1741" s="30"/>
      <c r="K1741" s="33"/>
      <c r="L1741" s="23"/>
      <c r="M1741" s="30"/>
      <c r="N1741" s="33"/>
      <c r="O1741" s="23"/>
      <c r="P1741" s="30"/>
      <c r="Q1741" s="33"/>
      <c r="R1741" s="23"/>
      <c r="S1741" s="30"/>
      <c r="T1741" s="33"/>
      <c r="U1741" s="23"/>
      <c r="AA1741" s="116"/>
    </row>
    <row r="1742" spans="1:27" s="50" customFormat="1" ht="31.5" x14ac:dyDescent="0.25">
      <c r="A1742" s="19" t="s">
        <v>735</v>
      </c>
      <c r="B1742" s="130" t="s">
        <v>881</v>
      </c>
      <c r="C1742" s="124" t="s">
        <v>18</v>
      </c>
      <c r="D1742" s="183"/>
      <c r="E1742" s="184">
        <f>IF(D1742=0,0,(IF($R$2270=2021,VLOOKUP(A1742,'SEE - 2021'!$A$6:$E$1681,5,0),(IF($R$2270=2022,VLOOKUP(A1742,'SEE - 2022'!$A$6:$E$1791,5,0),(IF($R$2270=2023,VLOOKUP(A1742,'SEE - 2023'!$A$6:$E$1796,5,0),0)))))))</f>
        <v>0</v>
      </c>
      <c r="F1742" s="182">
        <f>D1742*E1742</f>
        <v>0</v>
      </c>
      <c r="G1742" s="184">
        <f>D1742</f>
        <v>0</v>
      </c>
      <c r="H1742" s="184">
        <f>E1742</f>
        <v>0</v>
      </c>
      <c r="I1742" s="182">
        <f>G1742*H1742</f>
        <v>0</v>
      </c>
      <c r="J1742" s="182">
        <f>IF(P1742&gt;G1742,P1742-G1742,0)</f>
        <v>0</v>
      </c>
      <c r="K1742" s="182">
        <f>IF(P1742&gt;G1742,Q1742,0)</f>
        <v>0</v>
      </c>
      <c r="L1742" s="182">
        <f>J1742*K1742</f>
        <v>0</v>
      </c>
      <c r="M1742" s="182">
        <f>IF(P1742&lt;G1742,G1742-P1742,0)</f>
        <v>0</v>
      </c>
      <c r="N1742" s="182">
        <f>IF(P1742=0,H1742,IF(P1742&lt;G1742,Q1742,0))</f>
        <v>0</v>
      </c>
      <c r="O1742" s="182">
        <f>M1742*N1742</f>
        <v>0</v>
      </c>
      <c r="P1742" s="183"/>
      <c r="Q1742" s="182">
        <f>IF(P1742=0,0,IF(H1742=0,((IF($R$2270=2021,VLOOKUP(A1742,'SEE - 2021'!$A$6:$E$1681,5,0),(IF($R$2270=2022,VLOOKUP(A1742,'SEE - 2022'!$A$6:$E$1791,5,0),(IF($R$2270=2023,VLOOKUP(A1742,'SEE - 2023'!$A$6:$E$1796,5,0),0)))))*(1-$AC$5))),H1742))</f>
        <v>0</v>
      </c>
      <c r="R1742" s="182">
        <f>P1742*Q1742</f>
        <v>0</v>
      </c>
      <c r="S1742" s="182">
        <f>P1742</f>
        <v>0</v>
      </c>
      <c r="T1742" s="182">
        <f>IF(S1742=0,0,VLOOKUP(A1742,'SEE - 2023'!$A$6:$E$1796,5,0))*(1-$AE$5)</f>
        <v>0</v>
      </c>
      <c r="U1742" s="182">
        <f>S1742*T1742</f>
        <v>0</v>
      </c>
      <c r="V1742" s="128"/>
      <c r="W1742" s="128"/>
      <c r="X1742" s="128"/>
      <c r="Y1742" s="128"/>
      <c r="Z1742" s="128"/>
      <c r="AA1742" s="129"/>
    </row>
    <row r="1743" spans="1:27" s="50" customFormat="1" ht="18.75" hidden="1" customHeight="1" x14ac:dyDescent="0.3">
      <c r="A1743" s="24"/>
      <c r="B1743" s="25"/>
      <c r="C1743" s="21"/>
      <c r="D1743" s="30"/>
      <c r="E1743" s="33"/>
      <c r="F1743" s="23"/>
      <c r="G1743" s="30"/>
      <c r="H1743" s="33"/>
      <c r="I1743" s="23"/>
      <c r="J1743" s="30"/>
      <c r="K1743" s="33"/>
      <c r="L1743" s="23"/>
      <c r="M1743" s="30"/>
      <c r="N1743" s="33"/>
      <c r="O1743" s="23"/>
      <c r="P1743" s="30"/>
      <c r="Q1743" s="33"/>
      <c r="R1743" s="23"/>
      <c r="S1743" s="30"/>
      <c r="T1743" s="33"/>
      <c r="U1743" s="23"/>
      <c r="AA1743" s="116"/>
    </row>
    <row r="1744" spans="1:27" s="50" customFormat="1" ht="31.5" x14ac:dyDescent="0.25">
      <c r="A1744" s="19" t="s">
        <v>736</v>
      </c>
      <c r="B1744" s="130" t="s">
        <v>882</v>
      </c>
      <c r="C1744" s="124" t="s">
        <v>18</v>
      </c>
      <c r="D1744" s="183"/>
      <c r="E1744" s="184">
        <f>IF(D1744=0,0,(IF($R$2270=2021,VLOOKUP(A1744,'SEE - 2021'!$A$6:$E$1681,5,0),(IF($R$2270=2022,VLOOKUP(A1744,'SEE - 2022'!$A$6:$E$1791,5,0),(IF($R$2270=2023,VLOOKUP(A1744,'SEE - 2023'!$A$6:$E$1796,5,0),0)))))))</f>
        <v>0</v>
      </c>
      <c r="F1744" s="182">
        <f>D1744*E1744</f>
        <v>0</v>
      </c>
      <c r="G1744" s="184">
        <f>D1744</f>
        <v>0</v>
      </c>
      <c r="H1744" s="184">
        <f>E1744</f>
        <v>0</v>
      </c>
      <c r="I1744" s="182">
        <f>G1744*H1744</f>
        <v>0</v>
      </c>
      <c r="J1744" s="182">
        <f>IF(P1744&gt;G1744,P1744-G1744,0)</f>
        <v>0</v>
      </c>
      <c r="K1744" s="182">
        <f>IF(P1744&gt;G1744,Q1744,0)</f>
        <v>0</v>
      </c>
      <c r="L1744" s="182">
        <f>J1744*K1744</f>
        <v>0</v>
      </c>
      <c r="M1744" s="182">
        <f>IF(P1744&lt;G1744,G1744-P1744,0)</f>
        <v>0</v>
      </c>
      <c r="N1744" s="182">
        <f>IF(P1744=0,H1744,IF(P1744&lt;G1744,Q1744,0))</f>
        <v>0</v>
      </c>
      <c r="O1744" s="182">
        <f>M1744*N1744</f>
        <v>0</v>
      </c>
      <c r="P1744" s="183"/>
      <c r="Q1744" s="182">
        <f>IF(P1744=0,0,IF(H1744=0,((IF($R$2270=2021,VLOOKUP(A1744,'SEE - 2021'!$A$6:$E$1681,5,0),(IF($R$2270=2022,VLOOKUP(A1744,'SEE - 2022'!$A$6:$E$1791,5,0),(IF($R$2270=2023,VLOOKUP(A1744,'SEE - 2023'!$A$6:$E$1796,5,0),0)))))*(1-$AC$5))),H1744))</f>
        <v>0</v>
      </c>
      <c r="R1744" s="182">
        <f>P1744*Q1744</f>
        <v>0</v>
      </c>
      <c r="S1744" s="182">
        <f>P1744</f>
        <v>0</v>
      </c>
      <c r="T1744" s="182">
        <f>IF(S1744=0,0,VLOOKUP(A1744,'SEE - 2023'!$A$6:$E$1796,5,0))*(1-$AE$5)</f>
        <v>0</v>
      </c>
      <c r="U1744" s="182">
        <f>S1744*T1744</f>
        <v>0</v>
      </c>
      <c r="V1744" s="128"/>
      <c r="W1744" s="128"/>
      <c r="X1744" s="128"/>
      <c r="Y1744" s="128"/>
      <c r="Z1744" s="128"/>
      <c r="AA1744" s="129"/>
    </row>
    <row r="1745" spans="1:27" s="50" customFormat="1" ht="18.75" hidden="1" customHeight="1" x14ac:dyDescent="0.3">
      <c r="A1745" s="24"/>
      <c r="B1745" s="26"/>
      <c r="C1745" s="21"/>
      <c r="D1745" s="30"/>
      <c r="E1745" s="33"/>
      <c r="F1745" s="23"/>
      <c r="G1745" s="30"/>
      <c r="H1745" s="33"/>
      <c r="I1745" s="23"/>
      <c r="J1745" s="30"/>
      <c r="K1745" s="33"/>
      <c r="L1745" s="23"/>
      <c r="M1745" s="30"/>
      <c r="N1745" s="33"/>
      <c r="O1745" s="23"/>
      <c r="P1745" s="30"/>
      <c r="Q1745" s="33"/>
      <c r="R1745" s="23"/>
      <c r="S1745" s="30"/>
      <c r="T1745" s="33"/>
      <c r="U1745" s="23"/>
      <c r="AA1745" s="116"/>
    </row>
    <row r="1746" spans="1:27" s="50" customFormat="1" ht="18.75" hidden="1" customHeight="1" x14ac:dyDescent="0.3">
      <c r="A1746" s="19" t="s">
        <v>883</v>
      </c>
      <c r="B1746" s="135" t="s">
        <v>1252</v>
      </c>
      <c r="C1746" s="124"/>
      <c r="D1746" s="136"/>
      <c r="E1746" s="126"/>
      <c r="F1746" s="127"/>
      <c r="G1746" s="136"/>
      <c r="H1746" s="126"/>
      <c r="I1746" s="127"/>
      <c r="J1746" s="136"/>
      <c r="K1746" s="126"/>
      <c r="L1746" s="127"/>
      <c r="M1746" s="136"/>
      <c r="N1746" s="126"/>
      <c r="O1746" s="127"/>
      <c r="P1746" s="136"/>
      <c r="Q1746" s="126"/>
      <c r="R1746" s="127"/>
      <c r="S1746" s="136"/>
      <c r="T1746" s="126"/>
      <c r="U1746" s="127"/>
      <c r="V1746" s="128"/>
      <c r="W1746" s="128"/>
      <c r="X1746" s="128"/>
      <c r="Y1746" s="128"/>
      <c r="Z1746" s="128"/>
      <c r="AA1746" s="129"/>
    </row>
    <row r="1747" spans="1:27" s="50" customFormat="1" ht="329.25" hidden="1" customHeight="1" x14ac:dyDescent="0.3">
      <c r="A1747" s="24"/>
      <c r="B1747" s="25" t="s">
        <v>1374</v>
      </c>
      <c r="C1747" s="21"/>
      <c r="D1747" s="30"/>
      <c r="E1747" s="33"/>
      <c r="F1747" s="23"/>
      <c r="G1747" s="30"/>
      <c r="H1747" s="33"/>
      <c r="I1747" s="23"/>
      <c r="J1747" s="30"/>
      <c r="K1747" s="33"/>
      <c r="L1747" s="23"/>
      <c r="M1747" s="30"/>
      <c r="N1747" s="33"/>
      <c r="O1747" s="23"/>
      <c r="P1747" s="30"/>
      <c r="Q1747" s="33"/>
      <c r="R1747" s="23"/>
      <c r="S1747" s="30"/>
      <c r="T1747" s="33"/>
      <c r="U1747" s="23"/>
      <c r="AA1747" s="116"/>
    </row>
    <row r="1748" spans="1:27" s="50" customFormat="1" ht="18.75" hidden="1" customHeight="1" x14ac:dyDescent="0.3">
      <c r="A1748" s="24"/>
      <c r="B1748" s="25"/>
      <c r="C1748" s="21"/>
      <c r="D1748" s="30"/>
      <c r="E1748" s="33"/>
      <c r="F1748" s="23"/>
      <c r="G1748" s="30"/>
      <c r="H1748" s="33"/>
      <c r="I1748" s="23"/>
      <c r="J1748" s="30"/>
      <c r="K1748" s="33"/>
      <c r="L1748" s="23"/>
      <c r="M1748" s="30"/>
      <c r="N1748" s="33"/>
      <c r="O1748" s="23"/>
      <c r="P1748" s="30"/>
      <c r="Q1748" s="33"/>
      <c r="R1748" s="23"/>
      <c r="S1748" s="30"/>
      <c r="T1748" s="33"/>
      <c r="U1748" s="23"/>
      <c r="AA1748" s="116"/>
    </row>
    <row r="1749" spans="1:27" s="50" customFormat="1" ht="18.75" x14ac:dyDescent="0.25">
      <c r="A1749" s="19" t="s">
        <v>884</v>
      </c>
      <c r="B1749" s="130" t="s">
        <v>737</v>
      </c>
      <c r="C1749" s="124" t="s">
        <v>18</v>
      </c>
      <c r="D1749" s="183"/>
      <c r="E1749" s="184">
        <f>IF(D1749=0,0,(IF($R$2270=2021,VLOOKUP(A1749,'SEE - 2021'!$A$6:$E$1681,5,0),(IF($R$2270=2022,VLOOKUP(A1749,'SEE - 2022'!$A$6:$E$1791,5,0),(IF($R$2270=2023,VLOOKUP(A1749,'SEE - 2023'!$A$6:$E$1796,5,0),0)))))))</f>
        <v>0</v>
      </c>
      <c r="F1749" s="182">
        <f>D1749*E1749</f>
        <v>0</v>
      </c>
      <c r="G1749" s="184">
        <f>D1749</f>
        <v>0</v>
      </c>
      <c r="H1749" s="184">
        <f>E1749</f>
        <v>0</v>
      </c>
      <c r="I1749" s="182">
        <f>G1749*H1749</f>
        <v>0</v>
      </c>
      <c r="J1749" s="182">
        <f>IF(P1749&gt;G1749,P1749-G1749,0)</f>
        <v>0</v>
      </c>
      <c r="K1749" s="182">
        <f>IF(P1749&gt;G1749,Q1749,0)</f>
        <v>0</v>
      </c>
      <c r="L1749" s="182">
        <f>J1749*K1749</f>
        <v>0</v>
      </c>
      <c r="M1749" s="182">
        <f>IF(P1749&lt;G1749,G1749-P1749,0)</f>
        <v>0</v>
      </c>
      <c r="N1749" s="182">
        <f>IF(P1749=0,H1749,IF(P1749&lt;G1749,Q1749,0))</f>
        <v>0</v>
      </c>
      <c r="O1749" s="182">
        <f>M1749*N1749</f>
        <v>0</v>
      </c>
      <c r="P1749" s="183"/>
      <c r="Q1749" s="182">
        <f>IF(P1749=0,0,IF(H1749=0,((IF($R$2270=2021,VLOOKUP(A1749,'SEE - 2021'!$A$6:$E$1681,5,0),(IF($R$2270=2022,VLOOKUP(A1749,'SEE - 2022'!$A$6:$E$1791,5,0),(IF($R$2270=2023,VLOOKUP(A1749,'SEE - 2023'!$A$6:$E$1796,5,0),0)))))*(1-$AC$5))),H1749))</f>
        <v>0</v>
      </c>
      <c r="R1749" s="182">
        <f>P1749*Q1749</f>
        <v>0</v>
      </c>
      <c r="S1749" s="182">
        <f>P1749</f>
        <v>0</v>
      </c>
      <c r="T1749" s="182">
        <f>IF(S1749=0,0,VLOOKUP(A1749,'SEE - 2023'!$A$6:$E$1796,5,0))*(1-$AE$5)</f>
        <v>0</v>
      </c>
      <c r="U1749" s="182">
        <f>S1749*T1749</f>
        <v>0</v>
      </c>
      <c r="V1749" s="128"/>
      <c r="W1749" s="128"/>
      <c r="X1749" s="128"/>
      <c r="Y1749" s="128"/>
      <c r="Z1749" s="128"/>
      <c r="AA1749" s="129"/>
    </row>
    <row r="1750" spans="1:27" s="50" customFormat="1" ht="18.75" hidden="1" customHeight="1" x14ac:dyDescent="0.3">
      <c r="A1750" s="24"/>
      <c r="B1750" s="27"/>
      <c r="C1750" s="21"/>
      <c r="D1750" s="30"/>
      <c r="E1750" s="33"/>
      <c r="F1750" s="23"/>
      <c r="G1750" s="30"/>
      <c r="H1750" s="33"/>
      <c r="I1750" s="23"/>
      <c r="J1750" s="30"/>
      <c r="K1750" s="33"/>
      <c r="L1750" s="23"/>
      <c r="M1750" s="30"/>
      <c r="N1750" s="33"/>
      <c r="O1750" s="23"/>
      <c r="P1750" s="30"/>
      <c r="Q1750" s="33"/>
      <c r="R1750" s="23"/>
      <c r="S1750" s="30"/>
      <c r="T1750" s="33"/>
      <c r="U1750" s="23"/>
      <c r="AA1750" s="116"/>
    </row>
    <row r="1751" spans="1:27" s="50" customFormat="1" ht="18.75" x14ac:dyDescent="0.25">
      <c r="A1751" s="19" t="s">
        <v>885</v>
      </c>
      <c r="B1751" s="150" t="s">
        <v>738</v>
      </c>
      <c r="C1751" s="124" t="s">
        <v>18</v>
      </c>
      <c r="D1751" s="183"/>
      <c r="E1751" s="184">
        <f>IF(D1751=0,0,(IF($R$2270=2021,VLOOKUP(A1751,'SEE - 2021'!$A$6:$E$1681,5,0),(IF($R$2270=2022,VLOOKUP(A1751,'SEE - 2022'!$A$6:$E$1791,5,0),(IF($R$2270=2023,VLOOKUP(A1751,'SEE - 2023'!$A$6:$E$1796,5,0),0)))))))</f>
        <v>0</v>
      </c>
      <c r="F1751" s="182">
        <f>D1751*E1751</f>
        <v>0</v>
      </c>
      <c r="G1751" s="184">
        <f>D1751</f>
        <v>0</v>
      </c>
      <c r="H1751" s="184">
        <f>E1751</f>
        <v>0</v>
      </c>
      <c r="I1751" s="182">
        <f>G1751*H1751</f>
        <v>0</v>
      </c>
      <c r="J1751" s="182">
        <f>IF(P1751&gt;G1751,P1751-G1751,0)</f>
        <v>0</v>
      </c>
      <c r="K1751" s="182">
        <f>IF(P1751&gt;G1751,Q1751,0)</f>
        <v>0</v>
      </c>
      <c r="L1751" s="182">
        <f>J1751*K1751</f>
        <v>0</v>
      </c>
      <c r="M1751" s="182">
        <f>IF(P1751&lt;G1751,G1751-P1751,0)</f>
        <v>0</v>
      </c>
      <c r="N1751" s="182">
        <f>IF(P1751=0,H1751,IF(P1751&lt;G1751,Q1751,0))</f>
        <v>0</v>
      </c>
      <c r="O1751" s="182">
        <f>M1751*N1751</f>
        <v>0</v>
      </c>
      <c r="P1751" s="183"/>
      <c r="Q1751" s="182">
        <f>IF(P1751=0,0,IF(H1751=0,((IF($R$2270=2021,VLOOKUP(A1751,'SEE - 2021'!$A$6:$E$1681,5,0),(IF($R$2270=2022,VLOOKUP(A1751,'SEE - 2022'!$A$6:$E$1791,5,0),(IF($R$2270=2023,VLOOKUP(A1751,'SEE - 2023'!$A$6:$E$1796,5,0),0)))))*(1-$AC$5))),H1751))</f>
        <v>0</v>
      </c>
      <c r="R1751" s="182">
        <f>P1751*Q1751</f>
        <v>0</v>
      </c>
      <c r="S1751" s="182">
        <f>P1751</f>
        <v>0</v>
      </c>
      <c r="T1751" s="182">
        <f>IF(S1751=0,0,VLOOKUP(A1751,'SEE - 2023'!$A$6:$E$1796,5,0))*(1-$AE$5)</f>
        <v>0</v>
      </c>
      <c r="U1751" s="182">
        <f>S1751*T1751</f>
        <v>0</v>
      </c>
      <c r="V1751" s="128"/>
      <c r="W1751" s="128"/>
      <c r="X1751" s="128"/>
      <c r="Y1751" s="128"/>
      <c r="Z1751" s="128"/>
      <c r="AA1751" s="129"/>
    </row>
    <row r="1752" spans="1:27" s="50" customFormat="1" ht="18.75" hidden="1" customHeight="1" x14ac:dyDescent="0.3">
      <c r="A1752" s="24"/>
      <c r="B1752" s="27"/>
      <c r="C1752" s="21"/>
      <c r="D1752" s="30"/>
      <c r="E1752" s="33"/>
      <c r="F1752" s="23"/>
      <c r="G1752" s="30"/>
      <c r="H1752" s="33"/>
      <c r="I1752" s="23"/>
      <c r="J1752" s="30"/>
      <c r="K1752" s="33"/>
      <c r="L1752" s="23"/>
      <c r="M1752" s="30"/>
      <c r="N1752" s="33"/>
      <c r="O1752" s="23"/>
      <c r="P1752" s="30"/>
      <c r="Q1752" s="33"/>
      <c r="R1752" s="23"/>
      <c r="S1752" s="30"/>
      <c r="T1752" s="33"/>
      <c r="U1752" s="23"/>
      <c r="AA1752" s="116"/>
    </row>
    <row r="1753" spans="1:27" s="50" customFormat="1" ht="18.75" x14ac:dyDescent="0.25">
      <c r="A1753" s="19" t="s">
        <v>1226</v>
      </c>
      <c r="B1753" s="150" t="s">
        <v>739</v>
      </c>
      <c r="C1753" s="124" t="s">
        <v>18</v>
      </c>
      <c r="D1753" s="183"/>
      <c r="E1753" s="184">
        <f>IF(D1753=0,0,(IF($R$2270=2021,VLOOKUP(A1753,'SEE - 2021'!$A$6:$E$1681,5,0),(IF($R$2270=2022,VLOOKUP(A1753,'SEE - 2022'!$A$6:$E$1791,5,0),(IF($R$2270=2023,VLOOKUP(A1753,'SEE - 2023'!$A$6:$E$1796,5,0),0)))))))</f>
        <v>0</v>
      </c>
      <c r="F1753" s="182">
        <f>D1753*E1753</f>
        <v>0</v>
      </c>
      <c r="G1753" s="184">
        <f>D1753</f>
        <v>0</v>
      </c>
      <c r="H1753" s="184">
        <f>E1753</f>
        <v>0</v>
      </c>
      <c r="I1753" s="182">
        <f>G1753*H1753</f>
        <v>0</v>
      </c>
      <c r="J1753" s="182">
        <f>IF(P1753&gt;G1753,P1753-G1753,0)</f>
        <v>0</v>
      </c>
      <c r="K1753" s="182">
        <f>IF(P1753&gt;G1753,Q1753,0)</f>
        <v>0</v>
      </c>
      <c r="L1753" s="182">
        <f>J1753*K1753</f>
        <v>0</v>
      </c>
      <c r="M1753" s="182">
        <f>IF(P1753&lt;G1753,G1753-P1753,0)</f>
        <v>0</v>
      </c>
      <c r="N1753" s="182">
        <f>IF(P1753=0,H1753,IF(P1753&lt;G1753,Q1753,0))</f>
        <v>0</v>
      </c>
      <c r="O1753" s="182">
        <f>M1753*N1753</f>
        <v>0</v>
      </c>
      <c r="P1753" s="183"/>
      <c r="Q1753" s="182">
        <f>IF(P1753=0,0,IF(H1753=0,((IF($R$2270=2021,VLOOKUP(A1753,'SEE - 2021'!$A$6:$E$1681,5,0),(IF($R$2270=2022,VLOOKUP(A1753,'SEE - 2022'!$A$6:$E$1791,5,0),(IF($R$2270=2023,VLOOKUP(A1753,'SEE - 2023'!$A$6:$E$1796,5,0),0)))))*(1-$AC$5))),H1753))</f>
        <v>0</v>
      </c>
      <c r="R1753" s="182">
        <f>P1753*Q1753</f>
        <v>0</v>
      </c>
      <c r="S1753" s="182">
        <f>P1753</f>
        <v>0</v>
      </c>
      <c r="T1753" s="182">
        <f>IF(S1753=0,0,VLOOKUP(A1753,'SEE - 2023'!$A$6:$E$1796,5,0))*(1-$AE$5)</f>
        <v>0</v>
      </c>
      <c r="U1753" s="182">
        <f>S1753*T1753</f>
        <v>0</v>
      </c>
      <c r="V1753" s="128"/>
      <c r="W1753" s="128"/>
      <c r="X1753" s="128"/>
      <c r="Y1753" s="128"/>
      <c r="Z1753" s="128"/>
      <c r="AA1753" s="129"/>
    </row>
    <row r="1754" spans="1:27" s="50" customFormat="1" ht="18.75" hidden="1" customHeight="1" x14ac:dyDescent="0.3">
      <c r="A1754" s="24"/>
      <c r="B1754" s="27"/>
      <c r="C1754" s="21"/>
      <c r="D1754" s="30"/>
      <c r="E1754" s="33"/>
      <c r="F1754" s="23"/>
      <c r="G1754" s="30"/>
      <c r="H1754" s="33"/>
      <c r="I1754" s="23"/>
      <c r="J1754" s="30"/>
      <c r="K1754" s="33"/>
      <c r="L1754" s="23"/>
      <c r="M1754" s="30"/>
      <c r="N1754" s="33"/>
      <c r="O1754" s="23"/>
      <c r="P1754" s="30"/>
      <c r="Q1754" s="33"/>
      <c r="R1754" s="23"/>
      <c r="S1754" s="30"/>
      <c r="T1754" s="33"/>
      <c r="U1754" s="23"/>
      <c r="AA1754" s="116"/>
    </row>
    <row r="1755" spans="1:27" s="50" customFormat="1" ht="18.75" x14ac:dyDescent="0.25">
      <c r="A1755" s="19" t="s">
        <v>1227</v>
      </c>
      <c r="B1755" s="174" t="s">
        <v>1404</v>
      </c>
      <c r="C1755" s="124" t="s">
        <v>18</v>
      </c>
      <c r="D1755" s="183"/>
      <c r="E1755" s="184">
        <f>IF(D1755=0,0,(IF($R$2270=2021,VLOOKUP(A1755,'SEE - 2021'!$A$6:$E$1681,5,0),(IF($R$2270=2022,VLOOKUP(A1755,'SEE - 2022'!$A$6:$E$1791,5,0),(IF($R$2270=2023,VLOOKUP(A1755,'SEE - 2023'!$A$6:$E$1796,5,0),0)))))))</f>
        <v>0</v>
      </c>
      <c r="F1755" s="182">
        <f>D1755*E1755</f>
        <v>0</v>
      </c>
      <c r="G1755" s="184">
        <f>D1755</f>
        <v>0</v>
      </c>
      <c r="H1755" s="184">
        <f>E1755</f>
        <v>0</v>
      </c>
      <c r="I1755" s="182">
        <f>G1755*H1755</f>
        <v>0</v>
      </c>
      <c r="J1755" s="182">
        <f>IF(P1755&gt;G1755,P1755-G1755,0)</f>
        <v>0</v>
      </c>
      <c r="K1755" s="182">
        <f>IF(P1755&gt;G1755,Q1755,0)</f>
        <v>0</v>
      </c>
      <c r="L1755" s="182">
        <f>J1755*K1755</f>
        <v>0</v>
      </c>
      <c r="M1755" s="182">
        <f>IF(P1755&lt;G1755,G1755-P1755,0)</f>
        <v>0</v>
      </c>
      <c r="N1755" s="182">
        <f>IF(P1755=0,H1755,IF(P1755&lt;G1755,Q1755,0))</f>
        <v>0</v>
      </c>
      <c r="O1755" s="182">
        <f>M1755*N1755</f>
        <v>0</v>
      </c>
      <c r="P1755" s="183"/>
      <c r="Q1755" s="182">
        <f>IF(P1755=0,0,IF(H1755=0,((IF($R$2270=2021,VLOOKUP(A1755,'SEE - 2021'!$A$6:$E$1681,5,0),(IF($R$2270=2022,VLOOKUP(A1755,'SEE - 2022'!$A$6:$E$1791,5,0),(IF($R$2270=2023,VLOOKUP(A1755,'SEE - 2023'!$A$6:$E$1796,5,0),0)))))*(1-$AC$5))),H1755))</f>
        <v>0</v>
      </c>
      <c r="R1755" s="182">
        <f>P1755*Q1755</f>
        <v>0</v>
      </c>
      <c r="S1755" s="182">
        <f>P1755</f>
        <v>0</v>
      </c>
      <c r="T1755" s="182">
        <f>IF(S1755=0,0,VLOOKUP(A1755,'SEE - 2023'!$A$6:$E$1796,5,0))*(1-$AE$5)</f>
        <v>0</v>
      </c>
      <c r="U1755" s="182">
        <f>S1755*T1755</f>
        <v>0</v>
      </c>
      <c r="V1755" s="128"/>
      <c r="W1755" s="128"/>
      <c r="X1755" s="128"/>
      <c r="Y1755" s="128"/>
      <c r="Z1755" s="128"/>
      <c r="AA1755" s="129"/>
    </row>
    <row r="1756" spans="1:27" s="50" customFormat="1" ht="18.75" hidden="1" customHeight="1" x14ac:dyDescent="0.3">
      <c r="A1756" s="24"/>
      <c r="B1756" s="27"/>
      <c r="C1756" s="21"/>
      <c r="D1756" s="30"/>
      <c r="E1756" s="33"/>
      <c r="F1756" s="23"/>
      <c r="G1756" s="30"/>
      <c r="H1756" s="33"/>
      <c r="I1756" s="23"/>
      <c r="J1756" s="30"/>
      <c r="K1756" s="33"/>
      <c r="L1756" s="23"/>
      <c r="M1756" s="30"/>
      <c r="N1756" s="33"/>
      <c r="O1756" s="23"/>
      <c r="P1756" s="30"/>
      <c r="Q1756" s="33"/>
      <c r="R1756" s="23"/>
      <c r="S1756" s="30"/>
      <c r="T1756" s="33"/>
      <c r="U1756" s="23"/>
      <c r="AA1756" s="116"/>
    </row>
    <row r="1757" spans="1:27" s="50" customFormat="1" ht="31.5" x14ac:dyDescent="0.25">
      <c r="A1757" s="19" t="s">
        <v>1228</v>
      </c>
      <c r="B1757" s="150" t="s">
        <v>1496</v>
      </c>
      <c r="C1757" s="124" t="s">
        <v>18</v>
      </c>
      <c r="D1757" s="183"/>
      <c r="E1757" s="184">
        <f>IF(D1757=0,0,(IF($R$2270=2021,VLOOKUP(A1757,'SEE - 2021'!$A$6:$E$1681,5,0),(IF($R$2270=2022,VLOOKUP(A1757,'SEE - 2022'!$A$6:$E$1791,5,0),(IF($R$2270=2023,VLOOKUP(A1757,'SEE - 2023'!$A$6:$E$1796,5,0),0)))))))</f>
        <v>0</v>
      </c>
      <c r="F1757" s="182">
        <f>D1757*E1757</f>
        <v>0</v>
      </c>
      <c r="G1757" s="184">
        <f>D1757</f>
        <v>0</v>
      </c>
      <c r="H1757" s="184">
        <f>E1757</f>
        <v>0</v>
      </c>
      <c r="I1757" s="182">
        <f>G1757*H1757</f>
        <v>0</v>
      </c>
      <c r="J1757" s="182">
        <f>IF(P1757&gt;G1757,P1757-G1757,0)</f>
        <v>0</v>
      </c>
      <c r="K1757" s="182">
        <f>IF(P1757&gt;G1757,Q1757,0)</f>
        <v>0</v>
      </c>
      <c r="L1757" s="182">
        <f>J1757*K1757</f>
        <v>0</v>
      </c>
      <c r="M1757" s="182">
        <f>IF(P1757&lt;G1757,G1757-P1757,0)</f>
        <v>0</v>
      </c>
      <c r="N1757" s="182">
        <f>IF(P1757=0,H1757,IF(P1757&lt;G1757,Q1757,0))</f>
        <v>0</v>
      </c>
      <c r="O1757" s="182">
        <f>M1757*N1757</f>
        <v>0</v>
      </c>
      <c r="P1757" s="183"/>
      <c r="Q1757" s="182">
        <f>IF(P1757=0,0,IF(H1757=0,((IF($R$2270=2021,VLOOKUP(A1757,'SEE - 2021'!$A$6:$E$1681,5,0),(IF($R$2270=2022,VLOOKUP(A1757,'SEE - 2022'!$A$6:$E$1791,5,0),(IF($R$2270=2023,VLOOKUP(A1757,'SEE - 2023'!$A$6:$E$1796,5,0),0)))))*(1-$AC$5))),H1757))</f>
        <v>0</v>
      </c>
      <c r="R1757" s="182">
        <f>P1757*Q1757</f>
        <v>0</v>
      </c>
      <c r="S1757" s="182">
        <f>P1757</f>
        <v>0</v>
      </c>
      <c r="T1757" s="182">
        <f>IF(S1757=0,0,VLOOKUP(A1757,'SEE - 2023'!$A$6:$E$1796,5,0))*(1-$AE$5)</f>
        <v>0</v>
      </c>
      <c r="U1757" s="182">
        <f>S1757*T1757</f>
        <v>0</v>
      </c>
      <c r="V1757" s="128"/>
      <c r="W1757" s="128"/>
      <c r="X1757" s="128"/>
      <c r="Y1757" s="128"/>
      <c r="Z1757" s="128"/>
      <c r="AA1757" s="129"/>
    </row>
    <row r="1758" spans="1:27" s="50" customFormat="1" ht="18.75" hidden="1" customHeight="1" x14ac:dyDescent="0.3">
      <c r="A1758" s="24"/>
      <c r="B1758" s="27"/>
      <c r="C1758" s="21"/>
      <c r="D1758" s="30"/>
      <c r="E1758" s="33"/>
      <c r="F1758" s="23"/>
      <c r="G1758" s="30"/>
      <c r="H1758" s="33"/>
      <c r="I1758" s="23"/>
      <c r="J1758" s="30"/>
      <c r="K1758" s="33"/>
      <c r="L1758" s="23"/>
      <c r="M1758" s="30"/>
      <c r="N1758" s="33"/>
      <c r="O1758" s="23"/>
      <c r="P1758" s="30"/>
      <c r="Q1758" s="33"/>
      <c r="R1758" s="23"/>
      <c r="S1758" s="30"/>
      <c r="T1758" s="33"/>
      <c r="U1758" s="23"/>
      <c r="AA1758" s="116"/>
    </row>
    <row r="1759" spans="1:27" s="50" customFormat="1" ht="18.75" x14ac:dyDescent="0.25">
      <c r="A1759" s="19" t="s">
        <v>1229</v>
      </c>
      <c r="B1759" s="150" t="s">
        <v>784</v>
      </c>
      <c r="C1759" s="124" t="s">
        <v>18</v>
      </c>
      <c r="D1759" s="183"/>
      <c r="E1759" s="184">
        <f>IF(D1759=0,0,(IF($R$2270=2021,VLOOKUP(A1759,'SEE - 2021'!$A$6:$E$1681,5,0),(IF($R$2270=2022,VLOOKUP(A1759,'SEE - 2022'!$A$6:$E$1791,5,0),(IF($R$2270=2023,VLOOKUP(A1759,'SEE - 2023'!$A$6:$E$1796,5,0),0)))))))</f>
        <v>0</v>
      </c>
      <c r="F1759" s="182">
        <f>D1759*E1759</f>
        <v>0</v>
      </c>
      <c r="G1759" s="184">
        <f>D1759</f>
        <v>0</v>
      </c>
      <c r="H1759" s="184">
        <f>E1759</f>
        <v>0</v>
      </c>
      <c r="I1759" s="182">
        <f>G1759*H1759</f>
        <v>0</v>
      </c>
      <c r="J1759" s="182">
        <f>IF(P1759&gt;G1759,P1759-G1759,0)</f>
        <v>0</v>
      </c>
      <c r="K1759" s="182">
        <f>IF(P1759&gt;G1759,Q1759,0)</f>
        <v>0</v>
      </c>
      <c r="L1759" s="182">
        <f>J1759*K1759</f>
        <v>0</v>
      </c>
      <c r="M1759" s="182">
        <f>IF(P1759&lt;G1759,G1759-P1759,0)</f>
        <v>0</v>
      </c>
      <c r="N1759" s="182">
        <f>IF(P1759=0,H1759,IF(P1759&lt;G1759,Q1759,0))</f>
        <v>0</v>
      </c>
      <c r="O1759" s="182">
        <f>M1759*N1759</f>
        <v>0</v>
      </c>
      <c r="P1759" s="183"/>
      <c r="Q1759" s="182">
        <f>IF(P1759=0,0,IF(H1759=0,((IF($R$2270=2021,VLOOKUP(A1759,'SEE - 2021'!$A$6:$E$1681,5,0),(IF($R$2270=2022,VLOOKUP(A1759,'SEE - 2022'!$A$6:$E$1791,5,0),(IF($R$2270=2023,VLOOKUP(A1759,'SEE - 2023'!$A$6:$E$1796,5,0),0)))))*(1-$AC$5))),H1759))</f>
        <v>0</v>
      </c>
      <c r="R1759" s="182">
        <f>P1759*Q1759</f>
        <v>0</v>
      </c>
      <c r="S1759" s="182">
        <f>P1759</f>
        <v>0</v>
      </c>
      <c r="T1759" s="182">
        <f>IF(S1759=0,0,VLOOKUP(A1759,'SEE - 2023'!$A$6:$E$1796,5,0))*(1-$AE$5)</f>
        <v>0</v>
      </c>
      <c r="U1759" s="182">
        <f>S1759*T1759</f>
        <v>0</v>
      </c>
      <c r="V1759" s="128"/>
      <c r="W1759" s="128"/>
      <c r="X1759" s="128"/>
      <c r="Y1759" s="128"/>
      <c r="Z1759" s="128"/>
      <c r="AA1759" s="129"/>
    </row>
    <row r="1760" spans="1:27" s="50" customFormat="1" ht="18.75" hidden="1" customHeight="1" x14ac:dyDescent="0.3">
      <c r="A1760" s="24"/>
      <c r="B1760" s="27"/>
      <c r="C1760" s="21"/>
      <c r="D1760" s="30"/>
      <c r="E1760" s="33"/>
      <c r="F1760" s="23"/>
      <c r="G1760" s="30"/>
      <c r="H1760" s="33"/>
      <c r="I1760" s="23"/>
      <c r="J1760" s="30"/>
      <c r="K1760" s="33"/>
      <c r="L1760" s="23"/>
      <c r="M1760" s="30"/>
      <c r="N1760" s="33"/>
      <c r="O1760" s="23"/>
      <c r="P1760" s="30"/>
      <c r="Q1760" s="33"/>
      <c r="R1760" s="23"/>
      <c r="S1760" s="30"/>
      <c r="T1760" s="33"/>
      <c r="U1760" s="23"/>
      <c r="AA1760" s="116"/>
    </row>
    <row r="1761" spans="1:27" s="50" customFormat="1" ht="18.75" x14ac:dyDescent="0.25">
      <c r="A1761" s="19" t="s">
        <v>1230</v>
      </c>
      <c r="B1761" s="150" t="s">
        <v>783</v>
      </c>
      <c r="C1761" s="124" t="s">
        <v>18</v>
      </c>
      <c r="D1761" s="183"/>
      <c r="E1761" s="184">
        <f>IF(D1761=0,0,(IF($R$2270=2021,VLOOKUP(A1761,'SEE - 2021'!$A$6:$E$1681,5,0),(IF($R$2270=2022,VLOOKUP(A1761,'SEE - 2022'!$A$6:$E$1791,5,0),(IF($R$2270=2023,VLOOKUP(A1761,'SEE - 2023'!$A$6:$E$1796,5,0),0)))))))</f>
        <v>0</v>
      </c>
      <c r="F1761" s="182">
        <f>D1761*E1761</f>
        <v>0</v>
      </c>
      <c r="G1761" s="184">
        <f>D1761</f>
        <v>0</v>
      </c>
      <c r="H1761" s="184">
        <f>E1761</f>
        <v>0</v>
      </c>
      <c r="I1761" s="182">
        <f>G1761*H1761</f>
        <v>0</v>
      </c>
      <c r="J1761" s="182">
        <f>IF(P1761&gt;G1761,P1761-G1761,0)</f>
        <v>0</v>
      </c>
      <c r="K1761" s="182">
        <f>IF(P1761&gt;G1761,Q1761,0)</f>
        <v>0</v>
      </c>
      <c r="L1761" s="182">
        <f>J1761*K1761</f>
        <v>0</v>
      </c>
      <c r="M1761" s="182">
        <f>IF(P1761&lt;G1761,G1761-P1761,0)</f>
        <v>0</v>
      </c>
      <c r="N1761" s="182">
        <f>IF(P1761=0,H1761,IF(P1761&lt;G1761,Q1761,0))</f>
        <v>0</v>
      </c>
      <c r="O1761" s="182">
        <f>M1761*N1761</f>
        <v>0</v>
      </c>
      <c r="P1761" s="183"/>
      <c r="Q1761" s="182">
        <f>IF(P1761=0,0,IF(H1761=0,((IF($R$2270=2021,VLOOKUP(A1761,'SEE - 2021'!$A$6:$E$1681,5,0),(IF($R$2270=2022,VLOOKUP(A1761,'SEE - 2022'!$A$6:$E$1791,5,0),(IF($R$2270=2023,VLOOKUP(A1761,'SEE - 2023'!$A$6:$E$1796,5,0),0)))))*(1-$AC$5))),H1761))</f>
        <v>0</v>
      </c>
      <c r="R1761" s="182">
        <f>P1761*Q1761</f>
        <v>0</v>
      </c>
      <c r="S1761" s="182">
        <f>P1761</f>
        <v>0</v>
      </c>
      <c r="T1761" s="182">
        <f>IF(S1761=0,0,VLOOKUP(A1761,'SEE - 2023'!$A$6:$E$1796,5,0))*(1-$AE$5)</f>
        <v>0</v>
      </c>
      <c r="U1761" s="182">
        <f>S1761*T1761</f>
        <v>0</v>
      </c>
      <c r="V1761" s="128"/>
      <c r="W1761" s="128"/>
      <c r="X1761" s="128"/>
      <c r="Y1761" s="128"/>
      <c r="Z1761" s="128"/>
      <c r="AA1761" s="129"/>
    </row>
    <row r="1762" spans="1:27" s="50" customFormat="1" ht="18.75" hidden="1" customHeight="1" x14ac:dyDescent="0.3">
      <c r="A1762" s="24"/>
      <c r="B1762" s="56"/>
      <c r="C1762" s="21"/>
      <c r="D1762" s="30"/>
      <c r="E1762" s="22"/>
      <c r="F1762" s="23"/>
      <c r="G1762" s="30"/>
      <c r="H1762" s="22"/>
      <c r="I1762" s="23"/>
      <c r="J1762" s="30"/>
      <c r="K1762" s="22"/>
      <c r="L1762" s="23"/>
      <c r="M1762" s="30"/>
      <c r="N1762" s="22"/>
      <c r="O1762" s="23"/>
      <c r="P1762" s="30"/>
      <c r="Q1762" s="22"/>
      <c r="R1762" s="23"/>
      <c r="S1762" s="30"/>
      <c r="T1762" s="22"/>
      <c r="U1762" s="23"/>
      <c r="AA1762" s="116"/>
    </row>
    <row r="1763" spans="1:27" s="50" customFormat="1" ht="18.75" x14ac:dyDescent="0.25">
      <c r="A1763" s="19" t="s">
        <v>1513</v>
      </c>
      <c r="B1763" s="151" t="s">
        <v>1522</v>
      </c>
      <c r="C1763" s="124" t="s">
        <v>18</v>
      </c>
      <c r="D1763" s="183"/>
      <c r="E1763" s="184">
        <f>IF(D1763=0,0,(IF($R$2270=2021,VLOOKUP(A1763,'SEE - 2021'!$A$6:$E$1681,5,0),(IF($R$2270=2022,VLOOKUP(A1763,'SEE - 2022'!$A$6:$E$1791,5,0),(IF($R$2270=2023,VLOOKUP(A1763,'SEE - 2023'!$A$6:$E$1796,5,0),0)))))))</f>
        <v>0</v>
      </c>
      <c r="F1763" s="182">
        <f>D1763*E1763</f>
        <v>0</v>
      </c>
      <c r="G1763" s="184">
        <f>D1763</f>
        <v>0</v>
      </c>
      <c r="H1763" s="184">
        <f>E1763</f>
        <v>0</v>
      </c>
      <c r="I1763" s="182">
        <f>G1763*H1763</f>
        <v>0</v>
      </c>
      <c r="J1763" s="182">
        <f>IF(P1763&gt;G1763,P1763-G1763,0)</f>
        <v>0</v>
      </c>
      <c r="K1763" s="182">
        <f>IF(P1763&gt;G1763,Q1763,0)</f>
        <v>0</v>
      </c>
      <c r="L1763" s="182">
        <f>J1763*K1763</f>
        <v>0</v>
      </c>
      <c r="M1763" s="182">
        <f>IF(P1763&lt;G1763,G1763-P1763,0)</f>
        <v>0</v>
      </c>
      <c r="N1763" s="182">
        <f>IF(P1763=0,H1763,IF(P1763&lt;G1763,Q1763,0))</f>
        <v>0</v>
      </c>
      <c r="O1763" s="182">
        <f>M1763*N1763</f>
        <v>0</v>
      </c>
      <c r="P1763" s="183"/>
      <c r="Q1763" s="182">
        <f>IF(P1763=0,0,IF(H1763=0,((IF($R$2270=2021,VLOOKUP(A1763,'SEE - 2021'!$A$6:$E$1681,5,0),(IF($R$2270=2022,VLOOKUP(A1763,'SEE - 2022'!$A$6:$E$1791,5,0),(IF($R$2270=2023,VLOOKUP(A1763,'SEE - 2023'!$A$6:$E$1796,5,0),0)))))*(1-$AC$5))),H1763))</f>
        <v>0</v>
      </c>
      <c r="R1763" s="182">
        <f>P1763*Q1763</f>
        <v>0</v>
      </c>
      <c r="S1763" s="182">
        <f>P1763</f>
        <v>0</v>
      </c>
      <c r="T1763" s="182">
        <f>IF(S1763=0,0,VLOOKUP(A1763,'SEE - 2023'!$A$6:$E$1796,5,0))*(1-$AE$5)</f>
        <v>0</v>
      </c>
      <c r="U1763" s="182">
        <f>S1763*T1763</f>
        <v>0</v>
      </c>
      <c r="V1763" s="128"/>
      <c r="W1763" s="128"/>
      <c r="X1763" s="128"/>
      <c r="Y1763" s="128"/>
      <c r="Z1763" s="128"/>
      <c r="AA1763" s="129"/>
    </row>
    <row r="1764" spans="1:27" s="50" customFormat="1" ht="18.75" hidden="1" customHeight="1" x14ac:dyDescent="0.3">
      <c r="A1764" s="24"/>
      <c r="B1764" s="59"/>
      <c r="C1764" s="21"/>
      <c r="D1764" s="30"/>
      <c r="E1764" s="22"/>
      <c r="F1764" s="23"/>
      <c r="G1764" s="30"/>
      <c r="H1764" s="22"/>
      <c r="I1764" s="23"/>
      <c r="J1764" s="30"/>
      <c r="K1764" s="22"/>
      <c r="L1764" s="23"/>
      <c r="M1764" s="30"/>
      <c r="N1764" s="22"/>
      <c r="O1764" s="23"/>
      <c r="P1764" s="30"/>
      <c r="Q1764" s="22"/>
      <c r="R1764" s="23"/>
      <c r="S1764" s="30"/>
      <c r="T1764" s="22"/>
      <c r="U1764" s="23"/>
      <c r="AA1764" s="116"/>
    </row>
    <row r="1765" spans="1:27" s="50" customFormat="1" ht="18.75" x14ac:dyDescent="0.25">
      <c r="A1765" s="19" t="s">
        <v>1574</v>
      </c>
      <c r="B1765" s="151" t="s">
        <v>1523</v>
      </c>
      <c r="C1765" s="124" t="s">
        <v>18</v>
      </c>
      <c r="D1765" s="183"/>
      <c r="E1765" s="184">
        <f>IF(D1765=0,0,(IF($R$2270=2021,VLOOKUP(A1765,'SEE - 2021'!$A$6:$E$1681,5,0),(IF($R$2270=2022,VLOOKUP(A1765,'SEE - 2022'!$A$6:$E$1791,5,0),(IF($R$2270=2023,VLOOKUP(A1765,'SEE - 2023'!$A$6:$E$1796,5,0),0)))))))</f>
        <v>0</v>
      </c>
      <c r="F1765" s="182">
        <f>D1765*E1765</f>
        <v>0</v>
      </c>
      <c r="G1765" s="184">
        <f>D1765</f>
        <v>0</v>
      </c>
      <c r="H1765" s="184">
        <f>E1765</f>
        <v>0</v>
      </c>
      <c r="I1765" s="182">
        <f>G1765*H1765</f>
        <v>0</v>
      </c>
      <c r="J1765" s="182">
        <f>IF(P1765&gt;G1765,P1765-G1765,0)</f>
        <v>0</v>
      </c>
      <c r="K1765" s="182">
        <f>IF(P1765&gt;G1765,Q1765,0)</f>
        <v>0</v>
      </c>
      <c r="L1765" s="182">
        <f>J1765*K1765</f>
        <v>0</v>
      </c>
      <c r="M1765" s="182">
        <f>IF(P1765&lt;G1765,G1765-P1765,0)</f>
        <v>0</v>
      </c>
      <c r="N1765" s="182">
        <f>IF(P1765=0,H1765,IF(P1765&lt;G1765,Q1765,0))</f>
        <v>0</v>
      </c>
      <c r="O1765" s="182">
        <f>M1765*N1765</f>
        <v>0</v>
      </c>
      <c r="P1765" s="183"/>
      <c r="Q1765" s="182">
        <f>IF(P1765=0,0,IF(H1765=0,((IF($R$2270=2021,VLOOKUP(A1765,'SEE - 2021'!$A$6:$E$1681,5,0),(IF($R$2270=2022,VLOOKUP(A1765,'SEE - 2022'!$A$6:$E$1791,5,0),(IF($R$2270=2023,VLOOKUP(A1765,'SEE - 2023'!$A$6:$E$1796,5,0),0)))))*(1-$AC$5))),H1765))</f>
        <v>0</v>
      </c>
      <c r="R1765" s="182">
        <f>P1765*Q1765</f>
        <v>0</v>
      </c>
      <c r="S1765" s="182">
        <f>P1765</f>
        <v>0</v>
      </c>
      <c r="T1765" s="182">
        <f>IF(S1765=0,0,VLOOKUP(A1765,'SEE - 2023'!$A$6:$E$1796,5,0))*(1-$AE$5)</f>
        <v>0</v>
      </c>
      <c r="U1765" s="182">
        <f>S1765*T1765</f>
        <v>0</v>
      </c>
      <c r="V1765" s="128"/>
      <c r="W1765" s="128"/>
      <c r="X1765" s="128"/>
      <c r="Y1765" s="128"/>
      <c r="Z1765" s="128"/>
      <c r="AA1765" s="129"/>
    </row>
    <row r="1766" spans="1:27" s="50" customFormat="1" ht="18.75" hidden="1" customHeight="1" x14ac:dyDescent="0.3">
      <c r="A1766" s="24"/>
      <c r="B1766" s="27"/>
      <c r="C1766" s="21"/>
      <c r="D1766" s="30"/>
      <c r="E1766" s="33"/>
      <c r="F1766" s="23"/>
      <c r="G1766" s="30"/>
      <c r="H1766" s="33"/>
      <c r="I1766" s="23"/>
      <c r="J1766" s="30"/>
      <c r="K1766" s="33"/>
      <c r="L1766" s="23"/>
      <c r="M1766" s="30"/>
      <c r="N1766" s="33"/>
      <c r="O1766" s="23"/>
      <c r="P1766" s="30"/>
      <c r="Q1766" s="33"/>
      <c r="R1766" s="23"/>
      <c r="S1766" s="30"/>
      <c r="T1766" s="33"/>
      <c r="U1766" s="23"/>
      <c r="AA1766" s="116"/>
    </row>
    <row r="1767" spans="1:27" s="50" customFormat="1" ht="31.5" x14ac:dyDescent="0.25">
      <c r="A1767" s="132" t="s">
        <v>1704</v>
      </c>
      <c r="B1767" s="160" t="s">
        <v>1708</v>
      </c>
      <c r="C1767" s="134" t="s">
        <v>18</v>
      </c>
      <c r="D1767" s="183"/>
      <c r="E1767" s="184">
        <f>IF(D1767=0,0,(IF($R$2270=2021,VLOOKUP(A1767,'SEE - 2021'!$A$6:$E$1681,5,0),(IF($R$2270=2022,VLOOKUP(A1767,'SEE - 2022'!$A$6:$E$1791,5,0),(IF($R$2270=2023,VLOOKUP(A1767,'SEE - 2023'!$A$6:$E$1796,5,0),0)))))))</f>
        <v>0</v>
      </c>
      <c r="F1767" s="182">
        <f>D1767*E1767</f>
        <v>0</v>
      </c>
      <c r="G1767" s="184">
        <f>D1767</f>
        <v>0</v>
      </c>
      <c r="H1767" s="184">
        <f>E1767</f>
        <v>0</v>
      </c>
      <c r="I1767" s="182">
        <f>G1767*H1767</f>
        <v>0</v>
      </c>
      <c r="J1767" s="182">
        <f>IF(P1767&gt;G1767,P1767-G1767,0)</f>
        <v>0</v>
      </c>
      <c r="K1767" s="182">
        <f>IF(P1767&gt;G1767,Q1767,0)</f>
        <v>0</v>
      </c>
      <c r="L1767" s="182">
        <f>J1767*K1767</f>
        <v>0</v>
      </c>
      <c r="M1767" s="182">
        <f>IF(P1767&lt;G1767,G1767-P1767,0)</f>
        <v>0</v>
      </c>
      <c r="N1767" s="182">
        <f>IF(P1767=0,H1767,IF(P1767&lt;G1767,Q1767,0))</f>
        <v>0</v>
      </c>
      <c r="O1767" s="182">
        <f>M1767*N1767</f>
        <v>0</v>
      </c>
      <c r="P1767" s="183"/>
      <c r="Q1767" s="182">
        <f>IF(P1767=0,0,IF(H1767=0,((IF($R$2270=2021,VLOOKUP(A1767,'SEE - 2021'!$A$6:$E$1681,5,0),(IF($R$2270=2022,VLOOKUP(A1767,'SEE - 2022'!$A$6:$E$1791,5,0),(IF($R$2270=2023,VLOOKUP(A1767,'SEE - 2023'!$A$6:$E$1796,5,0),0)))))*(1-$AC$5))),H1767))</f>
        <v>0</v>
      </c>
      <c r="R1767" s="182">
        <f>P1767*Q1767</f>
        <v>0</v>
      </c>
      <c r="S1767" s="182">
        <f>P1767</f>
        <v>0</v>
      </c>
      <c r="T1767" s="182">
        <f>IF(S1767=0,0,VLOOKUP(A1767,'SEE - 2023'!$A$6:$E$1796,5,0))*(1-$AE$5)</f>
        <v>0</v>
      </c>
      <c r="U1767" s="182">
        <f>S1767*T1767</f>
        <v>0</v>
      </c>
      <c r="V1767" s="128"/>
      <c r="W1767" s="128"/>
      <c r="X1767" s="128"/>
      <c r="Y1767" s="128"/>
      <c r="Z1767" s="128"/>
      <c r="AA1767" s="129"/>
    </row>
    <row r="1768" spans="1:27" s="50" customFormat="1" ht="18.75" hidden="1" customHeight="1" x14ac:dyDescent="0.3">
      <c r="A1768" s="24"/>
      <c r="B1768" s="27"/>
      <c r="C1768" s="21"/>
      <c r="D1768" s="30"/>
      <c r="E1768" s="33"/>
      <c r="F1768" s="23"/>
      <c r="G1768" s="30"/>
      <c r="H1768" s="33"/>
      <c r="I1768" s="23"/>
      <c r="J1768" s="30"/>
      <c r="K1768" s="33"/>
      <c r="L1768" s="23"/>
      <c r="M1768" s="30"/>
      <c r="N1768" s="33"/>
      <c r="O1768" s="23"/>
      <c r="P1768" s="30"/>
      <c r="Q1768" s="33"/>
      <c r="R1768" s="23"/>
      <c r="S1768" s="30"/>
      <c r="T1768" s="33"/>
      <c r="U1768" s="23"/>
      <c r="AA1768" s="116"/>
    </row>
    <row r="1769" spans="1:27" s="50" customFormat="1" ht="63" x14ac:dyDescent="0.25">
      <c r="A1769" s="464" t="s">
        <v>1704</v>
      </c>
      <c r="B1769" s="465" t="s">
        <v>1860</v>
      </c>
      <c r="C1769" s="134" t="s">
        <v>18</v>
      </c>
      <c r="D1769" s="183"/>
      <c r="E1769" s="184">
        <f>IF(D1769=0,0,(IF($R$2270=2021,VLOOKUP(A1769,'SEE - 2021'!$A$6:$E$1681,5,0),(IF($R$2270=2022,VLOOKUP(A1769,'SEE - 2022'!$A$6:$E$1791,5,0),(IF($R$2270=2023,VLOOKUP(A1769,'SEE - 2023'!$A$6:$E$1796,5,0),0)))))))</f>
        <v>0</v>
      </c>
      <c r="F1769" s="182">
        <f>D1769*E1769</f>
        <v>0</v>
      </c>
      <c r="G1769" s="184">
        <f>D1769</f>
        <v>0</v>
      </c>
      <c r="H1769" s="184">
        <f>E1769</f>
        <v>0</v>
      </c>
      <c r="I1769" s="182">
        <f>G1769*H1769</f>
        <v>0</v>
      </c>
      <c r="J1769" s="182">
        <f>IF(P1769&gt;G1769,P1769-G1769,0)</f>
        <v>0</v>
      </c>
      <c r="K1769" s="182">
        <f>IF(P1769&gt;G1769,Q1769,0)</f>
        <v>0</v>
      </c>
      <c r="L1769" s="182">
        <f>J1769*K1769</f>
        <v>0</v>
      </c>
      <c r="M1769" s="182">
        <f>IF(P1769&lt;G1769,G1769-P1769,0)</f>
        <v>0</v>
      </c>
      <c r="N1769" s="182">
        <f>IF(P1769=0,H1769,IF(P1769&lt;G1769,Q1769,0))</f>
        <v>0</v>
      </c>
      <c r="O1769" s="182">
        <f>M1769*N1769</f>
        <v>0</v>
      </c>
      <c r="P1769" s="183"/>
      <c r="Q1769" s="182">
        <f>IF(P1769=0,0,IF(H1769=0,((IF($R$2270=2021,VLOOKUP(A1769,'SEE - 2021'!$A$6:$E$1681,5,0),(IF($R$2270=2022,VLOOKUP(A1769,'SEE - 2022'!$A$6:$E$1791,5,0),(IF($R$2270=2023,VLOOKUP(A1769,'SEE - 2023'!$A$6:$E$1796,5,0),0)))))*(1-$AC$5))),H1769))</f>
        <v>0</v>
      </c>
      <c r="R1769" s="182">
        <f>P1769*Q1769</f>
        <v>0</v>
      </c>
      <c r="S1769" s="182">
        <f>P1769</f>
        <v>0</v>
      </c>
      <c r="T1769" s="182">
        <f>IF(S1769=0,0,VLOOKUP(A1769,'SEE - 2023'!$A$6:$E$1796,5,0))*(1-$AE$5)</f>
        <v>0</v>
      </c>
      <c r="U1769" s="182">
        <f>S1769*T1769</f>
        <v>0</v>
      </c>
      <c r="V1769" s="128"/>
      <c r="W1769" s="128"/>
      <c r="X1769" s="128"/>
      <c r="Y1769" s="128"/>
      <c r="Z1769" s="128"/>
      <c r="AA1769" s="129"/>
    </row>
    <row r="1770" spans="1:27" s="50" customFormat="1" ht="18.75" hidden="1" customHeight="1" x14ac:dyDescent="0.3">
      <c r="A1770" s="322"/>
      <c r="B1770" s="327"/>
      <c r="C1770" s="21"/>
      <c r="D1770" s="30"/>
      <c r="E1770" s="33"/>
      <c r="F1770" s="23"/>
      <c r="G1770" s="30"/>
      <c r="H1770" s="33"/>
      <c r="I1770" s="23"/>
      <c r="J1770" s="30"/>
      <c r="K1770" s="33"/>
      <c r="L1770" s="23"/>
      <c r="M1770" s="30"/>
      <c r="N1770" s="33"/>
      <c r="O1770" s="23"/>
      <c r="P1770" s="30"/>
      <c r="Q1770" s="33"/>
      <c r="R1770" s="23"/>
      <c r="S1770" s="30"/>
      <c r="T1770" s="33"/>
      <c r="U1770" s="23"/>
      <c r="AA1770" s="116"/>
    </row>
    <row r="1771" spans="1:27" s="50" customFormat="1" ht="18.75" x14ac:dyDescent="0.25">
      <c r="A1771" s="464" t="s">
        <v>1861</v>
      </c>
      <c r="B1771" s="465" t="s">
        <v>1862</v>
      </c>
      <c r="C1771" s="134" t="s">
        <v>18</v>
      </c>
      <c r="D1771" s="183"/>
      <c r="E1771" s="184">
        <f>IF(D1771=0,0,(IF($R$2270=2021,VLOOKUP(A1771,'SEE - 2021'!$A$6:$E$1681,5,0),(IF($R$2270=2022,VLOOKUP(A1771,'SEE - 2022'!$A$6:$E$1791,5,0),(IF($R$2270=2023,VLOOKUP(A1771,'SEE - 2023'!$A$6:$E$1796,5,0),0)))))))</f>
        <v>0</v>
      </c>
      <c r="F1771" s="182">
        <f>D1771*E1771</f>
        <v>0</v>
      </c>
      <c r="G1771" s="184">
        <f>D1771</f>
        <v>0</v>
      </c>
      <c r="H1771" s="184">
        <f>E1771</f>
        <v>0</v>
      </c>
      <c r="I1771" s="182">
        <f>G1771*H1771</f>
        <v>0</v>
      </c>
      <c r="J1771" s="182">
        <f>IF(P1771&gt;G1771,P1771-G1771,0)</f>
        <v>0</v>
      </c>
      <c r="K1771" s="182">
        <f>IF(P1771&gt;G1771,Q1771,0)</f>
        <v>0</v>
      </c>
      <c r="L1771" s="182">
        <f>J1771*K1771</f>
        <v>0</v>
      </c>
      <c r="M1771" s="182">
        <f>IF(P1771&lt;G1771,G1771-P1771,0)</f>
        <v>0</v>
      </c>
      <c r="N1771" s="182">
        <f>IF(P1771=0,H1771,IF(P1771&lt;G1771,Q1771,0))</f>
        <v>0</v>
      </c>
      <c r="O1771" s="182">
        <f>M1771*N1771</f>
        <v>0</v>
      </c>
      <c r="P1771" s="183"/>
      <c r="Q1771" s="182">
        <f>IF(P1771=0,0,IF(H1771=0,((IF($R$2270=2021,VLOOKUP(A1771,'SEE - 2021'!$A$6:$E$1681,5,0),(IF($R$2270=2022,VLOOKUP(A1771,'SEE - 2022'!$A$6:$E$1791,5,0),(IF($R$2270=2023,VLOOKUP(A1771,'SEE - 2023'!$A$6:$E$1796,5,0),0)))))*(1-$AC$5))),H1771))</f>
        <v>0</v>
      </c>
      <c r="R1771" s="182">
        <f>P1771*Q1771</f>
        <v>0</v>
      </c>
      <c r="S1771" s="182">
        <f>P1771</f>
        <v>0</v>
      </c>
      <c r="T1771" s="182">
        <f>IF(S1771=0,0,VLOOKUP(A1771,'SEE - 2023'!$A$6:$E$1796,5,0))*(1-$AE$5)</f>
        <v>0</v>
      </c>
      <c r="U1771" s="182">
        <f>S1771*T1771</f>
        <v>0</v>
      </c>
      <c r="V1771" s="128"/>
      <c r="W1771" s="128"/>
      <c r="X1771" s="128"/>
      <c r="Y1771" s="128"/>
      <c r="Z1771" s="128"/>
      <c r="AA1771" s="129"/>
    </row>
    <row r="1772" spans="1:27" s="50" customFormat="1" ht="18.75" hidden="1" customHeight="1" x14ac:dyDescent="0.3">
      <c r="A1772" s="322"/>
      <c r="B1772" s="327"/>
      <c r="C1772" s="21"/>
      <c r="D1772" s="30"/>
      <c r="E1772" s="33"/>
      <c r="F1772" s="23"/>
      <c r="G1772" s="30"/>
      <c r="H1772" s="33"/>
      <c r="I1772" s="23"/>
      <c r="J1772" s="30"/>
      <c r="K1772" s="33"/>
      <c r="L1772" s="23"/>
      <c r="M1772" s="30"/>
      <c r="N1772" s="33"/>
      <c r="O1772" s="23"/>
      <c r="P1772" s="30"/>
      <c r="Q1772" s="33"/>
      <c r="R1772" s="23"/>
      <c r="S1772" s="30"/>
      <c r="T1772" s="33"/>
      <c r="U1772" s="23"/>
      <c r="AA1772" s="116"/>
    </row>
    <row r="1773" spans="1:27" s="50" customFormat="1" ht="94.5" x14ac:dyDescent="0.25">
      <c r="A1773" s="464" t="s">
        <v>1863</v>
      </c>
      <c r="B1773" s="465" t="s">
        <v>2008</v>
      </c>
      <c r="C1773" s="134" t="s">
        <v>18</v>
      </c>
      <c r="D1773" s="183"/>
      <c r="E1773" s="184">
        <f>IF(D1773=0,0,(IF($R$2270=2021,VLOOKUP(A1773,'SEE - 2021'!$A$6:$E$1681,5,0),(IF($R$2270=2022,VLOOKUP(A1773,'SEE - 2022'!$A$6:$E$1791,5,0),(IF($R$2270=2023,VLOOKUP(A1773,'SEE - 2023'!$A$6:$E$1796,5,0),0)))))))</f>
        <v>0</v>
      </c>
      <c r="F1773" s="182">
        <f>D1773*E1773</f>
        <v>0</v>
      </c>
      <c r="G1773" s="184">
        <f>D1773</f>
        <v>0</v>
      </c>
      <c r="H1773" s="184">
        <f>E1773</f>
        <v>0</v>
      </c>
      <c r="I1773" s="182">
        <f>G1773*H1773</f>
        <v>0</v>
      </c>
      <c r="J1773" s="182">
        <f>IF(P1773&gt;G1773,P1773-G1773,0)</f>
        <v>0</v>
      </c>
      <c r="K1773" s="182">
        <f>IF(P1773&gt;G1773,Q1773,0)</f>
        <v>0</v>
      </c>
      <c r="L1773" s="182">
        <f>J1773*K1773</f>
        <v>0</v>
      </c>
      <c r="M1773" s="182">
        <f>IF(P1773&lt;G1773,G1773-P1773,0)</f>
        <v>0</v>
      </c>
      <c r="N1773" s="182">
        <f>IF(P1773=0,H1773,IF(P1773&lt;G1773,Q1773,0))</f>
        <v>0</v>
      </c>
      <c r="O1773" s="182">
        <f>M1773*N1773</f>
        <v>0</v>
      </c>
      <c r="P1773" s="183"/>
      <c r="Q1773" s="182">
        <f>IF(P1773=0,0,IF(H1773=0,((IF($R$2270=2021,VLOOKUP(A1773,'SEE - 2021'!$A$6:$E$1681,5,0),(IF($R$2270=2022,VLOOKUP(A1773,'SEE - 2022'!$A$6:$E$1791,5,0),(IF($R$2270=2023,VLOOKUP(A1773,'SEE - 2023'!$A$6:$E$1796,5,0),0)))))*(1-$AC$5))),H1773))</f>
        <v>0</v>
      </c>
      <c r="R1773" s="182">
        <f>P1773*Q1773</f>
        <v>0</v>
      </c>
      <c r="S1773" s="182">
        <f>P1773</f>
        <v>0</v>
      </c>
      <c r="T1773" s="182">
        <f>IF(S1773=0,0,VLOOKUP(A1773,'SEE - 2023'!$A$6:$E$1796,5,0))*(1-$AE$5)</f>
        <v>0</v>
      </c>
      <c r="U1773" s="182">
        <f>S1773*T1773</f>
        <v>0</v>
      </c>
      <c r="V1773" s="128"/>
      <c r="W1773" s="128"/>
      <c r="X1773" s="128"/>
      <c r="Y1773" s="128"/>
      <c r="Z1773" s="128"/>
      <c r="AA1773" s="129"/>
    </row>
    <row r="1774" spans="1:27" s="50" customFormat="1" ht="173.25" hidden="1" customHeight="1" x14ac:dyDescent="0.3">
      <c r="A1774" s="24"/>
      <c r="B1774" s="25" t="s">
        <v>1865</v>
      </c>
      <c r="C1774" s="21"/>
      <c r="D1774" s="30"/>
      <c r="E1774" s="33"/>
      <c r="F1774" s="23"/>
      <c r="G1774" s="30"/>
      <c r="H1774" s="33"/>
      <c r="I1774" s="23"/>
      <c r="J1774" s="30"/>
      <c r="K1774" s="33"/>
      <c r="L1774" s="23"/>
      <c r="M1774" s="30"/>
      <c r="N1774" s="33"/>
      <c r="O1774" s="23"/>
      <c r="P1774" s="30"/>
      <c r="Q1774" s="33"/>
      <c r="R1774" s="23"/>
      <c r="S1774" s="30"/>
      <c r="T1774" s="33"/>
      <c r="U1774" s="23"/>
      <c r="AA1774" s="116"/>
    </row>
    <row r="1775" spans="1:27" s="50" customFormat="1" ht="18.75" hidden="1" customHeight="1" x14ac:dyDescent="0.3">
      <c r="A1775" s="24"/>
      <c r="B1775" s="27"/>
      <c r="C1775" s="21"/>
      <c r="D1775" s="30"/>
      <c r="E1775" s="33"/>
      <c r="F1775" s="23"/>
      <c r="G1775" s="30"/>
      <c r="H1775" s="33"/>
      <c r="I1775" s="23"/>
      <c r="J1775" s="30"/>
      <c r="K1775" s="33"/>
      <c r="L1775" s="23"/>
      <c r="M1775" s="30"/>
      <c r="N1775" s="33"/>
      <c r="O1775" s="23"/>
      <c r="P1775" s="30"/>
      <c r="Q1775" s="33"/>
      <c r="R1775" s="23"/>
      <c r="S1775" s="30"/>
      <c r="T1775" s="33"/>
      <c r="U1775" s="23"/>
      <c r="AA1775" s="116"/>
    </row>
    <row r="1776" spans="1:27" s="50" customFormat="1" ht="18.75" x14ac:dyDescent="0.25">
      <c r="A1776" s="464" t="s">
        <v>1866</v>
      </c>
      <c r="B1776" s="465" t="s">
        <v>1867</v>
      </c>
      <c r="C1776" s="134" t="s">
        <v>18</v>
      </c>
      <c r="D1776" s="183"/>
      <c r="E1776" s="184">
        <f>IF(D1776=0,0,(IF($R$2270=2021,VLOOKUP(A1776,'SEE - 2021'!$A$6:$E$1681,5,0),(IF($R$2270=2022,VLOOKUP(A1776,'SEE - 2022'!$A$6:$E$1791,5,0),(IF($R$2270=2023,VLOOKUP(A1776,'SEE - 2023'!$A$6:$E$1796,5,0),0)))))))</f>
        <v>0</v>
      </c>
      <c r="F1776" s="182">
        <f>D1776*E1776</f>
        <v>0</v>
      </c>
      <c r="G1776" s="184">
        <f>D1776</f>
        <v>0</v>
      </c>
      <c r="H1776" s="184">
        <f>E1776</f>
        <v>0</v>
      </c>
      <c r="I1776" s="182">
        <f>G1776*H1776</f>
        <v>0</v>
      </c>
      <c r="J1776" s="182">
        <f>IF(P1776&gt;G1776,P1776-G1776,0)</f>
        <v>0</v>
      </c>
      <c r="K1776" s="182">
        <f>IF(P1776&gt;G1776,Q1776,0)</f>
        <v>0</v>
      </c>
      <c r="L1776" s="182">
        <f>J1776*K1776</f>
        <v>0</v>
      </c>
      <c r="M1776" s="182">
        <f>IF(P1776&lt;G1776,G1776-P1776,0)</f>
        <v>0</v>
      </c>
      <c r="N1776" s="182">
        <f>IF(P1776=0,H1776,IF(P1776&lt;G1776,Q1776,0))</f>
        <v>0</v>
      </c>
      <c r="O1776" s="182">
        <f>M1776*N1776</f>
        <v>0</v>
      </c>
      <c r="P1776" s="183"/>
      <c r="Q1776" s="182">
        <f>IF(P1776=0,0,IF(H1776=0,((IF($R$2270=2021,VLOOKUP(A1776,'SEE - 2021'!$A$6:$E$1681,5,0),(IF($R$2270=2022,VLOOKUP(A1776,'SEE - 2022'!$A$6:$E$1791,5,0),(IF($R$2270=2023,VLOOKUP(A1776,'SEE - 2023'!$A$6:$E$1796,5,0),0)))))*(1-$AC$5))),H1776))</f>
        <v>0</v>
      </c>
      <c r="R1776" s="182">
        <f>P1776*Q1776</f>
        <v>0</v>
      </c>
      <c r="S1776" s="182">
        <f>P1776</f>
        <v>0</v>
      </c>
      <c r="T1776" s="182">
        <f>IF(S1776=0,0,VLOOKUP(A1776,'SEE - 2023'!$A$6:$E$1796,5,0))*(1-$AE$5)</f>
        <v>0</v>
      </c>
      <c r="U1776" s="182">
        <f>S1776*T1776</f>
        <v>0</v>
      </c>
      <c r="V1776" s="128"/>
      <c r="W1776" s="128"/>
      <c r="X1776" s="128"/>
      <c r="Y1776" s="128"/>
      <c r="Z1776" s="128"/>
      <c r="AA1776" s="129"/>
    </row>
    <row r="1777" spans="1:27" s="50" customFormat="1" ht="94.5" hidden="1" customHeight="1" x14ac:dyDescent="0.3">
      <c r="A1777" s="322"/>
      <c r="B1777" s="323" t="s">
        <v>1868</v>
      </c>
      <c r="C1777" s="21"/>
      <c r="D1777" s="30"/>
      <c r="E1777" s="33"/>
      <c r="F1777" s="23"/>
      <c r="G1777" s="30"/>
      <c r="H1777" s="33"/>
      <c r="I1777" s="23"/>
      <c r="J1777" s="30"/>
      <c r="K1777" s="33"/>
      <c r="L1777" s="23"/>
      <c r="M1777" s="30"/>
      <c r="N1777" s="33"/>
      <c r="O1777" s="23"/>
      <c r="P1777" s="30"/>
      <c r="Q1777" s="33"/>
      <c r="R1777" s="23"/>
      <c r="S1777" s="30"/>
      <c r="T1777" s="33"/>
      <c r="U1777" s="23"/>
      <c r="AA1777" s="116"/>
    </row>
    <row r="1778" spans="1:27" s="50" customFormat="1" ht="18.75" hidden="1" customHeight="1" x14ac:dyDescent="0.3">
      <c r="A1778" s="322"/>
      <c r="B1778" s="327"/>
      <c r="C1778" s="21"/>
      <c r="D1778" s="30"/>
      <c r="E1778" s="33"/>
      <c r="F1778" s="23"/>
      <c r="G1778" s="30"/>
      <c r="H1778" s="33"/>
      <c r="I1778" s="23"/>
      <c r="J1778" s="30"/>
      <c r="K1778" s="33"/>
      <c r="L1778" s="23"/>
      <c r="M1778" s="30"/>
      <c r="N1778" s="33"/>
      <c r="O1778" s="23"/>
      <c r="P1778" s="30"/>
      <c r="Q1778" s="33"/>
      <c r="R1778" s="23"/>
      <c r="S1778" s="30"/>
      <c r="T1778" s="33"/>
      <c r="U1778" s="23"/>
      <c r="AA1778" s="116"/>
    </row>
    <row r="1779" spans="1:27" s="50" customFormat="1" ht="18.75" x14ac:dyDescent="0.25">
      <c r="A1779" s="464" t="s">
        <v>1869</v>
      </c>
      <c r="B1779" s="465" t="s">
        <v>1870</v>
      </c>
      <c r="C1779" s="134" t="s">
        <v>18</v>
      </c>
      <c r="D1779" s="183"/>
      <c r="E1779" s="184">
        <f>IF(D1779=0,0,(IF($R$2270=2021,VLOOKUP(A1779,'SEE - 2021'!$A$6:$E$1681,5,0),(IF($R$2270=2022,VLOOKUP(A1779,'SEE - 2022'!$A$6:$E$1791,5,0),(IF($R$2270=2023,VLOOKUP(A1779,'SEE - 2023'!$A$6:$E$1796,5,0),0)))))))</f>
        <v>0</v>
      </c>
      <c r="F1779" s="182">
        <f>D1779*E1779</f>
        <v>0</v>
      </c>
      <c r="G1779" s="184">
        <f>D1779</f>
        <v>0</v>
      </c>
      <c r="H1779" s="184">
        <f>E1779</f>
        <v>0</v>
      </c>
      <c r="I1779" s="182">
        <f>G1779*H1779</f>
        <v>0</v>
      </c>
      <c r="J1779" s="182">
        <f>IF(P1779&gt;G1779,P1779-G1779,0)</f>
        <v>0</v>
      </c>
      <c r="K1779" s="182">
        <f>IF(P1779&gt;G1779,Q1779,0)</f>
        <v>0</v>
      </c>
      <c r="L1779" s="182">
        <f>J1779*K1779</f>
        <v>0</v>
      </c>
      <c r="M1779" s="182">
        <f>IF(P1779&lt;G1779,G1779-P1779,0)</f>
        <v>0</v>
      </c>
      <c r="N1779" s="182">
        <f>IF(P1779=0,H1779,IF(P1779&lt;G1779,Q1779,0))</f>
        <v>0</v>
      </c>
      <c r="O1779" s="182">
        <f>M1779*N1779</f>
        <v>0</v>
      </c>
      <c r="P1779" s="183"/>
      <c r="Q1779" s="182">
        <f>IF(P1779=0,0,IF(H1779=0,((IF($R$2270=2021,VLOOKUP(A1779,'SEE - 2021'!$A$6:$E$1681,5,0),(IF($R$2270=2022,VLOOKUP(A1779,'SEE - 2022'!$A$6:$E$1791,5,0),(IF($R$2270=2023,VLOOKUP(A1779,'SEE - 2023'!$A$6:$E$1796,5,0),0)))))*(1-$AC$5))),H1779))</f>
        <v>0</v>
      </c>
      <c r="R1779" s="182">
        <f>P1779*Q1779</f>
        <v>0</v>
      </c>
      <c r="S1779" s="182">
        <f>P1779</f>
        <v>0</v>
      </c>
      <c r="T1779" s="182">
        <f>IF(S1779=0,0,VLOOKUP(A1779,'SEE - 2023'!$A$6:$E$1796,5,0))*(1-$AE$5)</f>
        <v>0</v>
      </c>
      <c r="U1779" s="182">
        <f>S1779*T1779</f>
        <v>0</v>
      </c>
      <c r="V1779" s="128"/>
      <c r="W1779" s="128"/>
      <c r="X1779" s="128"/>
      <c r="Y1779" s="128"/>
      <c r="Z1779" s="128"/>
      <c r="AA1779" s="129"/>
    </row>
    <row r="1780" spans="1:27" s="50" customFormat="1" ht="94.5" hidden="1" customHeight="1" x14ac:dyDescent="0.3">
      <c r="A1780" s="322"/>
      <c r="B1780" s="323" t="s">
        <v>1871</v>
      </c>
      <c r="C1780" s="21"/>
      <c r="D1780" s="30"/>
      <c r="E1780" s="33"/>
      <c r="F1780" s="23"/>
      <c r="G1780" s="30"/>
      <c r="H1780" s="33"/>
      <c r="I1780" s="23"/>
      <c r="J1780" s="30"/>
      <c r="K1780" s="33"/>
      <c r="L1780" s="23"/>
      <c r="M1780" s="30"/>
      <c r="N1780" s="33"/>
      <c r="O1780" s="23"/>
      <c r="P1780" s="30"/>
      <c r="Q1780" s="33"/>
      <c r="R1780" s="23"/>
      <c r="S1780" s="30"/>
      <c r="T1780" s="33"/>
      <c r="U1780" s="23"/>
      <c r="AA1780" s="116"/>
    </row>
    <row r="1781" spans="1:27" s="50" customFormat="1" ht="18.75" hidden="1" customHeight="1" x14ac:dyDescent="0.3">
      <c r="A1781" s="322"/>
      <c r="B1781" s="327"/>
      <c r="C1781" s="21"/>
      <c r="D1781" s="30"/>
      <c r="E1781" s="33"/>
      <c r="F1781" s="23"/>
      <c r="G1781" s="30"/>
      <c r="H1781" s="33"/>
      <c r="I1781" s="23"/>
      <c r="J1781" s="30"/>
      <c r="K1781" s="33"/>
      <c r="L1781" s="23"/>
      <c r="M1781" s="30"/>
      <c r="N1781" s="33"/>
      <c r="O1781" s="23"/>
      <c r="P1781" s="30"/>
      <c r="Q1781" s="33"/>
      <c r="R1781" s="23"/>
      <c r="S1781" s="30"/>
      <c r="T1781" s="33"/>
      <c r="U1781" s="23"/>
      <c r="AA1781" s="116"/>
    </row>
    <row r="1782" spans="1:27" s="50" customFormat="1" ht="18.75" x14ac:dyDescent="0.25">
      <c r="A1782" s="464" t="s">
        <v>2009</v>
      </c>
      <c r="B1782" s="465" t="s">
        <v>2010</v>
      </c>
      <c r="C1782" s="134" t="s">
        <v>18</v>
      </c>
      <c r="D1782" s="183"/>
      <c r="E1782" s="184">
        <f>IF(D1782=0,0,(IF($R$2270=2021,VLOOKUP(A1782,'SEE - 2021'!$A$6:$E$1681,5,0),(IF($R$2270=2022,VLOOKUP(A1782,'SEE - 2022'!$A$6:$E$1791,5,0),(IF($R$2270=2023,VLOOKUP(A1782,'SEE - 2023'!$A$6:$E$1796,5,0),0)))))))</f>
        <v>0</v>
      </c>
      <c r="F1782" s="182">
        <f>D1782*E1782</f>
        <v>0</v>
      </c>
      <c r="G1782" s="184">
        <f>D1782</f>
        <v>0</v>
      </c>
      <c r="H1782" s="184">
        <f>E1782</f>
        <v>0</v>
      </c>
      <c r="I1782" s="182">
        <f>G1782*H1782</f>
        <v>0</v>
      </c>
      <c r="J1782" s="182">
        <f>IF(P1782&gt;G1782,P1782-G1782,0)</f>
        <v>0</v>
      </c>
      <c r="K1782" s="182">
        <f>IF(P1782&gt;G1782,Q1782,0)</f>
        <v>0</v>
      </c>
      <c r="L1782" s="182">
        <f>J1782*K1782</f>
        <v>0</v>
      </c>
      <c r="M1782" s="182">
        <f>IF(P1782&lt;G1782,G1782-P1782,0)</f>
        <v>0</v>
      </c>
      <c r="N1782" s="182">
        <f>IF(P1782=0,H1782,IF(P1782&lt;G1782,Q1782,0))</f>
        <v>0</v>
      </c>
      <c r="O1782" s="182">
        <f>M1782*N1782</f>
        <v>0</v>
      </c>
      <c r="P1782" s="183"/>
      <c r="Q1782" s="182">
        <f>IF(P1782=0,0,IF(H1782=0,((IF($R$2270=2021,VLOOKUP(A1782,'SEE - 2021'!$A$6:$E$1681,5,0),(IF($R$2270=2022,VLOOKUP(A1782,'SEE - 2022'!$A$6:$E$1791,5,0),(IF($R$2270=2023,VLOOKUP(A1782,'SEE - 2023'!$A$6:$E$1796,5,0),0)))))*(1-$AC$5))),H1782))</f>
        <v>0</v>
      </c>
      <c r="R1782" s="182">
        <f>P1782*Q1782</f>
        <v>0</v>
      </c>
      <c r="S1782" s="182">
        <f>P1782</f>
        <v>0</v>
      </c>
      <c r="T1782" s="182">
        <f>IF(S1782=0,0,VLOOKUP(A1782,'SEE - 2023'!$A$6:$E$1796,5,0))*(1-$AE$5)</f>
        <v>0</v>
      </c>
      <c r="U1782" s="182">
        <f>S1782*T1782</f>
        <v>0</v>
      </c>
      <c r="V1782" s="128"/>
      <c r="W1782" s="128"/>
      <c r="X1782" s="128"/>
      <c r="Y1782" s="128"/>
      <c r="Z1782" s="128"/>
      <c r="AA1782" s="129"/>
    </row>
    <row r="1783" spans="1:27" s="50" customFormat="1" ht="110.25" hidden="1" customHeight="1" x14ac:dyDescent="0.3">
      <c r="A1783" s="322"/>
      <c r="B1783" s="323" t="s">
        <v>2011</v>
      </c>
      <c r="C1783" s="21"/>
      <c r="D1783" s="30"/>
      <c r="E1783" s="33"/>
      <c r="F1783" s="23"/>
      <c r="G1783" s="30"/>
      <c r="H1783" s="33"/>
      <c r="I1783" s="23"/>
      <c r="J1783" s="30"/>
      <c r="K1783" s="33"/>
      <c r="L1783" s="23"/>
      <c r="M1783" s="30"/>
      <c r="N1783" s="33"/>
      <c r="O1783" s="23"/>
      <c r="P1783" s="30"/>
      <c r="Q1783" s="33"/>
      <c r="R1783" s="23"/>
      <c r="S1783" s="30"/>
      <c r="T1783" s="33"/>
      <c r="U1783" s="23"/>
      <c r="AA1783" s="116"/>
    </row>
    <row r="1784" spans="1:27" s="50" customFormat="1" ht="18.75" hidden="1" customHeight="1" x14ac:dyDescent="0.3">
      <c r="A1784" s="24"/>
      <c r="B1784" s="27"/>
      <c r="C1784" s="21"/>
      <c r="D1784" s="30"/>
      <c r="E1784" s="33"/>
      <c r="F1784" s="23"/>
      <c r="G1784" s="30"/>
      <c r="H1784" s="33"/>
      <c r="I1784" s="23"/>
      <c r="J1784" s="30"/>
      <c r="K1784" s="33"/>
      <c r="L1784" s="23"/>
      <c r="M1784" s="30"/>
      <c r="N1784" s="33"/>
      <c r="O1784" s="23"/>
      <c r="P1784" s="30"/>
      <c r="Q1784" s="33"/>
      <c r="R1784" s="23"/>
      <c r="S1784" s="30"/>
      <c r="T1784" s="33"/>
      <c r="U1784" s="23"/>
      <c r="AA1784" s="116"/>
    </row>
    <row r="1785" spans="1:27" s="50" customFormat="1" ht="18.75" hidden="1" customHeight="1" x14ac:dyDescent="0.3">
      <c r="A1785" s="19" t="s">
        <v>1231</v>
      </c>
      <c r="B1785" s="135" t="s">
        <v>1421</v>
      </c>
      <c r="C1785" s="124"/>
      <c r="D1785" s="136"/>
      <c r="E1785" s="125"/>
      <c r="F1785" s="127"/>
      <c r="G1785" s="136"/>
      <c r="H1785" s="125"/>
      <c r="I1785" s="127"/>
      <c r="J1785" s="136"/>
      <c r="K1785" s="125"/>
      <c r="L1785" s="127"/>
      <c r="M1785" s="136"/>
      <c r="N1785" s="125"/>
      <c r="O1785" s="127"/>
      <c r="P1785" s="136"/>
      <c r="Q1785" s="125"/>
      <c r="R1785" s="127"/>
      <c r="S1785" s="136"/>
      <c r="T1785" s="125"/>
      <c r="U1785" s="127"/>
      <c r="V1785" s="128"/>
      <c r="W1785" s="128"/>
      <c r="X1785" s="128"/>
      <c r="Y1785" s="128"/>
      <c r="Z1785" s="128"/>
      <c r="AA1785" s="129"/>
    </row>
    <row r="1786" spans="1:27" s="50" customFormat="1" ht="408.75" hidden="1" customHeight="1" x14ac:dyDescent="0.3">
      <c r="A1786" s="24"/>
      <c r="B1786" s="25" t="s">
        <v>1422</v>
      </c>
      <c r="C1786" s="21"/>
      <c r="D1786" s="30"/>
      <c r="E1786" s="33"/>
      <c r="F1786" s="23"/>
      <c r="G1786" s="30"/>
      <c r="H1786" s="33"/>
      <c r="I1786" s="23"/>
      <c r="J1786" s="30"/>
      <c r="K1786" s="33"/>
      <c r="L1786" s="23"/>
      <c r="M1786" s="30"/>
      <c r="N1786" s="33"/>
      <c r="O1786" s="23"/>
      <c r="P1786" s="30"/>
      <c r="Q1786" s="33"/>
      <c r="R1786" s="23"/>
      <c r="S1786" s="30"/>
      <c r="T1786" s="33"/>
      <c r="U1786" s="23"/>
      <c r="AA1786" s="116"/>
    </row>
    <row r="1787" spans="1:27" s="50" customFormat="1" ht="18.75" hidden="1" customHeight="1" x14ac:dyDescent="0.3">
      <c r="A1787" s="24"/>
      <c r="B1787" s="25"/>
      <c r="C1787" s="21"/>
      <c r="D1787" s="30"/>
      <c r="E1787" s="33"/>
      <c r="F1787" s="23"/>
      <c r="G1787" s="30"/>
      <c r="H1787" s="33"/>
      <c r="I1787" s="23"/>
      <c r="J1787" s="30"/>
      <c r="K1787" s="33"/>
      <c r="L1787" s="23"/>
      <c r="M1787" s="30"/>
      <c r="N1787" s="33"/>
      <c r="O1787" s="23"/>
      <c r="P1787" s="30"/>
      <c r="Q1787" s="33"/>
      <c r="R1787" s="23"/>
      <c r="S1787" s="30"/>
      <c r="T1787" s="33"/>
      <c r="U1787" s="23"/>
      <c r="AA1787" s="116"/>
    </row>
    <row r="1788" spans="1:27" s="50" customFormat="1" ht="18.75" x14ac:dyDescent="0.25">
      <c r="A1788" s="19" t="s">
        <v>1232</v>
      </c>
      <c r="B1788" s="130" t="s">
        <v>1428</v>
      </c>
      <c r="C1788" s="124" t="s">
        <v>1390</v>
      </c>
      <c r="D1788" s="183"/>
      <c r="E1788" s="184">
        <f>IF(D1788=0,0,(IF($R$2270=2021,VLOOKUP(A1788,'SEE - 2021'!$A$6:$E$1681,5,0),(IF($R$2270=2022,VLOOKUP(A1788,'SEE - 2022'!$A$6:$E$1791,5,0),(IF($R$2270=2023,VLOOKUP(A1788,'SEE - 2023'!$A$6:$E$1796,5,0),0)))))))</f>
        <v>0</v>
      </c>
      <c r="F1788" s="182">
        <f>D1788*E1788</f>
        <v>0</v>
      </c>
      <c r="G1788" s="184">
        <f>D1788</f>
        <v>0</v>
      </c>
      <c r="H1788" s="184">
        <f>E1788</f>
        <v>0</v>
      </c>
      <c r="I1788" s="182">
        <f>G1788*H1788</f>
        <v>0</v>
      </c>
      <c r="J1788" s="182">
        <f>IF(P1788&gt;G1788,P1788-G1788,0)</f>
        <v>0</v>
      </c>
      <c r="K1788" s="182">
        <f>IF(P1788&gt;G1788,Q1788,0)</f>
        <v>0</v>
      </c>
      <c r="L1788" s="182">
        <f>J1788*K1788</f>
        <v>0</v>
      </c>
      <c r="M1788" s="182">
        <f>IF(P1788&lt;G1788,G1788-P1788,0)</f>
        <v>0</v>
      </c>
      <c r="N1788" s="182">
        <f>IF(P1788=0,H1788,IF(P1788&lt;G1788,Q1788,0))</f>
        <v>0</v>
      </c>
      <c r="O1788" s="182">
        <f>M1788*N1788</f>
        <v>0</v>
      </c>
      <c r="P1788" s="183"/>
      <c r="Q1788" s="182">
        <f>IF(P1788=0,0,IF(H1788=0,((IF($R$2270=2021,VLOOKUP(A1788,'SEE - 2021'!$A$6:$E$1681,5,0),(IF($R$2270=2022,VLOOKUP(A1788,'SEE - 2022'!$A$6:$E$1791,5,0),(IF($R$2270=2023,VLOOKUP(A1788,'SEE - 2023'!$A$6:$E$1796,5,0),0)))))*(1-$AC$5))),H1788))</f>
        <v>0</v>
      </c>
      <c r="R1788" s="182">
        <f>P1788*Q1788</f>
        <v>0</v>
      </c>
      <c r="S1788" s="182">
        <f>P1788</f>
        <v>0</v>
      </c>
      <c r="T1788" s="182">
        <f>IF(S1788=0,0,VLOOKUP(A1788,'SEE - 2023'!$A$6:$E$1796,5,0))*(1-$AE$5)</f>
        <v>0</v>
      </c>
      <c r="U1788" s="182">
        <f>S1788*T1788</f>
        <v>0</v>
      </c>
      <c r="V1788" s="128"/>
      <c r="W1788" s="128"/>
      <c r="X1788" s="128"/>
      <c r="Y1788" s="128"/>
      <c r="Z1788" s="128"/>
      <c r="AA1788" s="129"/>
    </row>
    <row r="1789" spans="1:27" s="50" customFormat="1" ht="18.75" hidden="1" customHeight="1" x14ac:dyDescent="0.3">
      <c r="A1789" s="24"/>
      <c r="B1789" s="26"/>
      <c r="C1789" s="21"/>
      <c r="D1789" s="30"/>
      <c r="E1789" s="33"/>
      <c r="F1789" s="23"/>
      <c r="G1789" s="30"/>
      <c r="H1789" s="33"/>
      <c r="I1789" s="23"/>
      <c r="J1789" s="30"/>
      <c r="K1789" s="33"/>
      <c r="L1789" s="23"/>
      <c r="M1789" s="30"/>
      <c r="N1789" s="33"/>
      <c r="O1789" s="23"/>
      <c r="P1789" s="30"/>
      <c r="Q1789" s="33"/>
      <c r="R1789" s="23"/>
      <c r="S1789" s="30"/>
      <c r="T1789" s="33"/>
      <c r="U1789" s="23"/>
      <c r="AA1789" s="116"/>
    </row>
    <row r="1790" spans="1:27" s="50" customFormat="1" ht="31.5" x14ac:dyDescent="0.25">
      <c r="A1790" s="19" t="s">
        <v>1233</v>
      </c>
      <c r="B1790" s="130" t="s">
        <v>1429</v>
      </c>
      <c r="C1790" s="124" t="s">
        <v>1390</v>
      </c>
      <c r="D1790" s="183"/>
      <c r="E1790" s="184">
        <f>IF(D1790=0,0,(IF($R$2270=2021,VLOOKUP(A1790,'SEE - 2021'!$A$6:$E$1681,5,0),(IF($R$2270=2022,VLOOKUP(A1790,'SEE - 2022'!$A$6:$E$1791,5,0),(IF($R$2270=2023,VLOOKUP(A1790,'SEE - 2023'!$A$6:$E$1796,5,0),0)))))))</f>
        <v>0</v>
      </c>
      <c r="F1790" s="182">
        <f>D1790*E1790</f>
        <v>0</v>
      </c>
      <c r="G1790" s="184">
        <f>D1790</f>
        <v>0</v>
      </c>
      <c r="H1790" s="184">
        <f>E1790</f>
        <v>0</v>
      </c>
      <c r="I1790" s="182">
        <f>G1790*H1790</f>
        <v>0</v>
      </c>
      <c r="J1790" s="182">
        <f>IF(P1790&gt;G1790,P1790-G1790,0)</f>
        <v>0</v>
      </c>
      <c r="K1790" s="182">
        <f>IF(P1790&gt;G1790,Q1790,0)</f>
        <v>0</v>
      </c>
      <c r="L1790" s="182">
        <f>J1790*K1790</f>
        <v>0</v>
      </c>
      <c r="M1790" s="182">
        <f>IF(P1790&lt;G1790,G1790-P1790,0)</f>
        <v>0</v>
      </c>
      <c r="N1790" s="182">
        <f>IF(P1790=0,H1790,IF(P1790&lt;G1790,Q1790,0))</f>
        <v>0</v>
      </c>
      <c r="O1790" s="182">
        <f>M1790*N1790</f>
        <v>0</v>
      </c>
      <c r="P1790" s="183"/>
      <c r="Q1790" s="182">
        <f>IF(P1790=0,0,IF(H1790=0,((IF($R$2270=2021,VLOOKUP(A1790,'SEE - 2021'!$A$6:$E$1681,5,0),(IF($R$2270=2022,VLOOKUP(A1790,'SEE - 2022'!$A$6:$E$1791,5,0),(IF($R$2270=2023,VLOOKUP(A1790,'SEE - 2023'!$A$6:$E$1796,5,0),0)))))*(1-$AC$5))),H1790))</f>
        <v>0</v>
      </c>
      <c r="R1790" s="182">
        <f>P1790*Q1790</f>
        <v>0</v>
      </c>
      <c r="S1790" s="182">
        <f>P1790</f>
        <v>0</v>
      </c>
      <c r="T1790" s="182">
        <f>IF(S1790=0,0,VLOOKUP(A1790,'SEE - 2023'!$A$6:$E$1796,5,0))*(1-$AE$5)</f>
        <v>0</v>
      </c>
      <c r="U1790" s="182">
        <f>S1790*T1790</f>
        <v>0</v>
      </c>
      <c r="V1790" s="128"/>
      <c r="W1790" s="128"/>
      <c r="X1790" s="128"/>
      <c r="Y1790" s="128"/>
      <c r="Z1790" s="128"/>
      <c r="AA1790" s="129"/>
    </row>
    <row r="1791" spans="1:27" s="50" customFormat="1" ht="18.75" hidden="1" customHeight="1" x14ac:dyDescent="0.3">
      <c r="A1791" s="24"/>
      <c r="B1791" s="26"/>
      <c r="C1791" s="21"/>
      <c r="D1791" s="30"/>
      <c r="E1791" s="33"/>
      <c r="F1791" s="23"/>
      <c r="G1791" s="30"/>
      <c r="H1791" s="33"/>
      <c r="I1791" s="23"/>
      <c r="J1791" s="30"/>
      <c r="K1791" s="33"/>
      <c r="L1791" s="23"/>
      <c r="M1791" s="30"/>
      <c r="N1791" s="33"/>
      <c r="O1791" s="23"/>
      <c r="P1791" s="30"/>
      <c r="Q1791" s="33"/>
      <c r="R1791" s="23"/>
      <c r="S1791" s="30"/>
      <c r="T1791" s="33"/>
      <c r="U1791" s="23"/>
      <c r="AA1791" s="116"/>
    </row>
    <row r="1792" spans="1:27" s="50" customFormat="1" ht="31.5" x14ac:dyDescent="0.25">
      <c r="A1792" s="19" t="s">
        <v>1391</v>
      </c>
      <c r="B1792" s="130" t="s">
        <v>1430</v>
      </c>
      <c r="C1792" s="124" t="s">
        <v>1390</v>
      </c>
      <c r="D1792" s="183"/>
      <c r="E1792" s="184">
        <f>IF(D1792=0,0,(IF($R$2270=2021,VLOOKUP(A1792,'SEE - 2021'!$A$6:$E$1681,5,0),(IF($R$2270=2022,VLOOKUP(A1792,'SEE - 2022'!$A$6:$E$1791,5,0),(IF($R$2270=2023,VLOOKUP(A1792,'SEE - 2023'!$A$6:$E$1796,5,0),0)))))))</f>
        <v>0</v>
      </c>
      <c r="F1792" s="182">
        <f>D1792*E1792</f>
        <v>0</v>
      </c>
      <c r="G1792" s="184">
        <f>D1792</f>
        <v>0</v>
      </c>
      <c r="H1792" s="184">
        <f>E1792</f>
        <v>0</v>
      </c>
      <c r="I1792" s="182">
        <f>G1792*H1792</f>
        <v>0</v>
      </c>
      <c r="J1792" s="182">
        <f>IF(P1792&gt;G1792,P1792-G1792,0)</f>
        <v>0</v>
      </c>
      <c r="K1792" s="182">
        <f>IF(P1792&gt;G1792,Q1792,0)</f>
        <v>0</v>
      </c>
      <c r="L1792" s="182">
        <f>J1792*K1792</f>
        <v>0</v>
      </c>
      <c r="M1792" s="182">
        <f>IF(P1792&lt;G1792,G1792-P1792,0)</f>
        <v>0</v>
      </c>
      <c r="N1792" s="182">
        <f>IF(P1792=0,H1792,IF(P1792&lt;G1792,Q1792,0))</f>
        <v>0</v>
      </c>
      <c r="O1792" s="182">
        <f>M1792*N1792</f>
        <v>0</v>
      </c>
      <c r="P1792" s="183"/>
      <c r="Q1792" s="182">
        <f>IF(P1792=0,0,IF(H1792=0,((IF($R$2270=2021,VLOOKUP(A1792,'SEE - 2021'!$A$6:$E$1681,5,0),(IF($R$2270=2022,VLOOKUP(A1792,'SEE - 2022'!$A$6:$E$1791,5,0),(IF($R$2270=2023,VLOOKUP(A1792,'SEE - 2023'!$A$6:$E$1796,5,0),0)))))*(1-$AC$5))),H1792))</f>
        <v>0</v>
      </c>
      <c r="R1792" s="182">
        <f>P1792*Q1792</f>
        <v>0</v>
      </c>
      <c r="S1792" s="182">
        <f>P1792</f>
        <v>0</v>
      </c>
      <c r="T1792" s="182">
        <f>IF(S1792=0,0,VLOOKUP(A1792,'SEE - 2023'!$A$6:$E$1796,5,0))*(1-$AE$5)</f>
        <v>0</v>
      </c>
      <c r="U1792" s="182">
        <f>S1792*T1792</f>
        <v>0</v>
      </c>
      <c r="V1792" s="128"/>
      <c r="W1792" s="128"/>
      <c r="X1792" s="128"/>
      <c r="Y1792" s="128"/>
      <c r="Z1792" s="128"/>
      <c r="AA1792" s="129"/>
    </row>
    <row r="1793" spans="1:27" s="50" customFormat="1" ht="18.75" hidden="1" customHeight="1" x14ac:dyDescent="0.3">
      <c r="A1793" s="24"/>
      <c r="B1793" s="26"/>
      <c r="C1793" s="21"/>
      <c r="D1793" s="30"/>
      <c r="E1793" s="33"/>
      <c r="F1793" s="23"/>
      <c r="G1793" s="30"/>
      <c r="H1793" s="33"/>
      <c r="I1793" s="23"/>
      <c r="J1793" s="30"/>
      <c r="K1793" s="33"/>
      <c r="L1793" s="23"/>
      <c r="M1793" s="30"/>
      <c r="N1793" s="33"/>
      <c r="O1793" s="23"/>
      <c r="P1793" s="30"/>
      <c r="Q1793" s="33"/>
      <c r="R1793" s="23"/>
      <c r="S1793" s="30"/>
      <c r="T1793" s="33"/>
      <c r="U1793" s="23"/>
      <c r="AA1793" s="116"/>
    </row>
    <row r="1794" spans="1:27" s="50" customFormat="1" ht="31.5" x14ac:dyDescent="0.25">
      <c r="A1794" s="19" t="s">
        <v>1392</v>
      </c>
      <c r="B1794" s="130" t="s">
        <v>1431</v>
      </c>
      <c r="C1794" s="124" t="s">
        <v>1390</v>
      </c>
      <c r="D1794" s="183"/>
      <c r="E1794" s="184">
        <f>IF(D1794=0,0,(IF($R$2270=2021,VLOOKUP(A1794,'SEE - 2021'!$A$6:$E$1681,5,0),(IF($R$2270=2022,VLOOKUP(A1794,'SEE - 2022'!$A$6:$E$1791,5,0),(IF($R$2270=2023,VLOOKUP(A1794,'SEE - 2023'!$A$6:$E$1796,5,0),0)))))))</f>
        <v>0</v>
      </c>
      <c r="F1794" s="182">
        <f>D1794*E1794</f>
        <v>0</v>
      </c>
      <c r="G1794" s="184">
        <f>D1794</f>
        <v>0</v>
      </c>
      <c r="H1794" s="184">
        <f>E1794</f>
        <v>0</v>
      </c>
      <c r="I1794" s="182">
        <f>G1794*H1794</f>
        <v>0</v>
      </c>
      <c r="J1794" s="182">
        <f>IF(P1794&gt;G1794,P1794-G1794,0)</f>
        <v>0</v>
      </c>
      <c r="K1794" s="182">
        <f>IF(P1794&gt;G1794,Q1794,0)</f>
        <v>0</v>
      </c>
      <c r="L1794" s="182">
        <f>J1794*K1794</f>
        <v>0</v>
      </c>
      <c r="M1794" s="182">
        <f>IF(P1794&lt;G1794,G1794-P1794,0)</f>
        <v>0</v>
      </c>
      <c r="N1794" s="182">
        <f>IF(P1794=0,H1794,IF(P1794&lt;G1794,Q1794,0))</f>
        <v>0</v>
      </c>
      <c r="O1794" s="182">
        <f>M1794*N1794</f>
        <v>0</v>
      </c>
      <c r="P1794" s="183"/>
      <c r="Q1794" s="182">
        <f>IF(P1794=0,0,IF(H1794=0,((IF($R$2270=2021,VLOOKUP(A1794,'SEE - 2021'!$A$6:$E$1681,5,0),(IF($R$2270=2022,VLOOKUP(A1794,'SEE - 2022'!$A$6:$E$1791,5,0),(IF($R$2270=2023,VLOOKUP(A1794,'SEE - 2023'!$A$6:$E$1796,5,0),0)))))*(1-$AC$5))),H1794))</f>
        <v>0</v>
      </c>
      <c r="R1794" s="182">
        <f>P1794*Q1794</f>
        <v>0</v>
      </c>
      <c r="S1794" s="182">
        <f>P1794</f>
        <v>0</v>
      </c>
      <c r="T1794" s="182">
        <f>IF(S1794=0,0,VLOOKUP(A1794,'SEE - 2023'!$A$6:$E$1796,5,0))*(1-$AE$5)</f>
        <v>0</v>
      </c>
      <c r="U1794" s="182">
        <f>S1794*T1794</f>
        <v>0</v>
      </c>
      <c r="V1794" s="128"/>
      <c r="W1794" s="128"/>
      <c r="X1794" s="128"/>
      <c r="Y1794" s="128"/>
      <c r="Z1794" s="128"/>
      <c r="AA1794" s="129"/>
    </row>
    <row r="1795" spans="1:27" s="50" customFormat="1" ht="18.75" hidden="1" customHeight="1" x14ac:dyDescent="0.3">
      <c r="A1795" s="24"/>
      <c r="B1795" s="26"/>
      <c r="C1795" s="21"/>
      <c r="D1795" s="30"/>
      <c r="E1795" s="33"/>
      <c r="F1795" s="23"/>
      <c r="G1795" s="30"/>
      <c r="H1795" s="33"/>
      <c r="I1795" s="23"/>
      <c r="J1795" s="30"/>
      <c r="K1795" s="33"/>
      <c r="L1795" s="23"/>
      <c r="M1795" s="30"/>
      <c r="N1795" s="33"/>
      <c r="O1795" s="23"/>
      <c r="P1795" s="30"/>
      <c r="Q1795" s="33"/>
      <c r="R1795" s="23"/>
      <c r="S1795" s="30"/>
      <c r="T1795" s="33"/>
      <c r="U1795" s="23"/>
      <c r="AA1795" s="116"/>
    </row>
    <row r="1796" spans="1:27" s="50" customFormat="1" ht="31.5" x14ac:dyDescent="0.25">
      <c r="A1796" s="19" t="s">
        <v>1393</v>
      </c>
      <c r="B1796" s="130" t="s">
        <v>1432</v>
      </c>
      <c r="C1796" s="124" t="s">
        <v>1390</v>
      </c>
      <c r="D1796" s="183"/>
      <c r="E1796" s="184">
        <f>IF(D1796=0,0,(IF($R$2270=2021,VLOOKUP(A1796,'SEE - 2021'!$A$6:$E$1681,5,0),(IF($R$2270=2022,VLOOKUP(A1796,'SEE - 2022'!$A$6:$E$1791,5,0),(IF($R$2270=2023,VLOOKUP(A1796,'SEE - 2023'!$A$6:$E$1796,5,0),0)))))))</f>
        <v>0</v>
      </c>
      <c r="F1796" s="182">
        <f>D1796*E1796</f>
        <v>0</v>
      </c>
      <c r="G1796" s="184">
        <f>D1796</f>
        <v>0</v>
      </c>
      <c r="H1796" s="184">
        <f>E1796</f>
        <v>0</v>
      </c>
      <c r="I1796" s="182">
        <f>G1796*H1796</f>
        <v>0</v>
      </c>
      <c r="J1796" s="182">
        <f>IF(P1796&gt;G1796,P1796-G1796,0)</f>
        <v>0</v>
      </c>
      <c r="K1796" s="182">
        <f>IF(P1796&gt;G1796,Q1796,0)</f>
        <v>0</v>
      </c>
      <c r="L1796" s="182">
        <f>J1796*K1796</f>
        <v>0</v>
      </c>
      <c r="M1796" s="182">
        <f>IF(P1796&lt;G1796,G1796-P1796,0)</f>
        <v>0</v>
      </c>
      <c r="N1796" s="182">
        <f>IF(P1796=0,H1796,IF(P1796&lt;G1796,Q1796,0))</f>
        <v>0</v>
      </c>
      <c r="O1796" s="182">
        <f>M1796*N1796</f>
        <v>0</v>
      </c>
      <c r="P1796" s="183"/>
      <c r="Q1796" s="182">
        <f>IF(P1796=0,0,IF(H1796=0,((IF($R$2270=2021,VLOOKUP(A1796,'SEE - 2021'!$A$6:$E$1681,5,0),(IF($R$2270=2022,VLOOKUP(A1796,'SEE - 2022'!$A$6:$E$1791,5,0),(IF($R$2270=2023,VLOOKUP(A1796,'SEE - 2023'!$A$6:$E$1796,5,0),0)))))*(1-$AC$5))),H1796))</f>
        <v>0</v>
      </c>
      <c r="R1796" s="182">
        <f>P1796*Q1796</f>
        <v>0</v>
      </c>
      <c r="S1796" s="182">
        <f>P1796</f>
        <v>0</v>
      </c>
      <c r="T1796" s="182">
        <f>IF(S1796=0,0,VLOOKUP(A1796,'SEE - 2023'!$A$6:$E$1796,5,0))*(1-$AE$5)</f>
        <v>0</v>
      </c>
      <c r="U1796" s="182">
        <f>S1796*T1796</f>
        <v>0</v>
      </c>
      <c r="V1796" s="128"/>
      <c r="W1796" s="128"/>
      <c r="X1796" s="128"/>
      <c r="Y1796" s="128"/>
      <c r="Z1796" s="128"/>
      <c r="AA1796" s="129"/>
    </row>
    <row r="1797" spans="1:27" s="50" customFormat="1" ht="18.75" hidden="1" customHeight="1" x14ac:dyDescent="0.3">
      <c r="A1797" s="24"/>
      <c r="B1797" s="26"/>
      <c r="C1797" s="21"/>
      <c r="D1797" s="30"/>
      <c r="E1797" s="33"/>
      <c r="F1797" s="23"/>
      <c r="G1797" s="30"/>
      <c r="H1797" s="33"/>
      <c r="I1797" s="23"/>
      <c r="J1797" s="30"/>
      <c r="K1797" s="33"/>
      <c r="L1797" s="23"/>
      <c r="M1797" s="30"/>
      <c r="N1797" s="33"/>
      <c r="O1797" s="23"/>
      <c r="P1797" s="30"/>
      <c r="Q1797" s="33"/>
      <c r="R1797" s="23"/>
      <c r="S1797" s="30"/>
      <c r="T1797" s="33"/>
      <c r="U1797" s="23"/>
      <c r="AA1797" s="116"/>
    </row>
    <row r="1798" spans="1:27" s="50" customFormat="1" ht="31.5" x14ac:dyDescent="0.25">
      <c r="A1798" s="19" t="s">
        <v>1394</v>
      </c>
      <c r="B1798" s="130" t="s">
        <v>1433</v>
      </c>
      <c r="C1798" s="124" t="s">
        <v>1390</v>
      </c>
      <c r="D1798" s="183"/>
      <c r="E1798" s="184">
        <f>IF(D1798=0,0,(IF($R$2270=2021,VLOOKUP(A1798,'SEE - 2021'!$A$6:$E$1681,5,0),(IF($R$2270=2022,VLOOKUP(A1798,'SEE - 2022'!$A$6:$E$1791,5,0),(IF($R$2270=2023,VLOOKUP(A1798,'SEE - 2023'!$A$6:$E$1796,5,0),0)))))))</f>
        <v>0</v>
      </c>
      <c r="F1798" s="182">
        <f>D1798*E1798</f>
        <v>0</v>
      </c>
      <c r="G1798" s="184">
        <f>D1798</f>
        <v>0</v>
      </c>
      <c r="H1798" s="184">
        <f>E1798</f>
        <v>0</v>
      </c>
      <c r="I1798" s="182">
        <f>G1798*H1798</f>
        <v>0</v>
      </c>
      <c r="J1798" s="182">
        <f>IF(P1798&gt;G1798,P1798-G1798,0)</f>
        <v>0</v>
      </c>
      <c r="K1798" s="182">
        <f>IF(P1798&gt;G1798,Q1798,0)</f>
        <v>0</v>
      </c>
      <c r="L1798" s="182">
        <f>J1798*K1798</f>
        <v>0</v>
      </c>
      <c r="M1798" s="182">
        <f>IF(P1798&lt;G1798,G1798-P1798,0)</f>
        <v>0</v>
      </c>
      <c r="N1798" s="182">
        <f>IF(P1798=0,H1798,IF(P1798&lt;G1798,Q1798,0))</f>
        <v>0</v>
      </c>
      <c r="O1798" s="182">
        <f>M1798*N1798</f>
        <v>0</v>
      </c>
      <c r="P1798" s="183"/>
      <c r="Q1798" s="182">
        <f>IF(P1798=0,0,IF(H1798=0,((IF($R$2270=2021,VLOOKUP(A1798,'SEE - 2021'!$A$6:$E$1681,5,0),(IF($R$2270=2022,VLOOKUP(A1798,'SEE - 2022'!$A$6:$E$1791,5,0),(IF($R$2270=2023,VLOOKUP(A1798,'SEE - 2023'!$A$6:$E$1796,5,0),0)))))*(1-$AC$5))),H1798))</f>
        <v>0</v>
      </c>
      <c r="R1798" s="182">
        <f>P1798*Q1798</f>
        <v>0</v>
      </c>
      <c r="S1798" s="182">
        <f>P1798</f>
        <v>0</v>
      </c>
      <c r="T1798" s="182">
        <f>IF(S1798=0,0,VLOOKUP(A1798,'SEE - 2023'!$A$6:$E$1796,5,0))*(1-$AE$5)</f>
        <v>0</v>
      </c>
      <c r="U1798" s="182">
        <f>S1798*T1798</f>
        <v>0</v>
      </c>
      <c r="V1798" s="128"/>
      <c r="W1798" s="128"/>
      <c r="X1798" s="128"/>
      <c r="Y1798" s="128"/>
      <c r="Z1798" s="128"/>
      <c r="AA1798" s="129"/>
    </row>
    <row r="1799" spans="1:27" s="50" customFormat="1" ht="18.75" hidden="1" customHeight="1" x14ac:dyDescent="0.3">
      <c r="A1799" s="24"/>
      <c r="B1799" s="26"/>
      <c r="C1799" s="21"/>
      <c r="D1799" s="30"/>
      <c r="E1799" s="22"/>
      <c r="F1799" s="23"/>
      <c r="G1799" s="30"/>
      <c r="H1799" s="22"/>
      <c r="I1799" s="23"/>
      <c r="J1799" s="30"/>
      <c r="K1799" s="22"/>
      <c r="L1799" s="23"/>
      <c r="M1799" s="30"/>
      <c r="N1799" s="22"/>
      <c r="O1799" s="23"/>
      <c r="P1799" s="30"/>
      <c r="Q1799" s="22"/>
      <c r="R1799" s="23"/>
      <c r="S1799" s="30"/>
      <c r="T1799" s="22"/>
      <c r="U1799" s="23"/>
      <c r="AA1799" s="116"/>
    </row>
    <row r="1800" spans="1:27" s="50" customFormat="1" ht="31.5" hidden="1" customHeight="1" x14ac:dyDescent="0.3">
      <c r="A1800" s="132" t="s">
        <v>1584</v>
      </c>
      <c r="B1800" s="133" t="s">
        <v>1580</v>
      </c>
      <c r="C1800" s="124"/>
      <c r="D1800" s="136"/>
      <c r="E1800" s="125"/>
      <c r="F1800" s="127"/>
      <c r="G1800" s="136"/>
      <c r="H1800" s="125"/>
      <c r="I1800" s="127"/>
      <c r="J1800" s="136"/>
      <c r="K1800" s="125"/>
      <c r="L1800" s="127"/>
      <c r="M1800" s="136"/>
      <c r="N1800" s="125"/>
      <c r="O1800" s="127"/>
      <c r="P1800" s="136"/>
      <c r="Q1800" s="125"/>
      <c r="R1800" s="127"/>
      <c r="S1800" s="136"/>
      <c r="T1800" s="125"/>
      <c r="U1800" s="127"/>
      <c r="V1800" s="128"/>
      <c r="W1800" s="128"/>
      <c r="X1800" s="128"/>
      <c r="Y1800" s="128"/>
      <c r="Z1800" s="128"/>
      <c r="AA1800" s="129"/>
    </row>
    <row r="1801" spans="1:27" s="50" customFormat="1" ht="157.5" hidden="1" customHeight="1" x14ac:dyDescent="0.3">
      <c r="A1801" s="66"/>
      <c r="B1801" s="82" t="s">
        <v>1588</v>
      </c>
      <c r="C1801" s="21"/>
      <c r="D1801" s="30"/>
      <c r="E1801" s="22"/>
      <c r="F1801" s="23"/>
      <c r="G1801" s="30"/>
      <c r="H1801" s="22"/>
      <c r="I1801" s="23"/>
      <c r="J1801" s="30"/>
      <c r="K1801" s="22"/>
      <c r="L1801" s="23"/>
      <c r="M1801" s="30"/>
      <c r="N1801" s="22"/>
      <c r="O1801" s="23"/>
      <c r="P1801" s="30"/>
      <c r="Q1801" s="22"/>
      <c r="R1801" s="23"/>
      <c r="S1801" s="30"/>
      <c r="T1801" s="22"/>
      <c r="U1801" s="23"/>
      <c r="AA1801" s="116"/>
    </row>
    <row r="1802" spans="1:27" s="50" customFormat="1" ht="18.75" hidden="1" customHeight="1" x14ac:dyDescent="0.3">
      <c r="A1802" s="66"/>
      <c r="B1802" s="82"/>
      <c r="C1802" s="21"/>
      <c r="D1802" s="30"/>
      <c r="E1802" s="22"/>
      <c r="F1802" s="23"/>
      <c r="G1802" s="30"/>
      <c r="H1802" s="22"/>
      <c r="I1802" s="23"/>
      <c r="J1802" s="30"/>
      <c r="K1802" s="22"/>
      <c r="L1802" s="23"/>
      <c r="M1802" s="30"/>
      <c r="N1802" s="22"/>
      <c r="O1802" s="23"/>
      <c r="P1802" s="30"/>
      <c r="Q1802" s="22"/>
      <c r="R1802" s="23"/>
      <c r="S1802" s="30"/>
      <c r="T1802" s="22"/>
      <c r="U1802" s="23"/>
      <c r="AA1802" s="116"/>
    </row>
    <row r="1803" spans="1:27" s="50" customFormat="1" ht="18.75" x14ac:dyDescent="0.25">
      <c r="A1803" s="132" t="s">
        <v>1585</v>
      </c>
      <c r="B1803" s="133" t="s">
        <v>1581</v>
      </c>
      <c r="C1803" s="134" t="s">
        <v>18</v>
      </c>
      <c r="D1803" s="183"/>
      <c r="E1803" s="184">
        <f>IF(D1803=0,0,(IF($R$2270=2021,VLOOKUP(A1803,'SEE - 2021'!$A$6:$E$1681,5,0),(IF($R$2270=2022,VLOOKUP(A1803,'SEE - 2022'!$A$6:$E$1791,5,0),(IF($R$2270=2023,VLOOKUP(A1803,'SEE - 2023'!$A$6:$E$1796,5,0),0)))))))</f>
        <v>0</v>
      </c>
      <c r="F1803" s="182">
        <f>D1803*E1803</f>
        <v>0</v>
      </c>
      <c r="G1803" s="184">
        <f>D1803</f>
        <v>0</v>
      </c>
      <c r="H1803" s="184">
        <f>E1803</f>
        <v>0</v>
      </c>
      <c r="I1803" s="182">
        <f>G1803*H1803</f>
        <v>0</v>
      </c>
      <c r="J1803" s="182">
        <f>IF(P1803&gt;G1803,P1803-G1803,0)</f>
        <v>0</v>
      </c>
      <c r="K1803" s="182">
        <f>IF(P1803&gt;G1803,Q1803,0)</f>
        <v>0</v>
      </c>
      <c r="L1803" s="182">
        <f>J1803*K1803</f>
        <v>0</v>
      </c>
      <c r="M1803" s="182">
        <f>IF(P1803&lt;G1803,G1803-P1803,0)</f>
        <v>0</v>
      </c>
      <c r="N1803" s="182">
        <f>IF(P1803=0,H1803,IF(P1803&lt;G1803,Q1803,0))</f>
        <v>0</v>
      </c>
      <c r="O1803" s="182">
        <f>M1803*N1803</f>
        <v>0</v>
      </c>
      <c r="P1803" s="183"/>
      <c r="Q1803" s="182">
        <f>IF(P1803=0,0,IF(H1803=0,((IF($R$2270=2021,VLOOKUP(A1803,'SEE - 2021'!$A$6:$E$1681,5,0),(IF($R$2270=2022,VLOOKUP(A1803,'SEE - 2022'!$A$6:$E$1791,5,0),(IF($R$2270=2023,VLOOKUP(A1803,'SEE - 2023'!$A$6:$E$1796,5,0),0)))))*(1-$AC$5))),H1803))</f>
        <v>0</v>
      </c>
      <c r="R1803" s="182">
        <f>P1803*Q1803</f>
        <v>0</v>
      </c>
      <c r="S1803" s="182">
        <f>P1803</f>
        <v>0</v>
      </c>
      <c r="T1803" s="182">
        <f>IF(S1803=0,0,VLOOKUP(A1803,'SEE - 2023'!$A$6:$E$1796,5,0))*(1-$AE$5)</f>
        <v>0</v>
      </c>
      <c r="U1803" s="182">
        <f>S1803*T1803</f>
        <v>0</v>
      </c>
      <c r="V1803" s="128"/>
      <c r="W1803" s="128"/>
      <c r="X1803" s="128"/>
      <c r="Y1803" s="128"/>
      <c r="Z1803" s="128"/>
      <c r="AA1803" s="129"/>
    </row>
    <row r="1804" spans="1:27" s="50" customFormat="1" ht="18.75" hidden="1" customHeight="1" x14ac:dyDescent="0.3">
      <c r="A1804" s="66"/>
      <c r="B1804" s="71"/>
      <c r="C1804" s="67"/>
      <c r="D1804" s="30"/>
      <c r="E1804" s="22"/>
      <c r="F1804" s="23"/>
      <c r="G1804" s="30"/>
      <c r="H1804" s="22"/>
      <c r="I1804" s="23"/>
      <c r="J1804" s="30"/>
      <c r="K1804" s="22"/>
      <c r="L1804" s="23"/>
      <c r="M1804" s="30"/>
      <c r="N1804" s="22"/>
      <c r="O1804" s="23"/>
      <c r="P1804" s="30"/>
      <c r="Q1804" s="22"/>
      <c r="R1804" s="23"/>
      <c r="S1804" s="30"/>
      <c r="T1804" s="22"/>
      <c r="U1804" s="23"/>
      <c r="AA1804" s="116"/>
    </row>
    <row r="1805" spans="1:27" s="50" customFormat="1" ht="18.75" x14ac:dyDescent="0.25">
      <c r="A1805" s="132" t="s">
        <v>1586</v>
      </c>
      <c r="B1805" s="133" t="s">
        <v>1582</v>
      </c>
      <c r="C1805" s="134" t="s">
        <v>18</v>
      </c>
      <c r="D1805" s="183"/>
      <c r="E1805" s="184">
        <f>IF(D1805=0,0,(IF($R$2270=2021,VLOOKUP(A1805,'SEE - 2021'!$A$6:$E$1681,5,0),(IF($R$2270=2022,VLOOKUP(A1805,'SEE - 2022'!$A$6:$E$1791,5,0),(IF($R$2270=2023,VLOOKUP(A1805,'SEE - 2023'!$A$6:$E$1796,5,0),0)))))))</f>
        <v>0</v>
      </c>
      <c r="F1805" s="182">
        <f>D1805*E1805</f>
        <v>0</v>
      </c>
      <c r="G1805" s="184">
        <f>D1805</f>
        <v>0</v>
      </c>
      <c r="H1805" s="184">
        <f>E1805</f>
        <v>0</v>
      </c>
      <c r="I1805" s="182">
        <f>G1805*H1805</f>
        <v>0</v>
      </c>
      <c r="J1805" s="182">
        <f>IF(P1805&gt;G1805,P1805-G1805,0)</f>
        <v>0</v>
      </c>
      <c r="K1805" s="182">
        <f>IF(P1805&gt;G1805,Q1805,0)</f>
        <v>0</v>
      </c>
      <c r="L1805" s="182">
        <f>J1805*K1805</f>
        <v>0</v>
      </c>
      <c r="M1805" s="182">
        <f>IF(P1805&lt;G1805,G1805-P1805,0)</f>
        <v>0</v>
      </c>
      <c r="N1805" s="182">
        <f>IF(P1805=0,H1805,IF(P1805&lt;G1805,Q1805,0))</f>
        <v>0</v>
      </c>
      <c r="O1805" s="182">
        <f>M1805*N1805</f>
        <v>0</v>
      </c>
      <c r="P1805" s="183"/>
      <c r="Q1805" s="182">
        <f>IF(P1805=0,0,IF(H1805=0,((IF($R$2270=2021,VLOOKUP(A1805,'SEE - 2021'!$A$6:$E$1681,5,0),(IF($R$2270=2022,VLOOKUP(A1805,'SEE - 2022'!$A$6:$E$1791,5,0),(IF($R$2270=2023,VLOOKUP(A1805,'SEE - 2023'!$A$6:$E$1796,5,0),0)))))*(1-$AC$5))),H1805))</f>
        <v>0</v>
      </c>
      <c r="R1805" s="182">
        <f>P1805*Q1805</f>
        <v>0</v>
      </c>
      <c r="S1805" s="182">
        <f>P1805</f>
        <v>0</v>
      </c>
      <c r="T1805" s="182">
        <f>IF(S1805=0,0,VLOOKUP(A1805,'SEE - 2023'!$A$6:$E$1796,5,0))*(1-$AE$5)</f>
        <v>0</v>
      </c>
      <c r="U1805" s="182">
        <f>S1805*T1805</f>
        <v>0</v>
      </c>
      <c r="V1805" s="128"/>
      <c r="W1805" s="128"/>
      <c r="X1805" s="128"/>
      <c r="Y1805" s="128"/>
      <c r="Z1805" s="128"/>
      <c r="AA1805" s="129"/>
    </row>
    <row r="1806" spans="1:27" s="50" customFormat="1" ht="18.75" hidden="1" customHeight="1" x14ac:dyDescent="0.3">
      <c r="A1806" s="66"/>
      <c r="B1806" s="71"/>
      <c r="C1806" s="67"/>
      <c r="D1806" s="30"/>
      <c r="E1806" s="74"/>
      <c r="F1806" s="23"/>
      <c r="G1806" s="30"/>
      <c r="H1806" s="74"/>
      <c r="I1806" s="23"/>
      <c r="J1806" s="30"/>
      <c r="K1806" s="74"/>
      <c r="L1806" s="23"/>
      <c r="M1806" s="30"/>
      <c r="N1806" s="74"/>
      <c r="O1806" s="23"/>
      <c r="P1806" s="30"/>
      <c r="Q1806" s="74"/>
      <c r="R1806" s="23"/>
      <c r="S1806" s="30"/>
      <c r="T1806" s="74"/>
      <c r="U1806" s="23"/>
      <c r="AA1806" s="116"/>
    </row>
    <row r="1807" spans="1:27" s="50" customFormat="1" ht="18.75" x14ac:dyDescent="0.25">
      <c r="A1807" s="132" t="s">
        <v>1587</v>
      </c>
      <c r="B1807" s="133" t="s">
        <v>1583</v>
      </c>
      <c r="C1807" s="134" t="s">
        <v>18</v>
      </c>
      <c r="D1807" s="183"/>
      <c r="E1807" s="184">
        <f>IF(D1807=0,0,(IF($R$2270=2021,VLOOKUP(A1807,'SEE - 2021'!$A$6:$E$1681,5,0),(IF($R$2270=2022,VLOOKUP(A1807,'SEE - 2022'!$A$6:$E$1791,5,0),(IF($R$2270=2023,VLOOKUP(A1807,'SEE - 2023'!$A$6:$E$1796,5,0),0)))))))</f>
        <v>0</v>
      </c>
      <c r="F1807" s="182">
        <f>D1807*E1807</f>
        <v>0</v>
      </c>
      <c r="G1807" s="184">
        <f>D1807</f>
        <v>0</v>
      </c>
      <c r="H1807" s="184">
        <f>E1807</f>
        <v>0</v>
      </c>
      <c r="I1807" s="182">
        <f>G1807*H1807</f>
        <v>0</v>
      </c>
      <c r="J1807" s="182">
        <f>IF(P1807&gt;G1807,P1807-G1807,0)</f>
        <v>0</v>
      </c>
      <c r="K1807" s="182">
        <f>IF(P1807&gt;G1807,Q1807,0)</f>
        <v>0</v>
      </c>
      <c r="L1807" s="182">
        <f>J1807*K1807</f>
        <v>0</v>
      </c>
      <c r="M1807" s="182">
        <f>IF(P1807&lt;G1807,G1807-P1807,0)</f>
        <v>0</v>
      </c>
      <c r="N1807" s="182">
        <f>IF(P1807=0,H1807,IF(P1807&lt;G1807,Q1807,0))</f>
        <v>0</v>
      </c>
      <c r="O1807" s="182">
        <f>M1807*N1807</f>
        <v>0</v>
      </c>
      <c r="P1807" s="183"/>
      <c r="Q1807" s="182">
        <f>IF(P1807=0,0,IF(H1807=0,((IF($R$2270=2021,VLOOKUP(A1807,'SEE - 2021'!$A$6:$E$1681,5,0),(IF($R$2270=2022,VLOOKUP(A1807,'SEE - 2022'!$A$6:$E$1791,5,0),(IF($R$2270=2023,VLOOKUP(A1807,'SEE - 2023'!$A$6:$E$1796,5,0),0)))))*(1-$AC$5))),H1807))</f>
        <v>0</v>
      </c>
      <c r="R1807" s="182">
        <f>P1807*Q1807</f>
        <v>0</v>
      </c>
      <c r="S1807" s="182">
        <f>P1807</f>
        <v>0</v>
      </c>
      <c r="T1807" s="182">
        <f>IF(S1807=0,0,VLOOKUP(A1807,'SEE - 2023'!$A$6:$E$1796,5,0))*(1-$AE$5)</f>
        <v>0</v>
      </c>
      <c r="U1807" s="182">
        <f>S1807*T1807</f>
        <v>0</v>
      </c>
      <c r="V1807" s="128"/>
      <c r="W1807" s="128"/>
      <c r="X1807" s="128"/>
      <c r="Y1807" s="128"/>
      <c r="Z1807" s="128"/>
      <c r="AA1807" s="129"/>
    </row>
    <row r="1808" spans="1:27" s="50" customFormat="1" ht="18.75" hidden="1" customHeight="1" x14ac:dyDescent="0.3">
      <c r="A1808" s="66"/>
      <c r="B1808" s="71"/>
      <c r="C1808" s="83"/>
      <c r="D1808" s="44"/>
      <c r="E1808" s="84"/>
      <c r="F1808" s="38"/>
      <c r="G1808" s="44"/>
      <c r="H1808" s="84"/>
      <c r="I1808" s="38"/>
      <c r="J1808" s="44"/>
      <c r="K1808" s="84"/>
      <c r="L1808" s="38"/>
      <c r="M1808" s="44"/>
      <c r="N1808" s="84"/>
      <c r="O1808" s="38"/>
      <c r="P1808" s="44"/>
      <c r="Q1808" s="84"/>
      <c r="R1808" s="38"/>
      <c r="S1808" s="44"/>
      <c r="T1808" s="84"/>
      <c r="U1808" s="38"/>
      <c r="AA1808" s="116"/>
    </row>
    <row r="1809" spans="1:27" s="50" customFormat="1" ht="18" hidden="1" customHeight="1" x14ac:dyDescent="0.3">
      <c r="A1809" s="215" t="s">
        <v>21</v>
      </c>
      <c r="B1809" s="140"/>
      <c r="C1809" s="783" t="s">
        <v>21</v>
      </c>
      <c r="D1809" s="784"/>
      <c r="E1809" s="784"/>
      <c r="F1809" s="469">
        <f>SUM(F1739:F1808)</f>
        <v>0</v>
      </c>
      <c r="G1809" s="783" t="s">
        <v>21</v>
      </c>
      <c r="H1809" s="784"/>
      <c r="I1809" s="469">
        <f>SUM(I1739:I1808)</f>
        <v>0</v>
      </c>
      <c r="J1809" s="783" t="s">
        <v>21</v>
      </c>
      <c r="K1809" s="784"/>
      <c r="L1809" s="470">
        <f>SUM(L1739:L1808)</f>
        <v>0</v>
      </c>
      <c r="M1809" s="783" t="s">
        <v>21</v>
      </c>
      <c r="N1809" s="784"/>
      <c r="O1809" s="469">
        <f>SUM(O1739:O1808)</f>
        <v>0</v>
      </c>
      <c r="P1809" s="783" t="s">
        <v>21</v>
      </c>
      <c r="Q1809" s="784"/>
      <c r="R1809" s="470">
        <f>SUM(R1739:R1808)</f>
        <v>0</v>
      </c>
      <c r="S1809" s="783" t="s">
        <v>21</v>
      </c>
      <c r="T1809" s="784"/>
      <c r="U1809" s="470">
        <f>SUM(U1739:U1808)</f>
        <v>0</v>
      </c>
      <c r="AA1809" s="116"/>
    </row>
    <row r="1810" spans="1:27" s="50" customFormat="1" ht="18.75" hidden="1" customHeight="1" x14ac:dyDescent="0.3">
      <c r="A1810" s="315" t="s">
        <v>740</v>
      </c>
      <c r="B1810" s="316" t="s">
        <v>1315</v>
      </c>
      <c r="C1810" s="43"/>
      <c r="D1810" s="44"/>
      <c r="E1810" s="45"/>
      <c r="F1810" s="46"/>
      <c r="G1810" s="44"/>
      <c r="H1810" s="45"/>
      <c r="I1810" s="46"/>
      <c r="J1810" s="44"/>
      <c r="K1810" s="45"/>
      <c r="L1810" s="46"/>
      <c r="M1810" s="44"/>
      <c r="N1810" s="45"/>
      <c r="O1810" s="46"/>
      <c r="P1810" s="44"/>
      <c r="Q1810" s="45"/>
      <c r="R1810" s="46"/>
      <c r="S1810" s="44"/>
      <c r="T1810" s="45"/>
      <c r="U1810" s="46"/>
      <c r="V1810" s="128"/>
      <c r="W1810" s="128"/>
      <c r="X1810" s="128"/>
      <c r="Y1810" s="128"/>
      <c r="Z1810" s="128"/>
      <c r="AA1810" s="129"/>
    </row>
    <row r="1811" spans="1:27" s="50" customFormat="1" ht="18.75" hidden="1" customHeight="1" x14ac:dyDescent="0.3">
      <c r="A1811" s="315" t="s">
        <v>1872</v>
      </c>
      <c r="B1811" s="459" t="s">
        <v>1310</v>
      </c>
      <c r="C1811" s="124"/>
      <c r="D1811" s="136"/>
      <c r="E1811" s="125"/>
      <c r="F1811" s="127"/>
      <c r="G1811" s="136"/>
      <c r="H1811" s="125"/>
      <c r="I1811" s="127"/>
      <c r="J1811" s="136"/>
      <c r="K1811" s="125"/>
      <c r="L1811" s="127"/>
      <c r="M1811" s="136"/>
      <c r="N1811" s="125"/>
      <c r="O1811" s="127"/>
      <c r="P1811" s="136"/>
      <c r="Q1811" s="125"/>
      <c r="R1811" s="127"/>
      <c r="S1811" s="136"/>
      <c r="T1811" s="125"/>
      <c r="U1811" s="127"/>
      <c r="V1811" s="128"/>
      <c r="W1811" s="128"/>
      <c r="X1811" s="128"/>
      <c r="Y1811" s="128"/>
      <c r="Z1811" s="128"/>
      <c r="AA1811" s="129"/>
    </row>
    <row r="1812" spans="1:27" s="50" customFormat="1" ht="47.25" hidden="1" customHeight="1" x14ac:dyDescent="0.3">
      <c r="A1812" s="24"/>
      <c r="B1812" s="85" t="s">
        <v>1313</v>
      </c>
      <c r="C1812" s="21"/>
      <c r="D1812" s="30"/>
      <c r="E1812" s="22"/>
      <c r="F1812" s="23"/>
      <c r="G1812" s="30"/>
      <c r="H1812" s="22"/>
      <c r="I1812" s="23"/>
      <c r="J1812" s="30"/>
      <c r="K1812" s="22"/>
      <c r="L1812" s="23"/>
      <c r="M1812" s="30"/>
      <c r="N1812" s="22"/>
      <c r="O1812" s="23"/>
      <c r="P1812" s="30"/>
      <c r="Q1812" s="22"/>
      <c r="R1812" s="23"/>
      <c r="S1812" s="30"/>
      <c r="T1812" s="22"/>
      <c r="U1812" s="23"/>
      <c r="AA1812" s="116"/>
    </row>
    <row r="1813" spans="1:27" s="50" customFormat="1" ht="18.75" hidden="1" customHeight="1" x14ac:dyDescent="0.3">
      <c r="A1813" s="24"/>
      <c r="B1813" s="85"/>
      <c r="C1813" s="21"/>
      <c r="D1813" s="30"/>
      <c r="E1813" s="22"/>
      <c r="F1813" s="23"/>
      <c r="G1813" s="30"/>
      <c r="H1813" s="22"/>
      <c r="I1813" s="23"/>
      <c r="J1813" s="30"/>
      <c r="K1813" s="22"/>
      <c r="L1813" s="23"/>
      <c r="M1813" s="30"/>
      <c r="N1813" s="22"/>
      <c r="O1813" s="23"/>
      <c r="P1813" s="30"/>
      <c r="Q1813" s="22"/>
      <c r="R1813" s="23"/>
      <c r="S1813" s="30"/>
      <c r="T1813" s="22"/>
      <c r="U1813" s="23"/>
      <c r="AA1813" s="116"/>
    </row>
    <row r="1814" spans="1:27" s="50" customFormat="1" ht="63" x14ac:dyDescent="0.25">
      <c r="A1814" s="19" t="s">
        <v>1873</v>
      </c>
      <c r="B1814" s="176" t="s">
        <v>1874</v>
      </c>
      <c r="C1814" s="124" t="s">
        <v>18</v>
      </c>
      <c r="D1814" s="183"/>
      <c r="E1814" s="184">
        <f>IF(D1814=0,0,(IF($R$2270=2021,VLOOKUP(A1814,'SEE - 2021'!$A$6:$E$1681,5,0),(IF($R$2270=2022,VLOOKUP(A1814,'SEE - 2022'!$A$6:$E$1791,5,0),(IF($R$2270=2023,VLOOKUP(A1814,'SEE - 2023'!$A$6:$E$1796,5,0),0)))))))</f>
        <v>0</v>
      </c>
      <c r="F1814" s="182">
        <f>D1814*E1814</f>
        <v>0</v>
      </c>
      <c r="G1814" s="184">
        <f>D1814</f>
        <v>0</v>
      </c>
      <c r="H1814" s="184">
        <f>E1814</f>
        <v>0</v>
      </c>
      <c r="I1814" s="182">
        <f>G1814*H1814</f>
        <v>0</v>
      </c>
      <c r="J1814" s="182">
        <f>IF(P1814&gt;G1814,P1814-G1814,0)</f>
        <v>0</v>
      </c>
      <c r="K1814" s="182">
        <f>IF(P1814&gt;G1814,Q1814,0)</f>
        <v>0</v>
      </c>
      <c r="L1814" s="182">
        <f>J1814*K1814</f>
        <v>0</v>
      </c>
      <c r="M1814" s="182">
        <f>IF(P1814&lt;G1814,G1814-P1814,0)</f>
        <v>0</v>
      </c>
      <c r="N1814" s="182">
        <f>IF(P1814=0,H1814,IF(P1814&lt;G1814,Q1814,0))</f>
        <v>0</v>
      </c>
      <c r="O1814" s="182">
        <f>M1814*N1814</f>
        <v>0</v>
      </c>
      <c r="P1814" s="183"/>
      <c r="Q1814" s="182">
        <f>IF(P1814=0,0,IF(H1814=0,((IF($R$2270=2021,VLOOKUP(A1814,'SEE - 2021'!$A$6:$E$1681,5,0),(IF($R$2270=2022,VLOOKUP(A1814,'SEE - 2022'!$A$6:$E$1791,5,0),(IF($R$2270=2023,VLOOKUP(A1814,'SEE - 2023'!$A$6:$E$1796,5,0),0)))))*(1-$AC$5))),H1814))</f>
        <v>0</v>
      </c>
      <c r="R1814" s="182">
        <f>P1814*Q1814</f>
        <v>0</v>
      </c>
      <c r="S1814" s="182">
        <f>P1814</f>
        <v>0</v>
      </c>
      <c r="T1814" s="182">
        <f>IF(S1814=0,0,VLOOKUP(A1814,'SEE - 2023'!$A$6:$E$1796,5,0))*(1-$AE$5)</f>
        <v>0</v>
      </c>
      <c r="U1814" s="182">
        <f>S1814*T1814</f>
        <v>0</v>
      </c>
      <c r="V1814" s="128"/>
      <c r="W1814" s="128"/>
      <c r="X1814" s="128"/>
      <c r="Y1814" s="128"/>
      <c r="Z1814" s="128"/>
      <c r="AA1814" s="129"/>
    </row>
    <row r="1815" spans="1:27" s="50" customFormat="1" ht="18.75" hidden="1" customHeight="1" x14ac:dyDescent="0.3">
      <c r="A1815" s="24"/>
      <c r="B1815" s="86"/>
      <c r="C1815" s="21"/>
      <c r="D1815" s="30"/>
      <c r="E1815" s="33"/>
      <c r="F1815" s="23"/>
      <c r="G1815" s="30"/>
      <c r="H1815" s="33"/>
      <c r="I1815" s="23"/>
      <c r="J1815" s="30"/>
      <c r="K1815" s="33"/>
      <c r="L1815" s="23"/>
      <c r="M1815" s="30"/>
      <c r="N1815" s="33"/>
      <c r="O1815" s="23"/>
      <c r="P1815" s="30"/>
      <c r="Q1815" s="33"/>
      <c r="R1815" s="23"/>
      <c r="S1815" s="30"/>
      <c r="T1815" s="33"/>
      <c r="U1815" s="23"/>
      <c r="AA1815" s="116"/>
    </row>
    <row r="1816" spans="1:27" s="50" customFormat="1" ht="63" x14ac:dyDescent="0.25">
      <c r="A1816" s="19" t="s">
        <v>1875</v>
      </c>
      <c r="B1816" s="176" t="s">
        <v>1876</v>
      </c>
      <c r="C1816" s="124" t="s">
        <v>18</v>
      </c>
      <c r="D1816" s="183"/>
      <c r="E1816" s="184">
        <f>IF(D1816=0,0,(IF($R$2270=2021,VLOOKUP(A1816,'SEE - 2021'!$A$6:$E$1681,5,0),(IF($R$2270=2022,VLOOKUP(A1816,'SEE - 2022'!$A$6:$E$1791,5,0),(IF($R$2270=2023,VLOOKUP(A1816,'SEE - 2023'!$A$6:$E$1796,5,0),0)))))))</f>
        <v>0</v>
      </c>
      <c r="F1816" s="182">
        <f>D1816*E1816</f>
        <v>0</v>
      </c>
      <c r="G1816" s="184">
        <f>D1816</f>
        <v>0</v>
      </c>
      <c r="H1816" s="184">
        <f>E1816</f>
        <v>0</v>
      </c>
      <c r="I1816" s="182">
        <f>G1816*H1816</f>
        <v>0</v>
      </c>
      <c r="J1816" s="182">
        <f>IF(P1816&gt;G1816,P1816-G1816,0)</f>
        <v>0</v>
      </c>
      <c r="K1816" s="182">
        <f>IF(P1816&gt;G1816,Q1816,0)</f>
        <v>0</v>
      </c>
      <c r="L1816" s="182">
        <f>J1816*K1816</f>
        <v>0</v>
      </c>
      <c r="M1816" s="182">
        <f>IF(P1816&lt;G1816,G1816-P1816,0)</f>
        <v>0</v>
      </c>
      <c r="N1816" s="182">
        <f>IF(P1816=0,H1816,IF(P1816&lt;G1816,Q1816,0))</f>
        <v>0</v>
      </c>
      <c r="O1816" s="182">
        <f>M1816*N1816</f>
        <v>0</v>
      </c>
      <c r="P1816" s="183"/>
      <c r="Q1816" s="182">
        <f>IF(P1816=0,0,IF(H1816=0,((IF($R$2270=2021,VLOOKUP(A1816,'SEE - 2021'!$A$6:$E$1681,5,0),(IF($R$2270=2022,VLOOKUP(A1816,'SEE - 2022'!$A$6:$E$1791,5,0),(IF($R$2270=2023,VLOOKUP(A1816,'SEE - 2023'!$A$6:$E$1796,5,0),0)))))*(1-$AC$5))),H1816))</f>
        <v>0</v>
      </c>
      <c r="R1816" s="182">
        <f>P1816*Q1816</f>
        <v>0</v>
      </c>
      <c r="S1816" s="182">
        <f>P1816</f>
        <v>0</v>
      </c>
      <c r="T1816" s="182">
        <f>IF(S1816=0,0,VLOOKUP(A1816,'SEE - 2023'!$A$6:$E$1796,5,0))*(1-$AE$5)</f>
        <v>0</v>
      </c>
      <c r="U1816" s="182">
        <f>S1816*T1816</f>
        <v>0</v>
      </c>
      <c r="V1816" s="128"/>
      <c r="W1816" s="128"/>
      <c r="X1816" s="128"/>
      <c r="Y1816" s="128"/>
      <c r="Z1816" s="128"/>
      <c r="AA1816" s="129"/>
    </row>
    <row r="1817" spans="1:27" s="50" customFormat="1" ht="18.75" hidden="1" customHeight="1" x14ac:dyDescent="0.3">
      <c r="A1817" s="24"/>
      <c r="B1817" s="86"/>
      <c r="C1817" s="21"/>
      <c r="D1817" s="30"/>
      <c r="E1817" s="33"/>
      <c r="F1817" s="23"/>
      <c r="G1817" s="30"/>
      <c r="H1817" s="33"/>
      <c r="I1817" s="23"/>
      <c r="J1817" s="30"/>
      <c r="K1817" s="33"/>
      <c r="L1817" s="23"/>
      <c r="M1817" s="30"/>
      <c r="N1817" s="33"/>
      <c r="O1817" s="23"/>
      <c r="P1817" s="30"/>
      <c r="Q1817" s="33"/>
      <c r="R1817" s="23"/>
      <c r="S1817" s="30"/>
      <c r="T1817" s="33"/>
      <c r="U1817" s="23"/>
      <c r="AA1817" s="116"/>
    </row>
    <row r="1818" spans="1:27" s="50" customFormat="1" ht="63" x14ac:dyDescent="0.25">
      <c r="A1818" s="19" t="s">
        <v>1877</v>
      </c>
      <c r="B1818" s="176" t="s">
        <v>1878</v>
      </c>
      <c r="C1818" s="124" t="s">
        <v>18</v>
      </c>
      <c r="D1818" s="183"/>
      <c r="E1818" s="184">
        <f>IF(D1818=0,0,(IF($R$2270=2021,VLOOKUP(A1818,'SEE - 2021'!$A$6:$E$1681,5,0),(IF($R$2270=2022,VLOOKUP(A1818,'SEE - 2022'!$A$6:$E$1791,5,0),(IF($R$2270=2023,VLOOKUP(A1818,'SEE - 2023'!$A$6:$E$1796,5,0),0)))))))</f>
        <v>0</v>
      </c>
      <c r="F1818" s="182">
        <f>D1818*E1818</f>
        <v>0</v>
      </c>
      <c r="G1818" s="184">
        <f>D1818</f>
        <v>0</v>
      </c>
      <c r="H1818" s="184">
        <f>E1818</f>
        <v>0</v>
      </c>
      <c r="I1818" s="182">
        <f>G1818*H1818</f>
        <v>0</v>
      </c>
      <c r="J1818" s="182">
        <f>IF(P1818&gt;G1818,P1818-G1818,0)</f>
        <v>0</v>
      </c>
      <c r="K1818" s="182">
        <f>IF(P1818&gt;G1818,Q1818,0)</f>
        <v>0</v>
      </c>
      <c r="L1818" s="182">
        <f>J1818*K1818</f>
        <v>0</v>
      </c>
      <c r="M1818" s="182">
        <f>IF(P1818&lt;G1818,G1818-P1818,0)</f>
        <v>0</v>
      </c>
      <c r="N1818" s="182">
        <f>IF(P1818=0,H1818,IF(P1818&lt;G1818,Q1818,0))</f>
        <v>0</v>
      </c>
      <c r="O1818" s="182">
        <f>M1818*N1818</f>
        <v>0</v>
      </c>
      <c r="P1818" s="183"/>
      <c r="Q1818" s="182">
        <f>IF(P1818=0,0,IF(H1818=0,((IF($R$2270=2021,VLOOKUP(A1818,'SEE - 2021'!$A$6:$E$1681,5,0),(IF($R$2270=2022,VLOOKUP(A1818,'SEE - 2022'!$A$6:$E$1791,5,0),(IF($R$2270=2023,VLOOKUP(A1818,'SEE - 2023'!$A$6:$E$1796,5,0),0)))))*(1-$AC$5))),H1818))</f>
        <v>0</v>
      </c>
      <c r="R1818" s="182">
        <f>P1818*Q1818</f>
        <v>0</v>
      </c>
      <c r="S1818" s="182">
        <f>P1818</f>
        <v>0</v>
      </c>
      <c r="T1818" s="182">
        <f>IF(S1818=0,0,VLOOKUP(A1818,'SEE - 2023'!$A$6:$E$1796,5,0))*(1-$AE$5)</f>
        <v>0</v>
      </c>
      <c r="U1818" s="182">
        <f>S1818*T1818</f>
        <v>0</v>
      </c>
      <c r="V1818" s="128"/>
      <c r="W1818" s="128"/>
      <c r="X1818" s="128"/>
      <c r="Y1818" s="128"/>
      <c r="Z1818" s="128"/>
      <c r="AA1818" s="129"/>
    </row>
    <row r="1819" spans="1:27" s="50" customFormat="1" ht="18.75" hidden="1" customHeight="1" x14ac:dyDescent="0.3">
      <c r="A1819" s="24"/>
      <c r="B1819" s="120"/>
      <c r="C1819" s="21"/>
      <c r="D1819" s="30"/>
      <c r="E1819" s="22"/>
      <c r="F1819" s="23"/>
      <c r="G1819" s="30"/>
      <c r="H1819" s="22"/>
      <c r="I1819" s="23"/>
      <c r="J1819" s="30"/>
      <c r="K1819" s="22"/>
      <c r="L1819" s="23"/>
      <c r="M1819" s="30"/>
      <c r="N1819" s="22"/>
      <c r="O1819" s="23"/>
      <c r="P1819" s="30"/>
      <c r="Q1819" s="22"/>
      <c r="R1819" s="23"/>
      <c r="S1819" s="30"/>
      <c r="T1819" s="22"/>
      <c r="U1819" s="23"/>
      <c r="AA1819" s="116"/>
    </row>
    <row r="1820" spans="1:27" s="50" customFormat="1" ht="47.25" x14ac:dyDescent="0.25">
      <c r="A1820" s="19" t="s">
        <v>1879</v>
      </c>
      <c r="B1820" s="176" t="s">
        <v>1880</v>
      </c>
      <c r="C1820" s="124" t="s">
        <v>18</v>
      </c>
      <c r="D1820" s="183"/>
      <c r="E1820" s="184">
        <f>IF(D1820=0,0,(IF($R$2270=2021,VLOOKUP(A1820,'SEE - 2021'!$A$6:$E$1681,5,0),(IF($R$2270=2022,VLOOKUP(A1820,'SEE - 2022'!$A$6:$E$1791,5,0),(IF($R$2270=2023,VLOOKUP(A1820,'SEE - 2023'!$A$6:$E$1796,5,0),0)))))))</f>
        <v>0</v>
      </c>
      <c r="F1820" s="182">
        <f>D1820*E1820</f>
        <v>0</v>
      </c>
      <c r="G1820" s="184">
        <f>D1820</f>
        <v>0</v>
      </c>
      <c r="H1820" s="184">
        <f>E1820</f>
        <v>0</v>
      </c>
      <c r="I1820" s="182">
        <f>G1820*H1820</f>
        <v>0</v>
      </c>
      <c r="J1820" s="182">
        <f>IF(P1820&gt;G1820,P1820-G1820,0)</f>
        <v>0</v>
      </c>
      <c r="K1820" s="182">
        <f>IF(P1820&gt;G1820,Q1820,0)</f>
        <v>0</v>
      </c>
      <c r="L1820" s="182">
        <f>J1820*K1820</f>
        <v>0</v>
      </c>
      <c r="M1820" s="182">
        <f>IF(P1820&lt;G1820,G1820-P1820,0)</f>
        <v>0</v>
      </c>
      <c r="N1820" s="182">
        <f>IF(P1820=0,H1820,IF(P1820&lt;G1820,Q1820,0))</f>
        <v>0</v>
      </c>
      <c r="O1820" s="182">
        <f>M1820*N1820</f>
        <v>0</v>
      </c>
      <c r="P1820" s="183"/>
      <c r="Q1820" s="182">
        <f>IF(P1820=0,0,IF(H1820=0,((IF($R$2270=2021,VLOOKUP(A1820,'SEE - 2021'!$A$6:$E$1681,5,0),(IF($R$2270=2022,VLOOKUP(A1820,'SEE - 2022'!$A$6:$E$1791,5,0),(IF($R$2270=2023,VLOOKUP(A1820,'SEE - 2023'!$A$6:$E$1796,5,0),0)))))*(1-$AC$5))),H1820))</f>
        <v>0</v>
      </c>
      <c r="R1820" s="182">
        <f>P1820*Q1820</f>
        <v>0</v>
      </c>
      <c r="S1820" s="182">
        <f>P1820</f>
        <v>0</v>
      </c>
      <c r="T1820" s="182">
        <f>IF(S1820=0,0,VLOOKUP(A1820,'SEE - 2023'!$A$6:$E$1796,5,0))*(1-$AE$5)</f>
        <v>0</v>
      </c>
      <c r="U1820" s="182">
        <f>S1820*T1820</f>
        <v>0</v>
      </c>
      <c r="V1820" s="128"/>
      <c r="W1820" s="128"/>
      <c r="X1820" s="128"/>
      <c r="Y1820" s="128"/>
      <c r="Z1820" s="128"/>
      <c r="AA1820" s="129"/>
    </row>
    <row r="1821" spans="1:27" s="50" customFormat="1" ht="18.75" hidden="1" customHeight="1" x14ac:dyDescent="0.3">
      <c r="A1821" s="24"/>
      <c r="B1821" s="120"/>
      <c r="C1821" s="21"/>
      <c r="D1821" s="30"/>
      <c r="E1821" s="22"/>
      <c r="F1821" s="23"/>
      <c r="G1821" s="30"/>
      <c r="H1821" s="22"/>
      <c r="I1821" s="23"/>
      <c r="J1821" s="30"/>
      <c r="K1821" s="22"/>
      <c r="L1821" s="23"/>
      <c r="M1821" s="30"/>
      <c r="N1821" s="22"/>
      <c r="O1821" s="23"/>
      <c r="P1821" s="30"/>
      <c r="Q1821" s="22"/>
      <c r="R1821" s="23"/>
      <c r="S1821" s="30"/>
      <c r="T1821" s="22"/>
      <c r="U1821" s="23"/>
      <c r="AA1821" s="116"/>
    </row>
    <row r="1822" spans="1:27" s="50" customFormat="1" ht="18.75" hidden="1" customHeight="1" x14ac:dyDescent="0.3">
      <c r="A1822" s="19" t="s">
        <v>1881</v>
      </c>
      <c r="B1822" s="177" t="s">
        <v>1358</v>
      </c>
      <c r="C1822" s="124"/>
      <c r="D1822" s="136"/>
      <c r="E1822" s="125"/>
      <c r="F1822" s="127"/>
      <c r="G1822" s="136"/>
      <c r="H1822" s="125"/>
      <c r="I1822" s="127"/>
      <c r="J1822" s="136"/>
      <c r="K1822" s="125"/>
      <c r="L1822" s="127"/>
      <c r="M1822" s="136"/>
      <c r="N1822" s="125"/>
      <c r="O1822" s="127"/>
      <c r="P1822" s="136"/>
      <c r="Q1822" s="125"/>
      <c r="R1822" s="127"/>
      <c r="S1822" s="136"/>
      <c r="T1822" s="125"/>
      <c r="U1822" s="127"/>
      <c r="V1822" s="128"/>
      <c r="W1822" s="128"/>
      <c r="X1822" s="128"/>
      <c r="Y1822" s="128"/>
      <c r="Z1822" s="128"/>
      <c r="AA1822" s="129"/>
    </row>
    <row r="1823" spans="1:27" s="50" customFormat="1" ht="18.75" x14ac:dyDescent="0.25">
      <c r="A1823" s="19" t="s">
        <v>1882</v>
      </c>
      <c r="B1823" s="178" t="s">
        <v>1883</v>
      </c>
      <c r="C1823" s="124" t="s">
        <v>18</v>
      </c>
      <c r="D1823" s="183"/>
      <c r="E1823" s="184">
        <f>IF(D1823=0,0,(IF($R$2270=2021,VLOOKUP(A1823,'SEE - 2021'!$A$6:$E$1681,5,0),(IF($R$2270=2022,VLOOKUP(A1823,'SEE - 2022'!$A$6:$E$1791,5,0),(IF($R$2270=2023,VLOOKUP(A1823,'SEE - 2023'!$A$6:$E$1796,5,0),0)))))))</f>
        <v>0</v>
      </c>
      <c r="F1823" s="182">
        <f>D1823*E1823</f>
        <v>0</v>
      </c>
      <c r="G1823" s="184">
        <f>D1823</f>
        <v>0</v>
      </c>
      <c r="H1823" s="184">
        <f>E1823</f>
        <v>0</v>
      </c>
      <c r="I1823" s="182">
        <f>G1823*H1823</f>
        <v>0</v>
      </c>
      <c r="J1823" s="182">
        <f>IF(P1823&gt;G1823,P1823-G1823,0)</f>
        <v>0</v>
      </c>
      <c r="K1823" s="182">
        <f>IF(P1823&gt;G1823,Q1823,0)</f>
        <v>0</v>
      </c>
      <c r="L1823" s="182">
        <f>J1823*K1823</f>
        <v>0</v>
      </c>
      <c r="M1823" s="182">
        <f>IF(P1823&lt;G1823,G1823-P1823,0)</f>
        <v>0</v>
      </c>
      <c r="N1823" s="182">
        <f>IF(P1823=0,H1823,IF(P1823&lt;G1823,Q1823,0))</f>
        <v>0</v>
      </c>
      <c r="O1823" s="182">
        <f>M1823*N1823</f>
        <v>0</v>
      </c>
      <c r="P1823" s="183"/>
      <c r="Q1823" s="182">
        <f>IF(P1823=0,0,IF(H1823=0,((IF($R$2270=2021,VLOOKUP(A1823,'SEE - 2021'!$A$6:$E$1681,5,0),(IF($R$2270=2022,VLOOKUP(A1823,'SEE - 2022'!$A$6:$E$1791,5,0),(IF($R$2270=2023,VLOOKUP(A1823,'SEE - 2023'!$A$6:$E$1796,5,0),0)))))*(1-$AC$5))),H1823))</f>
        <v>0</v>
      </c>
      <c r="R1823" s="182">
        <f>P1823*Q1823</f>
        <v>0</v>
      </c>
      <c r="S1823" s="182">
        <f>P1823</f>
        <v>0</v>
      </c>
      <c r="T1823" s="182">
        <f>IF(S1823=0,0,VLOOKUP(A1823,'SEE - 2023'!$A$6:$E$1796,5,0))*(1-$AE$5)</f>
        <v>0</v>
      </c>
      <c r="U1823" s="182">
        <f>S1823*T1823</f>
        <v>0</v>
      </c>
      <c r="V1823" s="128"/>
      <c r="W1823" s="128"/>
      <c r="X1823" s="128"/>
      <c r="Y1823" s="128"/>
      <c r="Z1823" s="128"/>
      <c r="AA1823" s="129"/>
    </row>
    <row r="1824" spans="1:27" s="50" customFormat="1" ht="63" hidden="1" customHeight="1" x14ac:dyDescent="0.3">
      <c r="A1824" s="24"/>
      <c r="B1824" s="101" t="s">
        <v>1884</v>
      </c>
      <c r="C1824" s="21"/>
      <c r="D1824" s="30"/>
      <c r="E1824" s="22"/>
      <c r="F1824" s="23"/>
      <c r="G1824" s="30"/>
      <c r="H1824" s="22"/>
      <c r="I1824" s="23"/>
      <c r="J1824" s="30"/>
      <c r="K1824" s="22"/>
      <c r="L1824" s="23"/>
      <c r="M1824" s="30"/>
      <c r="N1824" s="22"/>
      <c r="O1824" s="23"/>
      <c r="P1824" s="30"/>
      <c r="Q1824" s="22"/>
      <c r="R1824" s="23"/>
      <c r="S1824" s="30"/>
      <c r="T1824" s="22"/>
      <c r="U1824" s="23"/>
      <c r="AA1824" s="116"/>
    </row>
    <row r="1825" spans="1:27" s="50" customFormat="1" ht="18.75" hidden="1" customHeight="1" x14ac:dyDescent="0.3">
      <c r="A1825" s="24"/>
      <c r="B1825" s="101"/>
      <c r="C1825" s="21"/>
      <c r="D1825" s="30"/>
      <c r="E1825" s="22"/>
      <c r="F1825" s="23"/>
      <c r="G1825" s="30"/>
      <c r="H1825" s="22"/>
      <c r="I1825" s="23"/>
      <c r="J1825" s="30"/>
      <c r="K1825" s="22"/>
      <c r="L1825" s="23"/>
      <c r="M1825" s="30"/>
      <c r="N1825" s="22"/>
      <c r="O1825" s="23"/>
      <c r="P1825" s="30"/>
      <c r="Q1825" s="22"/>
      <c r="R1825" s="23"/>
      <c r="S1825" s="30"/>
      <c r="T1825" s="22"/>
      <c r="U1825" s="23"/>
      <c r="AA1825" s="116"/>
    </row>
    <row r="1826" spans="1:27" s="50" customFormat="1" ht="18.75" x14ac:dyDescent="0.25">
      <c r="A1826" s="132" t="s">
        <v>1885</v>
      </c>
      <c r="B1826" s="179" t="s">
        <v>1672</v>
      </c>
      <c r="C1826" s="134" t="s">
        <v>18</v>
      </c>
      <c r="D1826" s="183"/>
      <c r="E1826" s="184">
        <f>IF(D1826=0,0,(IF($R$2270=2021,VLOOKUP(A1826,'SEE - 2021'!$A$6:$E$1681,5,0),(IF($R$2270=2022,VLOOKUP(A1826,'SEE - 2022'!$A$6:$E$1791,5,0),(IF($R$2270=2023,VLOOKUP(A1826,'SEE - 2023'!$A$6:$E$1796,5,0),0)))))))</f>
        <v>0</v>
      </c>
      <c r="F1826" s="182">
        <f>D1826*E1826</f>
        <v>0</v>
      </c>
      <c r="G1826" s="184">
        <f>D1826</f>
        <v>0</v>
      </c>
      <c r="H1826" s="184">
        <f>E1826</f>
        <v>0</v>
      </c>
      <c r="I1826" s="182">
        <f>G1826*H1826</f>
        <v>0</v>
      </c>
      <c r="J1826" s="182">
        <f>IF(P1826&gt;G1826,P1826-G1826,0)</f>
        <v>0</v>
      </c>
      <c r="K1826" s="182">
        <f>IF(P1826&gt;G1826,Q1826,0)</f>
        <v>0</v>
      </c>
      <c r="L1826" s="182">
        <f>J1826*K1826</f>
        <v>0</v>
      </c>
      <c r="M1826" s="182">
        <f>IF(P1826&lt;G1826,G1826-P1826,0)</f>
        <v>0</v>
      </c>
      <c r="N1826" s="182">
        <f>IF(P1826=0,H1826,IF(P1826&lt;G1826,Q1826,0))</f>
        <v>0</v>
      </c>
      <c r="O1826" s="182">
        <f>M1826*N1826</f>
        <v>0</v>
      </c>
      <c r="P1826" s="183"/>
      <c r="Q1826" s="182">
        <f>IF(P1826=0,0,IF(H1826=0,((IF($R$2270=2021,VLOOKUP(A1826,'SEE - 2021'!$A$6:$E$1681,5,0),(IF($R$2270=2022,VLOOKUP(A1826,'SEE - 2022'!$A$6:$E$1791,5,0),(IF($R$2270=2023,VLOOKUP(A1826,'SEE - 2023'!$A$6:$E$1796,5,0),0)))))*(1-$AC$5))),H1826))</f>
        <v>0</v>
      </c>
      <c r="R1826" s="182">
        <f>P1826*Q1826</f>
        <v>0</v>
      </c>
      <c r="S1826" s="182">
        <f>P1826</f>
        <v>0</v>
      </c>
      <c r="T1826" s="182">
        <f>IF(S1826=0,0,VLOOKUP(A1826,'SEE - 2023'!$A$6:$E$1796,5,0))*(1-$AE$5)</f>
        <v>0</v>
      </c>
      <c r="U1826" s="182">
        <f>S1826*T1826</f>
        <v>0</v>
      </c>
      <c r="V1826" s="128"/>
      <c r="W1826" s="128"/>
      <c r="X1826" s="128"/>
      <c r="Y1826" s="128"/>
      <c r="Z1826" s="128"/>
      <c r="AA1826" s="129"/>
    </row>
    <row r="1827" spans="1:27" s="50" customFormat="1" ht="78.75" hidden="1" customHeight="1" x14ac:dyDescent="0.3">
      <c r="A1827" s="66"/>
      <c r="B1827" s="101" t="s">
        <v>1673</v>
      </c>
      <c r="C1827" s="67"/>
      <c r="D1827" s="110"/>
      <c r="E1827" s="110"/>
      <c r="F1827" s="110"/>
      <c r="G1827" s="110"/>
      <c r="H1827" s="110"/>
      <c r="I1827" s="110"/>
      <c r="J1827" s="110"/>
      <c r="K1827" s="110"/>
      <c r="L1827" s="110"/>
      <c r="M1827" s="110"/>
      <c r="N1827" s="110"/>
      <c r="O1827" s="110"/>
      <c r="P1827" s="110"/>
      <c r="Q1827" s="110"/>
      <c r="R1827" s="110"/>
      <c r="S1827" s="110"/>
      <c r="T1827" s="110"/>
      <c r="U1827" s="110"/>
      <c r="AA1827" s="116"/>
    </row>
    <row r="1828" spans="1:27" s="50" customFormat="1" ht="18.75" hidden="1" customHeight="1" x14ac:dyDescent="0.3">
      <c r="A1828" s="24"/>
      <c r="B1828" s="87"/>
      <c r="C1828" s="21"/>
      <c r="D1828" s="30"/>
      <c r="E1828" s="22"/>
      <c r="F1828" s="23"/>
      <c r="G1828" s="30"/>
      <c r="H1828" s="22"/>
      <c r="I1828" s="23"/>
      <c r="J1828" s="30"/>
      <c r="K1828" s="22"/>
      <c r="L1828" s="23"/>
      <c r="M1828" s="30"/>
      <c r="N1828" s="22"/>
      <c r="O1828" s="23"/>
      <c r="P1828" s="30"/>
      <c r="Q1828" s="22"/>
      <c r="R1828" s="23"/>
      <c r="S1828" s="30"/>
      <c r="T1828" s="22"/>
      <c r="U1828" s="23"/>
      <c r="AA1828" s="116"/>
    </row>
    <row r="1829" spans="1:27" s="50" customFormat="1" ht="18.75" x14ac:dyDescent="0.25">
      <c r="A1829" s="19" t="s">
        <v>1886</v>
      </c>
      <c r="B1829" s="180" t="s">
        <v>1356</v>
      </c>
      <c r="C1829" s="124" t="s">
        <v>18</v>
      </c>
      <c r="D1829" s="183"/>
      <c r="E1829" s="184">
        <f>IF(D1829=0,0,(IF($R$2270=2021,VLOOKUP(A1829,'SEE - 2021'!$A$6:$E$1681,5,0),(IF($R$2270=2022,VLOOKUP(A1829,'SEE - 2022'!$A$6:$E$1791,5,0),(IF($R$2270=2023,VLOOKUP(A1829,'SEE - 2023'!$A$6:$E$1796,5,0),0)))))))</f>
        <v>0</v>
      </c>
      <c r="F1829" s="182">
        <f>D1829*E1829</f>
        <v>0</v>
      </c>
      <c r="G1829" s="184">
        <f>D1829</f>
        <v>0</v>
      </c>
      <c r="H1829" s="184">
        <f>E1829</f>
        <v>0</v>
      </c>
      <c r="I1829" s="182">
        <f>G1829*H1829</f>
        <v>0</v>
      </c>
      <c r="J1829" s="182">
        <f>IF(P1829&gt;G1829,P1829-G1829,0)</f>
        <v>0</v>
      </c>
      <c r="K1829" s="182">
        <f>IF(P1829&gt;G1829,Q1829,0)</f>
        <v>0</v>
      </c>
      <c r="L1829" s="182">
        <f>J1829*K1829</f>
        <v>0</v>
      </c>
      <c r="M1829" s="182">
        <f>IF(P1829&lt;G1829,G1829-P1829,0)</f>
        <v>0</v>
      </c>
      <c r="N1829" s="182">
        <f>IF(P1829=0,H1829,IF(P1829&lt;G1829,Q1829,0))</f>
        <v>0</v>
      </c>
      <c r="O1829" s="182">
        <f>M1829*N1829</f>
        <v>0</v>
      </c>
      <c r="P1829" s="183"/>
      <c r="Q1829" s="182">
        <f>IF(P1829=0,0,IF(H1829=0,((IF($R$2270=2021,VLOOKUP(A1829,'SEE - 2021'!$A$6:$E$1681,5,0),(IF($R$2270=2022,VLOOKUP(A1829,'SEE - 2022'!$A$6:$E$1791,5,0),(IF($R$2270=2023,VLOOKUP(A1829,'SEE - 2023'!$A$6:$E$1796,5,0),0)))))*(1-$AC$5))),H1829))</f>
        <v>0</v>
      </c>
      <c r="R1829" s="182">
        <f>P1829*Q1829</f>
        <v>0</v>
      </c>
      <c r="S1829" s="182">
        <f>P1829</f>
        <v>0</v>
      </c>
      <c r="T1829" s="182">
        <f>IF(S1829=0,0,VLOOKUP(A1829,'SEE - 2023'!$A$6:$E$1796,5,0))*(1-$AE$5)</f>
        <v>0</v>
      </c>
      <c r="U1829" s="182">
        <f>S1829*T1829</f>
        <v>0</v>
      </c>
      <c r="V1829" s="128"/>
      <c r="W1829" s="128"/>
      <c r="X1829" s="128"/>
      <c r="Y1829" s="128"/>
      <c r="Z1829" s="128"/>
      <c r="AA1829" s="129"/>
    </row>
    <row r="1830" spans="1:27" s="50" customFormat="1" ht="63" hidden="1" customHeight="1" x14ac:dyDescent="0.3">
      <c r="A1830" s="24"/>
      <c r="B1830" s="86" t="s">
        <v>1357</v>
      </c>
      <c r="C1830" s="21"/>
      <c r="D1830" s="30"/>
      <c r="E1830" s="22"/>
      <c r="F1830" s="23"/>
      <c r="G1830" s="30"/>
      <c r="H1830" s="22"/>
      <c r="I1830" s="23"/>
      <c r="J1830" s="30"/>
      <c r="K1830" s="22"/>
      <c r="L1830" s="23"/>
      <c r="M1830" s="30"/>
      <c r="N1830" s="22"/>
      <c r="O1830" s="23"/>
      <c r="P1830" s="30"/>
      <c r="Q1830" s="22"/>
      <c r="R1830" s="23"/>
      <c r="S1830" s="30"/>
      <c r="T1830" s="22"/>
      <c r="U1830" s="23"/>
      <c r="AA1830" s="116"/>
    </row>
    <row r="1831" spans="1:27" s="50" customFormat="1" ht="18.75" hidden="1" customHeight="1" x14ac:dyDescent="0.3">
      <c r="A1831" s="24"/>
      <c r="B1831" s="120"/>
      <c r="C1831" s="21"/>
      <c r="D1831" s="30"/>
      <c r="E1831" s="22"/>
      <c r="F1831" s="23"/>
      <c r="G1831" s="30"/>
      <c r="H1831" s="22"/>
      <c r="I1831" s="23"/>
      <c r="J1831" s="30"/>
      <c r="K1831" s="22"/>
      <c r="L1831" s="23"/>
      <c r="M1831" s="30"/>
      <c r="N1831" s="22"/>
      <c r="O1831" s="23"/>
      <c r="P1831" s="30"/>
      <c r="Q1831" s="22"/>
      <c r="R1831" s="23"/>
      <c r="S1831" s="30"/>
      <c r="T1831" s="22"/>
      <c r="U1831" s="23"/>
      <c r="AA1831" s="116"/>
    </row>
    <row r="1832" spans="1:27" s="50" customFormat="1" ht="18.75" x14ac:dyDescent="0.25">
      <c r="A1832" s="132" t="s">
        <v>1887</v>
      </c>
      <c r="B1832" s="179" t="s">
        <v>1674</v>
      </c>
      <c r="C1832" s="134" t="s">
        <v>18</v>
      </c>
      <c r="D1832" s="183"/>
      <c r="E1832" s="184">
        <f>IF(D1832=0,0,(IF($R$2270=2021,VLOOKUP(A1832,'SEE - 2021'!$A$6:$E$1681,5,0),(IF($R$2270=2022,VLOOKUP(A1832,'SEE - 2022'!$A$6:$E$1791,5,0),(IF($R$2270=2023,VLOOKUP(A1832,'SEE - 2023'!$A$6:$E$1796,5,0),0)))))))</f>
        <v>0</v>
      </c>
      <c r="F1832" s="182">
        <f>D1832*E1832</f>
        <v>0</v>
      </c>
      <c r="G1832" s="184">
        <f>D1832</f>
        <v>0</v>
      </c>
      <c r="H1832" s="184">
        <f>E1832</f>
        <v>0</v>
      </c>
      <c r="I1832" s="182">
        <f>G1832*H1832</f>
        <v>0</v>
      </c>
      <c r="J1832" s="182">
        <f>IF(P1832&gt;G1832,P1832-G1832,0)</f>
        <v>0</v>
      </c>
      <c r="K1832" s="182">
        <f>IF(P1832&gt;G1832,Q1832,0)</f>
        <v>0</v>
      </c>
      <c r="L1832" s="182">
        <f>J1832*K1832</f>
        <v>0</v>
      </c>
      <c r="M1832" s="182">
        <f>IF(P1832&lt;G1832,G1832-P1832,0)</f>
        <v>0</v>
      </c>
      <c r="N1832" s="182">
        <f>IF(P1832=0,H1832,IF(P1832&lt;G1832,Q1832,0))</f>
        <v>0</v>
      </c>
      <c r="O1832" s="182">
        <f>M1832*N1832</f>
        <v>0</v>
      </c>
      <c r="P1832" s="183"/>
      <c r="Q1832" s="182">
        <f>IF(P1832=0,0,IF(H1832=0,((IF($R$2270=2021,VLOOKUP(A1832,'SEE - 2021'!$A$6:$E$1681,5,0),(IF($R$2270=2022,VLOOKUP(A1832,'SEE - 2022'!$A$6:$E$1791,5,0),(IF($R$2270=2023,VLOOKUP(A1832,'SEE - 2023'!$A$6:$E$1796,5,0),0)))))*(1-$AC$5))),H1832))</f>
        <v>0</v>
      </c>
      <c r="R1832" s="182">
        <f>P1832*Q1832</f>
        <v>0</v>
      </c>
      <c r="S1832" s="182">
        <f>P1832</f>
        <v>0</v>
      </c>
      <c r="T1832" s="182">
        <f>IF(S1832=0,0,VLOOKUP(A1832,'SEE - 2023'!$A$6:$E$1796,5,0))*(1-$AE$5)</f>
        <v>0</v>
      </c>
      <c r="U1832" s="182">
        <f>S1832*T1832</f>
        <v>0</v>
      </c>
      <c r="V1832" s="128"/>
      <c r="W1832" s="128"/>
      <c r="X1832" s="128"/>
      <c r="Y1832" s="128"/>
      <c r="Z1832" s="128"/>
      <c r="AA1832" s="129"/>
    </row>
    <row r="1833" spans="1:27" s="50" customFormat="1" ht="63" hidden="1" customHeight="1" x14ac:dyDescent="0.3">
      <c r="A1833" s="66"/>
      <c r="B1833" s="101" t="s">
        <v>1675</v>
      </c>
      <c r="C1833" s="67"/>
      <c r="D1833" s="30"/>
      <c r="E1833" s="22"/>
      <c r="F1833" s="23"/>
      <c r="G1833" s="30"/>
      <c r="H1833" s="22"/>
      <c r="I1833" s="23"/>
      <c r="J1833" s="30"/>
      <c r="K1833" s="22"/>
      <c r="L1833" s="23"/>
      <c r="M1833" s="30"/>
      <c r="N1833" s="22"/>
      <c r="O1833" s="23"/>
      <c r="P1833" s="30"/>
      <c r="Q1833" s="22"/>
      <c r="R1833" s="23"/>
      <c r="S1833" s="30"/>
      <c r="T1833" s="22"/>
      <c r="U1833" s="23"/>
      <c r="AA1833" s="116"/>
    </row>
    <row r="1834" spans="1:27" s="50" customFormat="1" ht="18.75" hidden="1" customHeight="1" x14ac:dyDescent="0.3">
      <c r="A1834" s="24"/>
      <c r="B1834" s="120"/>
      <c r="C1834" s="21"/>
      <c r="D1834" s="30"/>
      <c r="E1834" s="22"/>
      <c r="F1834" s="23"/>
      <c r="G1834" s="30"/>
      <c r="H1834" s="22"/>
      <c r="I1834" s="23"/>
      <c r="J1834" s="30"/>
      <c r="K1834" s="22"/>
      <c r="L1834" s="23"/>
      <c r="M1834" s="30"/>
      <c r="N1834" s="22"/>
      <c r="O1834" s="23"/>
      <c r="P1834" s="30"/>
      <c r="Q1834" s="22"/>
      <c r="R1834" s="23"/>
      <c r="S1834" s="30"/>
      <c r="T1834" s="22"/>
      <c r="U1834" s="23"/>
      <c r="AA1834" s="116"/>
    </row>
    <row r="1835" spans="1:27" s="50" customFormat="1" ht="18.75" x14ac:dyDescent="0.25">
      <c r="A1835" s="19" t="s">
        <v>1888</v>
      </c>
      <c r="B1835" s="180" t="s">
        <v>1317</v>
      </c>
      <c r="C1835" s="124" t="s">
        <v>18</v>
      </c>
      <c r="D1835" s="183"/>
      <c r="E1835" s="184">
        <f>IF(D1835=0,0,(IF($R$2270=2021,VLOOKUP(A1835,'SEE - 2021'!$A$6:$E$1681,5,0),(IF($R$2270=2022,VLOOKUP(A1835,'SEE - 2022'!$A$6:$E$1791,5,0),(IF($R$2270=2023,VLOOKUP(A1835,'SEE - 2023'!$A$6:$E$1796,5,0),0)))))))</f>
        <v>0</v>
      </c>
      <c r="F1835" s="182">
        <f>D1835*E1835</f>
        <v>0</v>
      </c>
      <c r="G1835" s="184">
        <f>D1835</f>
        <v>0</v>
      </c>
      <c r="H1835" s="184">
        <f>E1835</f>
        <v>0</v>
      </c>
      <c r="I1835" s="182">
        <f>G1835*H1835</f>
        <v>0</v>
      </c>
      <c r="J1835" s="182">
        <f>IF(P1835&gt;G1835,P1835-G1835,0)</f>
        <v>0</v>
      </c>
      <c r="K1835" s="182">
        <f>IF(P1835&gt;G1835,Q1835,0)</f>
        <v>0</v>
      </c>
      <c r="L1835" s="182">
        <f>J1835*K1835</f>
        <v>0</v>
      </c>
      <c r="M1835" s="182">
        <f>IF(P1835&lt;G1835,G1835-P1835,0)</f>
        <v>0</v>
      </c>
      <c r="N1835" s="182">
        <f>IF(P1835=0,H1835,IF(P1835&lt;G1835,Q1835,0))</f>
        <v>0</v>
      </c>
      <c r="O1835" s="182">
        <f>M1835*N1835</f>
        <v>0</v>
      </c>
      <c r="P1835" s="183"/>
      <c r="Q1835" s="182">
        <f>IF(P1835=0,0,IF(H1835=0,((IF($R$2270=2021,VLOOKUP(A1835,'SEE - 2021'!$A$6:$E$1681,5,0),(IF($R$2270=2022,VLOOKUP(A1835,'SEE - 2022'!$A$6:$E$1791,5,0),(IF($R$2270=2023,VLOOKUP(A1835,'SEE - 2023'!$A$6:$E$1796,5,0),0)))))*(1-$AC$5))),H1835))</f>
        <v>0</v>
      </c>
      <c r="R1835" s="182">
        <f>P1835*Q1835</f>
        <v>0</v>
      </c>
      <c r="S1835" s="182">
        <f>P1835</f>
        <v>0</v>
      </c>
      <c r="T1835" s="182">
        <f>IF(S1835=0,0,VLOOKUP(A1835,'SEE - 2023'!$A$6:$E$1796,5,0))*(1-$AE$5)</f>
        <v>0</v>
      </c>
      <c r="U1835" s="182">
        <f>S1835*T1835</f>
        <v>0</v>
      </c>
      <c r="V1835" s="128"/>
      <c r="W1835" s="128"/>
      <c r="X1835" s="128"/>
      <c r="Y1835" s="128"/>
      <c r="Z1835" s="128"/>
      <c r="AA1835" s="129"/>
    </row>
    <row r="1836" spans="1:27" s="50" customFormat="1" ht="63" hidden="1" customHeight="1" x14ac:dyDescent="0.3">
      <c r="A1836" s="24"/>
      <c r="B1836" s="86" t="s">
        <v>1316</v>
      </c>
      <c r="C1836" s="21"/>
      <c r="D1836" s="30"/>
      <c r="E1836" s="22"/>
      <c r="F1836" s="23"/>
      <c r="G1836" s="30"/>
      <c r="H1836" s="22"/>
      <c r="I1836" s="23"/>
      <c r="J1836" s="30"/>
      <c r="K1836" s="22"/>
      <c r="L1836" s="23"/>
      <c r="M1836" s="30"/>
      <c r="N1836" s="22"/>
      <c r="O1836" s="23"/>
      <c r="P1836" s="30"/>
      <c r="Q1836" s="22"/>
      <c r="R1836" s="23"/>
      <c r="S1836" s="30"/>
      <c r="T1836" s="22"/>
      <c r="U1836" s="23"/>
      <c r="AA1836" s="116"/>
    </row>
    <row r="1837" spans="1:27" s="50" customFormat="1" ht="18.75" hidden="1" customHeight="1" x14ac:dyDescent="0.3">
      <c r="A1837" s="24"/>
      <c r="B1837" s="120"/>
      <c r="C1837" s="21"/>
      <c r="D1837" s="30"/>
      <c r="E1837" s="22"/>
      <c r="F1837" s="23"/>
      <c r="G1837" s="30"/>
      <c r="H1837" s="22"/>
      <c r="I1837" s="23"/>
      <c r="J1837" s="30"/>
      <c r="K1837" s="22"/>
      <c r="L1837" s="23"/>
      <c r="M1837" s="30"/>
      <c r="N1837" s="22"/>
      <c r="O1837" s="23"/>
      <c r="P1837" s="30"/>
      <c r="Q1837" s="22"/>
      <c r="R1837" s="23"/>
      <c r="S1837" s="30"/>
      <c r="T1837" s="22"/>
      <c r="U1837" s="23"/>
      <c r="AA1837" s="116"/>
    </row>
    <row r="1838" spans="1:27" s="50" customFormat="1" ht="18.75" x14ac:dyDescent="0.25">
      <c r="A1838" s="19" t="s">
        <v>1889</v>
      </c>
      <c r="B1838" s="180" t="s">
        <v>1320</v>
      </c>
      <c r="C1838" s="124" t="s">
        <v>18</v>
      </c>
      <c r="D1838" s="183"/>
      <c r="E1838" s="184">
        <f>IF(D1838=0,0,(IF($R$2270=2021,VLOOKUP(A1838,'SEE - 2021'!$A$6:$E$1681,5,0),(IF($R$2270=2022,VLOOKUP(A1838,'SEE - 2022'!$A$6:$E$1791,5,0),(IF($R$2270=2023,VLOOKUP(A1838,'SEE - 2023'!$A$6:$E$1796,5,0),0)))))))</f>
        <v>0</v>
      </c>
      <c r="F1838" s="182">
        <f>D1838*E1838</f>
        <v>0</v>
      </c>
      <c r="G1838" s="184">
        <f>D1838</f>
        <v>0</v>
      </c>
      <c r="H1838" s="184">
        <f>E1838</f>
        <v>0</v>
      </c>
      <c r="I1838" s="182">
        <f>G1838*H1838</f>
        <v>0</v>
      </c>
      <c r="J1838" s="182">
        <f>IF(P1838&gt;G1838,P1838-G1838,0)</f>
        <v>0</v>
      </c>
      <c r="K1838" s="182">
        <f>IF(P1838&gt;G1838,Q1838,0)</f>
        <v>0</v>
      </c>
      <c r="L1838" s="182">
        <f>J1838*K1838</f>
        <v>0</v>
      </c>
      <c r="M1838" s="182">
        <f>IF(P1838&lt;G1838,G1838-P1838,0)</f>
        <v>0</v>
      </c>
      <c r="N1838" s="182">
        <f>IF(P1838=0,H1838,IF(P1838&lt;G1838,Q1838,0))</f>
        <v>0</v>
      </c>
      <c r="O1838" s="182">
        <f>M1838*N1838</f>
        <v>0</v>
      </c>
      <c r="P1838" s="183"/>
      <c r="Q1838" s="182">
        <f>IF(P1838=0,0,IF(H1838=0,((IF($R$2270=2021,VLOOKUP(A1838,'SEE - 2021'!$A$6:$E$1681,5,0),(IF($R$2270=2022,VLOOKUP(A1838,'SEE - 2022'!$A$6:$E$1791,5,0),(IF($R$2270=2023,VLOOKUP(A1838,'SEE - 2023'!$A$6:$E$1796,5,0),0)))))*(1-$AC$5))),H1838))</f>
        <v>0</v>
      </c>
      <c r="R1838" s="182">
        <f>P1838*Q1838</f>
        <v>0</v>
      </c>
      <c r="S1838" s="182">
        <f>P1838</f>
        <v>0</v>
      </c>
      <c r="T1838" s="182">
        <f>IF(S1838=0,0,VLOOKUP(A1838,'SEE - 2023'!$A$6:$E$1796,5,0))*(1-$AE$5)</f>
        <v>0</v>
      </c>
      <c r="U1838" s="182">
        <f>S1838*T1838</f>
        <v>0</v>
      </c>
      <c r="V1838" s="128"/>
      <c r="W1838" s="128"/>
      <c r="X1838" s="128"/>
      <c r="Y1838" s="128"/>
      <c r="Z1838" s="128"/>
      <c r="AA1838" s="129"/>
    </row>
    <row r="1839" spans="1:27" s="50" customFormat="1" ht="47.25" hidden="1" customHeight="1" x14ac:dyDescent="0.3">
      <c r="A1839" s="24"/>
      <c r="B1839" s="86" t="s">
        <v>1318</v>
      </c>
      <c r="C1839" s="21"/>
      <c r="D1839" s="30"/>
      <c r="E1839" s="22"/>
      <c r="F1839" s="23"/>
      <c r="G1839" s="30"/>
      <c r="H1839" s="22"/>
      <c r="I1839" s="23"/>
      <c r="J1839" s="30"/>
      <c r="K1839" s="22"/>
      <c r="L1839" s="23"/>
      <c r="M1839" s="30"/>
      <c r="N1839" s="22"/>
      <c r="O1839" s="23"/>
      <c r="P1839" s="30"/>
      <c r="Q1839" s="22"/>
      <c r="R1839" s="23"/>
      <c r="S1839" s="30"/>
      <c r="T1839" s="22"/>
      <c r="U1839" s="23"/>
      <c r="AA1839" s="116"/>
    </row>
    <row r="1840" spans="1:27" s="50" customFormat="1" ht="18.75" hidden="1" customHeight="1" x14ac:dyDescent="0.3">
      <c r="A1840" s="24"/>
      <c r="B1840" s="120"/>
      <c r="C1840" s="21"/>
      <c r="D1840" s="30"/>
      <c r="E1840" s="22"/>
      <c r="F1840" s="23"/>
      <c r="G1840" s="30"/>
      <c r="H1840" s="22"/>
      <c r="I1840" s="23"/>
      <c r="J1840" s="30"/>
      <c r="K1840" s="22"/>
      <c r="L1840" s="23"/>
      <c r="M1840" s="30"/>
      <c r="N1840" s="22"/>
      <c r="O1840" s="23"/>
      <c r="P1840" s="30"/>
      <c r="Q1840" s="22"/>
      <c r="R1840" s="23"/>
      <c r="S1840" s="30"/>
      <c r="T1840" s="22"/>
      <c r="U1840" s="23"/>
      <c r="AA1840" s="116"/>
    </row>
    <row r="1841" spans="1:27" s="50" customFormat="1" ht="18.75" x14ac:dyDescent="0.25">
      <c r="A1841" s="19" t="s">
        <v>1890</v>
      </c>
      <c r="B1841" s="180" t="s">
        <v>1321</v>
      </c>
      <c r="C1841" s="124" t="s">
        <v>18</v>
      </c>
      <c r="D1841" s="183"/>
      <c r="E1841" s="184">
        <f>IF(D1841=0,0,(IF($R$2270=2021,VLOOKUP(A1841,'SEE - 2021'!$A$6:$E$1681,5,0),(IF($R$2270=2022,VLOOKUP(A1841,'SEE - 2022'!$A$6:$E$1791,5,0),(IF($R$2270=2023,VLOOKUP(A1841,'SEE - 2023'!$A$6:$E$1796,5,0),0)))))))</f>
        <v>0</v>
      </c>
      <c r="F1841" s="182">
        <f>D1841*E1841</f>
        <v>0</v>
      </c>
      <c r="G1841" s="184">
        <f>D1841</f>
        <v>0</v>
      </c>
      <c r="H1841" s="184">
        <f>E1841</f>
        <v>0</v>
      </c>
      <c r="I1841" s="182">
        <f>G1841*H1841</f>
        <v>0</v>
      </c>
      <c r="J1841" s="182">
        <f>IF(P1841&gt;G1841,P1841-G1841,0)</f>
        <v>0</v>
      </c>
      <c r="K1841" s="182">
        <f>IF(P1841&gt;G1841,Q1841,0)</f>
        <v>0</v>
      </c>
      <c r="L1841" s="182">
        <f>J1841*K1841</f>
        <v>0</v>
      </c>
      <c r="M1841" s="182">
        <f>IF(P1841&lt;G1841,G1841-P1841,0)</f>
        <v>0</v>
      </c>
      <c r="N1841" s="182">
        <f>IF(P1841=0,H1841,IF(P1841&lt;G1841,Q1841,0))</f>
        <v>0</v>
      </c>
      <c r="O1841" s="182">
        <f>M1841*N1841</f>
        <v>0</v>
      </c>
      <c r="P1841" s="183"/>
      <c r="Q1841" s="182">
        <f>IF(P1841=0,0,IF(H1841=0,((IF($R$2270=2021,VLOOKUP(A1841,'SEE - 2021'!$A$6:$E$1681,5,0),(IF($R$2270=2022,VLOOKUP(A1841,'SEE - 2022'!$A$6:$E$1791,5,0),(IF($R$2270=2023,VLOOKUP(A1841,'SEE - 2023'!$A$6:$E$1796,5,0),0)))))*(1-$AC$5))),H1841))</f>
        <v>0</v>
      </c>
      <c r="R1841" s="182">
        <f>P1841*Q1841</f>
        <v>0</v>
      </c>
      <c r="S1841" s="182">
        <f>P1841</f>
        <v>0</v>
      </c>
      <c r="T1841" s="182">
        <f>IF(S1841=0,0,VLOOKUP(A1841,'SEE - 2023'!$A$6:$E$1796,5,0))*(1-$AE$5)</f>
        <v>0</v>
      </c>
      <c r="U1841" s="182">
        <f>S1841*T1841</f>
        <v>0</v>
      </c>
      <c r="V1841" s="128"/>
      <c r="W1841" s="128"/>
      <c r="X1841" s="128"/>
      <c r="Y1841" s="128"/>
      <c r="Z1841" s="128"/>
      <c r="AA1841" s="129"/>
    </row>
    <row r="1842" spans="1:27" s="50" customFormat="1" ht="47.25" hidden="1" customHeight="1" x14ac:dyDescent="0.3">
      <c r="A1842" s="24"/>
      <c r="B1842" s="86" t="s">
        <v>1319</v>
      </c>
      <c r="C1842" s="21"/>
      <c r="D1842" s="30"/>
      <c r="E1842" s="22"/>
      <c r="F1842" s="23"/>
      <c r="G1842" s="30"/>
      <c r="H1842" s="22"/>
      <c r="I1842" s="23"/>
      <c r="J1842" s="30"/>
      <c r="K1842" s="22"/>
      <c r="L1842" s="23"/>
      <c r="M1842" s="30"/>
      <c r="N1842" s="22"/>
      <c r="O1842" s="23"/>
      <c r="P1842" s="30"/>
      <c r="Q1842" s="22"/>
      <c r="R1842" s="23"/>
      <c r="S1842" s="30"/>
      <c r="T1842" s="22"/>
      <c r="U1842" s="23"/>
      <c r="AA1842" s="116"/>
    </row>
    <row r="1843" spans="1:27" s="50" customFormat="1" ht="18.75" hidden="1" customHeight="1" x14ac:dyDescent="0.3">
      <c r="A1843" s="24"/>
      <c r="B1843" s="86"/>
      <c r="C1843" s="21"/>
      <c r="D1843" s="30"/>
      <c r="E1843" s="22"/>
      <c r="F1843" s="23"/>
      <c r="G1843" s="30"/>
      <c r="H1843" s="22"/>
      <c r="I1843" s="23"/>
      <c r="J1843" s="30"/>
      <c r="K1843" s="22"/>
      <c r="L1843" s="23"/>
      <c r="M1843" s="30"/>
      <c r="N1843" s="22"/>
      <c r="O1843" s="23"/>
      <c r="P1843" s="30"/>
      <c r="Q1843" s="22"/>
      <c r="R1843" s="23"/>
      <c r="S1843" s="30"/>
      <c r="T1843" s="22"/>
      <c r="U1843" s="23"/>
      <c r="AA1843" s="116"/>
    </row>
    <row r="1844" spans="1:27" s="50" customFormat="1" ht="18.75" x14ac:dyDescent="0.25">
      <c r="A1844" s="19" t="s">
        <v>1891</v>
      </c>
      <c r="B1844" s="180" t="s">
        <v>1368</v>
      </c>
      <c r="C1844" s="124" t="s">
        <v>18</v>
      </c>
      <c r="D1844" s="183"/>
      <c r="E1844" s="184">
        <f>IF(D1844=0,0,(IF($R$2270=2021,VLOOKUP(A1844,'SEE - 2021'!$A$6:$E$1681,5,0),(IF($R$2270=2022,VLOOKUP(A1844,'SEE - 2022'!$A$6:$E$1791,5,0),(IF($R$2270=2023,VLOOKUP(A1844,'SEE - 2023'!$A$6:$E$1796,5,0),0)))))))</f>
        <v>0</v>
      </c>
      <c r="F1844" s="182">
        <f>D1844*E1844</f>
        <v>0</v>
      </c>
      <c r="G1844" s="184">
        <f>D1844</f>
        <v>0</v>
      </c>
      <c r="H1844" s="184">
        <f>E1844</f>
        <v>0</v>
      </c>
      <c r="I1844" s="182">
        <f>G1844*H1844</f>
        <v>0</v>
      </c>
      <c r="J1844" s="182">
        <f>IF(P1844&gt;G1844,P1844-G1844,0)</f>
        <v>0</v>
      </c>
      <c r="K1844" s="182">
        <f>IF(P1844&gt;G1844,Q1844,0)</f>
        <v>0</v>
      </c>
      <c r="L1844" s="182">
        <f>J1844*K1844</f>
        <v>0</v>
      </c>
      <c r="M1844" s="182">
        <f>IF(P1844&lt;G1844,G1844-P1844,0)</f>
        <v>0</v>
      </c>
      <c r="N1844" s="182">
        <f>IF(P1844=0,H1844,IF(P1844&lt;G1844,Q1844,0))</f>
        <v>0</v>
      </c>
      <c r="O1844" s="182">
        <f>M1844*N1844</f>
        <v>0</v>
      </c>
      <c r="P1844" s="183"/>
      <c r="Q1844" s="182">
        <f>IF(P1844=0,0,IF(H1844=0,((IF($R$2270=2021,VLOOKUP(A1844,'SEE - 2021'!$A$6:$E$1681,5,0),(IF($R$2270=2022,VLOOKUP(A1844,'SEE - 2022'!$A$6:$E$1791,5,0),(IF($R$2270=2023,VLOOKUP(A1844,'SEE - 2023'!$A$6:$E$1796,5,0),0)))))*(1-$AC$5))),H1844))</f>
        <v>0</v>
      </c>
      <c r="R1844" s="182">
        <f>P1844*Q1844</f>
        <v>0</v>
      </c>
      <c r="S1844" s="182">
        <f>P1844</f>
        <v>0</v>
      </c>
      <c r="T1844" s="182">
        <f>IF(S1844=0,0,VLOOKUP(A1844,'SEE - 2023'!$A$6:$E$1796,5,0))*(1-$AE$5)</f>
        <v>0</v>
      </c>
      <c r="U1844" s="182">
        <f>S1844*T1844</f>
        <v>0</v>
      </c>
      <c r="V1844" s="128"/>
      <c r="W1844" s="128"/>
      <c r="X1844" s="128"/>
      <c r="Y1844" s="128"/>
      <c r="Z1844" s="128"/>
      <c r="AA1844" s="129"/>
    </row>
    <row r="1845" spans="1:27" s="50" customFormat="1" ht="94.5" hidden="1" customHeight="1" x14ac:dyDescent="0.3">
      <c r="A1845" s="24"/>
      <c r="B1845" s="86" t="s">
        <v>1322</v>
      </c>
      <c r="C1845" s="21"/>
      <c r="D1845" s="30"/>
      <c r="E1845" s="22"/>
      <c r="F1845" s="23"/>
      <c r="G1845" s="30"/>
      <c r="H1845" s="22"/>
      <c r="I1845" s="23"/>
      <c r="J1845" s="30"/>
      <c r="K1845" s="22"/>
      <c r="L1845" s="23"/>
      <c r="M1845" s="30"/>
      <c r="N1845" s="22"/>
      <c r="O1845" s="23"/>
      <c r="P1845" s="30"/>
      <c r="Q1845" s="22"/>
      <c r="R1845" s="23"/>
      <c r="S1845" s="30"/>
      <c r="T1845" s="22"/>
      <c r="U1845" s="23"/>
      <c r="AA1845" s="116"/>
    </row>
    <row r="1846" spans="1:27" s="50" customFormat="1" ht="18.75" hidden="1" customHeight="1" x14ac:dyDescent="0.3">
      <c r="A1846" s="24"/>
      <c r="B1846" s="86"/>
      <c r="C1846" s="21"/>
      <c r="D1846" s="30"/>
      <c r="E1846" s="22"/>
      <c r="F1846" s="23"/>
      <c r="G1846" s="30"/>
      <c r="H1846" s="22"/>
      <c r="I1846" s="23"/>
      <c r="J1846" s="30"/>
      <c r="K1846" s="22"/>
      <c r="L1846" s="23"/>
      <c r="M1846" s="30"/>
      <c r="N1846" s="22"/>
      <c r="O1846" s="23"/>
      <c r="P1846" s="30"/>
      <c r="Q1846" s="22"/>
      <c r="R1846" s="23"/>
      <c r="S1846" s="30"/>
      <c r="T1846" s="22"/>
      <c r="U1846" s="23"/>
      <c r="AA1846" s="116"/>
    </row>
    <row r="1847" spans="1:27" s="50" customFormat="1" ht="18.75" x14ac:dyDescent="0.25">
      <c r="A1847" s="132" t="s">
        <v>1892</v>
      </c>
      <c r="B1847" s="179" t="s">
        <v>1676</v>
      </c>
      <c r="C1847" s="134" t="s">
        <v>18</v>
      </c>
      <c r="D1847" s="183"/>
      <c r="E1847" s="184">
        <f>IF(D1847=0,0,(IF($R$2270=2021,VLOOKUP(A1847,'SEE - 2021'!$A$6:$E$1681,5,0),(IF($R$2270=2022,VLOOKUP(A1847,'SEE - 2022'!$A$6:$E$1791,5,0),(IF($R$2270=2023,VLOOKUP(A1847,'SEE - 2023'!$A$6:$E$1796,5,0),0)))))))</f>
        <v>0</v>
      </c>
      <c r="F1847" s="182">
        <f>D1847*E1847</f>
        <v>0</v>
      </c>
      <c r="G1847" s="184">
        <f>D1847</f>
        <v>0</v>
      </c>
      <c r="H1847" s="184">
        <f>E1847</f>
        <v>0</v>
      </c>
      <c r="I1847" s="182">
        <f>G1847*H1847</f>
        <v>0</v>
      </c>
      <c r="J1847" s="182">
        <f>IF(P1847&gt;G1847,P1847-G1847,0)</f>
        <v>0</v>
      </c>
      <c r="K1847" s="182">
        <f>IF(P1847&gt;G1847,Q1847,0)</f>
        <v>0</v>
      </c>
      <c r="L1847" s="182">
        <f>J1847*K1847</f>
        <v>0</v>
      </c>
      <c r="M1847" s="182">
        <f>IF(P1847&lt;G1847,G1847-P1847,0)</f>
        <v>0</v>
      </c>
      <c r="N1847" s="182">
        <f>IF(P1847=0,H1847,IF(P1847&lt;G1847,Q1847,0))</f>
        <v>0</v>
      </c>
      <c r="O1847" s="182">
        <f>M1847*N1847</f>
        <v>0</v>
      </c>
      <c r="P1847" s="183"/>
      <c r="Q1847" s="182">
        <f>IF(P1847=0,0,IF(H1847=0,((IF($R$2270=2021,VLOOKUP(A1847,'SEE - 2021'!$A$6:$E$1681,5,0),(IF($R$2270=2022,VLOOKUP(A1847,'SEE - 2022'!$A$6:$E$1791,5,0),(IF($R$2270=2023,VLOOKUP(A1847,'SEE - 2023'!$A$6:$E$1796,5,0),0)))))*(1-$AC$5))),H1847))</f>
        <v>0</v>
      </c>
      <c r="R1847" s="182">
        <f>P1847*Q1847</f>
        <v>0</v>
      </c>
      <c r="S1847" s="182">
        <f>P1847</f>
        <v>0</v>
      </c>
      <c r="T1847" s="182">
        <f>IF(S1847=0,0,VLOOKUP(A1847,'SEE - 2023'!$A$6:$E$1796,5,0))*(1-$AE$5)</f>
        <v>0</v>
      </c>
      <c r="U1847" s="182">
        <f>S1847*T1847</f>
        <v>0</v>
      </c>
      <c r="V1847" s="128"/>
      <c r="W1847" s="128"/>
      <c r="X1847" s="128"/>
      <c r="Y1847" s="128"/>
      <c r="Z1847" s="128"/>
      <c r="AA1847" s="129"/>
    </row>
    <row r="1848" spans="1:27" s="50" customFormat="1" ht="47.25" hidden="1" customHeight="1" x14ac:dyDescent="0.3">
      <c r="A1848" s="66"/>
      <c r="B1848" s="101" t="s">
        <v>1677</v>
      </c>
      <c r="C1848" s="67"/>
      <c r="D1848" s="30"/>
      <c r="E1848" s="22"/>
      <c r="F1848" s="23"/>
      <c r="G1848" s="30"/>
      <c r="H1848" s="22"/>
      <c r="I1848" s="23"/>
      <c r="J1848" s="30"/>
      <c r="K1848" s="22"/>
      <c r="L1848" s="23"/>
      <c r="M1848" s="30"/>
      <c r="N1848" s="22"/>
      <c r="O1848" s="23"/>
      <c r="P1848" s="30"/>
      <c r="Q1848" s="22"/>
      <c r="R1848" s="23"/>
      <c r="S1848" s="30"/>
      <c r="T1848" s="22"/>
      <c r="U1848" s="23"/>
      <c r="AA1848" s="116"/>
    </row>
    <row r="1849" spans="1:27" s="50" customFormat="1" ht="18.75" hidden="1" customHeight="1" x14ac:dyDescent="0.3">
      <c r="A1849" s="66"/>
      <c r="B1849" s="107"/>
      <c r="C1849" s="67"/>
      <c r="D1849" s="30"/>
      <c r="E1849" s="22"/>
      <c r="F1849" s="23"/>
      <c r="G1849" s="30"/>
      <c r="H1849" s="22"/>
      <c r="I1849" s="23"/>
      <c r="J1849" s="30"/>
      <c r="K1849" s="22"/>
      <c r="L1849" s="23"/>
      <c r="M1849" s="30"/>
      <c r="N1849" s="22"/>
      <c r="O1849" s="23"/>
      <c r="P1849" s="30"/>
      <c r="Q1849" s="22"/>
      <c r="R1849" s="23"/>
      <c r="S1849" s="30"/>
      <c r="T1849" s="22"/>
      <c r="U1849" s="23"/>
      <c r="AA1849" s="116"/>
    </row>
    <row r="1850" spans="1:27" s="50" customFormat="1" ht="18.75" x14ac:dyDescent="0.25">
      <c r="A1850" s="132" t="s">
        <v>1893</v>
      </c>
      <c r="B1850" s="179" t="s">
        <v>1678</v>
      </c>
      <c r="C1850" s="134" t="s">
        <v>18</v>
      </c>
      <c r="D1850" s="183"/>
      <c r="E1850" s="184">
        <f>IF(D1850=0,0,(IF($R$2270=2021,VLOOKUP(A1850,'SEE - 2021'!$A$6:$E$1681,5,0),(IF($R$2270=2022,VLOOKUP(A1850,'SEE - 2022'!$A$6:$E$1791,5,0),(IF($R$2270=2023,VLOOKUP(A1850,'SEE - 2023'!$A$6:$E$1796,5,0),0)))))))</f>
        <v>0</v>
      </c>
      <c r="F1850" s="182">
        <f>D1850*E1850</f>
        <v>0</v>
      </c>
      <c r="G1850" s="184">
        <f>D1850</f>
        <v>0</v>
      </c>
      <c r="H1850" s="184">
        <f>E1850</f>
        <v>0</v>
      </c>
      <c r="I1850" s="182">
        <f>G1850*H1850</f>
        <v>0</v>
      </c>
      <c r="J1850" s="182">
        <f>IF(P1850&gt;G1850,P1850-G1850,0)</f>
        <v>0</v>
      </c>
      <c r="K1850" s="182">
        <f>IF(P1850&gt;G1850,Q1850,0)</f>
        <v>0</v>
      </c>
      <c r="L1850" s="182">
        <f>J1850*K1850</f>
        <v>0</v>
      </c>
      <c r="M1850" s="182">
        <f>IF(P1850&lt;G1850,G1850-P1850,0)</f>
        <v>0</v>
      </c>
      <c r="N1850" s="182">
        <f>IF(P1850=0,H1850,IF(P1850&lt;G1850,Q1850,0))</f>
        <v>0</v>
      </c>
      <c r="O1850" s="182">
        <f>M1850*N1850</f>
        <v>0</v>
      </c>
      <c r="P1850" s="183"/>
      <c r="Q1850" s="182">
        <f>IF(P1850=0,0,IF(H1850=0,((IF($R$2270=2021,VLOOKUP(A1850,'SEE - 2021'!$A$6:$E$1681,5,0),(IF($R$2270=2022,VLOOKUP(A1850,'SEE - 2022'!$A$6:$E$1791,5,0),(IF($R$2270=2023,VLOOKUP(A1850,'SEE - 2023'!$A$6:$E$1796,5,0),0)))))*(1-$AC$5))),H1850))</f>
        <v>0</v>
      </c>
      <c r="R1850" s="182">
        <f>P1850*Q1850</f>
        <v>0</v>
      </c>
      <c r="S1850" s="182">
        <f>P1850</f>
        <v>0</v>
      </c>
      <c r="T1850" s="182">
        <f>IF(S1850=0,0,VLOOKUP(A1850,'SEE - 2023'!$A$6:$E$1796,5,0))*(1-$AE$5)</f>
        <v>0</v>
      </c>
      <c r="U1850" s="182">
        <f>S1850*T1850</f>
        <v>0</v>
      </c>
      <c r="V1850" s="128"/>
      <c r="W1850" s="128"/>
      <c r="X1850" s="128"/>
      <c r="Y1850" s="128"/>
      <c r="Z1850" s="128"/>
      <c r="AA1850" s="129"/>
    </row>
    <row r="1851" spans="1:27" s="50" customFormat="1" ht="47.25" hidden="1" customHeight="1" x14ac:dyDescent="0.3">
      <c r="A1851" s="66"/>
      <c r="B1851" s="101" t="s">
        <v>1679</v>
      </c>
      <c r="C1851" s="67"/>
      <c r="D1851" s="30"/>
      <c r="E1851" s="22"/>
      <c r="F1851" s="23"/>
      <c r="G1851" s="30"/>
      <c r="H1851" s="22"/>
      <c r="I1851" s="23"/>
      <c r="J1851" s="30"/>
      <c r="K1851" s="22"/>
      <c r="L1851" s="23"/>
      <c r="M1851" s="30"/>
      <c r="N1851" s="22"/>
      <c r="O1851" s="23"/>
      <c r="P1851" s="30"/>
      <c r="Q1851" s="22"/>
      <c r="R1851" s="23"/>
      <c r="S1851" s="30"/>
      <c r="T1851" s="22"/>
      <c r="U1851" s="23"/>
      <c r="AA1851" s="116"/>
    </row>
    <row r="1852" spans="1:27" s="50" customFormat="1" ht="18.75" hidden="1" customHeight="1" x14ac:dyDescent="0.3">
      <c r="A1852" s="66"/>
      <c r="B1852" s="107"/>
      <c r="C1852" s="67"/>
      <c r="D1852" s="30"/>
      <c r="E1852" s="22"/>
      <c r="F1852" s="23"/>
      <c r="G1852" s="30"/>
      <c r="H1852" s="22"/>
      <c r="I1852" s="23"/>
      <c r="J1852" s="30"/>
      <c r="K1852" s="22"/>
      <c r="L1852" s="23"/>
      <c r="M1852" s="30"/>
      <c r="N1852" s="22"/>
      <c r="O1852" s="23"/>
      <c r="P1852" s="30"/>
      <c r="Q1852" s="22"/>
      <c r="R1852" s="23"/>
      <c r="S1852" s="30"/>
      <c r="T1852" s="22"/>
      <c r="U1852" s="23"/>
      <c r="AA1852" s="116"/>
    </row>
    <row r="1853" spans="1:27" s="50" customFormat="1" ht="18.75" x14ac:dyDescent="0.25">
      <c r="A1853" s="132" t="s">
        <v>1894</v>
      </c>
      <c r="B1853" s="179" t="s">
        <v>1680</v>
      </c>
      <c r="C1853" s="134" t="s">
        <v>18</v>
      </c>
      <c r="D1853" s="183"/>
      <c r="E1853" s="184">
        <f>IF(D1853=0,0,(IF($R$2270=2021,VLOOKUP(A1853,'SEE - 2021'!$A$6:$E$1681,5,0),(IF($R$2270=2022,VLOOKUP(A1853,'SEE - 2022'!$A$6:$E$1791,5,0),(IF($R$2270=2023,VLOOKUP(A1853,'SEE - 2023'!$A$6:$E$1796,5,0),0)))))))</f>
        <v>0</v>
      </c>
      <c r="F1853" s="182">
        <f>D1853*E1853</f>
        <v>0</v>
      </c>
      <c r="G1853" s="184">
        <f>D1853</f>
        <v>0</v>
      </c>
      <c r="H1853" s="184">
        <f>E1853</f>
        <v>0</v>
      </c>
      <c r="I1853" s="182">
        <f>G1853*H1853</f>
        <v>0</v>
      </c>
      <c r="J1853" s="182">
        <f>IF(P1853&gt;G1853,P1853-G1853,0)</f>
        <v>0</v>
      </c>
      <c r="K1853" s="182">
        <f>IF(P1853&gt;G1853,Q1853,0)</f>
        <v>0</v>
      </c>
      <c r="L1853" s="182">
        <f>J1853*K1853</f>
        <v>0</v>
      </c>
      <c r="M1853" s="182">
        <f>IF(P1853&lt;G1853,G1853-P1853,0)</f>
        <v>0</v>
      </c>
      <c r="N1853" s="182">
        <f>IF(P1853=0,H1853,IF(P1853&lt;G1853,Q1853,0))</f>
        <v>0</v>
      </c>
      <c r="O1853" s="182">
        <f>M1853*N1853</f>
        <v>0</v>
      </c>
      <c r="P1853" s="183"/>
      <c r="Q1853" s="182">
        <f>IF(P1853=0,0,IF(H1853=0,((IF($R$2270=2021,VLOOKUP(A1853,'SEE - 2021'!$A$6:$E$1681,5,0),(IF($R$2270=2022,VLOOKUP(A1853,'SEE - 2022'!$A$6:$E$1791,5,0),(IF($R$2270=2023,VLOOKUP(A1853,'SEE - 2023'!$A$6:$E$1796,5,0),0)))))*(1-$AC$5))),H1853))</f>
        <v>0</v>
      </c>
      <c r="R1853" s="182">
        <f>P1853*Q1853</f>
        <v>0</v>
      </c>
      <c r="S1853" s="182">
        <f>P1853</f>
        <v>0</v>
      </c>
      <c r="T1853" s="182">
        <f>IF(S1853=0,0,VLOOKUP(A1853,'SEE - 2023'!$A$6:$E$1796,5,0))*(1-$AE$5)</f>
        <v>0</v>
      </c>
      <c r="U1853" s="182">
        <f>S1853*T1853</f>
        <v>0</v>
      </c>
      <c r="V1853" s="128"/>
      <c r="W1853" s="128"/>
      <c r="X1853" s="128"/>
      <c r="Y1853" s="128"/>
      <c r="Z1853" s="128"/>
      <c r="AA1853" s="129"/>
    </row>
    <row r="1854" spans="1:27" s="50" customFormat="1" ht="47.25" hidden="1" customHeight="1" x14ac:dyDescent="0.3">
      <c r="A1854" s="66"/>
      <c r="B1854" s="101" t="s">
        <v>1681</v>
      </c>
      <c r="C1854" s="67"/>
      <c r="D1854" s="30"/>
      <c r="E1854" s="22"/>
      <c r="F1854" s="23"/>
      <c r="G1854" s="30"/>
      <c r="H1854" s="22"/>
      <c r="I1854" s="23"/>
      <c r="J1854" s="30"/>
      <c r="K1854" s="22"/>
      <c r="L1854" s="23"/>
      <c r="M1854" s="30"/>
      <c r="N1854" s="22"/>
      <c r="O1854" s="23"/>
      <c r="P1854" s="30"/>
      <c r="Q1854" s="22"/>
      <c r="R1854" s="23"/>
      <c r="S1854" s="30"/>
      <c r="T1854" s="22"/>
      <c r="U1854" s="23"/>
      <c r="AA1854" s="116"/>
    </row>
    <row r="1855" spans="1:27" s="50" customFormat="1" ht="18.75" hidden="1" customHeight="1" x14ac:dyDescent="0.3">
      <c r="A1855" s="66"/>
      <c r="B1855" s="101"/>
      <c r="C1855" s="67"/>
      <c r="D1855" s="30"/>
      <c r="E1855" s="22"/>
      <c r="F1855" s="23"/>
      <c r="G1855" s="30"/>
      <c r="H1855" s="22"/>
      <c r="I1855" s="23"/>
      <c r="J1855" s="30"/>
      <c r="K1855" s="22"/>
      <c r="L1855" s="23"/>
      <c r="M1855" s="30"/>
      <c r="N1855" s="22"/>
      <c r="O1855" s="23"/>
      <c r="P1855" s="30"/>
      <c r="Q1855" s="22"/>
      <c r="R1855" s="23"/>
      <c r="S1855" s="30"/>
      <c r="T1855" s="22"/>
      <c r="U1855" s="23"/>
      <c r="AA1855" s="116"/>
    </row>
    <row r="1856" spans="1:27" s="50" customFormat="1" ht="18.75" x14ac:dyDescent="0.25">
      <c r="A1856" s="132" t="s">
        <v>1895</v>
      </c>
      <c r="B1856" s="179" t="s">
        <v>1896</v>
      </c>
      <c r="C1856" s="134" t="s">
        <v>18</v>
      </c>
      <c r="D1856" s="183"/>
      <c r="E1856" s="184">
        <f>IF(D1856=0,0,(IF($R$2270=2021,VLOOKUP(A1856,'SEE - 2021'!$A$6:$E$1681,5,0),(IF($R$2270=2022,VLOOKUP(A1856,'SEE - 2022'!$A$6:$E$1791,5,0),(IF($R$2270=2023,VLOOKUP(A1856,'SEE - 2023'!$A$6:$E$1796,5,0),0)))))))</f>
        <v>0</v>
      </c>
      <c r="F1856" s="182">
        <f>D1856*E1856</f>
        <v>0</v>
      </c>
      <c r="G1856" s="184">
        <f>D1856</f>
        <v>0</v>
      </c>
      <c r="H1856" s="184">
        <f>E1856</f>
        <v>0</v>
      </c>
      <c r="I1856" s="182">
        <f>G1856*H1856</f>
        <v>0</v>
      </c>
      <c r="J1856" s="182">
        <f>IF(P1856&gt;G1856,P1856-G1856,0)</f>
        <v>0</v>
      </c>
      <c r="K1856" s="182">
        <f>IF(P1856&gt;G1856,Q1856,0)</f>
        <v>0</v>
      </c>
      <c r="L1856" s="182">
        <f>J1856*K1856</f>
        <v>0</v>
      </c>
      <c r="M1856" s="182">
        <f>IF(P1856&lt;G1856,G1856-P1856,0)</f>
        <v>0</v>
      </c>
      <c r="N1856" s="182">
        <f>IF(P1856=0,H1856,IF(P1856&lt;G1856,Q1856,0))</f>
        <v>0</v>
      </c>
      <c r="O1856" s="182">
        <f>M1856*N1856</f>
        <v>0</v>
      </c>
      <c r="P1856" s="183"/>
      <c r="Q1856" s="182">
        <f>IF(P1856=0,0,IF(H1856=0,((IF($R$2270=2021,VLOOKUP(A1856,'SEE - 2021'!$A$6:$E$1681,5,0),(IF($R$2270=2022,VLOOKUP(A1856,'SEE - 2022'!$A$6:$E$1791,5,0),(IF($R$2270=2023,VLOOKUP(A1856,'SEE - 2023'!$A$6:$E$1796,5,0),0)))))*(1-$AC$5))),H1856))</f>
        <v>0</v>
      </c>
      <c r="R1856" s="182">
        <f>P1856*Q1856</f>
        <v>0</v>
      </c>
      <c r="S1856" s="182">
        <f>P1856</f>
        <v>0</v>
      </c>
      <c r="T1856" s="182">
        <f>IF(S1856=0,0,VLOOKUP(A1856,'SEE - 2023'!$A$6:$E$1796,5,0))*(1-$AE$5)</f>
        <v>0</v>
      </c>
      <c r="U1856" s="182">
        <f>S1856*T1856</f>
        <v>0</v>
      </c>
      <c r="V1856" s="128"/>
      <c r="W1856" s="128"/>
      <c r="X1856" s="128"/>
      <c r="Y1856" s="128"/>
      <c r="Z1856" s="128"/>
      <c r="AA1856" s="129"/>
    </row>
    <row r="1857" spans="1:27" s="50" customFormat="1" ht="63" hidden="1" customHeight="1" x14ac:dyDescent="0.3">
      <c r="A1857" s="66"/>
      <c r="B1857" s="101" t="s">
        <v>1897</v>
      </c>
      <c r="C1857" s="67"/>
      <c r="D1857" s="30"/>
      <c r="E1857" s="22"/>
      <c r="F1857" s="23"/>
      <c r="G1857" s="30"/>
      <c r="H1857" s="22"/>
      <c r="I1857" s="23"/>
      <c r="J1857" s="30"/>
      <c r="K1857" s="22"/>
      <c r="L1857" s="23"/>
      <c r="M1857" s="30"/>
      <c r="N1857" s="22"/>
      <c r="O1857" s="23"/>
      <c r="P1857" s="30"/>
      <c r="Q1857" s="22"/>
      <c r="R1857" s="23"/>
      <c r="S1857" s="30"/>
      <c r="T1857" s="22"/>
      <c r="U1857" s="23"/>
      <c r="AA1857" s="116"/>
    </row>
    <row r="1858" spans="1:27" s="50" customFormat="1" ht="18.75" hidden="1" customHeight="1" x14ac:dyDescent="0.3">
      <c r="A1858" s="66"/>
      <c r="B1858" s="107"/>
      <c r="C1858" s="67"/>
      <c r="D1858" s="30"/>
      <c r="E1858" s="22"/>
      <c r="F1858" s="23"/>
      <c r="G1858" s="30"/>
      <c r="H1858" s="22"/>
      <c r="I1858" s="23"/>
      <c r="J1858" s="30"/>
      <c r="K1858" s="22"/>
      <c r="L1858" s="23"/>
      <c r="M1858" s="30"/>
      <c r="N1858" s="22"/>
      <c r="O1858" s="23"/>
      <c r="P1858" s="30"/>
      <c r="Q1858" s="22"/>
      <c r="R1858" s="23"/>
      <c r="S1858" s="30"/>
      <c r="T1858" s="22"/>
      <c r="U1858" s="23"/>
      <c r="AA1858" s="116"/>
    </row>
    <row r="1859" spans="1:27" s="50" customFormat="1" ht="18.75" x14ac:dyDescent="0.25">
      <c r="A1859" s="132" t="s">
        <v>1898</v>
      </c>
      <c r="B1859" s="179" t="s">
        <v>1899</v>
      </c>
      <c r="C1859" s="134" t="s">
        <v>18</v>
      </c>
      <c r="D1859" s="183"/>
      <c r="E1859" s="184">
        <f>IF(D1859=0,0,(IF($R$2270=2021,VLOOKUP(A1859,'SEE - 2021'!$A$6:$E$1681,5,0),(IF($R$2270=2022,VLOOKUP(A1859,'SEE - 2022'!$A$6:$E$1791,5,0),(IF($R$2270=2023,VLOOKUP(A1859,'SEE - 2023'!$A$6:$E$1796,5,0),0)))))))</f>
        <v>0</v>
      </c>
      <c r="F1859" s="182">
        <f>D1859*E1859</f>
        <v>0</v>
      </c>
      <c r="G1859" s="184">
        <f>D1859</f>
        <v>0</v>
      </c>
      <c r="H1859" s="184">
        <f>E1859</f>
        <v>0</v>
      </c>
      <c r="I1859" s="182">
        <f>G1859*H1859</f>
        <v>0</v>
      </c>
      <c r="J1859" s="182">
        <f>IF(P1859&gt;G1859,P1859-G1859,0)</f>
        <v>0</v>
      </c>
      <c r="K1859" s="182">
        <f>IF(P1859&gt;G1859,Q1859,0)</f>
        <v>0</v>
      </c>
      <c r="L1859" s="182">
        <f>J1859*K1859</f>
        <v>0</v>
      </c>
      <c r="M1859" s="182">
        <f>IF(P1859&lt;G1859,G1859-P1859,0)</f>
        <v>0</v>
      </c>
      <c r="N1859" s="182">
        <f>IF(P1859=0,H1859,IF(P1859&lt;G1859,Q1859,0))</f>
        <v>0</v>
      </c>
      <c r="O1859" s="182">
        <f>M1859*N1859</f>
        <v>0</v>
      </c>
      <c r="P1859" s="183"/>
      <c r="Q1859" s="182">
        <f>IF(P1859=0,0,IF(H1859=0,((IF($R$2270=2021,VLOOKUP(A1859,'SEE - 2021'!$A$6:$E$1681,5,0),(IF($R$2270=2022,VLOOKUP(A1859,'SEE - 2022'!$A$6:$E$1791,5,0),(IF($R$2270=2023,VLOOKUP(A1859,'SEE - 2023'!$A$6:$E$1796,5,0),0)))))*(1-$AC$5))),H1859))</f>
        <v>0</v>
      </c>
      <c r="R1859" s="182">
        <f>P1859*Q1859</f>
        <v>0</v>
      </c>
      <c r="S1859" s="182">
        <f>P1859</f>
        <v>0</v>
      </c>
      <c r="T1859" s="182">
        <f>IF(S1859=0,0,VLOOKUP(A1859,'SEE - 2023'!$A$6:$E$1796,5,0))*(1-$AE$5)</f>
        <v>0</v>
      </c>
      <c r="U1859" s="182">
        <f>S1859*T1859</f>
        <v>0</v>
      </c>
      <c r="V1859" s="128"/>
      <c r="W1859" s="128"/>
      <c r="X1859" s="128"/>
      <c r="Y1859" s="128"/>
      <c r="Z1859" s="128"/>
      <c r="AA1859" s="129"/>
    </row>
    <row r="1860" spans="1:27" s="50" customFormat="1" ht="78.75" hidden="1" customHeight="1" x14ac:dyDescent="0.3">
      <c r="A1860" s="66"/>
      <c r="B1860" s="101" t="s">
        <v>1900</v>
      </c>
      <c r="C1860" s="67"/>
      <c r="D1860" s="30"/>
      <c r="E1860" s="22"/>
      <c r="F1860" s="23"/>
      <c r="G1860" s="30"/>
      <c r="H1860" s="22"/>
      <c r="I1860" s="23"/>
      <c r="J1860" s="30"/>
      <c r="K1860" s="22"/>
      <c r="L1860" s="23"/>
      <c r="M1860" s="30"/>
      <c r="N1860" s="22"/>
      <c r="O1860" s="23"/>
      <c r="P1860" s="30"/>
      <c r="Q1860" s="22"/>
      <c r="R1860" s="23"/>
      <c r="S1860" s="30"/>
      <c r="T1860" s="22"/>
      <c r="U1860" s="23"/>
      <c r="AA1860" s="116"/>
    </row>
    <row r="1861" spans="1:27" s="50" customFormat="1" ht="18.75" hidden="1" customHeight="1" x14ac:dyDescent="0.3">
      <c r="A1861" s="66"/>
      <c r="B1861" s="101"/>
      <c r="C1861" s="67"/>
      <c r="D1861" s="30"/>
      <c r="E1861" s="22"/>
      <c r="F1861" s="23"/>
      <c r="G1861" s="30"/>
      <c r="H1861" s="22"/>
      <c r="I1861" s="23"/>
      <c r="J1861" s="30"/>
      <c r="K1861" s="22"/>
      <c r="L1861" s="23"/>
      <c r="M1861" s="30"/>
      <c r="N1861" s="22"/>
      <c r="O1861" s="23"/>
      <c r="P1861" s="30"/>
      <c r="Q1861" s="22"/>
      <c r="R1861" s="23"/>
      <c r="S1861" s="30"/>
      <c r="T1861" s="22"/>
      <c r="U1861" s="23"/>
      <c r="AA1861" s="116"/>
    </row>
    <row r="1862" spans="1:27" s="50" customFormat="1" ht="18.75" hidden="1" customHeight="1" x14ac:dyDescent="0.3">
      <c r="A1862" s="19" t="s">
        <v>1901</v>
      </c>
      <c r="B1862" s="177" t="s">
        <v>1323</v>
      </c>
      <c r="C1862" s="124"/>
      <c r="D1862" s="136"/>
      <c r="E1862" s="125"/>
      <c r="F1862" s="127"/>
      <c r="G1862" s="136"/>
      <c r="H1862" s="125"/>
      <c r="I1862" s="127"/>
      <c r="J1862" s="136"/>
      <c r="K1862" s="125"/>
      <c r="L1862" s="127"/>
      <c r="M1862" s="136"/>
      <c r="N1862" s="125"/>
      <c r="O1862" s="127"/>
      <c r="P1862" s="136"/>
      <c r="Q1862" s="125"/>
      <c r="R1862" s="127"/>
      <c r="S1862" s="136"/>
      <c r="T1862" s="125"/>
      <c r="U1862" s="127"/>
      <c r="V1862" s="128"/>
      <c r="W1862" s="128"/>
      <c r="X1862" s="128"/>
      <c r="Y1862" s="128"/>
      <c r="Z1862" s="128"/>
      <c r="AA1862" s="129"/>
    </row>
    <row r="1863" spans="1:27" s="50" customFormat="1" ht="18.75" x14ac:dyDescent="0.25">
      <c r="A1863" s="19" t="s">
        <v>1902</v>
      </c>
      <c r="B1863" s="180" t="s">
        <v>1324</v>
      </c>
      <c r="C1863" s="124" t="s">
        <v>18</v>
      </c>
      <c r="D1863" s="183"/>
      <c r="E1863" s="184">
        <f>IF(D1863=0,0,(IF($R$2270=2021,VLOOKUP(A1863,'SEE - 2021'!$A$6:$E$1681,5,0),(IF($R$2270=2022,VLOOKUP(A1863,'SEE - 2022'!$A$6:$E$1791,5,0),(IF($R$2270=2023,VLOOKUP(A1863,'SEE - 2023'!$A$6:$E$1796,5,0),0)))))))</f>
        <v>0</v>
      </c>
      <c r="F1863" s="182">
        <f>D1863*E1863</f>
        <v>0</v>
      </c>
      <c r="G1863" s="184">
        <f>D1863</f>
        <v>0</v>
      </c>
      <c r="H1863" s="184">
        <f>E1863</f>
        <v>0</v>
      </c>
      <c r="I1863" s="182">
        <f>G1863*H1863</f>
        <v>0</v>
      </c>
      <c r="J1863" s="182">
        <f>IF(P1863&gt;G1863,P1863-G1863,0)</f>
        <v>0</v>
      </c>
      <c r="K1863" s="182">
        <f>IF(P1863&gt;G1863,Q1863,0)</f>
        <v>0</v>
      </c>
      <c r="L1863" s="182">
        <f>J1863*K1863</f>
        <v>0</v>
      </c>
      <c r="M1863" s="182">
        <f>IF(P1863&lt;G1863,G1863-P1863,0)</f>
        <v>0</v>
      </c>
      <c r="N1863" s="182">
        <f>IF(P1863=0,H1863,IF(P1863&lt;G1863,Q1863,0))</f>
        <v>0</v>
      </c>
      <c r="O1863" s="182">
        <f>M1863*N1863</f>
        <v>0</v>
      </c>
      <c r="P1863" s="183"/>
      <c r="Q1863" s="182">
        <f>IF(P1863=0,0,IF(H1863=0,((IF($R$2270=2021,VLOOKUP(A1863,'SEE - 2021'!$A$6:$E$1681,5,0),(IF($R$2270=2022,VLOOKUP(A1863,'SEE - 2022'!$A$6:$E$1791,5,0),(IF($R$2270=2023,VLOOKUP(A1863,'SEE - 2023'!$A$6:$E$1796,5,0),0)))))*(1-$AC$5))),H1863))</f>
        <v>0</v>
      </c>
      <c r="R1863" s="182">
        <f>P1863*Q1863</f>
        <v>0</v>
      </c>
      <c r="S1863" s="182">
        <f>P1863</f>
        <v>0</v>
      </c>
      <c r="T1863" s="182">
        <f>IF(S1863=0,0,VLOOKUP(A1863,'SEE - 2023'!$A$6:$E$1796,5,0))*(1-$AE$5)</f>
        <v>0</v>
      </c>
      <c r="U1863" s="182">
        <f>S1863*T1863</f>
        <v>0</v>
      </c>
      <c r="V1863" s="128"/>
      <c r="W1863" s="128"/>
      <c r="X1863" s="128"/>
      <c r="Y1863" s="128"/>
      <c r="Z1863" s="128"/>
      <c r="AA1863" s="129"/>
    </row>
    <row r="1864" spans="1:27" s="50" customFormat="1" ht="47.25" hidden="1" customHeight="1" x14ac:dyDescent="0.3">
      <c r="A1864" s="24"/>
      <c r="B1864" s="86" t="s">
        <v>1325</v>
      </c>
      <c r="C1864" s="21"/>
      <c r="D1864" s="30"/>
      <c r="E1864" s="22"/>
      <c r="F1864" s="23"/>
      <c r="G1864" s="30"/>
      <c r="H1864" s="22"/>
      <c r="I1864" s="23"/>
      <c r="J1864" s="30"/>
      <c r="K1864" s="22"/>
      <c r="L1864" s="23"/>
      <c r="M1864" s="30"/>
      <c r="N1864" s="22"/>
      <c r="O1864" s="23"/>
      <c r="P1864" s="30"/>
      <c r="Q1864" s="22"/>
      <c r="R1864" s="23"/>
      <c r="S1864" s="30"/>
      <c r="T1864" s="22"/>
      <c r="U1864" s="23"/>
      <c r="AA1864" s="116"/>
    </row>
    <row r="1865" spans="1:27" s="50" customFormat="1" ht="18.75" hidden="1" customHeight="1" x14ac:dyDescent="0.3">
      <c r="A1865" s="24"/>
      <c r="B1865" s="120"/>
      <c r="C1865" s="21"/>
      <c r="D1865" s="30"/>
      <c r="E1865" s="22"/>
      <c r="F1865" s="23"/>
      <c r="G1865" s="30"/>
      <c r="H1865" s="22"/>
      <c r="I1865" s="23"/>
      <c r="J1865" s="30"/>
      <c r="K1865" s="22"/>
      <c r="L1865" s="23"/>
      <c r="M1865" s="30"/>
      <c r="N1865" s="22"/>
      <c r="O1865" s="23"/>
      <c r="P1865" s="30"/>
      <c r="Q1865" s="22"/>
      <c r="R1865" s="23"/>
      <c r="S1865" s="30"/>
      <c r="T1865" s="22"/>
      <c r="U1865" s="23"/>
      <c r="AA1865" s="116"/>
    </row>
    <row r="1866" spans="1:27" s="50" customFormat="1" ht="18.75" x14ac:dyDescent="0.25">
      <c r="A1866" s="19" t="s">
        <v>1903</v>
      </c>
      <c r="B1866" s="180" t="s">
        <v>1500</v>
      </c>
      <c r="C1866" s="124" t="s">
        <v>18</v>
      </c>
      <c r="D1866" s="183"/>
      <c r="E1866" s="184">
        <f>IF(D1866=0,0,(IF($R$2270=2021,VLOOKUP(A1866,'SEE - 2021'!$A$6:$E$1681,5,0),(IF($R$2270=2022,VLOOKUP(A1866,'SEE - 2022'!$A$6:$E$1791,5,0),(IF($R$2270=2023,VLOOKUP(A1866,'SEE - 2023'!$A$6:$E$1796,5,0),0)))))))</f>
        <v>0</v>
      </c>
      <c r="F1866" s="182">
        <f>D1866*E1866</f>
        <v>0</v>
      </c>
      <c r="G1866" s="184">
        <f>D1866</f>
        <v>0</v>
      </c>
      <c r="H1866" s="184">
        <f>E1866</f>
        <v>0</v>
      </c>
      <c r="I1866" s="182">
        <f>G1866*H1866</f>
        <v>0</v>
      </c>
      <c r="J1866" s="182">
        <f>IF(P1866&gt;G1866,P1866-G1866,0)</f>
        <v>0</v>
      </c>
      <c r="K1866" s="182">
        <f>IF(P1866&gt;G1866,Q1866,0)</f>
        <v>0</v>
      </c>
      <c r="L1866" s="182">
        <f>J1866*K1866</f>
        <v>0</v>
      </c>
      <c r="M1866" s="182">
        <f>IF(P1866&lt;G1866,G1866-P1866,0)</f>
        <v>0</v>
      </c>
      <c r="N1866" s="182">
        <f>IF(P1866=0,H1866,IF(P1866&lt;G1866,Q1866,0))</f>
        <v>0</v>
      </c>
      <c r="O1866" s="182">
        <f>M1866*N1866</f>
        <v>0</v>
      </c>
      <c r="P1866" s="183"/>
      <c r="Q1866" s="182">
        <f>IF(P1866=0,0,IF(H1866=0,((IF($R$2270=2021,VLOOKUP(A1866,'SEE - 2021'!$A$6:$E$1681,5,0),(IF($R$2270=2022,VLOOKUP(A1866,'SEE - 2022'!$A$6:$E$1791,5,0),(IF($R$2270=2023,VLOOKUP(A1866,'SEE - 2023'!$A$6:$E$1796,5,0),0)))))*(1-$AC$5))),H1866))</f>
        <v>0</v>
      </c>
      <c r="R1866" s="182">
        <f>P1866*Q1866</f>
        <v>0</v>
      </c>
      <c r="S1866" s="182">
        <f>P1866</f>
        <v>0</v>
      </c>
      <c r="T1866" s="182">
        <f>IF(S1866=0,0,VLOOKUP(A1866,'SEE - 2023'!$A$6:$E$1796,5,0))*(1-$AE$5)</f>
        <v>0</v>
      </c>
      <c r="U1866" s="182">
        <f>S1866*T1866</f>
        <v>0</v>
      </c>
      <c r="V1866" s="128"/>
      <c r="W1866" s="128"/>
      <c r="X1866" s="128"/>
      <c r="Y1866" s="128"/>
      <c r="Z1866" s="128"/>
      <c r="AA1866" s="129"/>
    </row>
    <row r="1867" spans="1:27" s="50" customFormat="1" ht="126" hidden="1" customHeight="1" x14ac:dyDescent="0.3">
      <c r="A1867" s="24"/>
      <c r="B1867" s="86" t="s">
        <v>1501</v>
      </c>
      <c r="C1867" s="21"/>
      <c r="D1867" s="30"/>
      <c r="E1867" s="22"/>
      <c r="F1867" s="23"/>
      <c r="G1867" s="30"/>
      <c r="H1867" s="22"/>
      <c r="I1867" s="23"/>
      <c r="J1867" s="30"/>
      <c r="K1867" s="22"/>
      <c r="L1867" s="23"/>
      <c r="M1867" s="30"/>
      <c r="N1867" s="22"/>
      <c r="O1867" s="23"/>
      <c r="P1867" s="30"/>
      <c r="Q1867" s="22"/>
      <c r="R1867" s="23"/>
      <c r="S1867" s="30"/>
      <c r="T1867" s="22"/>
      <c r="U1867" s="23"/>
      <c r="AA1867" s="116"/>
    </row>
    <row r="1868" spans="1:27" s="50" customFormat="1" ht="18.75" hidden="1" customHeight="1" x14ac:dyDescent="0.3">
      <c r="A1868" s="24"/>
      <c r="B1868" s="120"/>
      <c r="C1868" s="21"/>
      <c r="D1868" s="30"/>
      <c r="E1868" s="22"/>
      <c r="F1868" s="23"/>
      <c r="G1868" s="30"/>
      <c r="H1868" s="22"/>
      <c r="I1868" s="23"/>
      <c r="J1868" s="30"/>
      <c r="K1868" s="22"/>
      <c r="L1868" s="23"/>
      <c r="M1868" s="30"/>
      <c r="N1868" s="22"/>
      <c r="O1868" s="23"/>
      <c r="P1868" s="30"/>
      <c r="Q1868" s="22"/>
      <c r="R1868" s="23"/>
      <c r="S1868" s="30"/>
      <c r="T1868" s="22"/>
      <c r="U1868" s="23"/>
      <c r="AA1868" s="116"/>
    </row>
    <row r="1869" spans="1:27" s="50" customFormat="1" ht="18.75" x14ac:dyDescent="0.25">
      <c r="A1869" s="19" t="s">
        <v>1904</v>
      </c>
      <c r="B1869" s="180" t="s">
        <v>1327</v>
      </c>
      <c r="C1869" s="124" t="s">
        <v>18</v>
      </c>
      <c r="D1869" s="183"/>
      <c r="E1869" s="184">
        <f>IF(D1869=0,0,(IF($R$2270=2021,VLOOKUP(A1869,'SEE - 2021'!$A$6:$E$1681,5,0),(IF($R$2270=2022,VLOOKUP(A1869,'SEE - 2022'!$A$6:$E$1791,5,0),(IF($R$2270=2023,VLOOKUP(A1869,'SEE - 2023'!$A$6:$E$1796,5,0),0)))))))</f>
        <v>0</v>
      </c>
      <c r="F1869" s="182">
        <f>D1869*E1869</f>
        <v>0</v>
      </c>
      <c r="G1869" s="184">
        <f>D1869</f>
        <v>0</v>
      </c>
      <c r="H1869" s="184">
        <f>E1869</f>
        <v>0</v>
      </c>
      <c r="I1869" s="182">
        <f>G1869*H1869</f>
        <v>0</v>
      </c>
      <c r="J1869" s="182">
        <f>IF(P1869&gt;G1869,P1869-G1869,0)</f>
        <v>0</v>
      </c>
      <c r="K1869" s="182">
        <f>IF(P1869&gt;G1869,Q1869,0)</f>
        <v>0</v>
      </c>
      <c r="L1869" s="182">
        <f>J1869*K1869</f>
        <v>0</v>
      </c>
      <c r="M1869" s="182">
        <f>IF(P1869&lt;G1869,G1869-P1869,0)</f>
        <v>0</v>
      </c>
      <c r="N1869" s="182">
        <f>IF(P1869=0,H1869,IF(P1869&lt;G1869,Q1869,0))</f>
        <v>0</v>
      </c>
      <c r="O1869" s="182">
        <f>M1869*N1869</f>
        <v>0</v>
      </c>
      <c r="P1869" s="183"/>
      <c r="Q1869" s="182">
        <f>IF(P1869=0,0,IF(H1869=0,((IF($R$2270=2021,VLOOKUP(A1869,'SEE - 2021'!$A$6:$E$1681,5,0),(IF($R$2270=2022,VLOOKUP(A1869,'SEE - 2022'!$A$6:$E$1791,5,0),(IF($R$2270=2023,VLOOKUP(A1869,'SEE - 2023'!$A$6:$E$1796,5,0),0)))))*(1-$AC$5))),H1869))</f>
        <v>0</v>
      </c>
      <c r="R1869" s="182">
        <f>P1869*Q1869</f>
        <v>0</v>
      </c>
      <c r="S1869" s="182">
        <f>P1869</f>
        <v>0</v>
      </c>
      <c r="T1869" s="182">
        <f>IF(S1869=0,0,VLOOKUP(A1869,'SEE - 2023'!$A$6:$E$1796,5,0))*(1-$AE$5)</f>
        <v>0</v>
      </c>
      <c r="U1869" s="182">
        <f>S1869*T1869</f>
        <v>0</v>
      </c>
      <c r="V1869" s="128"/>
      <c r="W1869" s="128"/>
      <c r="X1869" s="128"/>
      <c r="Y1869" s="128"/>
      <c r="Z1869" s="128"/>
      <c r="AA1869" s="129"/>
    </row>
    <row r="1870" spans="1:27" s="50" customFormat="1" ht="47.25" hidden="1" customHeight="1" x14ac:dyDescent="0.3">
      <c r="A1870" s="24"/>
      <c r="B1870" s="86" t="s">
        <v>1326</v>
      </c>
      <c r="C1870" s="21"/>
      <c r="D1870" s="30"/>
      <c r="E1870" s="22"/>
      <c r="F1870" s="23"/>
      <c r="G1870" s="30"/>
      <c r="H1870" s="22"/>
      <c r="I1870" s="23"/>
      <c r="J1870" s="30"/>
      <c r="K1870" s="22"/>
      <c r="L1870" s="23"/>
      <c r="M1870" s="30"/>
      <c r="N1870" s="22"/>
      <c r="O1870" s="23"/>
      <c r="P1870" s="30"/>
      <c r="Q1870" s="22"/>
      <c r="R1870" s="23"/>
      <c r="S1870" s="30"/>
      <c r="T1870" s="22"/>
      <c r="U1870" s="23"/>
      <c r="AA1870" s="116"/>
    </row>
    <row r="1871" spans="1:27" s="50" customFormat="1" ht="18.75" hidden="1" customHeight="1" x14ac:dyDescent="0.3">
      <c r="A1871" s="24"/>
      <c r="B1871" s="120"/>
      <c r="C1871" s="21"/>
      <c r="D1871" s="30"/>
      <c r="E1871" s="22"/>
      <c r="F1871" s="23"/>
      <c r="G1871" s="30"/>
      <c r="H1871" s="22"/>
      <c r="I1871" s="23"/>
      <c r="J1871" s="30"/>
      <c r="K1871" s="22"/>
      <c r="L1871" s="23"/>
      <c r="M1871" s="30"/>
      <c r="N1871" s="22"/>
      <c r="O1871" s="23"/>
      <c r="P1871" s="30"/>
      <c r="Q1871" s="22"/>
      <c r="R1871" s="23"/>
      <c r="S1871" s="30"/>
      <c r="T1871" s="22"/>
      <c r="U1871" s="23"/>
      <c r="AA1871" s="116"/>
    </row>
    <row r="1872" spans="1:27" s="50" customFormat="1" ht="18.75" x14ac:dyDescent="0.25">
      <c r="A1872" s="19" t="s">
        <v>1905</v>
      </c>
      <c r="B1872" s="180" t="s">
        <v>1329</v>
      </c>
      <c r="C1872" s="124" t="s">
        <v>18</v>
      </c>
      <c r="D1872" s="183"/>
      <c r="E1872" s="184">
        <f>IF(D1872=0,0,(IF($R$2270=2021,VLOOKUP(A1872,'SEE - 2021'!$A$6:$E$1681,5,0),(IF($R$2270=2022,VLOOKUP(A1872,'SEE - 2022'!$A$6:$E$1791,5,0),(IF($R$2270=2023,VLOOKUP(A1872,'SEE - 2023'!$A$6:$E$1796,5,0),0)))))))</f>
        <v>0</v>
      </c>
      <c r="F1872" s="182">
        <f>D1872*E1872</f>
        <v>0</v>
      </c>
      <c r="G1872" s="184">
        <f>D1872</f>
        <v>0</v>
      </c>
      <c r="H1872" s="184">
        <f>E1872</f>
        <v>0</v>
      </c>
      <c r="I1872" s="182">
        <f>G1872*H1872</f>
        <v>0</v>
      </c>
      <c r="J1872" s="182">
        <f>IF(P1872&gt;G1872,P1872-G1872,0)</f>
        <v>0</v>
      </c>
      <c r="K1872" s="182">
        <f>IF(P1872&gt;G1872,Q1872,0)</f>
        <v>0</v>
      </c>
      <c r="L1872" s="182">
        <f>J1872*K1872</f>
        <v>0</v>
      </c>
      <c r="M1872" s="182">
        <f>IF(P1872&lt;G1872,G1872-P1872,0)</f>
        <v>0</v>
      </c>
      <c r="N1872" s="182">
        <f>IF(P1872=0,H1872,IF(P1872&lt;G1872,Q1872,0))</f>
        <v>0</v>
      </c>
      <c r="O1872" s="182">
        <f>M1872*N1872</f>
        <v>0</v>
      </c>
      <c r="P1872" s="183"/>
      <c r="Q1872" s="182">
        <f>IF(P1872=0,0,IF(H1872=0,((IF($R$2270=2021,VLOOKUP(A1872,'SEE - 2021'!$A$6:$E$1681,5,0),(IF($R$2270=2022,VLOOKUP(A1872,'SEE - 2022'!$A$6:$E$1791,5,0),(IF($R$2270=2023,VLOOKUP(A1872,'SEE - 2023'!$A$6:$E$1796,5,0),0)))))*(1-$AC$5))),H1872))</f>
        <v>0</v>
      </c>
      <c r="R1872" s="182">
        <f>P1872*Q1872</f>
        <v>0</v>
      </c>
      <c r="S1872" s="182">
        <f>P1872</f>
        <v>0</v>
      </c>
      <c r="T1872" s="182">
        <f>IF(S1872=0,0,VLOOKUP(A1872,'SEE - 2023'!$A$6:$E$1796,5,0))*(1-$AE$5)</f>
        <v>0</v>
      </c>
      <c r="U1872" s="182">
        <f>S1872*T1872</f>
        <v>0</v>
      </c>
      <c r="V1872" s="128"/>
      <c r="W1872" s="128"/>
      <c r="X1872" s="128"/>
      <c r="Y1872" s="128"/>
      <c r="Z1872" s="128"/>
      <c r="AA1872" s="129"/>
    </row>
    <row r="1873" spans="1:27" s="50" customFormat="1" ht="87.75" hidden="1" customHeight="1" x14ac:dyDescent="0.3">
      <c r="A1873" s="24"/>
      <c r="B1873" s="86" t="s">
        <v>1328</v>
      </c>
      <c r="C1873" s="21"/>
      <c r="D1873" s="30"/>
      <c r="E1873" s="22"/>
      <c r="F1873" s="23"/>
      <c r="G1873" s="30"/>
      <c r="H1873" s="22"/>
      <c r="I1873" s="23"/>
      <c r="J1873" s="30"/>
      <c r="K1873" s="22"/>
      <c r="L1873" s="23"/>
      <c r="M1873" s="30"/>
      <c r="N1873" s="22"/>
      <c r="O1873" s="23"/>
      <c r="P1873" s="30"/>
      <c r="Q1873" s="22"/>
      <c r="R1873" s="23"/>
      <c r="S1873" s="30"/>
      <c r="T1873" s="22"/>
      <c r="U1873" s="23"/>
      <c r="AA1873" s="116"/>
    </row>
    <row r="1874" spans="1:27" s="50" customFormat="1" ht="18.75" hidden="1" customHeight="1" x14ac:dyDescent="0.3">
      <c r="A1874" s="24"/>
      <c r="B1874" s="120"/>
      <c r="C1874" s="21"/>
      <c r="D1874" s="30"/>
      <c r="E1874" s="22"/>
      <c r="F1874" s="23"/>
      <c r="G1874" s="30"/>
      <c r="H1874" s="22"/>
      <c r="I1874" s="23"/>
      <c r="J1874" s="30"/>
      <c r="K1874" s="22"/>
      <c r="L1874" s="23"/>
      <c r="M1874" s="30"/>
      <c r="N1874" s="22"/>
      <c r="O1874" s="23"/>
      <c r="P1874" s="30"/>
      <c r="Q1874" s="22"/>
      <c r="R1874" s="23"/>
      <c r="S1874" s="30"/>
      <c r="T1874" s="22"/>
      <c r="U1874" s="23"/>
      <c r="AA1874" s="116"/>
    </row>
    <row r="1875" spans="1:27" s="50" customFormat="1" ht="31.5" x14ac:dyDescent="0.25">
      <c r="A1875" s="132" t="s">
        <v>1906</v>
      </c>
      <c r="B1875" s="181" t="s">
        <v>1907</v>
      </c>
      <c r="C1875" s="134" t="s">
        <v>18</v>
      </c>
      <c r="D1875" s="183"/>
      <c r="E1875" s="184">
        <f>IF(D1875=0,0,(IF($R$2270=2021,VLOOKUP(A1875,'SEE - 2021'!$A$6:$E$1681,5,0),(IF($R$2270=2022,VLOOKUP(A1875,'SEE - 2022'!$A$6:$E$1791,5,0),(IF($R$2270=2023,VLOOKUP(A1875,'SEE - 2023'!$A$6:$E$1796,5,0),0)))))))</f>
        <v>0</v>
      </c>
      <c r="F1875" s="182">
        <f>D1875*E1875</f>
        <v>0</v>
      </c>
      <c r="G1875" s="184">
        <f>D1875</f>
        <v>0</v>
      </c>
      <c r="H1875" s="184">
        <f>E1875</f>
        <v>0</v>
      </c>
      <c r="I1875" s="182">
        <f>G1875*H1875</f>
        <v>0</v>
      </c>
      <c r="J1875" s="182">
        <f>IF(P1875&gt;G1875,P1875-G1875,0)</f>
        <v>0</v>
      </c>
      <c r="K1875" s="182">
        <f>IF(P1875&gt;G1875,Q1875,0)</f>
        <v>0</v>
      </c>
      <c r="L1875" s="182">
        <f>J1875*K1875</f>
        <v>0</v>
      </c>
      <c r="M1875" s="182">
        <f>IF(P1875&lt;G1875,G1875-P1875,0)</f>
        <v>0</v>
      </c>
      <c r="N1875" s="182">
        <f>IF(P1875=0,H1875,IF(P1875&lt;G1875,Q1875,0))</f>
        <v>0</v>
      </c>
      <c r="O1875" s="182">
        <f>M1875*N1875</f>
        <v>0</v>
      </c>
      <c r="P1875" s="183"/>
      <c r="Q1875" s="182">
        <f>IF(P1875=0,0,IF(H1875=0,((IF($R$2270=2021,VLOOKUP(A1875,'SEE - 2021'!$A$6:$E$1681,5,0),(IF($R$2270=2022,VLOOKUP(A1875,'SEE - 2022'!$A$6:$E$1791,5,0),(IF($R$2270=2023,VLOOKUP(A1875,'SEE - 2023'!$A$6:$E$1796,5,0),0)))))*(1-$AC$5))),H1875))</f>
        <v>0</v>
      </c>
      <c r="R1875" s="182">
        <f>P1875*Q1875</f>
        <v>0</v>
      </c>
      <c r="S1875" s="182">
        <f>P1875</f>
        <v>0</v>
      </c>
      <c r="T1875" s="182">
        <f>IF(S1875=0,0,VLOOKUP(A1875,'SEE - 2023'!$A$6:$E$1796,5,0))*(1-$AE$5)</f>
        <v>0</v>
      </c>
      <c r="U1875" s="182">
        <f>S1875*T1875</f>
        <v>0</v>
      </c>
      <c r="V1875" s="128"/>
      <c r="W1875" s="128"/>
      <c r="X1875" s="128"/>
      <c r="Y1875" s="128"/>
      <c r="Z1875" s="128"/>
      <c r="AA1875" s="129"/>
    </row>
    <row r="1876" spans="1:27" s="50" customFormat="1" ht="63" hidden="1" customHeight="1" x14ac:dyDescent="0.3">
      <c r="A1876" s="66"/>
      <c r="B1876" s="101" t="s">
        <v>1908</v>
      </c>
      <c r="C1876" s="67"/>
      <c r="D1876" s="30"/>
      <c r="E1876" s="22"/>
      <c r="F1876" s="23"/>
      <c r="G1876" s="30"/>
      <c r="H1876" s="22"/>
      <c r="I1876" s="23"/>
      <c r="J1876" s="30"/>
      <c r="K1876" s="22"/>
      <c r="L1876" s="23"/>
      <c r="M1876" s="30"/>
      <c r="N1876" s="22"/>
      <c r="O1876" s="23"/>
      <c r="P1876" s="30"/>
      <c r="Q1876" s="22"/>
      <c r="R1876" s="23"/>
      <c r="S1876" s="30"/>
      <c r="T1876" s="22"/>
      <c r="U1876" s="23"/>
      <c r="AA1876" s="116"/>
    </row>
    <row r="1877" spans="1:27" s="50" customFormat="1" ht="18.75" hidden="1" customHeight="1" x14ac:dyDescent="0.3">
      <c r="A1877" s="24"/>
      <c r="B1877" s="120"/>
      <c r="C1877" s="21"/>
      <c r="D1877" s="30"/>
      <c r="E1877" s="22"/>
      <c r="F1877" s="23"/>
      <c r="G1877" s="30"/>
      <c r="H1877" s="22"/>
      <c r="I1877" s="23"/>
      <c r="J1877" s="30"/>
      <c r="K1877" s="22"/>
      <c r="L1877" s="23"/>
      <c r="M1877" s="30"/>
      <c r="N1877" s="22"/>
      <c r="O1877" s="23"/>
      <c r="P1877" s="30"/>
      <c r="Q1877" s="22"/>
      <c r="R1877" s="23"/>
      <c r="S1877" s="30"/>
      <c r="T1877" s="22"/>
      <c r="U1877" s="23"/>
      <c r="AA1877" s="116"/>
    </row>
    <row r="1878" spans="1:27" s="50" customFormat="1" ht="18.75" x14ac:dyDescent="0.25">
      <c r="A1878" s="19" t="s">
        <v>1909</v>
      </c>
      <c r="B1878" s="180" t="s">
        <v>1503</v>
      </c>
      <c r="C1878" s="134" t="s">
        <v>18</v>
      </c>
      <c r="D1878" s="183"/>
      <c r="E1878" s="184">
        <f>IF(D1878=0,0,(IF($R$2270=2021,VLOOKUP(A1878,'SEE - 2021'!$A$6:$E$1681,5,0),(IF($R$2270=2022,VLOOKUP(A1878,'SEE - 2022'!$A$6:$E$1791,5,0),(IF($R$2270=2023,VLOOKUP(A1878,'SEE - 2023'!$A$6:$E$1796,5,0),0)))))))</f>
        <v>0</v>
      </c>
      <c r="F1878" s="182">
        <f>D1878*E1878</f>
        <v>0</v>
      </c>
      <c r="G1878" s="184">
        <f>D1878</f>
        <v>0</v>
      </c>
      <c r="H1878" s="184">
        <f>E1878</f>
        <v>0</v>
      </c>
      <c r="I1878" s="182">
        <f>G1878*H1878</f>
        <v>0</v>
      </c>
      <c r="J1878" s="182">
        <f>IF(P1878&gt;G1878,P1878-G1878,0)</f>
        <v>0</v>
      </c>
      <c r="K1878" s="182">
        <f>IF(P1878&gt;G1878,Q1878,0)</f>
        <v>0</v>
      </c>
      <c r="L1878" s="182">
        <f>J1878*K1878</f>
        <v>0</v>
      </c>
      <c r="M1878" s="182">
        <f>IF(P1878&lt;G1878,G1878-P1878,0)</f>
        <v>0</v>
      </c>
      <c r="N1878" s="182">
        <f>IF(P1878=0,H1878,IF(P1878&lt;G1878,Q1878,0))</f>
        <v>0</v>
      </c>
      <c r="O1878" s="182">
        <f>M1878*N1878</f>
        <v>0</v>
      </c>
      <c r="P1878" s="183"/>
      <c r="Q1878" s="182">
        <f>IF(P1878=0,0,IF(H1878=0,((IF($R$2270=2021,VLOOKUP(A1878,'SEE - 2021'!$A$6:$E$1681,5,0),(IF($R$2270=2022,VLOOKUP(A1878,'SEE - 2022'!$A$6:$E$1791,5,0),(IF($R$2270=2023,VLOOKUP(A1878,'SEE - 2023'!$A$6:$E$1796,5,0),0)))))*(1-$AC$5))),H1878))</f>
        <v>0</v>
      </c>
      <c r="R1878" s="182">
        <f>P1878*Q1878</f>
        <v>0</v>
      </c>
      <c r="S1878" s="182">
        <f>P1878</f>
        <v>0</v>
      </c>
      <c r="T1878" s="182">
        <f>IF(S1878=0,0,VLOOKUP(A1878,'SEE - 2023'!$A$6:$E$1796,5,0))*(1-$AE$5)</f>
        <v>0</v>
      </c>
      <c r="U1878" s="182">
        <f>S1878*T1878</f>
        <v>0</v>
      </c>
      <c r="V1878" s="128"/>
      <c r="W1878" s="128"/>
      <c r="X1878" s="128"/>
      <c r="Y1878" s="128"/>
      <c r="Z1878" s="128"/>
      <c r="AA1878" s="129"/>
    </row>
    <row r="1879" spans="1:27" s="50" customFormat="1" ht="47.25" hidden="1" customHeight="1" x14ac:dyDescent="0.3">
      <c r="A1879" s="24"/>
      <c r="B1879" s="86" t="s">
        <v>1502</v>
      </c>
      <c r="C1879" s="460"/>
      <c r="D1879" s="30"/>
      <c r="E1879" s="22"/>
      <c r="F1879" s="23"/>
      <c r="G1879" s="30"/>
      <c r="H1879" s="22"/>
      <c r="I1879" s="23"/>
      <c r="J1879" s="30"/>
      <c r="K1879" s="22"/>
      <c r="L1879" s="23"/>
      <c r="M1879" s="30"/>
      <c r="N1879" s="22"/>
      <c r="O1879" s="23"/>
      <c r="P1879" s="30"/>
      <c r="Q1879" s="22"/>
      <c r="R1879" s="23"/>
      <c r="S1879" s="30"/>
      <c r="T1879" s="22"/>
      <c r="U1879" s="23"/>
      <c r="AA1879" s="116"/>
    </row>
    <row r="1880" spans="1:27" s="50" customFormat="1" ht="18.75" hidden="1" customHeight="1" x14ac:dyDescent="0.3">
      <c r="A1880" s="24"/>
      <c r="B1880" s="120"/>
      <c r="C1880" s="21"/>
      <c r="D1880" s="30"/>
      <c r="E1880" s="22"/>
      <c r="F1880" s="23"/>
      <c r="G1880" s="30"/>
      <c r="H1880" s="22"/>
      <c r="I1880" s="23"/>
      <c r="J1880" s="30"/>
      <c r="K1880" s="22"/>
      <c r="L1880" s="23"/>
      <c r="M1880" s="30"/>
      <c r="N1880" s="22"/>
      <c r="O1880" s="23"/>
      <c r="P1880" s="30"/>
      <c r="Q1880" s="22"/>
      <c r="R1880" s="23"/>
      <c r="S1880" s="30"/>
      <c r="T1880" s="22"/>
      <c r="U1880" s="23"/>
      <c r="AA1880" s="116"/>
    </row>
    <row r="1881" spans="1:27" s="50" customFormat="1" ht="18.75" x14ac:dyDescent="0.25">
      <c r="A1881" s="132" t="s">
        <v>1910</v>
      </c>
      <c r="B1881" s="181" t="s">
        <v>1911</v>
      </c>
      <c r="C1881" s="134" t="s">
        <v>61</v>
      </c>
      <c r="D1881" s="183"/>
      <c r="E1881" s="184">
        <f>IF(D1881=0,0,(IF($R$2270=2021,VLOOKUP(A1881,'SEE - 2021'!$A$6:$E$1681,5,0),(IF($R$2270=2022,VLOOKUP(A1881,'SEE - 2022'!$A$6:$E$1791,5,0),(IF($R$2270=2023,VLOOKUP(A1881,'SEE - 2023'!$A$6:$E$1796,5,0),0)))))))</f>
        <v>0</v>
      </c>
      <c r="F1881" s="182">
        <f>D1881*E1881</f>
        <v>0</v>
      </c>
      <c r="G1881" s="184">
        <f>D1881</f>
        <v>0</v>
      </c>
      <c r="H1881" s="184">
        <f>E1881</f>
        <v>0</v>
      </c>
      <c r="I1881" s="182">
        <f>G1881*H1881</f>
        <v>0</v>
      </c>
      <c r="J1881" s="182">
        <f>IF(P1881&gt;G1881,P1881-G1881,0)</f>
        <v>0</v>
      </c>
      <c r="K1881" s="182">
        <f>IF(P1881&gt;G1881,Q1881,0)</f>
        <v>0</v>
      </c>
      <c r="L1881" s="182">
        <f>J1881*K1881</f>
        <v>0</v>
      </c>
      <c r="M1881" s="182">
        <f>IF(P1881&lt;G1881,G1881-P1881,0)</f>
        <v>0</v>
      </c>
      <c r="N1881" s="182">
        <f>IF(P1881=0,H1881,IF(P1881&lt;G1881,Q1881,0))</f>
        <v>0</v>
      </c>
      <c r="O1881" s="182">
        <f>M1881*N1881</f>
        <v>0</v>
      </c>
      <c r="P1881" s="183"/>
      <c r="Q1881" s="182">
        <f>IF(P1881=0,0,IF(H1881=0,((IF($R$2270=2021,VLOOKUP(A1881,'SEE - 2021'!$A$6:$E$1681,5,0),(IF($R$2270=2022,VLOOKUP(A1881,'SEE - 2022'!$A$6:$E$1791,5,0),(IF($R$2270=2023,VLOOKUP(A1881,'SEE - 2023'!$A$6:$E$1796,5,0),0)))))*(1-$AC$5))),H1881))</f>
        <v>0</v>
      </c>
      <c r="R1881" s="182">
        <f>P1881*Q1881</f>
        <v>0</v>
      </c>
      <c r="S1881" s="182">
        <f>P1881</f>
        <v>0</v>
      </c>
      <c r="T1881" s="182">
        <f>IF(S1881=0,0,VLOOKUP(A1881,'SEE - 2023'!$A$6:$E$1796,5,0))*(1-$AE$5)</f>
        <v>0</v>
      </c>
      <c r="U1881" s="182">
        <f>S1881*T1881</f>
        <v>0</v>
      </c>
      <c r="V1881" s="128"/>
      <c r="W1881" s="128"/>
      <c r="X1881" s="128"/>
      <c r="Y1881" s="128"/>
      <c r="Z1881" s="128"/>
      <c r="AA1881" s="129"/>
    </row>
    <row r="1882" spans="1:27" s="50" customFormat="1" ht="94.5" hidden="1" customHeight="1" x14ac:dyDescent="0.3">
      <c r="A1882" s="66"/>
      <c r="B1882" s="101" t="s">
        <v>1912</v>
      </c>
      <c r="C1882" s="67"/>
      <c r="D1882" s="30"/>
      <c r="E1882" s="22"/>
      <c r="F1882" s="23"/>
      <c r="G1882" s="30"/>
      <c r="H1882" s="22"/>
      <c r="I1882" s="23"/>
      <c r="J1882" s="30"/>
      <c r="K1882" s="22"/>
      <c r="L1882" s="23"/>
      <c r="M1882" s="30"/>
      <c r="N1882" s="22"/>
      <c r="O1882" s="23"/>
      <c r="P1882" s="30"/>
      <c r="Q1882" s="22"/>
      <c r="R1882" s="23"/>
      <c r="S1882" s="30"/>
      <c r="T1882" s="22"/>
      <c r="U1882" s="23"/>
      <c r="AA1882" s="116"/>
    </row>
    <row r="1883" spans="1:27" s="50" customFormat="1" ht="18.75" hidden="1" customHeight="1" x14ac:dyDescent="0.3">
      <c r="A1883" s="24"/>
      <c r="B1883" s="120"/>
      <c r="C1883" s="21"/>
      <c r="D1883" s="30"/>
      <c r="E1883" s="22"/>
      <c r="F1883" s="23"/>
      <c r="G1883" s="30"/>
      <c r="H1883" s="22"/>
      <c r="I1883" s="23"/>
      <c r="J1883" s="30"/>
      <c r="K1883" s="22"/>
      <c r="L1883" s="23"/>
      <c r="M1883" s="30"/>
      <c r="N1883" s="22"/>
      <c r="O1883" s="23"/>
      <c r="P1883" s="30"/>
      <c r="Q1883" s="22"/>
      <c r="R1883" s="23"/>
      <c r="S1883" s="30"/>
      <c r="T1883" s="22"/>
      <c r="U1883" s="23"/>
      <c r="AA1883" s="116"/>
    </row>
    <row r="1884" spans="1:27" s="50" customFormat="1" ht="18.75" x14ac:dyDescent="0.25">
      <c r="A1884" s="19" t="s">
        <v>1913</v>
      </c>
      <c r="B1884" s="180" t="s">
        <v>1914</v>
      </c>
      <c r="C1884" s="134" t="s">
        <v>61</v>
      </c>
      <c r="D1884" s="183"/>
      <c r="E1884" s="184">
        <f>IF(D1884=0,0,(IF($R$2270=2021,VLOOKUP(A1884,'SEE - 2021'!$A$6:$E$1681,5,0),(IF($R$2270=2022,VLOOKUP(A1884,'SEE - 2022'!$A$6:$E$1791,5,0),(IF($R$2270=2023,VLOOKUP(A1884,'SEE - 2023'!$A$6:$E$1796,5,0),0)))))))</f>
        <v>0</v>
      </c>
      <c r="F1884" s="182">
        <f>D1884*E1884</f>
        <v>0</v>
      </c>
      <c r="G1884" s="184">
        <f>D1884</f>
        <v>0</v>
      </c>
      <c r="H1884" s="184">
        <f>E1884</f>
        <v>0</v>
      </c>
      <c r="I1884" s="182">
        <f>G1884*H1884</f>
        <v>0</v>
      </c>
      <c r="J1884" s="182">
        <f>IF(P1884&gt;G1884,P1884-G1884,0)</f>
        <v>0</v>
      </c>
      <c r="K1884" s="182">
        <f>IF(P1884&gt;G1884,Q1884,0)</f>
        <v>0</v>
      </c>
      <c r="L1884" s="182">
        <f>J1884*K1884</f>
        <v>0</v>
      </c>
      <c r="M1884" s="182">
        <f>IF(P1884&lt;G1884,G1884-P1884,0)</f>
        <v>0</v>
      </c>
      <c r="N1884" s="182">
        <f>IF(P1884=0,H1884,IF(P1884&lt;G1884,Q1884,0))</f>
        <v>0</v>
      </c>
      <c r="O1884" s="182">
        <f>M1884*N1884</f>
        <v>0</v>
      </c>
      <c r="P1884" s="183"/>
      <c r="Q1884" s="182">
        <f>IF(P1884=0,0,IF(H1884=0,((IF($R$2270=2021,VLOOKUP(A1884,'SEE - 2021'!$A$6:$E$1681,5,0),(IF($R$2270=2022,VLOOKUP(A1884,'SEE - 2022'!$A$6:$E$1791,5,0),(IF($R$2270=2023,VLOOKUP(A1884,'SEE - 2023'!$A$6:$E$1796,5,0),0)))))*(1-$AC$5))),H1884))</f>
        <v>0</v>
      </c>
      <c r="R1884" s="182">
        <f>P1884*Q1884</f>
        <v>0</v>
      </c>
      <c r="S1884" s="182">
        <f>P1884</f>
        <v>0</v>
      </c>
      <c r="T1884" s="182">
        <f>IF(S1884=0,0,VLOOKUP(A1884,'SEE - 2023'!$A$6:$E$1796,5,0))*(1-$AE$5)</f>
        <v>0</v>
      </c>
      <c r="U1884" s="182">
        <f>S1884*T1884</f>
        <v>0</v>
      </c>
      <c r="V1884" s="128"/>
      <c r="W1884" s="128"/>
      <c r="X1884" s="128"/>
      <c r="Y1884" s="128"/>
      <c r="Z1884" s="128"/>
      <c r="AA1884" s="129"/>
    </row>
    <row r="1885" spans="1:27" s="50" customFormat="1" ht="94.5" hidden="1" customHeight="1" x14ac:dyDescent="0.3">
      <c r="A1885" s="24"/>
      <c r="B1885" s="86" t="s">
        <v>1915</v>
      </c>
      <c r="C1885" s="460"/>
      <c r="D1885" s="30"/>
      <c r="E1885" s="22"/>
      <c r="F1885" s="23"/>
      <c r="G1885" s="30"/>
      <c r="H1885" s="22"/>
      <c r="I1885" s="23"/>
      <c r="J1885" s="30"/>
      <c r="K1885" s="22"/>
      <c r="L1885" s="23"/>
      <c r="M1885" s="30"/>
      <c r="N1885" s="22"/>
      <c r="O1885" s="23"/>
      <c r="P1885" s="30"/>
      <c r="Q1885" s="22"/>
      <c r="R1885" s="23"/>
      <c r="S1885" s="30"/>
      <c r="T1885" s="22"/>
      <c r="U1885" s="23"/>
      <c r="AA1885" s="116"/>
    </row>
    <row r="1886" spans="1:27" s="50" customFormat="1" ht="18.75" hidden="1" customHeight="1" x14ac:dyDescent="0.3">
      <c r="A1886" s="24"/>
      <c r="B1886" s="120"/>
      <c r="C1886" s="21"/>
      <c r="D1886" s="30"/>
      <c r="E1886" s="22"/>
      <c r="F1886" s="23"/>
      <c r="G1886" s="30"/>
      <c r="H1886" s="22"/>
      <c r="I1886" s="23"/>
      <c r="J1886" s="30"/>
      <c r="K1886" s="22"/>
      <c r="L1886" s="23"/>
      <c r="M1886" s="30"/>
      <c r="N1886" s="22"/>
      <c r="O1886" s="23"/>
      <c r="P1886" s="30"/>
      <c r="Q1886" s="22"/>
      <c r="R1886" s="23"/>
      <c r="S1886" s="30"/>
      <c r="T1886" s="22"/>
      <c r="U1886" s="23"/>
      <c r="AA1886" s="116"/>
    </row>
    <row r="1887" spans="1:27" s="50" customFormat="1" ht="18.75" hidden="1" customHeight="1" x14ac:dyDescent="0.3">
      <c r="A1887" s="19" t="s">
        <v>1916</v>
      </c>
      <c r="B1887" s="177" t="s">
        <v>1335</v>
      </c>
      <c r="C1887" s="124"/>
      <c r="D1887" s="136"/>
      <c r="E1887" s="125"/>
      <c r="F1887" s="127"/>
      <c r="G1887" s="136"/>
      <c r="H1887" s="125"/>
      <c r="I1887" s="127"/>
      <c r="J1887" s="136"/>
      <c r="K1887" s="125"/>
      <c r="L1887" s="127"/>
      <c r="M1887" s="136"/>
      <c r="N1887" s="125"/>
      <c r="O1887" s="127"/>
      <c r="P1887" s="136"/>
      <c r="Q1887" s="125"/>
      <c r="R1887" s="127"/>
      <c r="S1887" s="136"/>
      <c r="T1887" s="125"/>
      <c r="U1887" s="127"/>
      <c r="V1887" s="128"/>
      <c r="W1887" s="128"/>
      <c r="X1887" s="128"/>
      <c r="Y1887" s="128"/>
      <c r="Z1887" s="128"/>
      <c r="AA1887" s="129"/>
    </row>
    <row r="1888" spans="1:27" s="50" customFormat="1" ht="173.25" hidden="1" customHeight="1" x14ac:dyDescent="0.3">
      <c r="A1888" s="24"/>
      <c r="B1888" s="86" t="s">
        <v>1334</v>
      </c>
      <c r="C1888" s="21"/>
      <c r="D1888" s="30"/>
      <c r="E1888" s="22"/>
      <c r="F1888" s="23"/>
      <c r="G1888" s="30"/>
      <c r="H1888" s="22"/>
      <c r="I1888" s="23"/>
      <c r="J1888" s="30"/>
      <c r="K1888" s="22"/>
      <c r="L1888" s="23"/>
      <c r="M1888" s="30"/>
      <c r="N1888" s="22"/>
      <c r="O1888" s="23"/>
      <c r="P1888" s="30"/>
      <c r="Q1888" s="22"/>
      <c r="R1888" s="23"/>
      <c r="S1888" s="30"/>
      <c r="T1888" s="22"/>
      <c r="U1888" s="23"/>
      <c r="AA1888" s="116"/>
    </row>
    <row r="1889" spans="1:27" s="50" customFormat="1" ht="18.75" hidden="1" customHeight="1" x14ac:dyDescent="0.3">
      <c r="A1889" s="24"/>
      <c r="B1889" s="120"/>
      <c r="C1889" s="21"/>
      <c r="D1889" s="30"/>
      <c r="E1889" s="22"/>
      <c r="F1889" s="23"/>
      <c r="G1889" s="30"/>
      <c r="H1889" s="22"/>
      <c r="I1889" s="23"/>
      <c r="J1889" s="30"/>
      <c r="K1889" s="22"/>
      <c r="L1889" s="23"/>
      <c r="M1889" s="30"/>
      <c r="N1889" s="22"/>
      <c r="O1889" s="23"/>
      <c r="P1889" s="30"/>
      <c r="Q1889" s="22"/>
      <c r="R1889" s="23"/>
      <c r="S1889" s="30"/>
      <c r="T1889" s="22"/>
      <c r="U1889" s="23"/>
      <c r="AA1889" s="116"/>
    </row>
    <row r="1890" spans="1:27" s="50" customFormat="1" ht="18.75" x14ac:dyDescent="0.25">
      <c r="A1890" s="19" t="s">
        <v>1917</v>
      </c>
      <c r="B1890" s="180" t="s">
        <v>1330</v>
      </c>
      <c r="C1890" s="124" t="s">
        <v>18</v>
      </c>
      <c r="D1890" s="183"/>
      <c r="E1890" s="184">
        <f>IF(D1890=0,0,(IF($R$2270=2021,VLOOKUP(A1890,'SEE - 2021'!$A$6:$E$1681,5,0),(IF($R$2270=2022,VLOOKUP(A1890,'SEE - 2022'!$A$6:$E$1791,5,0),(IF($R$2270=2023,VLOOKUP(A1890,'SEE - 2023'!$A$6:$E$1796,5,0),0)))))))</f>
        <v>0</v>
      </c>
      <c r="F1890" s="182">
        <f>D1890*E1890</f>
        <v>0</v>
      </c>
      <c r="G1890" s="184">
        <f>D1890</f>
        <v>0</v>
      </c>
      <c r="H1890" s="184">
        <f>E1890</f>
        <v>0</v>
      </c>
      <c r="I1890" s="182">
        <f>G1890*H1890</f>
        <v>0</v>
      </c>
      <c r="J1890" s="182">
        <f>IF(P1890&gt;G1890,P1890-G1890,0)</f>
        <v>0</v>
      </c>
      <c r="K1890" s="182">
        <f>IF(P1890&gt;G1890,Q1890,0)</f>
        <v>0</v>
      </c>
      <c r="L1890" s="182">
        <f>J1890*K1890</f>
        <v>0</v>
      </c>
      <c r="M1890" s="182">
        <f>IF(P1890&lt;G1890,G1890-P1890,0)</f>
        <v>0</v>
      </c>
      <c r="N1890" s="182">
        <f>IF(P1890=0,H1890,IF(P1890&lt;G1890,Q1890,0))</f>
        <v>0</v>
      </c>
      <c r="O1890" s="182">
        <f>M1890*N1890</f>
        <v>0</v>
      </c>
      <c r="P1890" s="183"/>
      <c r="Q1890" s="182">
        <f>IF(P1890=0,0,IF(H1890=0,((IF($R$2270=2021,VLOOKUP(A1890,'SEE - 2021'!$A$6:$E$1681,5,0),(IF($R$2270=2022,VLOOKUP(A1890,'SEE - 2022'!$A$6:$E$1791,5,0),(IF($R$2270=2023,VLOOKUP(A1890,'SEE - 2023'!$A$6:$E$1796,5,0),0)))))*(1-$AC$5))),H1890))</f>
        <v>0</v>
      </c>
      <c r="R1890" s="182">
        <f>P1890*Q1890</f>
        <v>0</v>
      </c>
      <c r="S1890" s="182">
        <f>P1890</f>
        <v>0</v>
      </c>
      <c r="T1890" s="182">
        <f>IF(S1890=0,0,VLOOKUP(A1890,'SEE - 2023'!$A$6:$E$1796,5,0))*(1-$AE$5)</f>
        <v>0</v>
      </c>
      <c r="U1890" s="182">
        <f>S1890*T1890</f>
        <v>0</v>
      </c>
      <c r="V1890" s="128"/>
      <c r="W1890" s="128"/>
      <c r="X1890" s="128"/>
      <c r="Y1890" s="128"/>
      <c r="Z1890" s="128"/>
      <c r="AA1890" s="129"/>
    </row>
    <row r="1891" spans="1:27" s="50" customFormat="1" ht="18.75" hidden="1" customHeight="1" x14ac:dyDescent="0.3">
      <c r="A1891" s="24"/>
      <c r="B1891" s="120"/>
      <c r="C1891" s="21"/>
      <c r="D1891" s="30"/>
      <c r="E1891" s="22"/>
      <c r="F1891" s="23"/>
      <c r="G1891" s="30"/>
      <c r="H1891" s="22"/>
      <c r="I1891" s="23"/>
      <c r="J1891" s="30"/>
      <c r="K1891" s="22"/>
      <c r="L1891" s="23"/>
      <c r="M1891" s="30"/>
      <c r="N1891" s="22"/>
      <c r="O1891" s="23"/>
      <c r="P1891" s="30"/>
      <c r="Q1891" s="22"/>
      <c r="R1891" s="23"/>
      <c r="S1891" s="30"/>
      <c r="T1891" s="22"/>
      <c r="U1891" s="23"/>
      <c r="AA1891" s="116"/>
    </row>
    <row r="1892" spans="1:27" s="50" customFormat="1" ht="18.75" x14ac:dyDescent="0.25">
      <c r="A1892" s="19" t="s">
        <v>1918</v>
      </c>
      <c r="B1892" s="180" t="s">
        <v>1919</v>
      </c>
      <c r="C1892" s="124" t="s">
        <v>18</v>
      </c>
      <c r="D1892" s="183"/>
      <c r="E1892" s="184">
        <f>IF(D1892=0,0,(IF($R$2270=2021,VLOOKUP(A1892,'SEE - 2021'!$A$6:$E$1681,5,0),(IF($R$2270=2022,VLOOKUP(A1892,'SEE - 2022'!$A$6:$E$1791,5,0),(IF($R$2270=2023,VLOOKUP(A1892,'SEE - 2023'!$A$6:$E$1796,5,0),0)))))))</f>
        <v>0</v>
      </c>
      <c r="F1892" s="182">
        <f>D1892*E1892</f>
        <v>0</v>
      </c>
      <c r="G1892" s="184">
        <f>D1892</f>
        <v>0</v>
      </c>
      <c r="H1892" s="184">
        <f>E1892</f>
        <v>0</v>
      </c>
      <c r="I1892" s="182">
        <f>G1892*H1892</f>
        <v>0</v>
      </c>
      <c r="J1892" s="182">
        <f>IF(P1892&gt;G1892,P1892-G1892,0)</f>
        <v>0</v>
      </c>
      <c r="K1892" s="182">
        <f>IF(P1892&gt;G1892,Q1892,0)</f>
        <v>0</v>
      </c>
      <c r="L1892" s="182">
        <f>J1892*K1892</f>
        <v>0</v>
      </c>
      <c r="M1892" s="182">
        <f>IF(P1892&lt;G1892,G1892-P1892,0)</f>
        <v>0</v>
      </c>
      <c r="N1892" s="182">
        <f>IF(P1892=0,H1892,IF(P1892&lt;G1892,Q1892,0))</f>
        <v>0</v>
      </c>
      <c r="O1892" s="182">
        <f>M1892*N1892</f>
        <v>0</v>
      </c>
      <c r="P1892" s="183"/>
      <c r="Q1892" s="182">
        <f>IF(P1892=0,0,IF(H1892=0,((IF($R$2270=2021,VLOOKUP(A1892,'SEE - 2021'!$A$6:$E$1681,5,0),(IF($R$2270=2022,VLOOKUP(A1892,'SEE - 2022'!$A$6:$E$1791,5,0),(IF($R$2270=2023,VLOOKUP(A1892,'SEE - 2023'!$A$6:$E$1796,5,0),0)))))*(1-$AC$5))),H1892))</f>
        <v>0</v>
      </c>
      <c r="R1892" s="182">
        <f>P1892*Q1892</f>
        <v>0</v>
      </c>
      <c r="S1892" s="182">
        <f>P1892</f>
        <v>0</v>
      </c>
      <c r="T1892" s="182">
        <f>IF(S1892=0,0,VLOOKUP(A1892,'SEE - 2023'!$A$6:$E$1796,5,0))*(1-$AE$5)</f>
        <v>0</v>
      </c>
      <c r="U1892" s="182">
        <f>S1892*T1892</f>
        <v>0</v>
      </c>
      <c r="V1892" s="128"/>
      <c r="W1892" s="128"/>
      <c r="X1892" s="128"/>
      <c r="Y1892" s="128"/>
      <c r="Z1892" s="128"/>
      <c r="AA1892" s="129"/>
    </row>
    <row r="1893" spans="1:27" s="50" customFormat="1" ht="18.75" hidden="1" customHeight="1" x14ac:dyDescent="0.3">
      <c r="A1893" s="24"/>
      <c r="B1893" s="120"/>
      <c r="C1893" s="21"/>
      <c r="D1893" s="30"/>
      <c r="E1893" s="22"/>
      <c r="F1893" s="23"/>
      <c r="G1893" s="30"/>
      <c r="H1893" s="22"/>
      <c r="I1893" s="23"/>
      <c r="J1893" s="30"/>
      <c r="K1893" s="22"/>
      <c r="L1893" s="23"/>
      <c r="M1893" s="30"/>
      <c r="N1893" s="22"/>
      <c r="O1893" s="23"/>
      <c r="P1893" s="30"/>
      <c r="Q1893" s="22"/>
      <c r="R1893" s="23"/>
      <c r="S1893" s="30"/>
      <c r="T1893" s="22"/>
      <c r="U1893" s="23"/>
      <c r="AA1893" s="116"/>
    </row>
    <row r="1894" spans="1:27" s="50" customFormat="1" ht="18.75" x14ac:dyDescent="0.25">
      <c r="A1894" s="19" t="s">
        <v>1920</v>
      </c>
      <c r="B1894" s="180" t="s">
        <v>1921</v>
      </c>
      <c r="C1894" s="124" t="s">
        <v>18</v>
      </c>
      <c r="D1894" s="183"/>
      <c r="E1894" s="184">
        <f>IF(D1894=0,0,(IF($R$2270=2021,VLOOKUP(A1894,'SEE - 2021'!$A$6:$E$1681,5,0),(IF($R$2270=2022,VLOOKUP(A1894,'SEE - 2022'!$A$6:$E$1791,5,0),(IF($R$2270=2023,VLOOKUP(A1894,'SEE - 2023'!$A$6:$E$1796,5,0),0)))))))</f>
        <v>0</v>
      </c>
      <c r="F1894" s="182">
        <f>D1894*E1894</f>
        <v>0</v>
      </c>
      <c r="G1894" s="184">
        <f>D1894</f>
        <v>0</v>
      </c>
      <c r="H1894" s="184">
        <f>E1894</f>
        <v>0</v>
      </c>
      <c r="I1894" s="182">
        <f>G1894*H1894</f>
        <v>0</v>
      </c>
      <c r="J1894" s="182">
        <f>IF(P1894&gt;G1894,P1894-G1894,0)</f>
        <v>0</v>
      </c>
      <c r="K1894" s="182">
        <f>IF(P1894&gt;G1894,Q1894,0)</f>
        <v>0</v>
      </c>
      <c r="L1894" s="182">
        <f>J1894*K1894</f>
        <v>0</v>
      </c>
      <c r="M1894" s="182">
        <f>IF(P1894&lt;G1894,G1894-P1894,0)</f>
        <v>0</v>
      </c>
      <c r="N1894" s="182">
        <f>IF(P1894=0,H1894,IF(P1894&lt;G1894,Q1894,0))</f>
        <v>0</v>
      </c>
      <c r="O1894" s="182">
        <f>M1894*N1894</f>
        <v>0</v>
      </c>
      <c r="P1894" s="183"/>
      <c r="Q1894" s="182">
        <f>IF(P1894=0,0,IF(H1894=0,((IF($R$2270=2021,VLOOKUP(A1894,'SEE - 2021'!$A$6:$E$1681,5,0),(IF($R$2270=2022,VLOOKUP(A1894,'SEE - 2022'!$A$6:$E$1791,5,0),(IF($R$2270=2023,VLOOKUP(A1894,'SEE - 2023'!$A$6:$E$1796,5,0),0)))))*(1-$AC$5))),H1894))</f>
        <v>0</v>
      </c>
      <c r="R1894" s="182">
        <f>P1894*Q1894</f>
        <v>0</v>
      </c>
      <c r="S1894" s="182">
        <f>P1894</f>
        <v>0</v>
      </c>
      <c r="T1894" s="182">
        <f>IF(S1894=0,0,VLOOKUP(A1894,'SEE - 2023'!$A$6:$E$1796,5,0))*(1-$AE$5)</f>
        <v>0</v>
      </c>
      <c r="U1894" s="182">
        <f>S1894*T1894</f>
        <v>0</v>
      </c>
      <c r="V1894" s="128"/>
      <c r="W1894" s="128"/>
      <c r="X1894" s="128"/>
      <c r="Y1894" s="128"/>
      <c r="Z1894" s="128"/>
      <c r="AA1894" s="129"/>
    </row>
    <row r="1895" spans="1:27" s="50" customFormat="1" ht="18.75" hidden="1" customHeight="1" x14ac:dyDescent="0.3">
      <c r="A1895" s="24"/>
      <c r="B1895" s="120"/>
      <c r="C1895" s="21"/>
      <c r="D1895" s="30"/>
      <c r="E1895" s="22"/>
      <c r="F1895" s="23"/>
      <c r="G1895" s="30"/>
      <c r="H1895" s="22"/>
      <c r="I1895" s="23"/>
      <c r="J1895" s="30"/>
      <c r="K1895" s="22"/>
      <c r="L1895" s="23"/>
      <c r="M1895" s="30"/>
      <c r="N1895" s="22"/>
      <c r="O1895" s="23"/>
      <c r="P1895" s="30"/>
      <c r="Q1895" s="22"/>
      <c r="R1895" s="23"/>
      <c r="S1895" s="30"/>
      <c r="T1895" s="22"/>
      <c r="U1895" s="23"/>
      <c r="AA1895" s="116"/>
    </row>
    <row r="1896" spans="1:27" s="50" customFormat="1" ht="18.75" x14ac:dyDescent="0.25">
      <c r="A1896" s="19" t="s">
        <v>1922</v>
      </c>
      <c r="B1896" s="180" t="s">
        <v>1923</v>
      </c>
      <c r="C1896" s="124" t="s">
        <v>18</v>
      </c>
      <c r="D1896" s="183"/>
      <c r="E1896" s="184">
        <f>IF(D1896=0,0,(IF($R$2270=2021,VLOOKUP(A1896,'SEE - 2021'!$A$6:$E$1681,5,0),(IF($R$2270=2022,VLOOKUP(A1896,'SEE - 2022'!$A$6:$E$1791,5,0),(IF($R$2270=2023,VLOOKUP(A1896,'SEE - 2023'!$A$6:$E$1796,5,0),0)))))))</f>
        <v>0</v>
      </c>
      <c r="F1896" s="182">
        <f>D1896*E1896</f>
        <v>0</v>
      </c>
      <c r="G1896" s="184">
        <f>D1896</f>
        <v>0</v>
      </c>
      <c r="H1896" s="184">
        <f>E1896</f>
        <v>0</v>
      </c>
      <c r="I1896" s="182">
        <f>G1896*H1896</f>
        <v>0</v>
      </c>
      <c r="J1896" s="182">
        <f>IF(P1896&gt;G1896,P1896-G1896,0)</f>
        <v>0</v>
      </c>
      <c r="K1896" s="182">
        <f>IF(P1896&gt;G1896,Q1896,0)</f>
        <v>0</v>
      </c>
      <c r="L1896" s="182">
        <f>J1896*K1896</f>
        <v>0</v>
      </c>
      <c r="M1896" s="182">
        <f>IF(P1896&lt;G1896,G1896-P1896,0)</f>
        <v>0</v>
      </c>
      <c r="N1896" s="182">
        <f>IF(P1896=0,H1896,IF(P1896&lt;G1896,Q1896,0))</f>
        <v>0</v>
      </c>
      <c r="O1896" s="182">
        <f>M1896*N1896</f>
        <v>0</v>
      </c>
      <c r="P1896" s="183"/>
      <c r="Q1896" s="182">
        <f>IF(P1896=0,0,IF(H1896=0,((IF($R$2270=2021,VLOOKUP(A1896,'SEE - 2021'!$A$6:$E$1681,5,0),(IF($R$2270=2022,VLOOKUP(A1896,'SEE - 2022'!$A$6:$E$1791,5,0),(IF($R$2270=2023,VLOOKUP(A1896,'SEE - 2023'!$A$6:$E$1796,5,0),0)))))*(1-$AC$5))),H1896))</f>
        <v>0</v>
      </c>
      <c r="R1896" s="182">
        <f>P1896*Q1896</f>
        <v>0</v>
      </c>
      <c r="S1896" s="182">
        <f>P1896</f>
        <v>0</v>
      </c>
      <c r="T1896" s="182">
        <f>IF(S1896=0,0,VLOOKUP(A1896,'SEE - 2023'!$A$6:$E$1796,5,0))*(1-$AE$5)</f>
        <v>0</v>
      </c>
      <c r="U1896" s="182">
        <f>S1896*T1896</f>
        <v>0</v>
      </c>
      <c r="V1896" s="128"/>
      <c r="W1896" s="128"/>
      <c r="X1896" s="128"/>
      <c r="Y1896" s="128"/>
      <c r="Z1896" s="128"/>
      <c r="AA1896" s="129"/>
    </row>
    <row r="1897" spans="1:27" s="50" customFormat="1" ht="18.75" hidden="1" customHeight="1" x14ac:dyDescent="0.3">
      <c r="A1897" s="24"/>
      <c r="B1897" s="120"/>
      <c r="C1897" s="21"/>
      <c r="D1897" s="30"/>
      <c r="E1897" s="22"/>
      <c r="F1897" s="23"/>
      <c r="G1897" s="30"/>
      <c r="H1897" s="22"/>
      <c r="I1897" s="23"/>
      <c r="J1897" s="30"/>
      <c r="K1897" s="22"/>
      <c r="L1897" s="23"/>
      <c r="M1897" s="30"/>
      <c r="N1897" s="22"/>
      <c r="O1897" s="23"/>
      <c r="P1897" s="30"/>
      <c r="Q1897" s="22"/>
      <c r="R1897" s="23"/>
      <c r="S1897" s="30"/>
      <c r="T1897" s="22"/>
      <c r="U1897" s="23"/>
      <c r="AA1897" s="116"/>
    </row>
    <row r="1898" spans="1:27" s="50" customFormat="1" ht="18.75" x14ac:dyDescent="0.25">
      <c r="A1898" s="132" t="s">
        <v>1924</v>
      </c>
      <c r="B1898" s="179" t="s">
        <v>1695</v>
      </c>
      <c r="C1898" s="134" t="s">
        <v>18</v>
      </c>
      <c r="D1898" s="183"/>
      <c r="E1898" s="184">
        <f>IF(D1898=0,0,(IF($R$2270=2021,VLOOKUP(A1898,'SEE - 2021'!$A$6:$E$1681,5,0),(IF($R$2270=2022,VLOOKUP(A1898,'SEE - 2022'!$A$6:$E$1791,5,0),(IF($R$2270=2023,VLOOKUP(A1898,'SEE - 2023'!$A$6:$E$1796,5,0),0)))))))</f>
        <v>0</v>
      </c>
      <c r="F1898" s="182">
        <f>D1898*E1898</f>
        <v>0</v>
      </c>
      <c r="G1898" s="184">
        <f>D1898</f>
        <v>0</v>
      </c>
      <c r="H1898" s="184">
        <f>E1898</f>
        <v>0</v>
      </c>
      <c r="I1898" s="182">
        <f>G1898*H1898</f>
        <v>0</v>
      </c>
      <c r="J1898" s="182">
        <f>IF(P1898&gt;G1898,P1898-G1898,0)</f>
        <v>0</v>
      </c>
      <c r="K1898" s="182">
        <f>IF(P1898&gt;G1898,Q1898,0)</f>
        <v>0</v>
      </c>
      <c r="L1898" s="182">
        <f>J1898*K1898</f>
        <v>0</v>
      </c>
      <c r="M1898" s="182">
        <f>IF(P1898&lt;G1898,G1898-P1898,0)</f>
        <v>0</v>
      </c>
      <c r="N1898" s="182">
        <f>IF(P1898=0,H1898,IF(P1898&lt;G1898,Q1898,0))</f>
        <v>0</v>
      </c>
      <c r="O1898" s="182">
        <f>M1898*N1898</f>
        <v>0</v>
      </c>
      <c r="P1898" s="183"/>
      <c r="Q1898" s="182">
        <f>IF(P1898=0,0,IF(H1898=0,((IF($R$2270=2021,VLOOKUP(A1898,'SEE - 2021'!$A$6:$E$1681,5,0),(IF($R$2270=2022,VLOOKUP(A1898,'SEE - 2022'!$A$6:$E$1791,5,0),(IF($R$2270=2023,VLOOKUP(A1898,'SEE - 2023'!$A$6:$E$1796,5,0),0)))))*(1-$AC$5))),H1898))</f>
        <v>0</v>
      </c>
      <c r="R1898" s="182">
        <f>P1898*Q1898</f>
        <v>0</v>
      </c>
      <c r="S1898" s="182">
        <f>P1898</f>
        <v>0</v>
      </c>
      <c r="T1898" s="182">
        <f>IF(S1898=0,0,VLOOKUP(A1898,'SEE - 2023'!$A$6:$E$1796,5,0))*(1-$AE$5)</f>
        <v>0</v>
      </c>
      <c r="U1898" s="182">
        <f>S1898*T1898</f>
        <v>0</v>
      </c>
      <c r="V1898" s="128"/>
      <c r="W1898" s="128"/>
      <c r="X1898" s="128"/>
      <c r="Y1898" s="128"/>
      <c r="Z1898" s="128"/>
      <c r="AA1898" s="129"/>
    </row>
    <row r="1899" spans="1:27" s="50" customFormat="1" ht="18.75" hidden="1" customHeight="1" x14ac:dyDescent="0.3">
      <c r="A1899" s="24"/>
      <c r="B1899" s="120"/>
      <c r="C1899" s="21"/>
      <c r="D1899" s="30"/>
      <c r="E1899" s="22"/>
      <c r="F1899" s="23"/>
      <c r="G1899" s="30"/>
      <c r="H1899" s="22"/>
      <c r="I1899" s="23"/>
      <c r="J1899" s="30"/>
      <c r="K1899" s="22"/>
      <c r="L1899" s="23"/>
      <c r="M1899" s="30"/>
      <c r="N1899" s="22"/>
      <c r="O1899" s="23"/>
      <c r="P1899" s="30"/>
      <c r="Q1899" s="22"/>
      <c r="R1899" s="23"/>
      <c r="S1899" s="30"/>
      <c r="T1899" s="22"/>
      <c r="U1899" s="23"/>
      <c r="AA1899" s="116"/>
    </row>
    <row r="1900" spans="1:27" s="50" customFormat="1" ht="18.75" hidden="1" customHeight="1" x14ac:dyDescent="0.3">
      <c r="A1900" s="19" t="s">
        <v>1925</v>
      </c>
      <c r="B1900" s="177" t="s">
        <v>1416</v>
      </c>
      <c r="C1900" s="124"/>
      <c r="D1900" s="136"/>
      <c r="E1900" s="125"/>
      <c r="F1900" s="127"/>
      <c r="G1900" s="136"/>
      <c r="H1900" s="125"/>
      <c r="I1900" s="127"/>
      <c r="J1900" s="136"/>
      <c r="K1900" s="125"/>
      <c r="L1900" s="127"/>
      <c r="M1900" s="136"/>
      <c r="N1900" s="125"/>
      <c r="O1900" s="127"/>
      <c r="P1900" s="136"/>
      <c r="Q1900" s="125"/>
      <c r="R1900" s="127"/>
      <c r="S1900" s="136"/>
      <c r="T1900" s="125"/>
      <c r="U1900" s="127"/>
      <c r="V1900" s="128"/>
      <c r="W1900" s="128"/>
      <c r="X1900" s="128"/>
      <c r="Y1900" s="128"/>
      <c r="Z1900" s="128"/>
      <c r="AA1900" s="129"/>
    </row>
    <row r="1901" spans="1:27" s="50" customFormat="1" ht="18.75" x14ac:dyDescent="0.25">
      <c r="A1901" s="19" t="s">
        <v>1926</v>
      </c>
      <c r="B1901" s="180" t="s">
        <v>1417</v>
      </c>
      <c r="C1901" s="124" t="s">
        <v>18</v>
      </c>
      <c r="D1901" s="183"/>
      <c r="E1901" s="184">
        <f>IF(D1901=0,0,(IF($R$2270=2021,VLOOKUP(A1901,'SEE - 2021'!$A$6:$E$1681,5,0),(IF($R$2270=2022,VLOOKUP(A1901,'SEE - 2022'!$A$6:$E$1791,5,0),(IF($R$2270=2023,VLOOKUP(A1901,'SEE - 2023'!$A$6:$E$1796,5,0),0)))))))</f>
        <v>0</v>
      </c>
      <c r="F1901" s="182">
        <f>D1901*E1901</f>
        <v>0</v>
      </c>
      <c r="G1901" s="184">
        <f>D1901</f>
        <v>0</v>
      </c>
      <c r="H1901" s="184">
        <f>E1901</f>
        <v>0</v>
      </c>
      <c r="I1901" s="182">
        <f>G1901*H1901</f>
        <v>0</v>
      </c>
      <c r="J1901" s="182">
        <f>IF(P1901&gt;G1901,P1901-G1901,0)</f>
        <v>0</v>
      </c>
      <c r="K1901" s="182">
        <f>IF(P1901&gt;G1901,Q1901,0)</f>
        <v>0</v>
      </c>
      <c r="L1901" s="182">
        <f>J1901*K1901</f>
        <v>0</v>
      </c>
      <c r="M1901" s="182">
        <f>IF(P1901&lt;G1901,G1901-P1901,0)</f>
        <v>0</v>
      </c>
      <c r="N1901" s="182">
        <f>IF(P1901=0,H1901,IF(P1901&lt;G1901,Q1901,0))</f>
        <v>0</v>
      </c>
      <c r="O1901" s="182">
        <f>M1901*N1901</f>
        <v>0</v>
      </c>
      <c r="P1901" s="183"/>
      <c r="Q1901" s="182">
        <f>IF(P1901=0,0,IF(H1901=0,((IF($R$2270=2021,VLOOKUP(A1901,'SEE - 2021'!$A$6:$E$1681,5,0),(IF($R$2270=2022,VLOOKUP(A1901,'SEE - 2022'!$A$6:$E$1791,5,0),(IF($R$2270=2023,VLOOKUP(A1901,'SEE - 2023'!$A$6:$E$1796,5,0),0)))))*(1-$AC$5))),H1901))</f>
        <v>0</v>
      </c>
      <c r="R1901" s="182">
        <f>P1901*Q1901</f>
        <v>0</v>
      </c>
      <c r="S1901" s="182">
        <f>P1901</f>
        <v>0</v>
      </c>
      <c r="T1901" s="182">
        <f>IF(S1901=0,0,VLOOKUP(A1901,'SEE - 2023'!$A$6:$E$1796,5,0))*(1-$AE$5)</f>
        <v>0</v>
      </c>
      <c r="U1901" s="182">
        <f>S1901*T1901</f>
        <v>0</v>
      </c>
      <c r="V1901" s="128"/>
      <c r="W1901" s="128"/>
      <c r="X1901" s="128"/>
      <c r="Y1901" s="128"/>
      <c r="Z1901" s="128"/>
      <c r="AA1901" s="129"/>
    </row>
    <row r="1902" spans="1:27" s="50" customFormat="1" ht="71.25" hidden="1" customHeight="1" x14ac:dyDescent="0.3">
      <c r="A1902" s="24"/>
      <c r="B1902" s="86" t="s">
        <v>1336</v>
      </c>
      <c r="C1902" s="21"/>
      <c r="D1902" s="30"/>
      <c r="E1902" s="22"/>
      <c r="F1902" s="23"/>
      <c r="G1902" s="30"/>
      <c r="H1902" s="22"/>
      <c r="I1902" s="23"/>
      <c r="J1902" s="30"/>
      <c r="K1902" s="22"/>
      <c r="L1902" s="23"/>
      <c r="M1902" s="30"/>
      <c r="N1902" s="22"/>
      <c r="O1902" s="23"/>
      <c r="P1902" s="30"/>
      <c r="Q1902" s="22"/>
      <c r="R1902" s="23"/>
      <c r="S1902" s="30"/>
      <c r="T1902" s="22"/>
      <c r="U1902" s="23"/>
      <c r="AA1902" s="116"/>
    </row>
    <row r="1903" spans="1:27" s="50" customFormat="1" ht="18.75" hidden="1" customHeight="1" x14ac:dyDescent="0.3">
      <c r="A1903" s="24"/>
      <c r="B1903" s="120"/>
      <c r="C1903" s="21"/>
      <c r="D1903" s="30"/>
      <c r="E1903" s="22"/>
      <c r="F1903" s="23"/>
      <c r="G1903" s="30"/>
      <c r="H1903" s="22"/>
      <c r="I1903" s="23"/>
      <c r="J1903" s="30"/>
      <c r="K1903" s="22"/>
      <c r="L1903" s="23"/>
      <c r="M1903" s="30"/>
      <c r="N1903" s="22"/>
      <c r="O1903" s="23"/>
      <c r="P1903" s="30"/>
      <c r="Q1903" s="22"/>
      <c r="R1903" s="23"/>
      <c r="S1903" s="30"/>
      <c r="T1903" s="22"/>
      <c r="U1903" s="23"/>
      <c r="AA1903" s="116"/>
    </row>
    <row r="1904" spans="1:27" s="50" customFormat="1" ht="18.75" x14ac:dyDescent="0.25">
      <c r="A1904" s="19" t="s">
        <v>1927</v>
      </c>
      <c r="B1904" s="180" t="s">
        <v>1504</v>
      </c>
      <c r="C1904" s="124" t="s">
        <v>18</v>
      </c>
      <c r="D1904" s="183"/>
      <c r="E1904" s="184">
        <f>IF(D1904=0,0,(IF($R$2270=2021,VLOOKUP(A1904,'SEE - 2021'!$A$6:$E$1681,5,0),(IF($R$2270=2022,VLOOKUP(A1904,'SEE - 2022'!$A$6:$E$1791,5,0),(IF($R$2270=2023,VLOOKUP(A1904,'SEE - 2023'!$A$6:$E$1796,5,0),0)))))))</f>
        <v>0</v>
      </c>
      <c r="F1904" s="182">
        <f>D1904*E1904</f>
        <v>0</v>
      </c>
      <c r="G1904" s="184">
        <f>D1904</f>
        <v>0</v>
      </c>
      <c r="H1904" s="184">
        <f>E1904</f>
        <v>0</v>
      </c>
      <c r="I1904" s="182">
        <f>G1904*H1904</f>
        <v>0</v>
      </c>
      <c r="J1904" s="182">
        <f>IF(P1904&gt;G1904,P1904-G1904,0)</f>
        <v>0</v>
      </c>
      <c r="K1904" s="182">
        <f>IF(P1904&gt;G1904,Q1904,0)</f>
        <v>0</v>
      </c>
      <c r="L1904" s="182">
        <f>J1904*K1904</f>
        <v>0</v>
      </c>
      <c r="M1904" s="182">
        <f>IF(P1904&lt;G1904,G1904-P1904,0)</f>
        <v>0</v>
      </c>
      <c r="N1904" s="182">
        <f>IF(P1904=0,H1904,IF(P1904&lt;G1904,Q1904,0))</f>
        <v>0</v>
      </c>
      <c r="O1904" s="182">
        <f>M1904*N1904</f>
        <v>0</v>
      </c>
      <c r="P1904" s="183"/>
      <c r="Q1904" s="182">
        <f>IF(P1904=0,0,IF(H1904=0,((IF($R$2270=2021,VLOOKUP(A1904,'SEE - 2021'!$A$6:$E$1681,5,0),(IF($R$2270=2022,VLOOKUP(A1904,'SEE - 2022'!$A$6:$E$1791,5,0),(IF($R$2270=2023,VLOOKUP(A1904,'SEE - 2023'!$A$6:$E$1796,5,0),0)))))*(1-$AC$5))),H1904))</f>
        <v>0</v>
      </c>
      <c r="R1904" s="182">
        <f>P1904*Q1904</f>
        <v>0</v>
      </c>
      <c r="S1904" s="182">
        <f>P1904</f>
        <v>0</v>
      </c>
      <c r="T1904" s="182">
        <f>IF(S1904=0,0,VLOOKUP(A1904,'SEE - 2023'!$A$6:$E$1796,5,0))*(1-$AE$5)</f>
        <v>0</v>
      </c>
      <c r="U1904" s="182">
        <f>S1904*T1904</f>
        <v>0</v>
      </c>
      <c r="V1904" s="128"/>
      <c r="W1904" s="128"/>
      <c r="X1904" s="128"/>
      <c r="Y1904" s="128"/>
      <c r="Z1904" s="128"/>
      <c r="AA1904" s="129"/>
    </row>
    <row r="1905" spans="1:27" s="50" customFormat="1" ht="141.75" hidden="1" customHeight="1" x14ac:dyDescent="0.3">
      <c r="A1905" s="24"/>
      <c r="B1905" s="86" t="s">
        <v>1512</v>
      </c>
      <c r="C1905" s="21"/>
      <c r="D1905" s="30"/>
      <c r="E1905" s="22"/>
      <c r="F1905" s="23"/>
      <c r="G1905" s="30"/>
      <c r="H1905" s="22"/>
      <c r="I1905" s="23"/>
      <c r="J1905" s="30"/>
      <c r="K1905" s="22"/>
      <c r="L1905" s="23"/>
      <c r="M1905" s="30"/>
      <c r="N1905" s="22"/>
      <c r="O1905" s="23"/>
      <c r="P1905" s="30"/>
      <c r="Q1905" s="22"/>
      <c r="R1905" s="23"/>
      <c r="S1905" s="30"/>
      <c r="T1905" s="22"/>
      <c r="U1905" s="23"/>
      <c r="AA1905" s="116"/>
    </row>
    <row r="1906" spans="1:27" s="50" customFormat="1" ht="18.75" hidden="1" customHeight="1" x14ac:dyDescent="0.3">
      <c r="A1906" s="24"/>
      <c r="B1906" s="86"/>
      <c r="C1906" s="21"/>
      <c r="D1906" s="30"/>
      <c r="E1906" s="22"/>
      <c r="F1906" s="23"/>
      <c r="G1906" s="30"/>
      <c r="H1906" s="22"/>
      <c r="I1906" s="23"/>
      <c r="J1906" s="30"/>
      <c r="K1906" s="22"/>
      <c r="L1906" s="23"/>
      <c r="M1906" s="30"/>
      <c r="N1906" s="22"/>
      <c r="O1906" s="23"/>
      <c r="P1906" s="30"/>
      <c r="Q1906" s="22"/>
      <c r="R1906" s="23"/>
      <c r="S1906" s="30"/>
      <c r="T1906" s="22"/>
      <c r="U1906" s="23"/>
      <c r="AA1906" s="116"/>
    </row>
    <row r="1907" spans="1:27" s="50" customFormat="1" ht="18.75" x14ac:dyDescent="0.25">
      <c r="A1907" s="19" t="s">
        <v>1928</v>
      </c>
      <c r="B1907" s="180" t="s">
        <v>1472</v>
      </c>
      <c r="C1907" s="124" t="s">
        <v>18</v>
      </c>
      <c r="D1907" s="183"/>
      <c r="E1907" s="184">
        <f>IF(D1907=0,0,(IF($R$2270=2021,VLOOKUP(A1907,'SEE - 2021'!$A$6:$E$1681,5,0),(IF($R$2270=2022,VLOOKUP(A1907,'SEE - 2022'!$A$6:$E$1791,5,0),(IF($R$2270=2023,VLOOKUP(A1907,'SEE - 2023'!$A$6:$E$1796,5,0),0)))))))</f>
        <v>0</v>
      </c>
      <c r="F1907" s="182">
        <f>D1907*E1907</f>
        <v>0</v>
      </c>
      <c r="G1907" s="184">
        <f>D1907</f>
        <v>0</v>
      </c>
      <c r="H1907" s="184">
        <f>E1907</f>
        <v>0</v>
      </c>
      <c r="I1907" s="182">
        <f>G1907*H1907</f>
        <v>0</v>
      </c>
      <c r="J1907" s="182">
        <f>IF(P1907&gt;G1907,P1907-G1907,0)</f>
        <v>0</v>
      </c>
      <c r="K1907" s="182">
        <f>IF(P1907&gt;G1907,Q1907,0)</f>
        <v>0</v>
      </c>
      <c r="L1907" s="182">
        <f>J1907*K1907</f>
        <v>0</v>
      </c>
      <c r="M1907" s="182">
        <f>IF(P1907&lt;G1907,G1907-P1907,0)</f>
        <v>0</v>
      </c>
      <c r="N1907" s="182">
        <f>IF(P1907=0,H1907,IF(P1907&lt;G1907,Q1907,0))</f>
        <v>0</v>
      </c>
      <c r="O1907" s="182">
        <f>M1907*N1907</f>
        <v>0</v>
      </c>
      <c r="P1907" s="183"/>
      <c r="Q1907" s="182">
        <f>IF(P1907=0,0,IF(H1907=0,((IF($R$2270=2021,VLOOKUP(A1907,'SEE - 2021'!$A$6:$E$1681,5,0),(IF($R$2270=2022,VLOOKUP(A1907,'SEE - 2022'!$A$6:$E$1791,5,0),(IF($R$2270=2023,VLOOKUP(A1907,'SEE - 2023'!$A$6:$E$1796,5,0),0)))))*(1-$AC$5))),H1907))</f>
        <v>0</v>
      </c>
      <c r="R1907" s="182">
        <f>P1907*Q1907</f>
        <v>0</v>
      </c>
      <c r="S1907" s="182">
        <f>P1907</f>
        <v>0</v>
      </c>
      <c r="T1907" s="182">
        <f>IF(S1907=0,0,VLOOKUP(A1907,'SEE - 2023'!$A$6:$E$1796,5,0))*(1-$AE$5)</f>
        <v>0</v>
      </c>
      <c r="U1907" s="182">
        <f>S1907*T1907</f>
        <v>0</v>
      </c>
      <c r="V1907" s="128"/>
      <c r="W1907" s="128"/>
      <c r="X1907" s="128"/>
      <c r="Y1907" s="128"/>
      <c r="Z1907" s="128"/>
      <c r="AA1907" s="129"/>
    </row>
    <row r="1908" spans="1:27" s="50" customFormat="1" ht="157.5" hidden="1" customHeight="1" x14ac:dyDescent="0.3">
      <c r="A1908" s="24"/>
      <c r="B1908" s="86" t="s">
        <v>1473</v>
      </c>
      <c r="C1908" s="21"/>
      <c r="D1908" s="30"/>
      <c r="E1908" s="22"/>
      <c r="F1908" s="23"/>
      <c r="G1908" s="30"/>
      <c r="H1908" s="22"/>
      <c r="I1908" s="23"/>
      <c r="J1908" s="30"/>
      <c r="K1908" s="22"/>
      <c r="L1908" s="23"/>
      <c r="M1908" s="30"/>
      <c r="N1908" s="22"/>
      <c r="O1908" s="23"/>
      <c r="P1908" s="30"/>
      <c r="Q1908" s="22"/>
      <c r="R1908" s="23"/>
      <c r="S1908" s="30"/>
      <c r="T1908" s="22"/>
      <c r="U1908" s="23"/>
      <c r="AA1908" s="116"/>
    </row>
    <row r="1909" spans="1:27" s="50" customFormat="1" ht="18.75" hidden="1" customHeight="1" x14ac:dyDescent="0.3">
      <c r="A1909" s="24"/>
      <c r="B1909" s="86"/>
      <c r="C1909" s="21"/>
      <c r="D1909" s="30"/>
      <c r="E1909" s="22"/>
      <c r="F1909" s="23"/>
      <c r="G1909" s="30"/>
      <c r="H1909" s="22"/>
      <c r="I1909" s="23"/>
      <c r="J1909" s="30"/>
      <c r="K1909" s="22"/>
      <c r="L1909" s="23"/>
      <c r="M1909" s="30"/>
      <c r="N1909" s="22"/>
      <c r="O1909" s="23"/>
      <c r="P1909" s="30"/>
      <c r="Q1909" s="22"/>
      <c r="R1909" s="23"/>
      <c r="S1909" s="30"/>
      <c r="T1909" s="22"/>
      <c r="U1909" s="23"/>
      <c r="AA1909" s="116"/>
    </row>
    <row r="1910" spans="1:27" s="50" customFormat="1" ht="18.75" x14ac:dyDescent="0.25">
      <c r="A1910" s="19" t="s">
        <v>1929</v>
      </c>
      <c r="B1910" s="180" t="s">
        <v>1474</v>
      </c>
      <c r="C1910" s="124" t="s">
        <v>18</v>
      </c>
      <c r="D1910" s="183"/>
      <c r="E1910" s="184">
        <f>IF(D1910=0,0,(IF($R$2270=2021,VLOOKUP(A1910,'SEE - 2021'!$A$6:$E$1681,5,0),(IF($R$2270=2022,VLOOKUP(A1910,'SEE - 2022'!$A$6:$E$1791,5,0),(IF($R$2270=2023,VLOOKUP(A1910,'SEE - 2023'!$A$6:$E$1796,5,0),0)))))))</f>
        <v>0</v>
      </c>
      <c r="F1910" s="182">
        <f>D1910*E1910</f>
        <v>0</v>
      </c>
      <c r="G1910" s="184">
        <f>D1910</f>
        <v>0</v>
      </c>
      <c r="H1910" s="184">
        <f>E1910</f>
        <v>0</v>
      </c>
      <c r="I1910" s="182">
        <f>G1910*H1910</f>
        <v>0</v>
      </c>
      <c r="J1910" s="182">
        <f>IF(P1910&gt;G1910,P1910-G1910,0)</f>
        <v>0</v>
      </c>
      <c r="K1910" s="182">
        <f>IF(P1910&gt;G1910,Q1910,0)</f>
        <v>0</v>
      </c>
      <c r="L1910" s="182">
        <f>J1910*K1910</f>
        <v>0</v>
      </c>
      <c r="M1910" s="182">
        <f>IF(P1910&lt;G1910,G1910-P1910,0)</f>
        <v>0</v>
      </c>
      <c r="N1910" s="182">
        <f>IF(P1910=0,H1910,IF(P1910&lt;G1910,Q1910,0))</f>
        <v>0</v>
      </c>
      <c r="O1910" s="182">
        <f>M1910*N1910</f>
        <v>0</v>
      </c>
      <c r="P1910" s="183"/>
      <c r="Q1910" s="182">
        <f>IF(P1910=0,0,IF(H1910=0,((IF($R$2270=2021,VLOOKUP(A1910,'SEE - 2021'!$A$6:$E$1681,5,0),(IF($R$2270=2022,VLOOKUP(A1910,'SEE - 2022'!$A$6:$E$1791,5,0),(IF($R$2270=2023,VLOOKUP(A1910,'SEE - 2023'!$A$6:$E$1796,5,0),0)))))*(1-$AC$5))),H1910))</f>
        <v>0</v>
      </c>
      <c r="R1910" s="182">
        <f>P1910*Q1910</f>
        <v>0</v>
      </c>
      <c r="S1910" s="182">
        <f>P1910</f>
        <v>0</v>
      </c>
      <c r="T1910" s="182">
        <f>IF(S1910=0,0,VLOOKUP(A1910,'SEE - 2023'!$A$6:$E$1796,5,0))*(1-$AE$5)</f>
        <v>0</v>
      </c>
      <c r="U1910" s="182">
        <f>S1910*T1910</f>
        <v>0</v>
      </c>
      <c r="V1910" s="128"/>
      <c r="W1910" s="128"/>
      <c r="X1910" s="128"/>
      <c r="Y1910" s="128"/>
      <c r="Z1910" s="128"/>
      <c r="AA1910" s="129"/>
    </row>
    <row r="1911" spans="1:27" s="50" customFormat="1" ht="173.25" hidden="1" customHeight="1" x14ac:dyDescent="0.3">
      <c r="A1911" s="24"/>
      <c r="B1911" s="86" t="s">
        <v>1930</v>
      </c>
      <c r="C1911" s="21"/>
      <c r="D1911" s="30"/>
      <c r="E1911" s="22"/>
      <c r="F1911" s="23"/>
      <c r="G1911" s="30"/>
      <c r="H1911" s="22"/>
      <c r="I1911" s="23"/>
      <c r="J1911" s="30"/>
      <c r="K1911" s="22"/>
      <c r="L1911" s="23"/>
      <c r="M1911" s="30"/>
      <c r="N1911" s="22"/>
      <c r="O1911" s="23"/>
      <c r="P1911" s="30"/>
      <c r="Q1911" s="22"/>
      <c r="R1911" s="23"/>
      <c r="S1911" s="30"/>
      <c r="T1911" s="22"/>
      <c r="U1911" s="23"/>
      <c r="AA1911" s="116"/>
    </row>
    <row r="1912" spans="1:27" s="50" customFormat="1" ht="18.75" hidden="1" customHeight="1" x14ac:dyDescent="0.3">
      <c r="A1912" s="24"/>
      <c r="B1912" s="86"/>
      <c r="C1912" s="21"/>
      <c r="D1912" s="30"/>
      <c r="E1912" s="22"/>
      <c r="F1912" s="23"/>
      <c r="G1912" s="30"/>
      <c r="H1912" s="22"/>
      <c r="I1912" s="23"/>
      <c r="J1912" s="30"/>
      <c r="K1912" s="22"/>
      <c r="L1912" s="23"/>
      <c r="M1912" s="30"/>
      <c r="N1912" s="22"/>
      <c r="O1912" s="23"/>
      <c r="P1912" s="30"/>
      <c r="Q1912" s="22"/>
      <c r="R1912" s="23"/>
      <c r="S1912" s="30"/>
      <c r="T1912" s="22"/>
      <c r="U1912" s="23"/>
      <c r="AA1912" s="116"/>
    </row>
    <row r="1913" spans="1:27" s="50" customFormat="1" ht="18.75" x14ac:dyDescent="0.25">
      <c r="A1913" s="19" t="s">
        <v>1931</v>
      </c>
      <c r="B1913" s="180" t="s">
        <v>1476</v>
      </c>
      <c r="C1913" s="124" t="s">
        <v>18</v>
      </c>
      <c r="D1913" s="183"/>
      <c r="E1913" s="184">
        <f>IF(D1913=0,0,(IF($R$2270=2021,VLOOKUP(A1913,'SEE - 2021'!$A$6:$E$1681,5,0),(IF($R$2270=2022,VLOOKUP(A1913,'SEE - 2022'!$A$6:$E$1791,5,0),(IF($R$2270=2023,VLOOKUP(A1913,'SEE - 2023'!$A$6:$E$1796,5,0),0)))))))</f>
        <v>0</v>
      </c>
      <c r="F1913" s="182">
        <f>D1913*E1913</f>
        <v>0</v>
      </c>
      <c r="G1913" s="184">
        <f>D1913</f>
        <v>0</v>
      </c>
      <c r="H1913" s="184">
        <f>E1913</f>
        <v>0</v>
      </c>
      <c r="I1913" s="182">
        <f>G1913*H1913</f>
        <v>0</v>
      </c>
      <c r="J1913" s="182">
        <f>IF(P1913&gt;G1913,P1913-G1913,0)</f>
        <v>0</v>
      </c>
      <c r="K1913" s="182">
        <f>IF(P1913&gt;G1913,Q1913,0)</f>
        <v>0</v>
      </c>
      <c r="L1913" s="182">
        <f>J1913*K1913</f>
        <v>0</v>
      </c>
      <c r="M1913" s="182">
        <f>IF(P1913&lt;G1913,G1913-P1913,0)</f>
        <v>0</v>
      </c>
      <c r="N1913" s="182">
        <f>IF(P1913=0,H1913,IF(P1913&lt;G1913,Q1913,0))</f>
        <v>0</v>
      </c>
      <c r="O1913" s="182">
        <f>M1913*N1913</f>
        <v>0</v>
      </c>
      <c r="P1913" s="183"/>
      <c r="Q1913" s="182">
        <f>IF(P1913=0,0,IF(H1913=0,((IF($R$2270=2021,VLOOKUP(A1913,'SEE - 2021'!$A$6:$E$1681,5,0),(IF($R$2270=2022,VLOOKUP(A1913,'SEE - 2022'!$A$6:$E$1791,5,0),(IF($R$2270=2023,VLOOKUP(A1913,'SEE - 2023'!$A$6:$E$1796,5,0),0)))))*(1-$AC$5))),H1913))</f>
        <v>0</v>
      </c>
      <c r="R1913" s="182">
        <f>P1913*Q1913</f>
        <v>0</v>
      </c>
      <c r="S1913" s="182">
        <f>P1913</f>
        <v>0</v>
      </c>
      <c r="T1913" s="182">
        <f>IF(S1913=0,0,VLOOKUP(A1913,'SEE - 2023'!$A$6:$E$1796,5,0))*(1-$AE$5)</f>
        <v>0</v>
      </c>
      <c r="U1913" s="182">
        <f>S1913*T1913</f>
        <v>0</v>
      </c>
      <c r="V1913" s="128"/>
      <c r="W1913" s="128"/>
      <c r="X1913" s="128"/>
      <c r="Y1913" s="128"/>
      <c r="Z1913" s="128"/>
      <c r="AA1913" s="129"/>
    </row>
    <row r="1914" spans="1:27" s="50" customFormat="1" ht="173.25" hidden="1" customHeight="1" x14ac:dyDescent="0.3">
      <c r="A1914" s="24"/>
      <c r="B1914" s="86" t="s">
        <v>1932</v>
      </c>
      <c r="C1914" s="21"/>
      <c r="D1914" s="30"/>
      <c r="E1914" s="22"/>
      <c r="F1914" s="23"/>
      <c r="G1914" s="30"/>
      <c r="H1914" s="22"/>
      <c r="I1914" s="23"/>
      <c r="J1914" s="30"/>
      <c r="K1914" s="22"/>
      <c r="L1914" s="23"/>
      <c r="M1914" s="30"/>
      <c r="N1914" s="22"/>
      <c r="O1914" s="23"/>
      <c r="P1914" s="30"/>
      <c r="Q1914" s="22"/>
      <c r="R1914" s="23"/>
      <c r="S1914" s="30"/>
      <c r="T1914" s="22"/>
      <c r="U1914" s="23"/>
      <c r="AA1914" s="116"/>
    </row>
    <row r="1915" spans="1:27" s="50" customFormat="1" ht="18.75" hidden="1" customHeight="1" x14ac:dyDescent="0.3">
      <c r="A1915" s="24"/>
      <c r="B1915" s="86"/>
      <c r="C1915" s="21"/>
      <c r="D1915" s="30"/>
      <c r="E1915" s="22"/>
      <c r="F1915" s="23"/>
      <c r="G1915" s="30"/>
      <c r="H1915" s="22"/>
      <c r="I1915" s="23"/>
      <c r="J1915" s="30"/>
      <c r="K1915" s="22"/>
      <c r="L1915" s="23"/>
      <c r="M1915" s="30"/>
      <c r="N1915" s="22"/>
      <c r="O1915" s="23"/>
      <c r="P1915" s="30"/>
      <c r="Q1915" s="22"/>
      <c r="R1915" s="23"/>
      <c r="S1915" s="30"/>
      <c r="T1915" s="22"/>
      <c r="U1915" s="23"/>
      <c r="AA1915" s="116"/>
    </row>
    <row r="1916" spans="1:27" s="50" customFormat="1" ht="18.75" x14ac:dyDescent="0.25">
      <c r="A1916" s="19" t="s">
        <v>1933</v>
      </c>
      <c r="B1916" s="180" t="s">
        <v>1478</v>
      </c>
      <c r="C1916" s="124" t="s">
        <v>18</v>
      </c>
      <c r="D1916" s="183"/>
      <c r="E1916" s="184">
        <f>IF(D1916=0,0,(IF($R$2270=2021,VLOOKUP(A1916,'SEE - 2021'!$A$6:$E$1681,5,0),(IF($R$2270=2022,VLOOKUP(A1916,'SEE - 2022'!$A$6:$E$1791,5,0),(IF($R$2270=2023,VLOOKUP(A1916,'SEE - 2023'!$A$6:$E$1796,5,0),0)))))))</f>
        <v>0</v>
      </c>
      <c r="F1916" s="182">
        <f>D1916*E1916</f>
        <v>0</v>
      </c>
      <c r="G1916" s="184">
        <f>D1916</f>
        <v>0</v>
      </c>
      <c r="H1916" s="184">
        <f>E1916</f>
        <v>0</v>
      </c>
      <c r="I1916" s="182">
        <f>G1916*H1916</f>
        <v>0</v>
      </c>
      <c r="J1916" s="182">
        <f>IF(P1916&gt;G1916,P1916-G1916,0)</f>
        <v>0</v>
      </c>
      <c r="K1916" s="182">
        <f>IF(P1916&gt;G1916,Q1916,0)</f>
        <v>0</v>
      </c>
      <c r="L1916" s="182">
        <f>J1916*K1916</f>
        <v>0</v>
      </c>
      <c r="M1916" s="182">
        <f>IF(P1916&lt;G1916,G1916-P1916,0)</f>
        <v>0</v>
      </c>
      <c r="N1916" s="182">
        <f>IF(P1916=0,H1916,IF(P1916&lt;G1916,Q1916,0))</f>
        <v>0</v>
      </c>
      <c r="O1916" s="182">
        <f>M1916*N1916</f>
        <v>0</v>
      </c>
      <c r="P1916" s="183"/>
      <c r="Q1916" s="182">
        <f>IF(P1916=0,0,IF(H1916=0,((IF($R$2270=2021,VLOOKUP(A1916,'SEE - 2021'!$A$6:$E$1681,5,0),(IF($R$2270=2022,VLOOKUP(A1916,'SEE - 2022'!$A$6:$E$1791,5,0),(IF($R$2270=2023,VLOOKUP(A1916,'SEE - 2023'!$A$6:$E$1796,5,0),0)))))*(1-$AC$5))),H1916))</f>
        <v>0</v>
      </c>
      <c r="R1916" s="182">
        <f>P1916*Q1916</f>
        <v>0</v>
      </c>
      <c r="S1916" s="182">
        <f>P1916</f>
        <v>0</v>
      </c>
      <c r="T1916" s="182">
        <f>IF(S1916=0,0,VLOOKUP(A1916,'SEE - 2023'!$A$6:$E$1796,5,0))*(1-$AE$5)</f>
        <v>0</v>
      </c>
      <c r="U1916" s="182">
        <f>S1916*T1916</f>
        <v>0</v>
      </c>
      <c r="V1916" s="128"/>
      <c r="W1916" s="128"/>
      <c r="X1916" s="128"/>
      <c r="Y1916" s="128"/>
      <c r="Z1916" s="128"/>
      <c r="AA1916" s="129"/>
    </row>
    <row r="1917" spans="1:27" s="50" customFormat="1" ht="47.25" hidden="1" customHeight="1" x14ac:dyDescent="0.3">
      <c r="A1917" s="24"/>
      <c r="B1917" s="86" t="s">
        <v>1479</v>
      </c>
      <c r="C1917" s="21"/>
      <c r="D1917" s="30"/>
      <c r="E1917" s="22"/>
      <c r="F1917" s="23"/>
      <c r="G1917" s="30"/>
      <c r="H1917" s="22"/>
      <c r="I1917" s="23"/>
      <c r="J1917" s="30"/>
      <c r="K1917" s="22"/>
      <c r="L1917" s="23"/>
      <c r="M1917" s="30"/>
      <c r="N1917" s="22"/>
      <c r="O1917" s="23"/>
      <c r="P1917" s="30"/>
      <c r="Q1917" s="22"/>
      <c r="R1917" s="23"/>
      <c r="S1917" s="30"/>
      <c r="T1917" s="22"/>
      <c r="U1917" s="23"/>
      <c r="AA1917" s="116"/>
    </row>
    <row r="1918" spans="1:27" s="50" customFormat="1" ht="18.75" hidden="1" customHeight="1" x14ac:dyDescent="0.3">
      <c r="A1918" s="24"/>
      <c r="B1918" s="86"/>
      <c r="C1918" s="21"/>
      <c r="D1918" s="30"/>
      <c r="E1918" s="22"/>
      <c r="F1918" s="23"/>
      <c r="G1918" s="30"/>
      <c r="H1918" s="22"/>
      <c r="I1918" s="23"/>
      <c r="J1918" s="30"/>
      <c r="K1918" s="22"/>
      <c r="L1918" s="23"/>
      <c r="M1918" s="30"/>
      <c r="N1918" s="22"/>
      <c r="O1918" s="23"/>
      <c r="P1918" s="30"/>
      <c r="Q1918" s="22"/>
      <c r="R1918" s="23"/>
      <c r="S1918" s="30"/>
      <c r="T1918" s="22"/>
      <c r="U1918" s="23"/>
      <c r="AA1918" s="116"/>
    </row>
    <row r="1919" spans="1:27" s="50" customFormat="1" ht="18.75" hidden="1" customHeight="1" x14ac:dyDescent="0.3">
      <c r="A1919" s="19" t="s">
        <v>1934</v>
      </c>
      <c r="B1919" s="177" t="s">
        <v>1935</v>
      </c>
      <c r="C1919" s="124"/>
      <c r="D1919" s="136"/>
      <c r="E1919" s="125"/>
      <c r="F1919" s="127"/>
      <c r="G1919" s="136"/>
      <c r="H1919" s="125"/>
      <c r="I1919" s="127"/>
      <c r="J1919" s="136"/>
      <c r="K1919" s="125"/>
      <c r="L1919" s="127"/>
      <c r="M1919" s="136"/>
      <c r="N1919" s="125"/>
      <c r="O1919" s="127"/>
      <c r="P1919" s="136"/>
      <c r="Q1919" s="125"/>
      <c r="R1919" s="127"/>
      <c r="S1919" s="136"/>
      <c r="T1919" s="125"/>
      <c r="U1919" s="127"/>
      <c r="V1919" s="128"/>
      <c r="W1919" s="128"/>
      <c r="X1919" s="128"/>
      <c r="Y1919" s="128"/>
      <c r="Z1919" s="128"/>
      <c r="AA1919" s="129"/>
    </row>
    <row r="1920" spans="1:27" s="50" customFormat="1" ht="94.5" hidden="1" customHeight="1" x14ac:dyDescent="0.3">
      <c r="A1920" s="24"/>
      <c r="B1920" s="86" t="s">
        <v>1936</v>
      </c>
      <c r="C1920" s="21"/>
      <c r="D1920" s="30"/>
      <c r="E1920" s="22"/>
      <c r="F1920" s="23"/>
      <c r="G1920" s="30"/>
      <c r="H1920" s="22"/>
      <c r="I1920" s="23"/>
      <c r="J1920" s="30"/>
      <c r="K1920" s="22"/>
      <c r="L1920" s="23"/>
      <c r="M1920" s="30"/>
      <c r="N1920" s="22"/>
      <c r="O1920" s="23"/>
      <c r="P1920" s="30"/>
      <c r="Q1920" s="22"/>
      <c r="R1920" s="23"/>
      <c r="S1920" s="30"/>
      <c r="T1920" s="22"/>
      <c r="U1920" s="23"/>
      <c r="AA1920" s="116"/>
    </row>
    <row r="1921" spans="1:27" s="50" customFormat="1" ht="18.75" hidden="1" customHeight="1" x14ac:dyDescent="0.3">
      <c r="A1921" s="24"/>
      <c r="B1921" s="87"/>
      <c r="C1921" s="21"/>
      <c r="D1921" s="30"/>
      <c r="E1921" s="22"/>
      <c r="F1921" s="23"/>
      <c r="G1921" s="30"/>
      <c r="H1921" s="22"/>
      <c r="I1921" s="23"/>
      <c r="J1921" s="30"/>
      <c r="K1921" s="22"/>
      <c r="L1921" s="23"/>
      <c r="M1921" s="30"/>
      <c r="N1921" s="22"/>
      <c r="O1921" s="23"/>
      <c r="P1921" s="30"/>
      <c r="Q1921" s="22"/>
      <c r="R1921" s="23"/>
      <c r="S1921" s="30"/>
      <c r="T1921" s="22"/>
      <c r="U1921" s="23"/>
      <c r="AA1921" s="116"/>
    </row>
    <row r="1922" spans="1:27" s="50" customFormat="1" ht="18.75" x14ac:dyDescent="0.25">
      <c r="A1922" s="19" t="s">
        <v>1937</v>
      </c>
      <c r="B1922" s="180" t="s">
        <v>1938</v>
      </c>
      <c r="C1922" s="124" t="s">
        <v>61</v>
      </c>
      <c r="D1922" s="183"/>
      <c r="E1922" s="184">
        <f>IF(D1922=0,0,(IF($R$2270=2021,VLOOKUP(A1922,'SEE - 2021'!$A$6:$E$1681,5,0),(IF($R$2270=2022,VLOOKUP(A1922,'SEE - 2022'!$A$6:$E$1791,5,0),(IF($R$2270=2023,VLOOKUP(A1922,'SEE - 2023'!$A$6:$E$1796,5,0),0)))))))</f>
        <v>0</v>
      </c>
      <c r="F1922" s="182">
        <f>D1922*E1922</f>
        <v>0</v>
      </c>
      <c r="G1922" s="184">
        <f>D1922</f>
        <v>0</v>
      </c>
      <c r="H1922" s="184">
        <f>E1922</f>
        <v>0</v>
      </c>
      <c r="I1922" s="182">
        <f>G1922*H1922</f>
        <v>0</v>
      </c>
      <c r="J1922" s="182">
        <f>IF(P1922&gt;G1922,P1922-G1922,0)</f>
        <v>0</v>
      </c>
      <c r="K1922" s="182">
        <f>IF(P1922&gt;G1922,Q1922,0)</f>
        <v>0</v>
      </c>
      <c r="L1922" s="182">
        <f>J1922*K1922</f>
        <v>0</v>
      </c>
      <c r="M1922" s="182">
        <f>IF(P1922&lt;G1922,G1922-P1922,0)</f>
        <v>0</v>
      </c>
      <c r="N1922" s="182">
        <f>IF(P1922=0,H1922,IF(P1922&lt;G1922,Q1922,0))</f>
        <v>0</v>
      </c>
      <c r="O1922" s="182">
        <f>M1922*N1922</f>
        <v>0</v>
      </c>
      <c r="P1922" s="183"/>
      <c r="Q1922" s="182">
        <f>IF(P1922=0,0,IF(H1922=0,((IF($R$2270=2021,VLOOKUP(A1922,'SEE - 2021'!$A$6:$E$1681,5,0),(IF($R$2270=2022,VLOOKUP(A1922,'SEE - 2022'!$A$6:$E$1791,5,0),(IF($R$2270=2023,VLOOKUP(A1922,'SEE - 2023'!$A$6:$E$1796,5,0),0)))))*(1-$AC$5))),H1922))</f>
        <v>0</v>
      </c>
      <c r="R1922" s="182">
        <f>P1922*Q1922</f>
        <v>0</v>
      </c>
      <c r="S1922" s="182">
        <f>P1922</f>
        <v>0</v>
      </c>
      <c r="T1922" s="182">
        <f>IF(S1922=0,0,VLOOKUP(A1922,'SEE - 2023'!$A$6:$E$1796,5,0))*(1-$AE$5)</f>
        <v>0</v>
      </c>
      <c r="U1922" s="182">
        <f>S1922*T1922</f>
        <v>0</v>
      </c>
      <c r="V1922" s="128"/>
      <c r="W1922" s="128"/>
      <c r="X1922" s="128"/>
      <c r="Y1922" s="128"/>
      <c r="Z1922" s="128"/>
      <c r="AA1922" s="129"/>
    </row>
    <row r="1923" spans="1:27" s="50" customFormat="1" ht="18.75" hidden="1" customHeight="1" x14ac:dyDescent="0.3">
      <c r="A1923" s="24"/>
      <c r="B1923" s="120"/>
      <c r="C1923" s="21"/>
      <c r="D1923" s="30"/>
      <c r="E1923" s="22"/>
      <c r="F1923" s="23"/>
      <c r="G1923" s="30"/>
      <c r="H1923" s="22"/>
      <c r="I1923" s="23"/>
      <c r="J1923" s="30"/>
      <c r="K1923" s="22"/>
      <c r="L1923" s="23"/>
      <c r="M1923" s="30"/>
      <c r="N1923" s="22"/>
      <c r="O1923" s="23"/>
      <c r="P1923" s="30"/>
      <c r="Q1923" s="22"/>
      <c r="R1923" s="23"/>
      <c r="S1923" s="30"/>
      <c r="T1923" s="22"/>
      <c r="U1923" s="23"/>
      <c r="AA1923" s="116"/>
    </row>
    <row r="1924" spans="1:27" s="50" customFormat="1" ht="18.75" x14ac:dyDescent="0.25">
      <c r="A1924" s="19" t="s">
        <v>1939</v>
      </c>
      <c r="B1924" s="180" t="s">
        <v>1940</v>
      </c>
      <c r="C1924" s="124" t="s">
        <v>61</v>
      </c>
      <c r="D1924" s="183"/>
      <c r="E1924" s="184">
        <f>IF(D1924=0,0,(IF($R$2270=2021,VLOOKUP(A1924,'SEE - 2021'!$A$6:$E$1681,5,0),(IF($R$2270=2022,VLOOKUP(A1924,'SEE - 2022'!$A$6:$E$1791,5,0),(IF($R$2270=2023,VLOOKUP(A1924,'SEE - 2023'!$A$6:$E$1796,5,0),0)))))))</f>
        <v>0</v>
      </c>
      <c r="F1924" s="182">
        <f>D1924*E1924</f>
        <v>0</v>
      </c>
      <c r="G1924" s="184">
        <f>D1924</f>
        <v>0</v>
      </c>
      <c r="H1924" s="184">
        <f>E1924</f>
        <v>0</v>
      </c>
      <c r="I1924" s="182">
        <f>G1924*H1924</f>
        <v>0</v>
      </c>
      <c r="J1924" s="182">
        <f>IF(P1924&gt;G1924,P1924-G1924,0)</f>
        <v>0</v>
      </c>
      <c r="K1924" s="182">
        <f>IF(P1924&gt;G1924,Q1924,0)</f>
        <v>0</v>
      </c>
      <c r="L1924" s="182">
        <f>J1924*K1924</f>
        <v>0</v>
      </c>
      <c r="M1924" s="182">
        <f>IF(P1924&lt;G1924,G1924-P1924,0)</f>
        <v>0</v>
      </c>
      <c r="N1924" s="182">
        <f>IF(P1924=0,H1924,IF(P1924&lt;G1924,Q1924,0))</f>
        <v>0</v>
      </c>
      <c r="O1924" s="182">
        <f>M1924*N1924</f>
        <v>0</v>
      </c>
      <c r="P1924" s="183"/>
      <c r="Q1924" s="182">
        <f>IF(P1924=0,0,IF(H1924=0,((IF($R$2270=2021,VLOOKUP(A1924,'SEE - 2021'!$A$6:$E$1681,5,0),(IF($R$2270=2022,VLOOKUP(A1924,'SEE - 2022'!$A$6:$E$1791,5,0),(IF($R$2270=2023,VLOOKUP(A1924,'SEE - 2023'!$A$6:$E$1796,5,0),0)))))*(1-$AC$5))),H1924))</f>
        <v>0</v>
      </c>
      <c r="R1924" s="182">
        <f>P1924*Q1924</f>
        <v>0</v>
      </c>
      <c r="S1924" s="182">
        <f>P1924</f>
        <v>0</v>
      </c>
      <c r="T1924" s="182">
        <f>IF(S1924=0,0,VLOOKUP(A1924,'SEE - 2023'!$A$6:$E$1796,5,0))*(1-$AE$5)</f>
        <v>0</v>
      </c>
      <c r="U1924" s="182">
        <f>S1924*T1924</f>
        <v>0</v>
      </c>
      <c r="V1924" s="128"/>
      <c r="W1924" s="128"/>
      <c r="X1924" s="128"/>
      <c r="Y1924" s="128"/>
      <c r="Z1924" s="128"/>
      <c r="AA1924" s="129"/>
    </row>
    <row r="1925" spans="1:27" s="50" customFormat="1" ht="18.75" hidden="1" customHeight="1" x14ac:dyDescent="0.3">
      <c r="A1925" s="24"/>
      <c r="B1925" s="120"/>
      <c r="C1925" s="21"/>
      <c r="D1925" s="30"/>
      <c r="E1925" s="22"/>
      <c r="F1925" s="23"/>
      <c r="G1925" s="30"/>
      <c r="H1925" s="22"/>
      <c r="I1925" s="23"/>
      <c r="J1925" s="30"/>
      <c r="K1925" s="22"/>
      <c r="L1925" s="23"/>
      <c r="M1925" s="30"/>
      <c r="N1925" s="22"/>
      <c r="O1925" s="23"/>
      <c r="P1925" s="30"/>
      <c r="Q1925" s="22"/>
      <c r="R1925" s="23"/>
      <c r="S1925" s="30"/>
      <c r="T1925" s="22"/>
      <c r="U1925" s="23"/>
      <c r="AA1925" s="116"/>
    </row>
    <row r="1926" spans="1:27" s="50" customFormat="1" ht="18.75" x14ac:dyDescent="0.25">
      <c r="A1926" s="19" t="s">
        <v>1941</v>
      </c>
      <c r="B1926" s="180" t="s">
        <v>1942</v>
      </c>
      <c r="C1926" s="124" t="s">
        <v>61</v>
      </c>
      <c r="D1926" s="183"/>
      <c r="E1926" s="184">
        <f>IF(D1926=0,0,(IF($R$2270=2021,VLOOKUP(A1926,'SEE - 2021'!$A$6:$E$1681,5,0),(IF($R$2270=2022,VLOOKUP(A1926,'SEE - 2022'!$A$6:$E$1791,5,0),(IF($R$2270=2023,VLOOKUP(A1926,'SEE - 2023'!$A$6:$E$1796,5,0),0)))))))</f>
        <v>0</v>
      </c>
      <c r="F1926" s="182">
        <f>D1926*E1926</f>
        <v>0</v>
      </c>
      <c r="G1926" s="184">
        <f>D1926</f>
        <v>0</v>
      </c>
      <c r="H1926" s="184">
        <f>E1926</f>
        <v>0</v>
      </c>
      <c r="I1926" s="182">
        <f>G1926*H1926</f>
        <v>0</v>
      </c>
      <c r="J1926" s="182">
        <f>IF(P1926&gt;G1926,P1926-G1926,0)</f>
        <v>0</v>
      </c>
      <c r="K1926" s="182">
        <f>IF(P1926&gt;G1926,Q1926,0)</f>
        <v>0</v>
      </c>
      <c r="L1926" s="182">
        <f>J1926*K1926</f>
        <v>0</v>
      </c>
      <c r="M1926" s="182">
        <f>IF(P1926&lt;G1926,G1926-P1926,0)</f>
        <v>0</v>
      </c>
      <c r="N1926" s="182">
        <f>IF(P1926=0,H1926,IF(P1926&lt;G1926,Q1926,0))</f>
        <v>0</v>
      </c>
      <c r="O1926" s="182">
        <f>M1926*N1926</f>
        <v>0</v>
      </c>
      <c r="P1926" s="183"/>
      <c r="Q1926" s="182">
        <f>IF(P1926=0,0,IF(H1926=0,((IF($R$2270=2021,VLOOKUP(A1926,'SEE - 2021'!$A$6:$E$1681,5,0),(IF($R$2270=2022,VLOOKUP(A1926,'SEE - 2022'!$A$6:$E$1791,5,0),(IF($R$2270=2023,VLOOKUP(A1926,'SEE - 2023'!$A$6:$E$1796,5,0),0)))))*(1-$AC$5))),H1926))</f>
        <v>0</v>
      </c>
      <c r="R1926" s="182">
        <f>P1926*Q1926</f>
        <v>0</v>
      </c>
      <c r="S1926" s="182">
        <f>P1926</f>
        <v>0</v>
      </c>
      <c r="T1926" s="182">
        <f>IF(S1926=0,0,VLOOKUP(A1926,'SEE - 2023'!$A$6:$E$1796,5,0))*(1-$AE$5)</f>
        <v>0</v>
      </c>
      <c r="U1926" s="182">
        <f>S1926*T1926</f>
        <v>0</v>
      </c>
      <c r="V1926" s="128"/>
      <c r="W1926" s="128"/>
      <c r="X1926" s="128"/>
      <c r="Y1926" s="128"/>
      <c r="Z1926" s="128"/>
      <c r="AA1926" s="129"/>
    </row>
    <row r="1927" spans="1:27" s="50" customFormat="1" ht="18.75" hidden="1" customHeight="1" x14ac:dyDescent="0.3">
      <c r="A1927" s="24"/>
      <c r="B1927" s="120"/>
      <c r="C1927" s="21"/>
      <c r="D1927" s="30"/>
      <c r="E1927" s="22"/>
      <c r="F1927" s="23"/>
      <c r="G1927" s="30"/>
      <c r="H1927" s="22"/>
      <c r="I1927" s="23"/>
      <c r="J1927" s="30"/>
      <c r="K1927" s="22"/>
      <c r="L1927" s="23"/>
      <c r="M1927" s="30"/>
      <c r="N1927" s="22"/>
      <c r="O1927" s="23"/>
      <c r="P1927" s="30"/>
      <c r="Q1927" s="22"/>
      <c r="R1927" s="23"/>
      <c r="S1927" s="30"/>
      <c r="T1927" s="22"/>
      <c r="U1927" s="23"/>
      <c r="AA1927" s="116"/>
    </row>
    <row r="1928" spans="1:27" s="50" customFormat="1" ht="18.75" x14ac:dyDescent="0.25">
      <c r="A1928" s="19" t="s">
        <v>1943</v>
      </c>
      <c r="B1928" s="180" t="s">
        <v>1944</v>
      </c>
      <c r="C1928" s="124" t="s">
        <v>61</v>
      </c>
      <c r="D1928" s="183"/>
      <c r="E1928" s="184">
        <f>IF(D1928=0,0,(IF($R$2270=2021,VLOOKUP(A1928,'SEE - 2021'!$A$6:$E$1681,5,0),(IF($R$2270=2022,VLOOKUP(A1928,'SEE - 2022'!$A$6:$E$1791,5,0),(IF($R$2270=2023,VLOOKUP(A1928,'SEE - 2023'!$A$6:$E$1796,5,0),0)))))))</f>
        <v>0</v>
      </c>
      <c r="F1928" s="182">
        <f>D1928*E1928</f>
        <v>0</v>
      </c>
      <c r="G1928" s="184">
        <f>D1928</f>
        <v>0</v>
      </c>
      <c r="H1928" s="184">
        <f>E1928</f>
        <v>0</v>
      </c>
      <c r="I1928" s="182">
        <f>G1928*H1928</f>
        <v>0</v>
      </c>
      <c r="J1928" s="182">
        <f>IF(P1928&gt;G1928,P1928-G1928,0)</f>
        <v>0</v>
      </c>
      <c r="K1928" s="182">
        <f>IF(P1928&gt;G1928,Q1928,0)</f>
        <v>0</v>
      </c>
      <c r="L1928" s="182">
        <f>J1928*K1928</f>
        <v>0</v>
      </c>
      <c r="M1928" s="182">
        <f>IF(P1928&lt;G1928,G1928-P1928,0)</f>
        <v>0</v>
      </c>
      <c r="N1928" s="182">
        <f>IF(P1928=0,H1928,IF(P1928&lt;G1928,Q1928,0))</f>
        <v>0</v>
      </c>
      <c r="O1928" s="182">
        <f>M1928*N1928</f>
        <v>0</v>
      </c>
      <c r="P1928" s="183"/>
      <c r="Q1928" s="182">
        <f>IF(P1928=0,0,IF(H1928=0,((IF($R$2270=2021,VLOOKUP(A1928,'SEE - 2021'!$A$6:$E$1681,5,0),(IF($R$2270=2022,VLOOKUP(A1928,'SEE - 2022'!$A$6:$E$1791,5,0),(IF($R$2270=2023,VLOOKUP(A1928,'SEE - 2023'!$A$6:$E$1796,5,0),0)))))*(1-$AC$5))),H1928))</f>
        <v>0</v>
      </c>
      <c r="R1928" s="182">
        <f>P1928*Q1928</f>
        <v>0</v>
      </c>
      <c r="S1928" s="182">
        <f>P1928</f>
        <v>0</v>
      </c>
      <c r="T1928" s="182">
        <f>IF(S1928=0,0,VLOOKUP(A1928,'SEE - 2023'!$A$6:$E$1796,5,0))*(1-$AE$5)</f>
        <v>0</v>
      </c>
      <c r="U1928" s="182">
        <f>S1928*T1928</f>
        <v>0</v>
      </c>
      <c r="V1928" s="128"/>
      <c r="W1928" s="128"/>
      <c r="X1928" s="128"/>
      <c r="Y1928" s="128"/>
      <c r="Z1928" s="128"/>
      <c r="AA1928" s="129"/>
    </row>
    <row r="1929" spans="1:27" s="50" customFormat="1" ht="18.75" hidden="1" customHeight="1" x14ac:dyDescent="0.3">
      <c r="A1929" s="24"/>
      <c r="B1929" s="120"/>
      <c r="C1929" s="21"/>
      <c r="D1929" s="30"/>
      <c r="E1929" s="22"/>
      <c r="F1929" s="23"/>
      <c r="G1929" s="30"/>
      <c r="H1929" s="22"/>
      <c r="I1929" s="23"/>
      <c r="J1929" s="30"/>
      <c r="K1929" s="22"/>
      <c r="L1929" s="23"/>
      <c r="M1929" s="30"/>
      <c r="N1929" s="22"/>
      <c r="O1929" s="23"/>
      <c r="P1929" s="30"/>
      <c r="Q1929" s="22"/>
      <c r="R1929" s="23"/>
      <c r="S1929" s="30"/>
      <c r="T1929" s="22"/>
      <c r="U1929" s="23"/>
      <c r="AA1929" s="116"/>
    </row>
    <row r="1930" spans="1:27" s="50" customFormat="1" ht="18.75" x14ac:dyDescent="0.25">
      <c r="A1930" s="19" t="s">
        <v>1945</v>
      </c>
      <c r="B1930" s="180" t="s">
        <v>1946</v>
      </c>
      <c r="C1930" s="124" t="s">
        <v>61</v>
      </c>
      <c r="D1930" s="183"/>
      <c r="E1930" s="184">
        <f>IF(D1930=0,0,(IF($R$2270=2021,VLOOKUP(A1930,'SEE - 2021'!$A$6:$E$1681,5,0),(IF($R$2270=2022,VLOOKUP(A1930,'SEE - 2022'!$A$6:$E$1791,5,0),(IF($R$2270=2023,VLOOKUP(A1930,'SEE - 2023'!$A$6:$E$1796,5,0),0)))))))</f>
        <v>0</v>
      </c>
      <c r="F1930" s="182">
        <f>D1930*E1930</f>
        <v>0</v>
      </c>
      <c r="G1930" s="184">
        <f>D1930</f>
        <v>0</v>
      </c>
      <c r="H1930" s="184">
        <f>E1930</f>
        <v>0</v>
      </c>
      <c r="I1930" s="182">
        <f>G1930*H1930</f>
        <v>0</v>
      </c>
      <c r="J1930" s="182">
        <f>IF(P1930&gt;G1930,P1930-G1930,0)</f>
        <v>0</v>
      </c>
      <c r="K1930" s="182">
        <f>IF(P1930&gt;G1930,Q1930,0)</f>
        <v>0</v>
      </c>
      <c r="L1930" s="182">
        <f>J1930*K1930</f>
        <v>0</v>
      </c>
      <c r="M1930" s="182">
        <f>IF(P1930&lt;G1930,G1930-P1930,0)</f>
        <v>0</v>
      </c>
      <c r="N1930" s="182">
        <f>IF(P1930=0,H1930,IF(P1930&lt;G1930,Q1930,0))</f>
        <v>0</v>
      </c>
      <c r="O1930" s="182">
        <f>M1930*N1930</f>
        <v>0</v>
      </c>
      <c r="P1930" s="183"/>
      <c r="Q1930" s="182">
        <f>IF(P1930=0,0,IF(H1930=0,((IF($R$2270=2021,VLOOKUP(A1930,'SEE - 2021'!$A$6:$E$1681,5,0),(IF($R$2270=2022,VLOOKUP(A1930,'SEE - 2022'!$A$6:$E$1791,5,0),(IF($R$2270=2023,VLOOKUP(A1930,'SEE - 2023'!$A$6:$E$1796,5,0),0)))))*(1-$AC$5))),H1930))</f>
        <v>0</v>
      </c>
      <c r="R1930" s="182">
        <f>P1930*Q1930</f>
        <v>0</v>
      </c>
      <c r="S1930" s="182">
        <f>P1930</f>
        <v>0</v>
      </c>
      <c r="T1930" s="182">
        <f>IF(S1930=0,0,VLOOKUP(A1930,'SEE - 2023'!$A$6:$E$1796,5,0))*(1-$AE$5)</f>
        <v>0</v>
      </c>
      <c r="U1930" s="182">
        <f>S1930*T1930</f>
        <v>0</v>
      </c>
      <c r="V1930" s="128"/>
      <c r="W1930" s="128"/>
      <c r="X1930" s="128"/>
      <c r="Y1930" s="128"/>
      <c r="Z1930" s="128"/>
      <c r="AA1930" s="129"/>
    </row>
    <row r="1931" spans="1:27" s="50" customFormat="1" ht="18.75" hidden="1" customHeight="1" x14ac:dyDescent="0.3">
      <c r="A1931" s="24"/>
      <c r="B1931" s="120"/>
      <c r="C1931" s="21"/>
      <c r="D1931" s="30"/>
      <c r="E1931" s="22"/>
      <c r="F1931" s="23"/>
      <c r="G1931" s="30"/>
      <c r="H1931" s="22"/>
      <c r="I1931" s="23"/>
      <c r="J1931" s="30"/>
      <c r="K1931" s="22"/>
      <c r="L1931" s="23"/>
      <c r="M1931" s="30"/>
      <c r="N1931" s="22"/>
      <c r="O1931" s="23"/>
      <c r="P1931" s="30"/>
      <c r="Q1931" s="22"/>
      <c r="R1931" s="23"/>
      <c r="S1931" s="30"/>
      <c r="T1931" s="22"/>
      <c r="U1931" s="23"/>
      <c r="AA1931" s="116"/>
    </row>
    <row r="1932" spans="1:27" s="50" customFormat="1" ht="18.75" x14ac:dyDescent="0.25">
      <c r="A1932" s="19" t="s">
        <v>1947</v>
      </c>
      <c r="B1932" s="180" t="s">
        <v>1948</v>
      </c>
      <c r="C1932" s="124" t="s">
        <v>61</v>
      </c>
      <c r="D1932" s="183"/>
      <c r="E1932" s="184">
        <f>IF(D1932=0,0,(IF($R$2270=2021,VLOOKUP(A1932,'SEE - 2021'!$A$6:$E$1681,5,0),(IF($R$2270=2022,VLOOKUP(A1932,'SEE - 2022'!$A$6:$E$1791,5,0),(IF($R$2270=2023,VLOOKUP(A1932,'SEE - 2023'!$A$6:$E$1796,5,0),0)))))))</f>
        <v>0</v>
      </c>
      <c r="F1932" s="182">
        <f>D1932*E1932</f>
        <v>0</v>
      </c>
      <c r="G1932" s="184">
        <f>D1932</f>
        <v>0</v>
      </c>
      <c r="H1932" s="184">
        <f>E1932</f>
        <v>0</v>
      </c>
      <c r="I1932" s="182">
        <f>G1932*H1932</f>
        <v>0</v>
      </c>
      <c r="J1932" s="182">
        <f>IF(P1932&gt;G1932,P1932-G1932,0)</f>
        <v>0</v>
      </c>
      <c r="K1932" s="182">
        <f>IF(P1932&gt;G1932,Q1932,0)</f>
        <v>0</v>
      </c>
      <c r="L1932" s="182">
        <f>J1932*K1932</f>
        <v>0</v>
      </c>
      <c r="M1932" s="182">
        <f>IF(P1932&lt;G1932,G1932-P1932,0)</f>
        <v>0</v>
      </c>
      <c r="N1932" s="182">
        <f>IF(P1932=0,H1932,IF(P1932&lt;G1932,Q1932,0))</f>
        <v>0</v>
      </c>
      <c r="O1932" s="182">
        <f>M1932*N1932</f>
        <v>0</v>
      </c>
      <c r="P1932" s="183"/>
      <c r="Q1932" s="182">
        <f>IF(P1932=0,0,IF(H1932=0,((IF($R$2270=2021,VLOOKUP(A1932,'SEE - 2021'!$A$6:$E$1681,5,0),(IF($R$2270=2022,VLOOKUP(A1932,'SEE - 2022'!$A$6:$E$1791,5,0),(IF($R$2270=2023,VLOOKUP(A1932,'SEE - 2023'!$A$6:$E$1796,5,0),0)))))*(1-$AC$5))),H1932))</f>
        <v>0</v>
      </c>
      <c r="R1932" s="182">
        <f>P1932*Q1932</f>
        <v>0</v>
      </c>
      <c r="S1932" s="182">
        <f>P1932</f>
        <v>0</v>
      </c>
      <c r="T1932" s="182">
        <f>IF(S1932=0,0,VLOOKUP(A1932,'SEE - 2023'!$A$6:$E$1796,5,0))*(1-$AE$5)</f>
        <v>0</v>
      </c>
      <c r="U1932" s="182">
        <f>S1932*T1932</f>
        <v>0</v>
      </c>
      <c r="V1932" s="128"/>
      <c r="W1932" s="128"/>
      <c r="X1932" s="128"/>
      <c r="Y1932" s="128"/>
      <c r="Z1932" s="128"/>
      <c r="AA1932" s="129"/>
    </row>
    <row r="1933" spans="1:27" s="50" customFormat="1" ht="18.75" hidden="1" customHeight="1" x14ac:dyDescent="0.3">
      <c r="A1933" s="24"/>
      <c r="B1933" s="25"/>
      <c r="C1933" s="21"/>
      <c r="D1933" s="30"/>
      <c r="E1933" s="22"/>
      <c r="F1933" s="23"/>
      <c r="G1933" s="30"/>
      <c r="H1933" s="22"/>
      <c r="I1933" s="23"/>
      <c r="J1933" s="30"/>
      <c r="K1933" s="22"/>
      <c r="L1933" s="23"/>
      <c r="M1933" s="30"/>
      <c r="N1933" s="22"/>
      <c r="O1933" s="23"/>
      <c r="P1933" s="30"/>
      <c r="Q1933" s="22"/>
      <c r="R1933" s="23"/>
      <c r="S1933" s="30"/>
      <c r="T1933" s="22"/>
      <c r="U1933" s="23"/>
      <c r="AA1933" s="116"/>
    </row>
    <row r="1934" spans="1:27" s="50" customFormat="1" ht="18.75" x14ac:dyDescent="0.25">
      <c r="A1934" s="19" t="s">
        <v>1949</v>
      </c>
      <c r="B1934" s="130" t="s">
        <v>1348</v>
      </c>
      <c r="C1934" s="124" t="s">
        <v>18</v>
      </c>
      <c r="D1934" s="183"/>
      <c r="E1934" s="184">
        <f>IF(D1934=0,0,(IF($R$2270=2021,VLOOKUP(A1934,'SEE - 2021'!$A$6:$E$1681,5,0),(IF($R$2270=2022,VLOOKUP(A1934,'SEE - 2022'!$A$6:$E$1791,5,0),(IF($R$2270=2023,VLOOKUP(A1934,'SEE - 2023'!$A$6:$E$1796,5,0),0)))))))</f>
        <v>0</v>
      </c>
      <c r="F1934" s="182">
        <f>D1934*E1934</f>
        <v>0</v>
      </c>
      <c r="G1934" s="184">
        <f>D1934</f>
        <v>0</v>
      </c>
      <c r="H1934" s="184">
        <f>E1934</f>
        <v>0</v>
      </c>
      <c r="I1934" s="182">
        <f>G1934*H1934</f>
        <v>0</v>
      </c>
      <c r="J1934" s="182">
        <f>IF(P1934&gt;G1934,P1934-G1934,0)</f>
        <v>0</v>
      </c>
      <c r="K1934" s="182">
        <f>IF(P1934&gt;G1934,Q1934,0)</f>
        <v>0</v>
      </c>
      <c r="L1934" s="182">
        <f>J1934*K1934</f>
        <v>0</v>
      </c>
      <c r="M1934" s="182">
        <f>IF(P1934&lt;G1934,G1934-P1934,0)</f>
        <v>0</v>
      </c>
      <c r="N1934" s="182">
        <f>IF(P1934=0,H1934,IF(P1934&lt;G1934,Q1934,0))</f>
        <v>0</v>
      </c>
      <c r="O1934" s="182">
        <f>M1934*N1934</f>
        <v>0</v>
      </c>
      <c r="P1934" s="183"/>
      <c r="Q1934" s="182">
        <f>IF(P1934=0,0,IF(H1934=0,((IF($R$2270=2021,VLOOKUP(A1934,'SEE - 2021'!$A$6:$E$1681,5,0),(IF($R$2270=2022,VLOOKUP(A1934,'SEE - 2022'!$A$6:$E$1791,5,0),(IF($R$2270=2023,VLOOKUP(A1934,'SEE - 2023'!$A$6:$E$1796,5,0),0)))))*(1-$AC$5))),H1934))</f>
        <v>0</v>
      </c>
      <c r="R1934" s="182">
        <f>P1934*Q1934</f>
        <v>0</v>
      </c>
      <c r="S1934" s="182">
        <f>P1934</f>
        <v>0</v>
      </c>
      <c r="T1934" s="182">
        <f>IF(S1934=0,0,VLOOKUP(A1934,'SEE - 2023'!$A$6:$E$1796,5,0))*(1-$AE$5)</f>
        <v>0</v>
      </c>
      <c r="U1934" s="182">
        <f>S1934*T1934</f>
        <v>0</v>
      </c>
      <c r="V1934" s="128"/>
      <c r="W1934" s="128"/>
      <c r="X1934" s="128"/>
      <c r="Y1934" s="128"/>
      <c r="Z1934" s="128"/>
      <c r="AA1934" s="129"/>
    </row>
    <row r="1935" spans="1:27" s="50" customFormat="1" ht="47.25" hidden="1" customHeight="1" x14ac:dyDescent="0.3">
      <c r="A1935" s="24"/>
      <c r="B1935" s="25" t="s">
        <v>1352</v>
      </c>
      <c r="C1935" s="21"/>
      <c r="D1935" s="30"/>
      <c r="E1935" s="22"/>
      <c r="F1935" s="23"/>
      <c r="G1935" s="30"/>
      <c r="H1935" s="22"/>
      <c r="I1935" s="23"/>
      <c r="J1935" s="30"/>
      <c r="K1935" s="22"/>
      <c r="L1935" s="23"/>
      <c r="M1935" s="30"/>
      <c r="N1935" s="22"/>
      <c r="O1935" s="23"/>
      <c r="P1935" s="30"/>
      <c r="Q1935" s="22"/>
      <c r="R1935" s="23"/>
      <c r="S1935" s="30"/>
      <c r="T1935" s="22"/>
      <c r="U1935" s="23"/>
      <c r="AA1935" s="116"/>
    </row>
    <row r="1936" spans="1:27" s="50" customFormat="1" ht="18.75" hidden="1" customHeight="1" x14ac:dyDescent="0.3">
      <c r="A1936" s="24"/>
      <c r="B1936" s="25"/>
      <c r="C1936" s="21"/>
      <c r="D1936" s="30"/>
      <c r="E1936" s="22"/>
      <c r="F1936" s="23"/>
      <c r="G1936" s="30"/>
      <c r="H1936" s="22"/>
      <c r="I1936" s="23"/>
      <c r="J1936" s="30"/>
      <c r="K1936" s="22"/>
      <c r="L1936" s="23"/>
      <c r="M1936" s="30"/>
      <c r="N1936" s="22"/>
      <c r="O1936" s="23"/>
      <c r="P1936" s="30"/>
      <c r="Q1936" s="22"/>
      <c r="R1936" s="23"/>
      <c r="S1936" s="30"/>
      <c r="T1936" s="22"/>
      <c r="U1936" s="23"/>
      <c r="AA1936" s="116"/>
    </row>
    <row r="1937" spans="1:27" s="50" customFormat="1" ht="18.75" x14ac:dyDescent="0.25">
      <c r="A1937" s="19" t="s">
        <v>1950</v>
      </c>
      <c r="B1937" s="130" t="s">
        <v>1349</v>
      </c>
      <c r="C1937" s="124" t="s">
        <v>18</v>
      </c>
      <c r="D1937" s="183"/>
      <c r="E1937" s="184">
        <f>IF(D1937=0,0,(IF($R$2270=2021,VLOOKUP(A1937,'SEE - 2021'!$A$6:$E$1681,5,0),(IF($R$2270=2022,VLOOKUP(A1937,'SEE - 2022'!$A$6:$E$1791,5,0),(IF($R$2270=2023,VLOOKUP(A1937,'SEE - 2023'!$A$6:$E$1796,5,0),0)))))))</f>
        <v>0</v>
      </c>
      <c r="F1937" s="182">
        <f>D1937*E1937</f>
        <v>0</v>
      </c>
      <c r="G1937" s="184">
        <f>D1937</f>
        <v>0</v>
      </c>
      <c r="H1937" s="184">
        <f>E1937</f>
        <v>0</v>
      </c>
      <c r="I1937" s="182">
        <f>G1937*H1937</f>
        <v>0</v>
      </c>
      <c r="J1937" s="182">
        <f>IF(P1937&gt;G1937,P1937-G1937,0)</f>
        <v>0</v>
      </c>
      <c r="K1937" s="182">
        <f>IF(P1937&gt;G1937,Q1937,0)</f>
        <v>0</v>
      </c>
      <c r="L1937" s="182">
        <f>J1937*K1937</f>
        <v>0</v>
      </c>
      <c r="M1937" s="182">
        <f>IF(P1937&lt;G1937,G1937-P1937,0)</f>
        <v>0</v>
      </c>
      <c r="N1937" s="182">
        <f>IF(P1937=0,H1937,IF(P1937&lt;G1937,Q1937,0))</f>
        <v>0</v>
      </c>
      <c r="O1937" s="182">
        <f>M1937*N1937</f>
        <v>0</v>
      </c>
      <c r="P1937" s="183"/>
      <c r="Q1937" s="182">
        <f>IF(P1937=0,0,IF(H1937=0,((IF($R$2270=2021,VLOOKUP(A1937,'SEE - 2021'!$A$6:$E$1681,5,0),(IF($R$2270=2022,VLOOKUP(A1937,'SEE - 2022'!$A$6:$E$1791,5,0),(IF($R$2270=2023,VLOOKUP(A1937,'SEE - 2023'!$A$6:$E$1796,5,0),0)))))*(1-$AC$5))),H1937))</f>
        <v>0</v>
      </c>
      <c r="R1937" s="182">
        <f>P1937*Q1937</f>
        <v>0</v>
      </c>
      <c r="S1937" s="182">
        <f>P1937</f>
        <v>0</v>
      </c>
      <c r="T1937" s="182">
        <f>IF(S1937=0,0,VLOOKUP(A1937,'SEE - 2023'!$A$6:$E$1796,5,0))*(1-$AE$5)</f>
        <v>0</v>
      </c>
      <c r="U1937" s="182">
        <f>S1937*T1937</f>
        <v>0</v>
      </c>
      <c r="V1937" s="128"/>
      <c r="W1937" s="128"/>
      <c r="X1937" s="128"/>
      <c r="Y1937" s="128"/>
      <c r="Z1937" s="128"/>
      <c r="AA1937" s="129"/>
    </row>
    <row r="1938" spans="1:27" s="50" customFormat="1" ht="47.25" hidden="1" customHeight="1" x14ac:dyDescent="0.3">
      <c r="A1938" s="24"/>
      <c r="B1938" s="25" t="s">
        <v>1353</v>
      </c>
      <c r="C1938" s="21"/>
      <c r="D1938" s="30"/>
      <c r="E1938" s="22"/>
      <c r="F1938" s="23"/>
      <c r="G1938" s="30"/>
      <c r="H1938" s="22"/>
      <c r="I1938" s="23"/>
      <c r="J1938" s="30"/>
      <c r="K1938" s="22"/>
      <c r="L1938" s="23"/>
      <c r="M1938" s="30"/>
      <c r="N1938" s="22"/>
      <c r="O1938" s="23"/>
      <c r="P1938" s="30"/>
      <c r="Q1938" s="22"/>
      <c r="R1938" s="23"/>
      <c r="S1938" s="30"/>
      <c r="T1938" s="22"/>
      <c r="U1938" s="23"/>
      <c r="AA1938" s="116"/>
    </row>
    <row r="1939" spans="1:27" s="50" customFormat="1" ht="18.75" hidden="1" customHeight="1" x14ac:dyDescent="0.3">
      <c r="A1939" s="24"/>
      <c r="B1939" s="25"/>
      <c r="C1939" s="21"/>
      <c r="D1939" s="30"/>
      <c r="E1939" s="22"/>
      <c r="F1939" s="23"/>
      <c r="G1939" s="30"/>
      <c r="H1939" s="22"/>
      <c r="I1939" s="23"/>
      <c r="J1939" s="30"/>
      <c r="K1939" s="22"/>
      <c r="L1939" s="23"/>
      <c r="M1939" s="30"/>
      <c r="N1939" s="22"/>
      <c r="O1939" s="23"/>
      <c r="P1939" s="30"/>
      <c r="Q1939" s="22"/>
      <c r="R1939" s="23"/>
      <c r="S1939" s="30"/>
      <c r="T1939" s="22"/>
      <c r="U1939" s="23"/>
      <c r="AA1939" s="116"/>
    </row>
    <row r="1940" spans="1:27" s="50" customFormat="1" ht="18.75" x14ac:dyDescent="0.25">
      <c r="A1940" s="19" t="s">
        <v>1951</v>
      </c>
      <c r="B1940" s="130" t="s">
        <v>1350</v>
      </c>
      <c r="C1940" s="124" t="s">
        <v>18</v>
      </c>
      <c r="D1940" s="183"/>
      <c r="E1940" s="184">
        <f>IF(D1940=0,0,(IF($R$2270=2021,VLOOKUP(A1940,'SEE - 2021'!$A$6:$E$1681,5,0),(IF($R$2270=2022,VLOOKUP(A1940,'SEE - 2022'!$A$6:$E$1791,5,0),(IF($R$2270=2023,VLOOKUP(A1940,'SEE - 2023'!$A$6:$E$1796,5,0),0)))))))</f>
        <v>0</v>
      </c>
      <c r="F1940" s="182">
        <f>D1940*E1940</f>
        <v>0</v>
      </c>
      <c r="G1940" s="184">
        <f>D1940</f>
        <v>0</v>
      </c>
      <c r="H1940" s="184">
        <f>E1940</f>
        <v>0</v>
      </c>
      <c r="I1940" s="182">
        <f>G1940*H1940</f>
        <v>0</v>
      </c>
      <c r="J1940" s="182">
        <f>IF(P1940&gt;G1940,P1940-G1940,0)</f>
        <v>0</v>
      </c>
      <c r="K1940" s="182">
        <f>IF(P1940&gt;G1940,Q1940,0)</f>
        <v>0</v>
      </c>
      <c r="L1940" s="182">
        <f>J1940*K1940</f>
        <v>0</v>
      </c>
      <c r="M1940" s="182">
        <f>IF(P1940&lt;G1940,G1940-P1940,0)</f>
        <v>0</v>
      </c>
      <c r="N1940" s="182">
        <f>IF(P1940=0,H1940,IF(P1940&lt;G1940,Q1940,0))</f>
        <v>0</v>
      </c>
      <c r="O1940" s="182">
        <f>M1940*N1940</f>
        <v>0</v>
      </c>
      <c r="P1940" s="183"/>
      <c r="Q1940" s="182">
        <f>IF(P1940=0,0,IF(H1940=0,((IF($R$2270=2021,VLOOKUP(A1940,'SEE - 2021'!$A$6:$E$1681,5,0),(IF($R$2270=2022,VLOOKUP(A1940,'SEE - 2022'!$A$6:$E$1791,5,0),(IF($R$2270=2023,VLOOKUP(A1940,'SEE - 2023'!$A$6:$E$1796,5,0),0)))))*(1-$AC$5))),H1940))</f>
        <v>0</v>
      </c>
      <c r="R1940" s="182">
        <f>P1940*Q1940</f>
        <v>0</v>
      </c>
      <c r="S1940" s="182">
        <f>P1940</f>
        <v>0</v>
      </c>
      <c r="T1940" s="182">
        <f>IF(S1940=0,0,VLOOKUP(A1940,'SEE - 2023'!$A$6:$E$1796,5,0))*(1-$AE$5)</f>
        <v>0</v>
      </c>
      <c r="U1940" s="182">
        <f>S1940*T1940</f>
        <v>0</v>
      </c>
      <c r="V1940" s="128"/>
      <c r="W1940" s="128"/>
      <c r="X1940" s="128"/>
      <c r="Y1940" s="128"/>
      <c r="Z1940" s="128"/>
      <c r="AA1940" s="129"/>
    </row>
    <row r="1941" spans="1:27" s="50" customFormat="1" ht="47.25" hidden="1" customHeight="1" x14ac:dyDescent="0.3">
      <c r="A1941" s="24"/>
      <c r="B1941" s="25" t="s">
        <v>1354</v>
      </c>
      <c r="C1941" s="21"/>
      <c r="D1941" s="30"/>
      <c r="E1941" s="22"/>
      <c r="F1941" s="23"/>
      <c r="G1941" s="30"/>
      <c r="H1941" s="22"/>
      <c r="I1941" s="23"/>
      <c r="J1941" s="30"/>
      <c r="K1941" s="22"/>
      <c r="L1941" s="23"/>
      <c r="M1941" s="30"/>
      <c r="N1941" s="22"/>
      <c r="O1941" s="23"/>
      <c r="P1941" s="30"/>
      <c r="Q1941" s="22"/>
      <c r="R1941" s="23"/>
      <c r="S1941" s="30"/>
      <c r="T1941" s="22"/>
      <c r="U1941" s="23"/>
      <c r="AA1941" s="116"/>
    </row>
    <row r="1942" spans="1:27" s="50" customFormat="1" ht="18.75" hidden="1" customHeight="1" x14ac:dyDescent="0.3">
      <c r="A1942" s="24"/>
      <c r="B1942" s="120"/>
      <c r="C1942" s="21"/>
      <c r="D1942" s="30"/>
      <c r="E1942" s="22"/>
      <c r="F1942" s="23"/>
      <c r="G1942" s="30"/>
      <c r="H1942" s="22"/>
      <c r="I1942" s="23"/>
      <c r="J1942" s="30"/>
      <c r="K1942" s="22"/>
      <c r="L1942" s="23"/>
      <c r="M1942" s="30"/>
      <c r="N1942" s="22"/>
      <c r="O1942" s="23"/>
      <c r="P1942" s="30"/>
      <c r="Q1942" s="22"/>
      <c r="R1942" s="23"/>
      <c r="S1942" s="30"/>
      <c r="T1942" s="22"/>
      <c r="U1942" s="23"/>
      <c r="AA1942" s="116"/>
    </row>
    <row r="1943" spans="1:27" s="50" customFormat="1" ht="18.75" x14ac:dyDescent="0.25">
      <c r="A1943" s="19" t="s">
        <v>1952</v>
      </c>
      <c r="B1943" s="130" t="s">
        <v>1339</v>
      </c>
      <c r="C1943" s="124" t="s">
        <v>18</v>
      </c>
      <c r="D1943" s="183"/>
      <c r="E1943" s="184">
        <f>IF(D1943=0,0,(IF($R$2270=2021,VLOOKUP(A1943,'SEE - 2021'!$A$6:$E$1681,5,0),(IF($R$2270=2022,VLOOKUP(A1943,'SEE - 2022'!$A$6:$E$1791,5,0),(IF($R$2270=2023,VLOOKUP(A1943,'SEE - 2023'!$A$6:$E$1796,5,0),0)))))))</f>
        <v>0</v>
      </c>
      <c r="F1943" s="182">
        <f>D1943*E1943</f>
        <v>0</v>
      </c>
      <c r="G1943" s="184">
        <f>D1943</f>
        <v>0</v>
      </c>
      <c r="H1943" s="184">
        <f>E1943</f>
        <v>0</v>
      </c>
      <c r="I1943" s="182">
        <f>G1943*H1943</f>
        <v>0</v>
      </c>
      <c r="J1943" s="182">
        <f>IF(P1943&gt;G1943,P1943-G1943,0)</f>
        <v>0</v>
      </c>
      <c r="K1943" s="182">
        <f>IF(P1943&gt;G1943,Q1943,0)</f>
        <v>0</v>
      </c>
      <c r="L1943" s="182">
        <f>J1943*K1943</f>
        <v>0</v>
      </c>
      <c r="M1943" s="182">
        <f>IF(P1943&lt;G1943,G1943-P1943,0)</f>
        <v>0</v>
      </c>
      <c r="N1943" s="182">
        <f>IF(P1943=0,H1943,IF(P1943&lt;G1943,Q1943,0))</f>
        <v>0</v>
      </c>
      <c r="O1943" s="182">
        <f>M1943*N1943</f>
        <v>0</v>
      </c>
      <c r="P1943" s="183"/>
      <c r="Q1943" s="182">
        <f>IF(P1943=0,0,IF(H1943=0,((IF($R$2270=2021,VLOOKUP(A1943,'SEE - 2021'!$A$6:$E$1681,5,0),(IF($R$2270=2022,VLOOKUP(A1943,'SEE - 2022'!$A$6:$E$1791,5,0),(IF($R$2270=2023,VLOOKUP(A1943,'SEE - 2023'!$A$6:$E$1796,5,0),0)))))*(1-$AC$5))),H1943))</f>
        <v>0</v>
      </c>
      <c r="R1943" s="182">
        <f>P1943*Q1943</f>
        <v>0</v>
      </c>
      <c r="S1943" s="182">
        <f>P1943</f>
        <v>0</v>
      </c>
      <c r="T1943" s="182">
        <f>IF(S1943=0,0,VLOOKUP(A1943,'SEE - 2023'!$A$6:$E$1796,5,0))*(1-$AE$5)</f>
        <v>0</v>
      </c>
      <c r="U1943" s="182">
        <f>S1943*T1943</f>
        <v>0</v>
      </c>
      <c r="V1943" s="128"/>
      <c r="W1943" s="128"/>
      <c r="X1943" s="128"/>
      <c r="Y1943" s="128"/>
      <c r="Z1943" s="128"/>
      <c r="AA1943" s="129"/>
    </row>
    <row r="1944" spans="1:27" s="50" customFormat="1" ht="47.25" hidden="1" customHeight="1" x14ac:dyDescent="0.3">
      <c r="A1944" s="24"/>
      <c r="B1944" s="25" t="s">
        <v>1341</v>
      </c>
      <c r="C1944" s="21"/>
      <c r="D1944" s="30"/>
      <c r="E1944" s="22"/>
      <c r="F1944" s="23"/>
      <c r="G1944" s="30"/>
      <c r="H1944" s="22"/>
      <c r="I1944" s="23"/>
      <c r="J1944" s="30"/>
      <c r="K1944" s="22"/>
      <c r="L1944" s="23"/>
      <c r="M1944" s="30"/>
      <c r="N1944" s="22"/>
      <c r="O1944" s="23"/>
      <c r="P1944" s="30"/>
      <c r="Q1944" s="22"/>
      <c r="R1944" s="23"/>
      <c r="S1944" s="30"/>
      <c r="T1944" s="22"/>
      <c r="U1944" s="23"/>
      <c r="AA1944" s="116"/>
    </row>
    <row r="1945" spans="1:27" s="50" customFormat="1" ht="18.75" hidden="1" customHeight="1" x14ac:dyDescent="0.3">
      <c r="A1945" s="24"/>
      <c r="B1945" s="120"/>
      <c r="C1945" s="21"/>
      <c r="D1945" s="30"/>
      <c r="E1945" s="22"/>
      <c r="F1945" s="23"/>
      <c r="G1945" s="30"/>
      <c r="H1945" s="22"/>
      <c r="I1945" s="23"/>
      <c r="J1945" s="30"/>
      <c r="K1945" s="22"/>
      <c r="L1945" s="23"/>
      <c r="M1945" s="30"/>
      <c r="N1945" s="22"/>
      <c r="O1945" s="23"/>
      <c r="P1945" s="30"/>
      <c r="Q1945" s="22"/>
      <c r="R1945" s="23"/>
      <c r="S1945" s="30"/>
      <c r="T1945" s="22"/>
      <c r="U1945" s="23"/>
      <c r="AA1945" s="116"/>
    </row>
    <row r="1946" spans="1:27" s="50" customFormat="1" ht="18.75" x14ac:dyDescent="0.25">
      <c r="A1946" s="19" t="s">
        <v>1953</v>
      </c>
      <c r="B1946" s="180" t="s">
        <v>1351</v>
      </c>
      <c r="C1946" s="124" t="s">
        <v>18</v>
      </c>
      <c r="D1946" s="183"/>
      <c r="E1946" s="184">
        <f>IF(D1946=0,0,(IF($R$2270=2021,VLOOKUP(A1946,'SEE - 2021'!$A$6:$E$1681,5,0),(IF($R$2270=2022,VLOOKUP(A1946,'SEE - 2022'!$A$6:$E$1791,5,0),(IF($R$2270=2023,VLOOKUP(A1946,'SEE - 2023'!$A$6:$E$1796,5,0),0)))))))</f>
        <v>0</v>
      </c>
      <c r="F1946" s="182">
        <f>D1946*E1946</f>
        <v>0</v>
      </c>
      <c r="G1946" s="184">
        <f>D1946</f>
        <v>0</v>
      </c>
      <c r="H1946" s="184">
        <f>E1946</f>
        <v>0</v>
      </c>
      <c r="I1946" s="182">
        <f>G1946*H1946</f>
        <v>0</v>
      </c>
      <c r="J1946" s="182">
        <f>IF(P1946&gt;G1946,P1946-G1946,0)</f>
        <v>0</v>
      </c>
      <c r="K1946" s="182">
        <f>IF(P1946&gt;G1946,Q1946,0)</f>
        <v>0</v>
      </c>
      <c r="L1946" s="182">
        <f>J1946*K1946</f>
        <v>0</v>
      </c>
      <c r="M1946" s="182">
        <f>IF(P1946&lt;G1946,G1946-P1946,0)</f>
        <v>0</v>
      </c>
      <c r="N1946" s="182">
        <f>IF(P1946=0,H1946,IF(P1946&lt;G1946,Q1946,0))</f>
        <v>0</v>
      </c>
      <c r="O1946" s="182">
        <f>M1946*N1946</f>
        <v>0</v>
      </c>
      <c r="P1946" s="183"/>
      <c r="Q1946" s="182">
        <f>IF(P1946=0,0,IF(H1946=0,((IF($R$2270=2021,VLOOKUP(A1946,'SEE - 2021'!$A$6:$E$1681,5,0),(IF($R$2270=2022,VLOOKUP(A1946,'SEE - 2022'!$A$6:$E$1791,5,0),(IF($R$2270=2023,VLOOKUP(A1946,'SEE - 2023'!$A$6:$E$1796,5,0),0)))))*(1-$AC$5))),H1946))</f>
        <v>0</v>
      </c>
      <c r="R1946" s="182">
        <f>P1946*Q1946</f>
        <v>0</v>
      </c>
      <c r="S1946" s="182">
        <f>P1946</f>
        <v>0</v>
      </c>
      <c r="T1946" s="182">
        <f>IF(S1946=0,0,VLOOKUP(A1946,'SEE - 2023'!$A$6:$E$1796,5,0))*(1-$AE$5)</f>
        <v>0</v>
      </c>
      <c r="U1946" s="182">
        <f>S1946*T1946</f>
        <v>0</v>
      </c>
      <c r="V1946" s="128"/>
      <c r="W1946" s="128"/>
      <c r="X1946" s="128"/>
      <c r="Y1946" s="128"/>
      <c r="Z1946" s="128"/>
      <c r="AA1946" s="129"/>
    </row>
    <row r="1947" spans="1:27" s="50" customFormat="1" ht="47.25" hidden="1" customHeight="1" x14ac:dyDescent="0.3">
      <c r="A1947" s="24"/>
      <c r="B1947" s="25" t="s">
        <v>1355</v>
      </c>
      <c r="C1947" s="21"/>
      <c r="D1947" s="30"/>
      <c r="E1947" s="22"/>
      <c r="F1947" s="23"/>
      <c r="G1947" s="30"/>
      <c r="H1947" s="22"/>
      <c r="I1947" s="23"/>
      <c r="J1947" s="30"/>
      <c r="K1947" s="22"/>
      <c r="L1947" s="23"/>
      <c r="M1947" s="30"/>
      <c r="N1947" s="22"/>
      <c r="O1947" s="23"/>
      <c r="P1947" s="30"/>
      <c r="Q1947" s="22"/>
      <c r="R1947" s="23"/>
      <c r="S1947" s="30"/>
      <c r="T1947" s="22"/>
      <c r="U1947" s="23"/>
      <c r="AA1947" s="116"/>
    </row>
    <row r="1948" spans="1:27" s="50" customFormat="1" ht="18.75" hidden="1" customHeight="1" x14ac:dyDescent="0.3">
      <c r="A1948" s="24"/>
      <c r="B1948" s="120"/>
      <c r="C1948" s="21"/>
      <c r="D1948" s="30"/>
      <c r="E1948" s="22"/>
      <c r="F1948" s="23"/>
      <c r="G1948" s="30"/>
      <c r="H1948" s="22"/>
      <c r="I1948" s="23"/>
      <c r="J1948" s="30"/>
      <c r="K1948" s="22"/>
      <c r="L1948" s="23"/>
      <c r="M1948" s="30"/>
      <c r="N1948" s="22"/>
      <c r="O1948" s="23"/>
      <c r="P1948" s="30"/>
      <c r="Q1948" s="22"/>
      <c r="R1948" s="23"/>
      <c r="S1948" s="30"/>
      <c r="T1948" s="22"/>
      <c r="U1948" s="23"/>
      <c r="AA1948" s="116"/>
    </row>
    <row r="1949" spans="1:27" s="50" customFormat="1" ht="18.75" x14ac:dyDescent="0.25">
      <c r="A1949" s="19" t="s">
        <v>1954</v>
      </c>
      <c r="B1949" s="180" t="s">
        <v>1340</v>
      </c>
      <c r="C1949" s="124" t="s">
        <v>18</v>
      </c>
      <c r="D1949" s="183"/>
      <c r="E1949" s="184">
        <f>IF(D1949=0,0,(IF($R$2270=2021,VLOOKUP(A1949,'SEE - 2021'!$A$6:$E$1681,5,0),(IF($R$2270=2022,VLOOKUP(A1949,'SEE - 2022'!$A$6:$E$1791,5,0),(IF($R$2270=2023,VLOOKUP(A1949,'SEE - 2023'!$A$6:$E$1796,5,0),0)))))))</f>
        <v>0</v>
      </c>
      <c r="F1949" s="182">
        <f>D1949*E1949</f>
        <v>0</v>
      </c>
      <c r="G1949" s="184">
        <f>D1949</f>
        <v>0</v>
      </c>
      <c r="H1949" s="184">
        <f>E1949</f>
        <v>0</v>
      </c>
      <c r="I1949" s="182">
        <f>G1949*H1949</f>
        <v>0</v>
      </c>
      <c r="J1949" s="182">
        <f>IF(P1949&gt;G1949,P1949-G1949,0)</f>
        <v>0</v>
      </c>
      <c r="K1949" s="182">
        <f>IF(P1949&gt;G1949,Q1949,0)</f>
        <v>0</v>
      </c>
      <c r="L1949" s="182">
        <f>J1949*K1949</f>
        <v>0</v>
      </c>
      <c r="M1949" s="182">
        <f>IF(P1949&lt;G1949,G1949-P1949,0)</f>
        <v>0</v>
      </c>
      <c r="N1949" s="182">
        <f>IF(P1949=0,H1949,IF(P1949&lt;G1949,Q1949,0))</f>
        <v>0</v>
      </c>
      <c r="O1949" s="182">
        <f>M1949*N1949</f>
        <v>0</v>
      </c>
      <c r="P1949" s="183"/>
      <c r="Q1949" s="182">
        <f>IF(P1949=0,0,IF(H1949=0,((IF($R$2270=2021,VLOOKUP(A1949,'SEE - 2021'!$A$6:$E$1681,5,0),(IF($R$2270=2022,VLOOKUP(A1949,'SEE - 2022'!$A$6:$E$1791,5,0),(IF($R$2270=2023,VLOOKUP(A1949,'SEE - 2023'!$A$6:$E$1796,5,0),0)))))*(1-$AC$5))),H1949))</f>
        <v>0</v>
      </c>
      <c r="R1949" s="182">
        <f>P1949*Q1949</f>
        <v>0</v>
      </c>
      <c r="S1949" s="182">
        <f>P1949</f>
        <v>0</v>
      </c>
      <c r="T1949" s="182">
        <f>IF(S1949=0,0,VLOOKUP(A1949,'SEE - 2023'!$A$6:$E$1796,5,0))*(1-$AE$5)</f>
        <v>0</v>
      </c>
      <c r="U1949" s="182">
        <f>S1949*T1949</f>
        <v>0</v>
      </c>
      <c r="V1949" s="128"/>
      <c r="W1949" s="128"/>
      <c r="X1949" s="128"/>
      <c r="Y1949" s="128"/>
      <c r="Z1949" s="128"/>
      <c r="AA1949" s="129"/>
    </row>
    <row r="1950" spans="1:27" s="50" customFormat="1" ht="47.25" hidden="1" customHeight="1" x14ac:dyDescent="0.3">
      <c r="A1950" s="24"/>
      <c r="B1950" s="25" t="s">
        <v>1342</v>
      </c>
      <c r="C1950" s="21"/>
      <c r="D1950" s="30"/>
      <c r="E1950" s="22"/>
      <c r="F1950" s="23"/>
      <c r="G1950" s="30"/>
      <c r="H1950" s="22"/>
      <c r="I1950" s="23"/>
      <c r="J1950" s="30"/>
      <c r="K1950" s="22"/>
      <c r="L1950" s="23"/>
      <c r="M1950" s="30"/>
      <c r="N1950" s="22"/>
      <c r="O1950" s="23"/>
      <c r="P1950" s="30"/>
      <c r="Q1950" s="22"/>
      <c r="R1950" s="23"/>
      <c r="S1950" s="30"/>
      <c r="T1950" s="22"/>
      <c r="U1950" s="23"/>
      <c r="AA1950" s="116"/>
    </row>
    <row r="1951" spans="1:27" s="50" customFormat="1" ht="18.75" hidden="1" customHeight="1" x14ac:dyDescent="0.3">
      <c r="A1951" s="24"/>
      <c r="B1951" s="120"/>
      <c r="C1951" s="21"/>
      <c r="D1951" s="30"/>
      <c r="E1951" s="22"/>
      <c r="F1951" s="23"/>
      <c r="G1951" s="30"/>
      <c r="H1951" s="22"/>
      <c r="I1951" s="23"/>
      <c r="J1951" s="30"/>
      <c r="K1951" s="22"/>
      <c r="L1951" s="23"/>
      <c r="M1951" s="30"/>
      <c r="N1951" s="22"/>
      <c r="O1951" s="23"/>
      <c r="P1951" s="30"/>
      <c r="Q1951" s="22"/>
      <c r="R1951" s="23"/>
      <c r="S1951" s="30"/>
      <c r="T1951" s="22"/>
      <c r="U1951" s="23"/>
      <c r="AA1951" s="116"/>
    </row>
    <row r="1952" spans="1:27" s="50" customFormat="1" ht="18.75" hidden="1" customHeight="1" x14ac:dyDescent="0.3">
      <c r="A1952" s="19" t="s">
        <v>1955</v>
      </c>
      <c r="B1952" s="177" t="s">
        <v>1360</v>
      </c>
      <c r="C1952" s="124"/>
      <c r="D1952" s="136"/>
      <c r="E1952" s="125"/>
      <c r="F1952" s="127"/>
      <c r="G1952" s="136"/>
      <c r="H1952" s="125"/>
      <c r="I1952" s="127"/>
      <c r="J1952" s="136"/>
      <c r="K1952" s="125"/>
      <c r="L1952" s="127"/>
      <c r="M1952" s="136"/>
      <c r="N1952" s="125"/>
      <c r="O1952" s="127"/>
      <c r="P1952" s="136"/>
      <c r="Q1952" s="125"/>
      <c r="R1952" s="127"/>
      <c r="S1952" s="136"/>
      <c r="T1952" s="125"/>
      <c r="U1952" s="127"/>
      <c r="V1952" s="128"/>
      <c r="W1952" s="128"/>
      <c r="X1952" s="128"/>
      <c r="Y1952" s="128"/>
      <c r="Z1952" s="128"/>
      <c r="AA1952" s="129"/>
    </row>
    <row r="1953" spans="1:27" s="50" customFormat="1" ht="31.5" x14ac:dyDescent="0.25">
      <c r="A1953" s="19" t="s">
        <v>1956</v>
      </c>
      <c r="B1953" s="180" t="s">
        <v>1364</v>
      </c>
      <c r="C1953" s="124" t="s">
        <v>18</v>
      </c>
      <c r="D1953" s="183"/>
      <c r="E1953" s="184">
        <f>IF(D1953=0,0,(IF($R$2270=2021,VLOOKUP(A1953,'SEE - 2021'!$A$6:$E$1681,5,0),(IF($R$2270=2022,VLOOKUP(A1953,'SEE - 2022'!$A$6:$E$1791,5,0),(IF($R$2270=2023,VLOOKUP(A1953,'SEE - 2023'!$A$6:$E$1796,5,0),0)))))))</f>
        <v>0</v>
      </c>
      <c r="F1953" s="182">
        <f>D1953*E1953</f>
        <v>0</v>
      </c>
      <c r="G1953" s="184">
        <f>D1953</f>
        <v>0</v>
      </c>
      <c r="H1953" s="184">
        <f>E1953</f>
        <v>0</v>
      </c>
      <c r="I1953" s="182">
        <f>G1953*H1953</f>
        <v>0</v>
      </c>
      <c r="J1953" s="182">
        <f>IF(P1953&gt;G1953,P1953-G1953,0)</f>
        <v>0</v>
      </c>
      <c r="K1953" s="182">
        <f>IF(P1953&gt;G1953,Q1953,0)</f>
        <v>0</v>
      </c>
      <c r="L1953" s="182">
        <f>J1953*K1953</f>
        <v>0</v>
      </c>
      <c r="M1953" s="182">
        <f>IF(P1953&lt;G1953,G1953-P1953,0)</f>
        <v>0</v>
      </c>
      <c r="N1953" s="182">
        <f>IF(P1953=0,H1953,IF(P1953&lt;G1953,Q1953,0))</f>
        <v>0</v>
      </c>
      <c r="O1953" s="182">
        <f>M1953*N1953</f>
        <v>0</v>
      </c>
      <c r="P1953" s="183"/>
      <c r="Q1953" s="182">
        <f>IF(P1953=0,0,IF(H1953=0,((IF($R$2270=2021,VLOOKUP(A1953,'SEE - 2021'!$A$6:$E$1681,5,0),(IF($R$2270=2022,VLOOKUP(A1953,'SEE - 2022'!$A$6:$E$1791,5,0),(IF($R$2270=2023,VLOOKUP(A1953,'SEE - 2023'!$A$6:$E$1796,5,0),0)))))*(1-$AC$5))),H1953))</f>
        <v>0</v>
      </c>
      <c r="R1953" s="182">
        <f>P1953*Q1953</f>
        <v>0</v>
      </c>
      <c r="S1953" s="182">
        <f>P1953</f>
        <v>0</v>
      </c>
      <c r="T1953" s="182">
        <f>IF(S1953=0,0,VLOOKUP(A1953,'SEE - 2023'!$A$6:$E$1796,5,0))*(1-$AE$5)</f>
        <v>0</v>
      </c>
      <c r="U1953" s="182">
        <f>S1953*T1953</f>
        <v>0</v>
      </c>
      <c r="V1953" s="128"/>
      <c r="W1953" s="128"/>
      <c r="X1953" s="128"/>
      <c r="Y1953" s="128"/>
      <c r="Z1953" s="128"/>
      <c r="AA1953" s="129"/>
    </row>
    <row r="1954" spans="1:27" s="50" customFormat="1" ht="110.25" hidden="1" customHeight="1" x14ac:dyDescent="0.3">
      <c r="A1954" s="24"/>
      <c r="B1954" s="86" t="s">
        <v>1957</v>
      </c>
      <c r="C1954" s="21"/>
      <c r="D1954" s="30"/>
      <c r="E1954" s="22"/>
      <c r="F1954" s="23"/>
      <c r="G1954" s="30"/>
      <c r="H1954" s="22"/>
      <c r="I1954" s="23"/>
      <c r="J1954" s="30"/>
      <c r="K1954" s="22"/>
      <c r="L1954" s="23"/>
      <c r="M1954" s="30"/>
      <c r="N1954" s="22"/>
      <c r="O1954" s="23"/>
      <c r="P1954" s="30"/>
      <c r="Q1954" s="22"/>
      <c r="R1954" s="23"/>
      <c r="S1954" s="30"/>
      <c r="T1954" s="22"/>
      <c r="U1954" s="23"/>
      <c r="AA1954" s="116"/>
    </row>
    <row r="1955" spans="1:27" s="50" customFormat="1" ht="18.75" hidden="1" customHeight="1" x14ac:dyDescent="0.3">
      <c r="A1955" s="24"/>
      <c r="B1955" s="120"/>
      <c r="C1955" s="21"/>
      <c r="D1955" s="30"/>
      <c r="E1955" s="22"/>
      <c r="F1955" s="23"/>
      <c r="G1955" s="30"/>
      <c r="H1955" s="22"/>
      <c r="I1955" s="23"/>
      <c r="J1955" s="30"/>
      <c r="K1955" s="22"/>
      <c r="L1955" s="23"/>
      <c r="M1955" s="30"/>
      <c r="N1955" s="22"/>
      <c r="O1955" s="23"/>
      <c r="P1955" s="30"/>
      <c r="Q1955" s="22"/>
      <c r="R1955" s="23"/>
      <c r="S1955" s="30"/>
      <c r="T1955" s="22"/>
      <c r="U1955" s="23"/>
      <c r="AA1955" s="116"/>
    </row>
    <row r="1956" spans="1:27" s="50" customFormat="1" ht="47.25" x14ac:dyDescent="0.25">
      <c r="A1956" s="19" t="s">
        <v>1958</v>
      </c>
      <c r="B1956" s="180" t="s">
        <v>1361</v>
      </c>
      <c r="C1956" s="124" t="s">
        <v>18</v>
      </c>
      <c r="D1956" s="183"/>
      <c r="E1956" s="184">
        <f>IF(D1956=0,0,(IF($R$2270=2021,VLOOKUP(A1956,'SEE - 2021'!$A$6:$E$1681,5,0),(IF($R$2270=2022,VLOOKUP(A1956,'SEE - 2022'!$A$6:$E$1791,5,0),(IF($R$2270=2023,VLOOKUP(A1956,'SEE - 2023'!$A$6:$E$1796,5,0),0)))))))</f>
        <v>0</v>
      </c>
      <c r="F1956" s="182">
        <f>D1956*E1956</f>
        <v>0</v>
      </c>
      <c r="G1956" s="184">
        <f>D1956</f>
        <v>0</v>
      </c>
      <c r="H1956" s="184">
        <f>E1956</f>
        <v>0</v>
      </c>
      <c r="I1956" s="182">
        <f>G1956*H1956</f>
        <v>0</v>
      </c>
      <c r="J1956" s="182">
        <f>IF(P1956&gt;G1956,P1956-G1956,0)</f>
        <v>0</v>
      </c>
      <c r="K1956" s="182">
        <f>IF(P1956&gt;G1956,Q1956,0)</f>
        <v>0</v>
      </c>
      <c r="L1956" s="182">
        <f>J1956*K1956</f>
        <v>0</v>
      </c>
      <c r="M1956" s="182">
        <f>IF(P1956&lt;G1956,G1956-P1956,0)</f>
        <v>0</v>
      </c>
      <c r="N1956" s="182">
        <f>IF(P1956=0,H1956,IF(P1956&lt;G1956,Q1956,0))</f>
        <v>0</v>
      </c>
      <c r="O1956" s="182">
        <f>M1956*N1956</f>
        <v>0</v>
      </c>
      <c r="P1956" s="183"/>
      <c r="Q1956" s="182">
        <f>IF(P1956=0,0,IF(H1956=0,((IF($R$2270=2021,VLOOKUP(A1956,'SEE - 2021'!$A$6:$E$1681,5,0),(IF($R$2270=2022,VLOOKUP(A1956,'SEE - 2022'!$A$6:$E$1791,5,0),(IF($R$2270=2023,VLOOKUP(A1956,'SEE - 2023'!$A$6:$E$1796,5,0),0)))))*(1-$AC$5))),H1956))</f>
        <v>0</v>
      </c>
      <c r="R1956" s="182">
        <f>P1956*Q1956</f>
        <v>0</v>
      </c>
      <c r="S1956" s="182">
        <f>P1956</f>
        <v>0</v>
      </c>
      <c r="T1956" s="182">
        <f>IF(S1956=0,0,VLOOKUP(A1956,'SEE - 2023'!$A$6:$E$1796,5,0))*(1-$AE$5)</f>
        <v>0</v>
      </c>
      <c r="U1956" s="182">
        <f>S1956*T1956</f>
        <v>0</v>
      </c>
      <c r="V1956" s="128"/>
      <c r="W1956" s="128"/>
      <c r="X1956" s="128"/>
      <c r="Y1956" s="128"/>
      <c r="Z1956" s="128"/>
      <c r="AA1956" s="129"/>
    </row>
    <row r="1957" spans="1:27" s="50" customFormat="1" ht="110.25" hidden="1" customHeight="1" x14ac:dyDescent="0.3">
      <c r="A1957" s="24"/>
      <c r="B1957" s="86" t="s">
        <v>1366</v>
      </c>
      <c r="C1957" s="21"/>
      <c r="D1957" s="30"/>
      <c r="E1957" s="22"/>
      <c r="F1957" s="23"/>
      <c r="G1957" s="30"/>
      <c r="H1957" s="22"/>
      <c r="I1957" s="23"/>
      <c r="J1957" s="30"/>
      <c r="K1957" s="22"/>
      <c r="L1957" s="23"/>
      <c r="M1957" s="30"/>
      <c r="N1957" s="22"/>
      <c r="O1957" s="23"/>
      <c r="P1957" s="30"/>
      <c r="Q1957" s="22"/>
      <c r="R1957" s="23"/>
      <c r="S1957" s="30"/>
      <c r="T1957" s="22"/>
      <c r="U1957" s="23"/>
      <c r="AA1957" s="116"/>
    </row>
    <row r="1958" spans="1:27" s="50" customFormat="1" ht="18.75" hidden="1" customHeight="1" x14ac:dyDescent="0.3">
      <c r="A1958" s="24"/>
      <c r="B1958" s="86"/>
      <c r="C1958" s="21"/>
      <c r="D1958" s="30"/>
      <c r="E1958" s="22"/>
      <c r="F1958" s="23"/>
      <c r="G1958" s="30"/>
      <c r="H1958" s="22"/>
      <c r="I1958" s="23"/>
      <c r="J1958" s="30"/>
      <c r="K1958" s="22"/>
      <c r="L1958" s="23"/>
      <c r="M1958" s="30"/>
      <c r="N1958" s="22"/>
      <c r="O1958" s="23"/>
      <c r="P1958" s="30"/>
      <c r="Q1958" s="22"/>
      <c r="R1958" s="23"/>
      <c r="S1958" s="30"/>
      <c r="T1958" s="22"/>
      <c r="U1958" s="23"/>
      <c r="AA1958" s="116"/>
    </row>
    <row r="1959" spans="1:27" s="50" customFormat="1" ht="18.75" x14ac:dyDescent="0.25">
      <c r="A1959" s="19" t="s">
        <v>1959</v>
      </c>
      <c r="B1959" s="180" t="s">
        <v>1359</v>
      </c>
      <c r="C1959" s="124" t="s">
        <v>18</v>
      </c>
      <c r="D1959" s="183"/>
      <c r="E1959" s="184">
        <f>IF(D1959=0,0,(IF($R$2270=2021,VLOOKUP(A1959,'SEE - 2021'!$A$6:$E$1681,5,0),(IF($R$2270=2022,VLOOKUP(A1959,'SEE - 2022'!$A$6:$E$1791,5,0),(IF($R$2270=2023,VLOOKUP(A1959,'SEE - 2023'!$A$6:$E$1796,5,0),0)))))))</f>
        <v>0</v>
      </c>
      <c r="F1959" s="182">
        <f>D1959*E1959</f>
        <v>0</v>
      </c>
      <c r="G1959" s="184">
        <f>D1959</f>
        <v>0</v>
      </c>
      <c r="H1959" s="184">
        <f>E1959</f>
        <v>0</v>
      </c>
      <c r="I1959" s="182">
        <f>G1959*H1959</f>
        <v>0</v>
      </c>
      <c r="J1959" s="182">
        <f>IF(P1959&gt;G1959,P1959-G1959,0)</f>
        <v>0</v>
      </c>
      <c r="K1959" s="182">
        <f>IF(P1959&gt;G1959,Q1959,0)</f>
        <v>0</v>
      </c>
      <c r="L1959" s="182">
        <f>J1959*K1959</f>
        <v>0</v>
      </c>
      <c r="M1959" s="182">
        <f>IF(P1959&lt;G1959,G1959-P1959,0)</f>
        <v>0</v>
      </c>
      <c r="N1959" s="182">
        <f>IF(P1959=0,H1959,IF(P1959&lt;G1959,Q1959,0))</f>
        <v>0</v>
      </c>
      <c r="O1959" s="182">
        <f>M1959*N1959</f>
        <v>0</v>
      </c>
      <c r="P1959" s="183"/>
      <c r="Q1959" s="182">
        <f>IF(P1959=0,0,IF(H1959=0,((IF($R$2270=2021,VLOOKUP(A1959,'SEE - 2021'!$A$6:$E$1681,5,0),(IF($R$2270=2022,VLOOKUP(A1959,'SEE - 2022'!$A$6:$E$1791,5,0),(IF($R$2270=2023,VLOOKUP(A1959,'SEE - 2023'!$A$6:$E$1796,5,0),0)))))*(1-$AC$5))),H1959))</f>
        <v>0</v>
      </c>
      <c r="R1959" s="182">
        <f>P1959*Q1959</f>
        <v>0</v>
      </c>
      <c r="S1959" s="182">
        <f>P1959</f>
        <v>0</v>
      </c>
      <c r="T1959" s="182">
        <f>IF(S1959=0,0,VLOOKUP(A1959,'SEE - 2023'!$A$6:$E$1796,5,0))*(1-$AE$5)</f>
        <v>0</v>
      </c>
      <c r="U1959" s="182">
        <f>S1959*T1959</f>
        <v>0</v>
      </c>
      <c r="V1959" s="128"/>
      <c r="W1959" s="128"/>
      <c r="X1959" s="128"/>
      <c r="Y1959" s="128"/>
      <c r="Z1959" s="128"/>
      <c r="AA1959" s="129"/>
    </row>
    <row r="1960" spans="1:27" s="50" customFormat="1" ht="62.25" hidden="1" customHeight="1" x14ac:dyDescent="0.3">
      <c r="A1960" s="24"/>
      <c r="B1960" s="86" t="s">
        <v>1365</v>
      </c>
      <c r="C1960" s="21"/>
      <c r="D1960" s="30"/>
      <c r="E1960" s="22"/>
      <c r="F1960" s="23"/>
      <c r="G1960" s="30"/>
      <c r="H1960" s="22"/>
      <c r="I1960" s="23"/>
      <c r="J1960" s="30"/>
      <c r="K1960" s="22"/>
      <c r="L1960" s="23"/>
      <c r="M1960" s="30"/>
      <c r="N1960" s="22"/>
      <c r="O1960" s="23"/>
      <c r="P1960" s="30"/>
      <c r="Q1960" s="22"/>
      <c r="R1960" s="23"/>
      <c r="S1960" s="30"/>
      <c r="T1960" s="22"/>
      <c r="U1960" s="23"/>
      <c r="AA1960" s="116"/>
    </row>
    <row r="1961" spans="1:27" s="50" customFormat="1" ht="18.75" hidden="1" customHeight="1" x14ac:dyDescent="0.3">
      <c r="A1961" s="24"/>
      <c r="B1961" s="86"/>
      <c r="C1961" s="21"/>
      <c r="D1961" s="30"/>
      <c r="E1961" s="22"/>
      <c r="F1961" s="23"/>
      <c r="G1961" s="30"/>
      <c r="H1961" s="22"/>
      <c r="I1961" s="23"/>
      <c r="J1961" s="30"/>
      <c r="K1961" s="22"/>
      <c r="L1961" s="23"/>
      <c r="M1961" s="30"/>
      <c r="N1961" s="22"/>
      <c r="O1961" s="23"/>
      <c r="P1961" s="30"/>
      <c r="Q1961" s="22"/>
      <c r="R1961" s="23"/>
      <c r="S1961" s="30"/>
      <c r="T1961" s="22"/>
      <c r="U1961" s="23"/>
      <c r="AA1961" s="116"/>
    </row>
    <row r="1962" spans="1:27" s="50" customFormat="1" ht="31.5" x14ac:dyDescent="0.25">
      <c r="A1962" s="19" t="s">
        <v>1960</v>
      </c>
      <c r="B1962" s="180" t="s">
        <v>1362</v>
      </c>
      <c r="C1962" s="124" t="s">
        <v>18</v>
      </c>
      <c r="D1962" s="183"/>
      <c r="E1962" s="184">
        <f>IF(D1962=0,0,(IF($R$2270=2021,VLOOKUP(A1962,'SEE - 2021'!$A$6:$E$1681,5,0),(IF($R$2270=2022,VLOOKUP(A1962,'SEE - 2022'!$A$6:$E$1791,5,0),(IF($R$2270=2023,VLOOKUP(A1962,'SEE - 2023'!$A$6:$E$1796,5,0),0)))))))</f>
        <v>0</v>
      </c>
      <c r="F1962" s="182">
        <f>D1962*E1962</f>
        <v>0</v>
      </c>
      <c r="G1962" s="184">
        <f>D1962</f>
        <v>0</v>
      </c>
      <c r="H1962" s="184">
        <f>E1962</f>
        <v>0</v>
      </c>
      <c r="I1962" s="182">
        <f>G1962*H1962</f>
        <v>0</v>
      </c>
      <c r="J1962" s="182">
        <f>IF(P1962&gt;G1962,P1962-G1962,0)</f>
        <v>0</v>
      </c>
      <c r="K1962" s="182">
        <f>IF(P1962&gt;G1962,Q1962,0)</f>
        <v>0</v>
      </c>
      <c r="L1962" s="182">
        <f>J1962*K1962</f>
        <v>0</v>
      </c>
      <c r="M1962" s="182">
        <f>IF(P1962&lt;G1962,G1962-P1962,0)</f>
        <v>0</v>
      </c>
      <c r="N1962" s="182">
        <f>IF(P1962=0,H1962,IF(P1962&lt;G1962,Q1962,0))</f>
        <v>0</v>
      </c>
      <c r="O1962" s="182">
        <f>M1962*N1962</f>
        <v>0</v>
      </c>
      <c r="P1962" s="183"/>
      <c r="Q1962" s="182">
        <f>IF(P1962=0,0,IF(H1962=0,((IF($R$2270=2021,VLOOKUP(A1962,'SEE - 2021'!$A$6:$E$1681,5,0),(IF($R$2270=2022,VLOOKUP(A1962,'SEE - 2022'!$A$6:$E$1791,5,0),(IF($R$2270=2023,VLOOKUP(A1962,'SEE - 2023'!$A$6:$E$1796,5,0),0)))))*(1-$AC$5))),H1962))</f>
        <v>0</v>
      </c>
      <c r="R1962" s="182">
        <f>P1962*Q1962</f>
        <v>0</v>
      </c>
      <c r="S1962" s="182">
        <f>P1962</f>
        <v>0</v>
      </c>
      <c r="T1962" s="182">
        <f>IF(S1962=0,0,VLOOKUP(A1962,'SEE - 2023'!$A$6:$E$1796,5,0))*(1-$AE$5)</f>
        <v>0</v>
      </c>
      <c r="U1962" s="182">
        <f>S1962*T1962</f>
        <v>0</v>
      </c>
      <c r="V1962" s="128"/>
      <c r="W1962" s="128"/>
      <c r="X1962" s="128"/>
      <c r="Y1962" s="128"/>
      <c r="Z1962" s="128"/>
      <c r="AA1962" s="129"/>
    </row>
    <row r="1963" spans="1:27" s="50" customFormat="1" ht="62.25" hidden="1" customHeight="1" x14ac:dyDescent="0.3">
      <c r="A1963" s="24"/>
      <c r="B1963" s="86" t="s">
        <v>1367</v>
      </c>
      <c r="C1963" s="21"/>
      <c r="D1963" s="30"/>
      <c r="E1963" s="22"/>
      <c r="F1963" s="23"/>
      <c r="G1963" s="30"/>
      <c r="H1963" s="22"/>
      <c r="I1963" s="23"/>
      <c r="J1963" s="30"/>
      <c r="K1963" s="22"/>
      <c r="L1963" s="23"/>
      <c r="M1963" s="30"/>
      <c r="N1963" s="22"/>
      <c r="O1963" s="23"/>
      <c r="P1963" s="30"/>
      <c r="Q1963" s="22"/>
      <c r="R1963" s="23"/>
      <c r="S1963" s="30"/>
      <c r="T1963" s="22"/>
      <c r="U1963" s="23"/>
      <c r="AA1963" s="116"/>
    </row>
    <row r="1964" spans="1:27" s="50" customFormat="1" ht="18.75" hidden="1" customHeight="1" x14ac:dyDescent="0.3">
      <c r="A1964" s="24"/>
      <c r="B1964" s="86"/>
      <c r="C1964" s="21"/>
      <c r="D1964" s="30"/>
      <c r="E1964" s="22"/>
      <c r="F1964" s="23"/>
      <c r="G1964" s="30"/>
      <c r="H1964" s="22"/>
      <c r="I1964" s="23"/>
      <c r="J1964" s="30"/>
      <c r="K1964" s="22"/>
      <c r="L1964" s="23"/>
      <c r="M1964" s="30"/>
      <c r="N1964" s="22"/>
      <c r="O1964" s="23"/>
      <c r="P1964" s="30"/>
      <c r="Q1964" s="22"/>
      <c r="R1964" s="23"/>
      <c r="S1964" s="30"/>
      <c r="T1964" s="22"/>
      <c r="U1964" s="23"/>
      <c r="AA1964" s="116"/>
    </row>
    <row r="1965" spans="1:27" s="50" customFormat="1" ht="18.75" x14ac:dyDescent="0.25">
      <c r="A1965" s="132" t="s">
        <v>1961</v>
      </c>
      <c r="B1965" s="179" t="s">
        <v>1686</v>
      </c>
      <c r="C1965" s="134" t="s">
        <v>18</v>
      </c>
      <c r="D1965" s="183"/>
      <c r="E1965" s="184">
        <f>IF(D1965=0,0,(IF($R$2270=2021,VLOOKUP(A1965,'SEE - 2021'!$A$6:$E$1681,5,0),(IF($R$2270=2022,VLOOKUP(A1965,'SEE - 2022'!$A$6:$E$1791,5,0),(IF($R$2270=2023,VLOOKUP(A1965,'SEE - 2023'!$A$6:$E$1796,5,0),0)))))))</f>
        <v>0</v>
      </c>
      <c r="F1965" s="182">
        <f>D1965*E1965</f>
        <v>0</v>
      </c>
      <c r="G1965" s="184">
        <f>D1965</f>
        <v>0</v>
      </c>
      <c r="H1965" s="184">
        <f>E1965</f>
        <v>0</v>
      </c>
      <c r="I1965" s="182">
        <f>G1965*H1965</f>
        <v>0</v>
      </c>
      <c r="J1965" s="182">
        <f>IF(P1965&gt;G1965,P1965-G1965,0)</f>
        <v>0</v>
      </c>
      <c r="K1965" s="182">
        <f>IF(P1965&gt;G1965,Q1965,0)</f>
        <v>0</v>
      </c>
      <c r="L1965" s="182">
        <f>J1965*K1965</f>
        <v>0</v>
      </c>
      <c r="M1965" s="182">
        <f>IF(P1965&lt;G1965,G1965-P1965,0)</f>
        <v>0</v>
      </c>
      <c r="N1965" s="182">
        <f>IF(P1965=0,H1965,IF(P1965&lt;G1965,Q1965,0))</f>
        <v>0</v>
      </c>
      <c r="O1965" s="182">
        <f>M1965*N1965</f>
        <v>0</v>
      </c>
      <c r="P1965" s="183"/>
      <c r="Q1965" s="182">
        <f>IF(P1965=0,0,IF(H1965=0,((IF($R$2270=2021,VLOOKUP(A1965,'SEE - 2021'!$A$6:$E$1681,5,0),(IF($R$2270=2022,VLOOKUP(A1965,'SEE - 2022'!$A$6:$E$1791,5,0),(IF($R$2270=2023,VLOOKUP(A1965,'SEE - 2023'!$A$6:$E$1796,5,0),0)))))*(1-$AC$5))),H1965))</f>
        <v>0</v>
      </c>
      <c r="R1965" s="182">
        <f>P1965*Q1965</f>
        <v>0</v>
      </c>
      <c r="S1965" s="182">
        <f>P1965</f>
        <v>0</v>
      </c>
      <c r="T1965" s="182">
        <f>IF(S1965=0,0,VLOOKUP(A1965,'SEE - 2023'!$A$6:$E$1796,5,0))*(1-$AE$5)</f>
        <v>0</v>
      </c>
      <c r="U1965" s="182">
        <f>S1965*T1965</f>
        <v>0</v>
      </c>
      <c r="V1965" s="128"/>
      <c r="W1965" s="128"/>
      <c r="X1965" s="128"/>
      <c r="Y1965" s="128"/>
      <c r="Z1965" s="128"/>
      <c r="AA1965" s="129"/>
    </row>
    <row r="1966" spans="1:27" s="50" customFormat="1" ht="110.25" hidden="1" customHeight="1" x14ac:dyDescent="0.3">
      <c r="A1966" s="66"/>
      <c r="B1966" s="101" t="s">
        <v>1962</v>
      </c>
      <c r="C1966" s="67"/>
      <c r="D1966" s="30"/>
      <c r="E1966" s="22"/>
      <c r="F1966" s="23"/>
      <c r="G1966" s="30"/>
      <c r="H1966" s="22"/>
      <c r="I1966" s="23"/>
      <c r="J1966" s="30"/>
      <c r="K1966" s="22"/>
      <c r="L1966" s="23"/>
      <c r="M1966" s="30"/>
      <c r="N1966" s="22"/>
      <c r="O1966" s="23"/>
      <c r="P1966" s="30"/>
      <c r="Q1966" s="22"/>
      <c r="R1966" s="23"/>
      <c r="S1966" s="30"/>
      <c r="T1966" s="22"/>
      <c r="U1966" s="23"/>
      <c r="AA1966" s="116"/>
    </row>
    <row r="1967" spans="1:27" s="50" customFormat="1" ht="18.75" hidden="1" customHeight="1" x14ac:dyDescent="0.3">
      <c r="A1967" s="24"/>
      <c r="B1967" s="86"/>
      <c r="C1967" s="21"/>
      <c r="D1967" s="30"/>
      <c r="E1967" s="22"/>
      <c r="F1967" s="23"/>
      <c r="G1967" s="30"/>
      <c r="H1967" s="22"/>
      <c r="I1967" s="23"/>
      <c r="J1967" s="30"/>
      <c r="K1967" s="22"/>
      <c r="L1967" s="23"/>
      <c r="M1967" s="30"/>
      <c r="N1967" s="22"/>
      <c r="O1967" s="23"/>
      <c r="P1967" s="30"/>
      <c r="Q1967" s="22"/>
      <c r="R1967" s="23"/>
      <c r="S1967" s="30"/>
      <c r="T1967" s="22"/>
      <c r="U1967" s="23"/>
      <c r="AA1967" s="116"/>
    </row>
    <row r="1968" spans="1:27" s="50" customFormat="1" ht="18.75" x14ac:dyDescent="0.25">
      <c r="A1968" s="132" t="s">
        <v>1963</v>
      </c>
      <c r="B1968" s="179" t="s">
        <v>1687</v>
      </c>
      <c r="C1968" s="134" t="s">
        <v>18</v>
      </c>
      <c r="D1968" s="183"/>
      <c r="E1968" s="184">
        <f>IF(D1968=0,0,(IF($R$2270=2021,VLOOKUP(A1968,'SEE - 2021'!$A$6:$E$1681,5,0),(IF($R$2270=2022,VLOOKUP(A1968,'SEE - 2022'!$A$6:$E$1791,5,0),(IF($R$2270=2023,VLOOKUP(A1968,'SEE - 2023'!$A$6:$E$1796,5,0),0)))))))</f>
        <v>0</v>
      </c>
      <c r="F1968" s="182">
        <f>D1968*E1968</f>
        <v>0</v>
      </c>
      <c r="G1968" s="184">
        <f>D1968</f>
        <v>0</v>
      </c>
      <c r="H1968" s="184">
        <f>E1968</f>
        <v>0</v>
      </c>
      <c r="I1968" s="182">
        <f>G1968*H1968</f>
        <v>0</v>
      </c>
      <c r="J1968" s="182">
        <f>IF(P1968&gt;G1968,P1968-G1968,0)</f>
        <v>0</v>
      </c>
      <c r="K1968" s="182">
        <f>IF(P1968&gt;G1968,Q1968,0)</f>
        <v>0</v>
      </c>
      <c r="L1968" s="182">
        <f>J1968*K1968</f>
        <v>0</v>
      </c>
      <c r="M1968" s="182">
        <f>IF(P1968&lt;G1968,G1968-P1968,0)</f>
        <v>0</v>
      </c>
      <c r="N1968" s="182">
        <f>IF(P1968=0,H1968,IF(P1968&lt;G1968,Q1968,0))</f>
        <v>0</v>
      </c>
      <c r="O1968" s="182">
        <f>M1968*N1968</f>
        <v>0</v>
      </c>
      <c r="P1968" s="183"/>
      <c r="Q1968" s="182">
        <f>IF(P1968=0,0,IF(H1968=0,((IF($R$2270=2021,VLOOKUP(A1968,'SEE - 2021'!$A$6:$E$1681,5,0),(IF($R$2270=2022,VLOOKUP(A1968,'SEE - 2022'!$A$6:$E$1791,5,0),(IF($R$2270=2023,VLOOKUP(A1968,'SEE - 2023'!$A$6:$E$1796,5,0),0)))))*(1-$AC$5))),H1968))</f>
        <v>0</v>
      </c>
      <c r="R1968" s="182">
        <f>P1968*Q1968</f>
        <v>0</v>
      </c>
      <c r="S1968" s="182">
        <f>P1968</f>
        <v>0</v>
      </c>
      <c r="T1968" s="182">
        <f>IF(S1968=0,0,VLOOKUP(A1968,'SEE - 2023'!$A$6:$E$1796,5,0))*(1-$AE$5)</f>
        <v>0</v>
      </c>
      <c r="U1968" s="182">
        <f>S1968*T1968</f>
        <v>0</v>
      </c>
      <c r="V1968" s="128"/>
      <c r="W1968" s="128"/>
      <c r="X1968" s="128"/>
      <c r="Y1968" s="128"/>
      <c r="Z1968" s="128"/>
      <c r="AA1968" s="129"/>
    </row>
    <row r="1969" spans="1:31" s="50" customFormat="1" ht="110.25" hidden="1" customHeight="1" x14ac:dyDescent="0.3">
      <c r="A1969" s="66"/>
      <c r="B1969" s="101" t="s">
        <v>1964</v>
      </c>
      <c r="C1969" s="67"/>
      <c r="D1969" s="30"/>
      <c r="E1969" s="22"/>
      <c r="F1969" s="23"/>
      <c r="G1969" s="30"/>
      <c r="H1969" s="22"/>
      <c r="I1969" s="23"/>
      <c r="J1969" s="30"/>
      <c r="K1969" s="22"/>
      <c r="L1969" s="23"/>
      <c r="M1969" s="30"/>
      <c r="N1969" s="22"/>
      <c r="O1969" s="23"/>
      <c r="P1969" s="30"/>
      <c r="Q1969" s="22"/>
      <c r="R1969" s="23"/>
      <c r="S1969" s="30"/>
      <c r="T1969" s="22"/>
      <c r="U1969" s="23"/>
      <c r="AA1969" s="116"/>
    </row>
    <row r="1970" spans="1:31" s="50" customFormat="1" ht="18.75" hidden="1" customHeight="1" x14ac:dyDescent="0.3">
      <c r="A1970" s="24"/>
      <c r="B1970" s="86"/>
      <c r="C1970" s="21"/>
      <c r="D1970" s="30"/>
      <c r="E1970" s="22"/>
      <c r="F1970" s="23"/>
      <c r="G1970" s="30"/>
      <c r="H1970" s="22"/>
      <c r="I1970" s="23"/>
      <c r="J1970" s="30"/>
      <c r="K1970" s="22"/>
      <c r="L1970" s="23"/>
      <c r="M1970" s="30"/>
      <c r="N1970" s="22"/>
      <c r="O1970" s="23"/>
      <c r="P1970" s="30"/>
      <c r="Q1970" s="22"/>
      <c r="R1970" s="23"/>
      <c r="S1970" s="30"/>
      <c r="T1970" s="22"/>
      <c r="U1970" s="23"/>
      <c r="AA1970" s="116"/>
    </row>
    <row r="1971" spans="1:31" s="50" customFormat="1" ht="18.75" x14ac:dyDescent="0.25">
      <c r="A1971" s="132" t="s">
        <v>1965</v>
      </c>
      <c r="B1971" s="179" t="s">
        <v>1685</v>
      </c>
      <c r="C1971" s="134" t="s">
        <v>18</v>
      </c>
      <c r="D1971" s="183"/>
      <c r="E1971" s="184">
        <f>IF(D1971=0,0,(IF($R$2270=2021,VLOOKUP(A1971,'SEE - 2021'!$A$6:$E$1681,5,0),(IF($R$2270=2022,VLOOKUP(A1971,'SEE - 2022'!$A$6:$E$1791,5,0),(IF($R$2270=2023,VLOOKUP(A1971,'SEE - 2023'!$A$6:$E$1796,5,0),0)))))))</f>
        <v>0</v>
      </c>
      <c r="F1971" s="182">
        <f>D1971*E1971</f>
        <v>0</v>
      </c>
      <c r="G1971" s="184">
        <f>D1971</f>
        <v>0</v>
      </c>
      <c r="H1971" s="184">
        <f>E1971</f>
        <v>0</v>
      </c>
      <c r="I1971" s="182">
        <f>G1971*H1971</f>
        <v>0</v>
      </c>
      <c r="J1971" s="182">
        <f>IF(P1971&gt;G1971,P1971-G1971,0)</f>
        <v>0</v>
      </c>
      <c r="K1971" s="182">
        <f>IF(P1971&gt;G1971,Q1971,0)</f>
        <v>0</v>
      </c>
      <c r="L1971" s="182">
        <f>J1971*K1971</f>
        <v>0</v>
      </c>
      <c r="M1971" s="182">
        <f>IF(P1971&lt;G1971,G1971-P1971,0)</f>
        <v>0</v>
      </c>
      <c r="N1971" s="182">
        <f>IF(P1971=0,H1971,IF(P1971&lt;G1971,Q1971,0))</f>
        <v>0</v>
      </c>
      <c r="O1971" s="182">
        <f>M1971*N1971</f>
        <v>0</v>
      </c>
      <c r="P1971" s="183"/>
      <c r="Q1971" s="182">
        <f>IF(P1971=0,0,IF(H1971=0,((IF($R$2270=2021,VLOOKUP(A1971,'SEE - 2021'!$A$6:$E$1681,5,0),(IF($R$2270=2022,VLOOKUP(A1971,'SEE - 2022'!$A$6:$E$1791,5,0),(IF($R$2270=2023,VLOOKUP(A1971,'SEE - 2023'!$A$6:$E$1796,5,0),0)))))*(1-$AC$5))),H1971))</f>
        <v>0</v>
      </c>
      <c r="R1971" s="182">
        <f>P1971*Q1971</f>
        <v>0</v>
      </c>
      <c r="S1971" s="182">
        <f>P1971</f>
        <v>0</v>
      </c>
      <c r="T1971" s="182">
        <f>IF(S1971=0,0,VLOOKUP(A1971,'SEE - 2023'!$A$6:$E$1796,5,0))*(1-$AE$5)</f>
        <v>0</v>
      </c>
      <c r="U1971" s="182">
        <f>S1971*T1971</f>
        <v>0</v>
      </c>
      <c r="V1971" s="128"/>
      <c r="W1971" s="128"/>
      <c r="X1971" s="128"/>
      <c r="Y1971" s="128"/>
      <c r="Z1971" s="128"/>
      <c r="AA1971" s="129"/>
    </row>
    <row r="1972" spans="1:31" s="50" customFormat="1" ht="173.25" hidden="1" customHeight="1" x14ac:dyDescent="0.3">
      <c r="A1972" s="24"/>
      <c r="B1972" s="101" t="s">
        <v>1703</v>
      </c>
      <c r="C1972" s="21"/>
      <c r="D1972" s="30"/>
      <c r="E1972" s="22"/>
      <c r="F1972" s="23"/>
      <c r="G1972" s="30"/>
      <c r="H1972" s="22"/>
      <c r="I1972" s="23"/>
      <c r="J1972" s="30"/>
      <c r="K1972" s="22"/>
      <c r="L1972" s="23"/>
      <c r="M1972" s="30"/>
      <c r="N1972" s="22"/>
      <c r="O1972" s="23"/>
      <c r="P1972" s="30"/>
      <c r="Q1972" s="22"/>
      <c r="R1972" s="23"/>
      <c r="S1972" s="30"/>
      <c r="T1972" s="22"/>
      <c r="U1972" s="23"/>
      <c r="AA1972" s="116"/>
    </row>
    <row r="1973" spans="1:31" s="50" customFormat="1" ht="18.75" hidden="1" customHeight="1" x14ac:dyDescent="0.3">
      <c r="A1973" s="24"/>
      <c r="B1973" s="86"/>
      <c r="C1973" s="21"/>
      <c r="D1973" s="30"/>
      <c r="E1973" s="22"/>
      <c r="F1973" s="23"/>
      <c r="G1973" s="30"/>
      <c r="H1973" s="22"/>
      <c r="I1973" s="23"/>
      <c r="J1973" s="30"/>
      <c r="K1973" s="22"/>
      <c r="L1973" s="23"/>
      <c r="M1973" s="30"/>
      <c r="N1973" s="22"/>
      <c r="O1973" s="23"/>
      <c r="P1973" s="30"/>
      <c r="Q1973" s="22"/>
      <c r="R1973" s="23"/>
      <c r="S1973" s="30"/>
      <c r="T1973" s="22"/>
      <c r="U1973" s="23"/>
      <c r="AA1973" s="116"/>
    </row>
    <row r="1974" spans="1:31" s="50" customFormat="1" ht="18.75" x14ac:dyDescent="0.25">
      <c r="A1974" s="132" t="s">
        <v>1966</v>
      </c>
      <c r="B1974" s="179" t="s">
        <v>1967</v>
      </c>
      <c r="C1974" s="134" t="s">
        <v>18</v>
      </c>
      <c r="D1974" s="183"/>
      <c r="E1974" s="184">
        <f>IF(D1974=0,0,(IF($R$2270=2021,VLOOKUP(A1974,'SEE - 2021'!$A$6:$E$1681,5,0),(IF($R$2270=2022,VLOOKUP(A1974,'SEE - 2022'!$A$6:$E$1791,5,0),(IF($R$2270=2023,VLOOKUP(A1974,'SEE - 2023'!$A$6:$E$1796,5,0),0)))))))</f>
        <v>0</v>
      </c>
      <c r="F1974" s="182">
        <f>D1974*E1974</f>
        <v>0</v>
      </c>
      <c r="G1974" s="184">
        <f>D1974</f>
        <v>0</v>
      </c>
      <c r="H1974" s="184">
        <f>E1974</f>
        <v>0</v>
      </c>
      <c r="I1974" s="182">
        <f>G1974*H1974</f>
        <v>0</v>
      </c>
      <c r="J1974" s="182">
        <f>IF(P1974&gt;G1974,P1974-G1974,0)</f>
        <v>0</v>
      </c>
      <c r="K1974" s="182">
        <f>IF(P1974&gt;G1974,Q1974,0)</f>
        <v>0</v>
      </c>
      <c r="L1974" s="182">
        <f>J1974*K1974</f>
        <v>0</v>
      </c>
      <c r="M1974" s="182">
        <f>IF(P1974&lt;G1974,G1974-P1974,0)</f>
        <v>0</v>
      </c>
      <c r="N1974" s="182">
        <f>IF(P1974=0,H1974,IF(P1974&lt;G1974,Q1974,0))</f>
        <v>0</v>
      </c>
      <c r="O1974" s="182">
        <f>M1974*N1974</f>
        <v>0</v>
      </c>
      <c r="P1974" s="183"/>
      <c r="Q1974" s="182">
        <f>IF(P1974=0,0,IF(H1974=0,((IF($R$2270=2021,VLOOKUP(A1974,'SEE - 2021'!$A$6:$E$1681,5,0),(IF($R$2270=2022,VLOOKUP(A1974,'SEE - 2022'!$A$6:$E$1791,5,0),(IF($R$2270=2023,VLOOKUP(A1974,'SEE - 2023'!$A$6:$E$1796,5,0),0)))))*(1-$AC$5))),H1974))</f>
        <v>0</v>
      </c>
      <c r="R1974" s="182">
        <f>P1974*Q1974</f>
        <v>0</v>
      </c>
      <c r="S1974" s="182">
        <f>P1974</f>
        <v>0</v>
      </c>
      <c r="T1974" s="182">
        <f>IF(S1974=0,0,VLOOKUP(A1974,'SEE - 2023'!$A$6:$E$1796,5,0))*(1-$AE$5)</f>
        <v>0</v>
      </c>
      <c r="U1974" s="182">
        <f>S1974*T1974</f>
        <v>0</v>
      </c>
      <c r="V1974" s="128"/>
      <c r="W1974" s="128"/>
      <c r="X1974" s="128"/>
      <c r="Y1974" s="128"/>
      <c r="Z1974" s="128"/>
      <c r="AA1974" s="129"/>
    </row>
    <row r="1975" spans="1:31" s="50" customFormat="1" ht="110.25" hidden="1" customHeight="1" x14ac:dyDescent="0.3">
      <c r="A1975" s="24"/>
      <c r="B1975" s="101" t="s">
        <v>1968</v>
      </c>
      <c r="C1975" s="21"/>
      <c r="D1975" s="30"/>
      <c r="E1975" s="22"/>
      <c r="F1975" s="23"/>
      <c r="G1975" s="30"/>
      <c r="H1975" s="22"/>
      <c r="I1975" s="23"/>
      <c r="J1975" s="30"/>
      <c r="K1975" s="22"/>
      <c r="L1975" s="23"/>
      <c r="M1975" s="30"/>
      <c r="N1975" s="22"/>
      <c r="O1975" s="23"/>
      <c r="P1975" s="30"/>
      <c r="Q1975" s="22"/>
      <c r="R1975" s="23"/>
      <c r="S1975" s="30"/>
      <c r="T1975" s="22"/>
      <c r="U1975" s="23"/>
      <c r="AA1975" s="116"/>
    </row>
    <row r="1976" spans="1:31" s="50" customFormat="1" ht="18.75" hidden="1" customHeight="1" x14ac:dyDescent="0.3">
      <c r="A1976" s="24"/>
      <c r="B1976" s="86"/>
      <c r="C1976" s="21"/>
      <c r="D1976" s="30"/>
      <c r="E1976" s="22"/>
      <c r="F1976" s="23"/>
      <c r="G1976" s="30"/>
      <c r="H1976" s="22"/>
      <c r="I1976" s="23"/>
      <c r="J1976" s="30"/>
      <c r="K1976" s="22"/>
      <c r="L1976" s="23"/>
      <c r="M1976" s="30"/>
      <c r="N1976" s="22"/>
      <c r="O1976" s="23"/>
      <c r="P1976" s="30"/>
      <c r="Q1976" s="22"/>
      <c r="R1976" s="23"/>
      <c r="S1976" s="30"/>
      <c r="T1976" s="22"/>
      <c r="U1976" s="23"/>
      <c r="AA1976" s="116"/>
    </row>
    <row r="1977" spans="1:31" s="50" customFormat="1" ht="18" hidden="1" customHeight="1" x14ac:dyDescent="0.3">
      <c r="A1977" s="215" t="s">
        <v>21</v>
      </c>
      <c r="B1977" s="140"/>
      <c r="C1977" s="783" t="s">
        <v>21</v>
      </c>
      <c r="D1977" s="784"/>
      <c r="E1977" s="784"/>
      <c r="F1977" s="469">
        <f>SUM(F1811:F1976)</f>
        <v>0</v>
      </c>
      <c r="G1977" s="783" t="s">
        <v>21</v>
      </c>
      <c r="H1977" s="784"/>
      <c r="I1977" s="469">
        <f>SUM(I1811:I1976)</f>
        <v>0</v>
      </c>
      <c r="J1977" s="783" t="s">
        <v>21</v>
      </c>
      <c r="K1977" s="784"/>
      <c r="L1977" s="470">
        <f>SUM(L1811:L1976)</f>
        <v>0</v>
      </c>
      <c r="M1977" s="783" t="s">
        <v>21</v>
      </c>
      <c r="N1977" s="784"/>
      <c r="O1977" s="469">
        <f>SUM(O1811:O1976)</f>
        <v>0</v>
      </c>
      <c r="P1977" s="783" t="s">
        <v>21</v>
      </c>
      <c r="Q1977" s="784"/>
      <c r="R1977" s="470">
        <f>SUM(R1811:R1976)</f>
        <v>0</v>
      </c>
      <c r="S1977" s="783" t="s">
        <v>21</v>
      </c>
      <c r="T1977" s="784"/>
      <c r="U1977" s="470">
        <f>SUM(U1811:U1976)</f>
        <v>0</v>
      </c>
      <c r="AA1977" s="116"/>
    </row>
    <row r="1978" spans="1:31" s="50" customFormat="1" ht="18.75" hidden="1" customHeight="1" x14ac:dyDescent="0.3">
      <c r="A1978" s="478">
        <v>260000</v>
      </c>
      <c r="B1978" s="20" t="s">
        <v>741</v>
      </c>
      <c r="C1978" s="43"/>
      <c r="D1978" s="44"/>
      <c r="E1978" s="45"/>
      <c r="F1978" s="46"/>
      <c r="G1978" s="44"/>
      <c r="H1978" s="45"/>
      <c r="I1978" s="46"/>
      <c r="J1978" s="44"/>
      <c r="K1978" s="45"/>
      <c r="L1978" s="46"/>
      <c r="M1978" s="44"/>
      <c r="N1978" s="45"/>
      <c r="O1978" s="46"/>
      <c r="P1978" s="44"/>
      <c r="Q1978" s="45"/>
      <c r="R1978" s="46"/>
      <c r="S1978" s="44"/>
      <c r="T1978" s="45"/>
      <c r="U1978" s="46"/>
      <c r="V1978" s="128"/>
      <c r="W1978" s="128"/>
      <c r="X1978" s="128"/>
      <c r="Y1978" s="128"/>
      <c r="Z1978" s="128"/>
      <c r="AA1978" s="129"/>
      <c r="AC1978" s="103" t="s">
        <v>2025</v>
      </c>
      <c r="AE1978" s="103" t="s">
        <v>2025</v>
      </c>
    </row>
    <row r="1979" spans="1:31" s="50" customFormat="1" ht="18.75" hidden="1" customHeight="1" x14ac:dyDescent="0.3">
      <c r="A1979" s="483">
        <v>260100</v>
      </c>
      <c r="B1979" s="177" t="s">
        <v>2014</v>
      </c>
      <c r="C1979" s="124"/>
      <c r="D1979" s="136"/>
      <c r="E1979" s="125"/>
      <c r="F1979" s="127"/>
      <c r="G1979" s="136"/>
      <c r="H1979" s="125"/>
      <c r="I1979" s="127"/>
      <c r="J1979" s="136"/>
      <c r="K1979" s="125"/>
      <c r="L1979" s="127"/>
      <c r="M1979" s="136"/>
      <c r="N1979" s="125"/>
      <c r="O1979" s="127"/>
      <c r="P1979" s="136"/>
      <c r="Q1979" s="125"/>
      <c r="R1979" s="127"/>
      <c r="S1979" s="136"/>
      <c r="T1979" s="125"/>
      <c r="U1979" s="127"/>
      <c r="V1979" s="128"/>
      <c r="W1979" s="128"/>
      <c r="X1979" s="128"/>
      <c r="Y1979" s="128"/>
      <c r="Z1979" s="128"/>
      <c r="AA1979" s="129"/>
      <c r="AC1979" s="103">
        <v>2021</v>
      </c>
      <c r="AE1979" s="103">
        <v>2023</v>
      </c>
    </row>
    <row r="1980" spans="1:31" s="50" customFormat="1" ht="94.5" x14ac:dyDescent="0.25">
      <c r="A1980" s="483">
        <v>260101</v>
      </c>
      <c r="B1980" s="484" t="s">
        <v>2016</v>
      </c>
      <c r="C1980" s="462" t="s">
        <v>2015</v>
      </c>
      <c r="D1980" s="183"/>
      <c r="E1980" s="183"/>
      <c r="F1980" s="182">
        <f>D1980*E1980</f>
        <v>0</v>
      </c>
      <c r="G1980" s="184">
        <f>D1980</f>
        <v>0</v>
      </c>
      <c r="H1980" s="184">
        <f>E1980</f>
        <v>0</v>
      </c>
      <c r="I1980" s="182">
        <f>G1980*H1980</f>
        <v>0</v>
      </c>
      <c r="J1980" s="182">
        <f>IF(P1980&gt;G1980,P1980-G1980,0)</f>
        <v>0</v>
      </c>
      <c r="K1980" s="182">
        <f>IF(P1980&gt;G1980,Q1980,0)</f>
        <v>0</v>
      </c>
      <c r="L1980" s="182">
        <f>J1980*K1980</f>
        <v>0</v>
      </c>
      <c r="M1980" s="182">
        <f>IF(P1980&lt;G1980,G1980-P1980,0)</f>
        <v>0</v>
      </c>
      <c r="N1980" s="182">
        <f>IF(P1980=0,H1980,IF(P1980&lt;G1980,Q1980,0))</f>
        <v>0</v>
      </c>
      <c r="O1980" s="182">
        <f>M1980*N1980</f>
        <v>0</v>
      </c>
      <c r="P1980" s="183"/>
      <c r="Q1980" s="182">
        <f>IF(P1980=0,0,AC1980*(1-$AC$5))</f>
        <v>0</v>
      </c>
      <c r="R1980" s="182">
        <f>P1980*Q1980</f>
        <v>0</v>
      </c>
      <c r="S1980" s="182">
        <f>P1980</f>
        <v>0</v>
      </c>
      <c r="T1980" s="182">
        <f>IF(S1980=0,0,AE1980*(1-$AE$5))</f>
        <v>0</v>
      </c>
      <c r="U1980" s="182">
        <f>S1980*T1980</f>
        <v>0</v>
      </c>
      <c r="V1980" s="128"/>
      <c r="W1980" s="128"/>
      <c r="X1980" s="128"/>
      <c r="Y1980" s="128"/>
      <c r="Z1980" s="128"/>
      <c r="AA1980" s="129"/>
      <c r="AC1980" s="602">
        <v>758.21</v>
      </c>
      <c r="AE1980" s="602">
        <v>953.49</v>
      </c>
    </row>
    <row r="1981" spans="1:31" s="50" customFormat="1" ht="18.75" hidden="1" customHeight="1" x14ac:dyDescent="0.3">
      <c r="A1981" s="322"/>
      <c r="B1981" s="479"/>
      <c r="C1981" s="228"/>
      <c r="D1981" s="30"/>
      <c r="E1981" s="33"/>
      <c r="F1981" s="23"/>
      <c r="G1981" s="30"/>
      <c r="H1981" s="33"/>
      <c r="I1981" s="23"/>
      <c r="J1981" s="30"/>
      <c r="K1981" s="33"/>
      <c r="L1981" s="23"/>
      <c r="M1981" s="30"/>
      <c r="N1981" s="33"/>
      <c r="O1981" s="23"/>
      <c r="P1981" s="30"/>
      <c r="Q1981" s="33"/>
      <c r="R1981" s="23"/>
      <c r="S1981" s="30"/>
      <c r="T1981" s="33"/>
      <c r="U1981" s="23"/>
      <c r="AA1981" s="116"/>
    </row>
    <row r="1982" spans="1:31" s="50" customFormat="1" ht="18.75" hidden="1" customHeight="1" x14ac:dyDescent="0.3">
      <c r="A1982" s="322"/>
      <c r="B1982" s="323"/>
      <c r="C1982" s="228"/>
      <c r="D1982" s="30"/>
      <c r="E1982" s="33"/>
      <c r="F1982" s="23"/>
      <c r="G1982" s="30"/>
      <c r="H1982" s="33"/>
      <c r="I1982" s="23"/>
      <c r="J1982" s="30"/>
      <c r="K1982" s="33"/>
      <c r="L1982" s="23"/>
      <c r="M1982" s="30"/>
      <c r="N1982" s="33"/>
      <c r="O1982" s="23"/>
      <c r="P1982" s="30"/>
      <c r="Q1982" s="33"/>
      <c r="R1982" s="23"/>
      <c r="S1982" s="30"/>
      <c r="T1982" s="33"/>
      <c r="U1982" s="23"/>
      <c r="AA1982" s="116"/>
    </row>
    <row r="1983" spans="1:31" s="50" customFormat="1" ht="31.5" x14ac:dyDescent="0.25">
      <c r="A1983" s="483">
        <v>260102</v>
      </c>
      <c r="B1983" s="484" t="s">
        <v>2017</v>
      </c>
      <c r="C1983" s="482" t="s">
        <v>18</v>
      </c>
      <c r="D1983" s="183"/>
      <c r="E1983" s="183"/>
      <c r="F1983" s="182">
        <f>D1983*E1983</f>
        <v>0</v>
      </c>
      <c r="G1983" s="184">
        <f>D1983</f>
        <v>0</v>
      </c>
      <c r="H1983" s="184">
        <f>E1983</f>
        <v>0</v>
      </c>
      <c r="I1983" s="182">
        <f>G1983*H1983</f>
        <v>0</v>
      </c>
      <c r="J1983" s="182">
        <f>IF(P1983&gt;G1983,P1983-G1983,0)</f>
        <v>0</v>
      </c>
      <c r="K1983" s="182">
        <f>IF(P1983&gt;G1983,Q1983,0)</f>
        <v>0</v>
      </c>
      <c r="L1983" s="182">
        <f>J1983*K1983</f>
        <v>0</v>
      </c>
      <c r="M1983" s="182">
        <f>IF(P1983&lt;G1983,G1983-P1983,0)</f>
        <v>0</v>
      </c>
      <c r="N1983" s="182">
        <f>IF(P1983=0,H1983,IF(P1983&lt;G1983,Q1983,0))</f>
        <v>0</v>
      </c>
      <c r="O1983" s="182">
        <f>M1983*N1983</f>
        <v>0</v>
      </c>
      <c r="P1983" s="183"/>
      <c r="Q1983" s="182">
        <f>IF(P1983=0,0,AC1983*(1-$AC$5))</f>
        <v>0</v>
      </c>
      <c r="R1983" s="182">
        <f>P1983*Q1983</f>
        <v>0</v>
      </c>
      <c r="S1983" s="182">
        <f>P1983</f>
        <v>0</v>
      </c>
      <c r="T1983" s="182">
        <f>IF(S1983=0,0,AE1983*(1-$AE$5))</f>
        <v>0</v>
      </c>
      <c r="U1983" s="182">
        <f>S1983*T1983</f>
        <v>0</v>
      </c>
      <c r="V1983" s="128"/>
      <c r="W1983" s="128"/>
      <c r="X1983" s="128"/>
      <c r="Y1983" s="128"/>
      <c r="Z1983" s="128"/>
      <c r="AA1983" s="129"/>
      <c r="AC1983" s="602">
        <v>541.35</v>
      </c>
      <c r="AE1983" s="602">
        <v>658.91</v>
      </c>
    </row>
    <row r="1984" spans="1:31" s="50" customFormat="1" ht="18.75" hidden="1" customHeight="1" x14ac:dyDescent="0.3">
      <c r="A1984" s="322"/>
      <c r="B1984" s="480"/>
      <c r="C1984" s="228"/>
      <c r="D1984" s="30"/>
      <c r="E1984" s="33"/>
      <c r="F1984" s="23"/>
      <c r="G1984" s="30"/>
      <c r="H1984" s="33"/>
      <c r="I1984" s="23"/>
      <c r="J1984" s="30"/>
      <c r="K1984" s="33"/>
      <c r="L1984" s="23"/>
      <c r="M1984" s="30"/>
      <c r="N1984" s="33"/>
      <c r="O1984" s="23"/>
      <c r="P1984" s="30"/>
      <c r="Q1984" s="33"/>
      <c r="R1984" s="23"/>
      <c r="S1984" s="30"/>
      <c r="T1984" s="33"/>
      <c r="U1984" s="23"/>
      <c r="AA1984" s="116"/>
    </row>
    <row r="1985" spans="1:31" s="50" customFormat="1" ht="18.75" hidden="1" customHeight="1" x14ac:dyDescent="0.3">
      <c r="A1985" s="322"/>
      <c r="B1985" s="327"/>
      <c r="C1985" s="228"/>
      <c r="D1985" s="30"/>
      <c r="E1985" s="33"/>
      <c r="F1985" s="23"/>
      <c r="G1985" s="30"/>
      <c r="H1985" s="33"/>
      <c r="I1985" s="23"/>
      <c r="J1985" s="30"/>
      <c r="K1985" s="33"/>
      <c r="L1985" s="23"/>
      <c r="M1985" s="30"/>
      <c r="N1985" s="33"/>
      <c r="O1985" s="23"/>
      <c r="P1985" s="30"/>
      <c r="Q1985" s="33"/>
      <c r="R1985" s="23"/>
      <c r="S1985" s="30"/>
      <c r="T1985" s="33"/>
      <c r="U1985" s="23"/>
      <c r="AA1985" s="116"/>
    </row>
    <row r="1986" spans="1:31" s="50" customFormat="1" ht="78.75" x14ac:dyDescent="0.25">
      <c r="A1986" s="483">
        <v>260103</v>
      </c>
      <c r="B1986" s="484" t="s">
        <v>2018</v>
      </c>
      <c r="C1986" s="462" t="s">
        <v>2015</v>
      </c>
      <c r="D1986" s="183"/>
      <c r="E1986" s="183"/>
      <c r="F1986" s="182">
        <f>D1986*E1986</f>
        <v>0</v>
      </c>
      <c r="G1986" s="184">
        <f>D1986</f>
        <v>0</v>
      </c>
      <c r="H1986" s="184">
        <f>E1986</f>
        <v>0</v>
      </c>
      <c r="I1986" s="182">
        <f>G1986*H1986</f>
        <v>0</v>
      </c>
      <c r="J1986" s="182">
        <f>IF(P1986&gt;G1986,P1986-G1986,0)</f>
        <v>0</v>
      </c>
      <c r="K1986" s="182">
        <f>IF(P1986&gt;G1986,Q1986,0)</f>
        <v>0</v>
      </c>
      <c r="L1986" s="182">
        <f>J1986*K1986</f>
        <v>0</v>
      </c>
      <c r="M1986" s="182">
        <f>IF(P1986&lt;G1986,G1986-P1986,0)</f>
        <v>0</v>
      </c>
      <c r="N1986" s="182">
        <f>IF(P1986=0,H1986,IF(P1986&lt;G1986,Q1986,0))</f>
        <v>0</v>
      </c>
      <c r="O1986" s="182">
        <f>M1986*N1986</f>
        <v>0</v>
      </c>
      <c r="P1986" s="183"/>
      <c r="Q1986" s="182">
        <f>IF(P1986=0,0,AC1986*(1-$AC$5))</f>
        <v>0</v>
      </c>
      <c r="R1986" s="182">
        <f>P1986*Q1986</f>
        <v>0</v>
      </c>
      <c r="S1986" s="182">
        <f>P1986</f>
        <v>0</v>
      </c>
      <c r="T1986" s="182">
        <f>IF(S1986=0,0,AE1986*(1-$AE$5))</f>
        <v>0</v>
      </c>
      <c r="U1986" s="182">
        <f>S1986*T1986</f>
        <v>0</v>
      </c>
      <c r="V1986" s="128"/>
      <c r="W1986" s="128"/>
      <c r="X1986" s="128"/>
      <c r="Y1986" s="128"/>
      <c r="Z1986" s="128"/>
      <c r="AA1986" s="129"/>
      <c r="AC1986" s="602">
        <v>614.27</v>
      </c>
      <c r="AE1986" s="602">
        <v>689.47</v>
      </c>
    </row>
    <row r="1987" spans="1:31" s="50" customFormat="1" ht="18.75" hidden="1" customHeight="1" x14ac:dyDescent="0.3">
      <c r="A1987" s="322"/>
      <c r="B1987" s="480"/>
      <c r="C1987" s="228"/>
      <c r="D1987" s="30"/>
      <c r="E1987" s="33"/>
      <c r="F1987" s="23"/>
      <c r="G1987" s="30"/>
      <c r="H1987" s="33"/>
      <c r="I1987" s="23"/>
      <c r="J1987" s="30"/>
      <c r="K1987" s="33"/>
      <c r="L1987" s="23"/>
      <c r="M1987" s="30"/>
      <c r="N1987" s="33"/>
      <c r="O1987" s="23"/>
      <c r="P1987" s="30"/>
      <c r="Q1987" s="33"/>
      <c r="R1987" s="23"/>
      <c r="S1987" s="30"/>
      <c r="T1987" s="33"/>
      <c r="U1987" s="23"/>
      <c r="AA1987" s="116"/>
    </row>
    <row r="1988" spans="1:31" s="50" customFormat="1" ht="18.75" hidden="1" customHeight="1" x14ac:dyDescent="0.3">
      <c r="A1988" s="322"/>
      <c r="B1988" s="327"/>
      <c r="C1988" s="228"/>
      <c r="D1988" s="30"/>
      <c r="E1988" s="33"/>
      <c r="F1988" s="23"/>
      <c r="G1988" s="30"/>
      <c r="H1988" s="33"/>
      <c r="I1988" s="23"/>
      <c r="J1988" s="30"/>
      <c r="K1988" s="33"/>
      <c r="L1988" s="23"/>
      <c r="M1988" s="30"/>
      <c r="N1988" s="33"/>
      <c r="O1988" s="23"/>
      <c r="P1988" s="30"/>
      <c r="Q1988" s="33"/>
      <c r="R1988" s="23"/>
      <c r="S1988" s="30"/>
      <c r="T1988" s="33"/>
      <c r="U1988" s="23"/>
      <c r="AA1988" s="116"/>
    </row>
    <row r="1989" spans="1:31" s="50" customFormat="1" ht="31.5" x14ac:dyDescent="0.25">
      <c r="A1989" s="483">
        <v>260104</v>
      </c>
      <c r="B1989" s="484" t="s">
        <v>2019</v>
      </c>
      <c r="C1989" s="482" t="s">
        <v>18</v>
      </c>
      <c r="D1989" s="183"/>
      <c r="E1989" s="183"/>
      <c r="F1989" s="182">
        <f>D1989*E1989</f>
        <v>0</v>
      </c>
      <c r="G1989" s="184">
        <f>D1989</f>
        <v>0</v>
      </c>
      <c r="H1989" s="184">
        <f>E1989</f>
        <v>0</v>
      </c>
      <c r="I1989" s="182">
        <f>G1989*H1989</f>
        <v>0</v>
      </c>
      <c r="J1989" s="182">
        <f>IF(P1989&gt;G1989,P1989-G1989,0)</f>
        <v>0</v>
      </c>
      <c r="K1989" s="182">
        <f>IF(P1989&gt;G1989,Q1989,0)</f>
        <v>0</v>
      </c>
      <c r="L1989" s="182">
        <f>J1989*K1989</f>
        <v>0</v>
      </c>
      <c r="M1989" s="182">
        <f>IF(P1989&lt;G1989,G1989-P1989,0)</f>
        <v>0</v>
      </c>
      <c r="N1989" s="182">
        <f>IF(P1989=0,H1989,IF(P1989&lt;G1989,Q1989,0))</f>
        <v>0</v>
      </c>
      <c r="O1989" s="182">
        <f>M1989*N1989</f>
        <v>0</v>
      </c>
      <c r="P1989" s="183"/>
      <c r="Q1989" s="182">
        <f>IF(P1989=0,0,AC1989*(1-$AC$5))</f>
        <v>0</v>
      </c>
      <c r="R1989" s="182">
        <f>P1989*Q1989</f>
        <v>0</v>
      </c>
      <c r="S1989" s="182">
        <f>P1989</f>
        <v>0</v>
      </c>
      <c r="T1989" s="182">
        <f>IF(S1989=0,0,AE1989*(1-$AE$5))</f>
        <v>0</v>
      </c>
      <c r="U1989" s="182">
        <f>S1989*T1989</f>
        <v>0</v>
      </c>
      <c r="V1989" s="128"/>
      <c r="W1989" s="128"/>
      <c r="X1989" s="128"/>
      <c r="Y1989" s="128"/>
      <c r="Z1989" s="128"/>
      <c r="AA1989" s="129"/>
      <c r="AC1989" s="602">
        <v>296.01</v>
      </c>
      <c r="AE1989" s="602">
        <v>340.69</v>
      </c>
    </row>
    <row r="1990" spans="1:31" s="50" customFormat="1" ht="18.75" hidden="1" customHeight="1" x14ac:dyDescent="0.3">
      <c r="A1990" s="322"/>
      <c r="B1990" s="480"/>
      <c r="C1990" s="228"/>
      <c r="D1990" s="30"/>
      <c r="E1990" s="33"/>
      <c r="F1990" s="23"/>
      <c r="G1990" s="30"/>
      <c r="H1990" s="33"/>
      <c r="I1990" s="23"/>
      <c r="J1990" s="30"/>
      <c r="K1990" s="33"/>
      <c r="L1990" s="23"/>
      <c r="M1990" s="30"/>
      <c r="N1990" s="33"/>
      <c r="O1990" s="23"/>
      <c r="P1990" s="30"/>
      <c r="Q1990" s="33"/>
      <c r="R1990" s="23"/>
      <c r="S1990" s="30"/>
      <c r="T1990" s="33"/>
      <c r="U1990" s="23"/>
      <c r="AA1990" s="116"/>
    </row>
    <row r="1991" spans="1:31" s="50" customFormat="1" ht="18.75" hidden="1" customHeight="1" x14ac:dyDescent="0.3">
      <c r="A1991" s="322"/>
      <c r="B1991" s="327"/>
      <c r="C1991" s="228"/>
      <c r="D1991" s="30"/>
      <c r="E1991" s="33"/>
      <c r="F1991" s="23"/>
      <c r="G1991" s="30"/>
      <c r="H1991" s="33"/>
      <c r="I1991" s="23"/>
      <c r="J1991" s="30"/>
      <c r="K1991" s="33"/>
      <c r="L1991" s="23"/>
      <c r="M1991" s="30"/>
      <c r="N1991" s="33"/>
      <c r="O1991" s="23"/>
      <c r="P1991" s="30"/>
      <c r="Q1991" s="33"/>
      <c r="R1991" s="23"/>
      <c r="S1991" s="30"/>
      <c r="T1991" s="33"/>
      <c r="U1991" s="23"/>
      <c r="AA1991" s="116"/>
    </row>
    <row r="1992" spans="1:31" s="50" customFormat="1" ht="78.75" x14ac:dyDescent="0.25">
      <c r="A1992" s="483">
        <v>260105</v>
      </c>
      <c r="B1992" s="484" t="s">
        <v>2020</v>
      </c>
      <c r="C1992" s="462" t="s">
        <v>2015</v>
      </c>
      <c r="D1992" s="183"/>
      <c r="E1992" s="183"/>
      <c r="F1992" s="182">
        <f>D1992*E1992</f>
        <v>0</v>
      </c>
      <c r="G1992" s="184">
        <f>D1992</f>
        <v>0</v>
      </c>
      <c r="H1992" s="184">
        <f>E1992</f>
        <v>0</v>
      </c>
      <c r="I1992" s="182">
        <f>G1992*H1992</f>
        <v>0</v>
      </c>
      <c r="J1992" s="182">
        <f>IF(P1992&gt;G1992,P1992-G1992,0)</f>
        <v>0</v>
      </c>
      <c r="K1992" s="182">
        <f>IF(P1992&gt;G1992,Q1992,0)</f>
        <v>0</v>
      </c>
      <c r="L1992" s="182">
        <f>J1992*K1992</f>
        <v>0</v>
      </c>
      <c r="M1992" s="182">
        <f>IF(P1992&lt;G1992,G1992-P1992,0)</f>
        <v>0</v>
      </c>
      <c r="N1992" s="182">
        <f>IF(P1992=0,H1992,IF(P1992&lt;G1992,Q1992,0))</f>
        <v>0</v>
      </c>
      <c r="O1992" s="182">
        <f>M1992*N1992</f>
        <v>0</v>
      </c>
      <c r="P1992" s="183"/>
      <c r="Q1992" s="182">
        <f>IF(P1992=0,0,AC1992*(1-$AC$5))</f>
        <v>0</v>
      </c>
      <c r="R1992" s="182">
        <f>P1992*Q1992</f>
        <v>0</v>
      </c>
      <c r="S1992" s="182">
        <f>P1992</f>
        <v>0</v>
      </c>
      <c r="T1992" s="182">
        <f>IF(S1992=0,0,AE1992*(1-$AE$5))</f>
        <v>0</v>
      </c>
      <c r="U1992" s="182">
        <f>S1992*T1992</f>
        <v>0</v>
      </c>
      <c r="V1992" s="128"/>
      <c r="W1992" s="128"/>
      <c r="X1992" s="128"/>
      <c r="Y1992" s="128"/>
      <c r="Z1992" s="128"/>
      <c r="AA1992" s="129"/>
      <c r="AC1992" s="602">
        <v>556.08000000000004</v>
      </c>
      <c r="AE1992" s="602">
        <v>609.23</v>
      </c>
    </row>
    <row r="1993" spans="1:31" s="50" customFormat="1" ht="18.75" hidden="1" customHeight="1" x14ac:dyDescent="0.3">
      <c r="A1993" s="322"/>
      <c r="B1993" s="481"/>
      <c r="C1993" s="228"/>
      <c r="D1993" s="30"/>
      <c r="E1993" s="33"/>
      <c r="F1993" s="23"/>
      <c r="G1993" s="30"/>
      <c r="H1993" s="33"/>
      <c r="I1993" s="23"/>
      <c r="J1993" s="30"/>
      <c r="K1993" s="33"/>
      <c r="L1993" s="23"/>
      <c r="M1993" s="30"/>
      <c r="N1993" s="33"/>
      <c r="O1993" s="23"/>
      <c r="P1993" s="30"/>
      <c r="Q1993" s="33"/>
      <c r="R1993" s="23"/>
      <c r="S1993" s="30"/>
      <c r="T1993" s="33"/>
      <c r="U1993" s="23"/>
      <c r="AA1993" s="116"/>
    </row>
    <row r="1994" spans="1:31" s="50" customFormat="1" ht="18.75" hidden="1" customHeight="1" x14ac:dyDescent="0.3">
      <c r="A1994" s="322"/>
      <c r="B1994" s="486"/>
      <c r="C1994" s="228"/>
      <c r="D1994" s="30"/>
      <c r="E1994" s="33"/>
      <c r="F1994" s="23"/>
      <c r="G1994" s="30"/>
      <c r="H1994" s="33"/>
      <c r="I1994" s="23"/>
      <c r="J1994" s="30"/>
      <c r="K1994" s="33"/>
      <c r="L1994" s="23"/>
      <c r="M1994" s="30"/>
      <c r="N1994" s="33"/>
      <c r="O1994" s="23"/>
      <c r="P1994" s="30"/>
      <c r="Q1994" s="33"/>
      <c r="R1994" s="23"/>
      <c r="S1994" s="30"/>
      <c r="T1994" s="33"/>
      <c r="U1994" s="23"/>
      <c r="AA1994" s="116"/>
    </row>
    <row r="1995" spans="1:31" s="50" customFormat="1" ht="31.5" x14ac:dyDescent="0.25">
      <c r="A1995" s="483">
        <v>260106</v>
      </c>
      <c r="B1995" s="461" t="s">
        <v>2021</v>
      </c>
      <c r="C1995" s="482" t="s">
        <v>18</v>
      </c>
      <c r="D1995" s="183"/>
      <c r="E1995" s="183"/>
      <c r="F1995" s="182">
        <f>D1995*E1995</f>
        <v>0</v>
      </c>
      <c r="G1995" s="184">
        <f>D1995</f>
        <v>0</v>
      </c>
      <c r="H1995" s="184">
        <f>E1995</f>
        <v>0</v>
      </c>
      <c r="I1995" s="182">
        <f>G1995*H1995</f>
        <v>0</v>
      </c>
      <c r="J1995" s="182">
        <f>IF(P1995&gt;G1995,P1995-G1995,0)</f>
        <v>0</v>
      </c>
      <c r="K1995" s="182">
        <f>IF(P1995&gt;G1995,Q1995,0)</f>
        <v>0</v>
      </c>
      <c r="L1995" s="182">
        <f>J1995*K1995</f>
        <v>0</v>
      </c>
      <c r="M1995" s="182">
        <f>IF(P1995&lt;G1995,G1995-P1995,0)</f>
        <v>0</v>
      </c>
      <c r="N1995" s="182">
        <f>IF(P1995=0,H1995,IF(P1995&lt;G1995,Q1995,0))</f>
        <v>0</v>
      </c>
      <c r="O1995" s="182">
        <f>M1995*N1995</f>
        <v>0</v>
      </c>
      <c r="P1995" s="183"/>
      <c r="Q1995" s="182">
        <f>IF(P1995=0,0,AC1995*(1-$AC$5))</f>
        <v>0</v>
      </c>
      <c r="R1995" s="182">
        <f>P1995*Q1995</f>
        <v>0</v>
      </c>
      <c r="S1995" s="182">
        <f>P1995</f>
        <v>0</v>
      </c>
      <c r="T1995" s="182">
        <f>IF(S1995=0,0,AE1995*(1-$AE$5))</f>
        <v>0</v>
      </c>
      <c r="U1995" s="182">
        <f>S1995*T1995</f>
        <v>0</v>
      </c>
      <c r="V1995" s="128"/>
      <c r="W1995" s="128"/>
      <c r="X1995" s="128"/>
      <c r="Y1995" s="128"/>
      <c r="Z1995" s="128"/>
      <c r="AA1995" s="129"/>
      <c r="AC1995" s="602">
        <v>296.01</v>
      </c>
      <c r="AE1995" s="602">
        <v>340.69</v>
      </c>
    </row>
    <row r="1996" spans="1:31" s="50" customFormat="1" ht="18.75" hidden="1" customHeight="1" x14ac:dyDescent="0.3">
      <c r="A1996" s="322"/>
      <c r="B1996" s="480"/>
      <c r="C1996" s="228"/>
      <c r="D1996" s="30"/>
      <c r="E1996" s="33"/>
      <c r="F1996" s="23"/>
      <c r="G1996" s="30"/>
      <c r="H1996" s="33"/>
      <c r="I1996" s="23"/>
      <c r="J1996" s="30"/>
      <c r="K1996" s="33"/>
      <c r="L1996" s="23"/>
      <c r="M1996" s="30"/>
      <c r="N1996" s="33"/>
      <c r="O1996" s="23"/>
      <c r="P1996" s="30"/>
      <c r="Q1996" s="33"/>
      <c r="R1996" s="23"/>
      <c r="S1996" s="30"/>
      <c r="T1996" s="33"/>
      <c r="U1996" s="23"/>
      <c r="AA1996" s="116"/>
    </row>
    <row r="1997" spans="1:31" s="50" customFormat="1" ht="18.75" hidden="1" customHeight="1" x14ac:dyDescent="0.3">
      <c r="A1997" s="322"/>
      <c r="B1997" s="327"/>
      <c r="C1997" s="228"/>
      <c r="D1997" s="30"/>
      <c r="E1997" s="33"/>
      <c r="F1997" s="23"/>
      <c r="G1997" s="30"/>
      <c r="H1997" s="33"/>
      <c r="I1997" s="23"/>
      <c r="J1997" s="30"/>
      <c r="K1997" s="33"/>
      <c r="L1997" s="23"/>
      <c r="M1997" s="30"/>
      <c r="N1997" s="33"/>
      <c r="O1997" s="23"/>
      <c r="P1997" s="30"/>
      <c r="Q1997" s="33"/>
      <c r="R1997" s="23"/>
      <c r="S1997" s="30"/>
      <c r="T1997" s="33"/>
      <c r="U1997" s="23"/>
      <c r="AA1997" s="116"/>
    </row>
    <row r="1998" spans="1:31" s="50" customFormat="1" ht="94.5" x14ac:dyDescent="0.25">
      <c r="A1998" s="483">
        <v>260107</v>
      </c>
      <c r="B1998" s="461" t="s">
        <v>2022</v>
      </c>
      <c r="C1998" s="462" t="s">
        <v>2015</v>
      </c>
      <c r="D1998" s="183"/>
      <c r="E1998" s="183"/>
      <c r="F1998" s="182">
        <f>D1998*E1998</f>
        <v>0</v>
      </c>
      <c r="G1998" s="184">
        <f>D1998</f>
        <v>0</v>
      </c>
      <c r="H1998" s="184">
        <f>E1998</f>
        <v>0</v>
      </c>
      <c r="I1998" s="182">
        <f>G1998*H1998</f>
        <v>0</v>
      </c>
      <c r="J1998" s="182">
        <f>IF(P1998&gt;G1998,P1998-G1998,0)</f>
        <v>0</v>
      </c>
      <c r="K1998" s="182">
        <f>IF(P1998&gt;G1998,Q1998,0)</f>
        <v>0</v>
      </c>
      <c r="L1998" s="182">
        <f>J1998*K1998</f>
        <v>0</v>
      </c>
      <c r="M1998" s="182">
        <f>IF(P1998&lt;G1998,G1998-P1998,0)</f>
        <v>0</v>
      </c>
      <c r="N1998" s="182">
        <f>IF(P1998=0,H1998,IF(P1998&lt;G1998,Q1998,0))</f>
        <v>0</v>
      </c>
      <c r="O1998" s="182">
        <f>M1998*N1998</f>
        <v>0</v>
      </c>
      <c r="P1998" s="183"/>
      <c r="Q1998" s="182">
        <f>IF(P1998=0,0,AC1998*(1-$AC$5))</f>
        <v>0</v>
      </c>
      <c r="R1998" s="182">
        <f>P1998*Q1998</f>
        <v>0</v>
      </c>
      <c r="S1998" s="182">
        <f>P1998</f>
        <v>0</v>
      </c>
      <c r="T1998" s="182">
        <f>IF(S1998=0,0,AE1998*(1-$AE$5))</f>
        <v>0</v>
      </c>
      <c r="U1998" s="182">
        <f>S1998*T1998</f>
        <v>0</v>
      </c>
      <c r="V1998" s="128"/>
      <c r="W1998" s="128"/>
      <c r="X1998" s="128"/>
      <c r="Y1998" s="128"/>
      <c r="Z1998" s="128"/>
      <c r="AA1998" s="129"/>
      <c r="AC1998" s="602">
        <v>725.39</v>
      </c>
      <c r="AE1998" s="602">
        <v>807.6</v>
      </c>
    </row>
    <row r="1999" spans="1:31" s="50" customFormat="1" ht="18.75" hidden="1" customHeight="1" x14ac:dyDescent="0.3">
      <c r="A1999" s="322"/>
      <c r="B1999" s="480"/>
      <c r="C1999" s="228"/>
      <c r="D1999" s="30"/>
      <c r="E1999" s="33"/>
      <c r="F1999" s="23"/>
      <c r="G1999" s="30"/>
      <c r="H1999" s="33"/>
      <c r="I1999" s="23"/>
      <c r="J1999" s="30"/>
      <c r="K1999" s="33"/>
      <c r="L1999" s="23"/>
      <c r="M1999" s="30"/>
      <c r="N1999" s="33"/>
      <c r="O1999" s="23"/>
      <c r="P1999" s="30"/>
      <c r="Q1999" s="33"/>
      <c r="R1999" s="23"/>
      <c r="S1999" s="30"/>
      <c r="T1999" s="33"/>
      <c r="U1999" s="23"/>
      <c r="AA1999" s="116"/>
    </row>
    <row r="2000" spans="1:31" s="50" customFormat="1" ht="18.75" hidden="1" customHeight="1" x14ac:dyDescent="0.3">
      <c r="A2000" s="322"/>
      <c r="B2000" s="327"/>
      <c r="C2000" s="228"/>
      <c r="D2000" s="30"/>
      <c r="E2000" s="33"/>
      <c r="F2000" s="23"/>
      <c r="G2000" s="30"/>
      <c r="H2000" s="33"/>
      <c r="I2000" s="23"/>
      <c r="J2000" s="30"/>
      <c r="K2000" s="33"/>
      <c r="L2000" s="23"/>
      <c r="M2000" s="30"/>
      <c r="N2000" s="33"/>
      <c r="O2000" s="23"/>
      <c r="P2000" s="30"/>
      <c r="Q2000" s="33"/>
      <c r="R2000" s="23"/>
      <c r="S2000" s="30"/>
      <c r="T2000" s="33"/>
      <c r="U2000" s="23"/>
      <c r="AA2000" s="116"/>
    </row>
    <row r="2001" spans="1:31" s="50" customFormat="1" ht="31.5" x14ac:dyDescent="0.25">
      <c r="A2001" s="483">
        <v>260108</v>
      </c>
      <c r="B2001" s="461" t="s">
        <v>2023</v>
      </c>
      <c r="C2001" s="482" t="s">
        <v>18</v>
      </c>
      <c r="D2001" s="183"/>
      <c r="E2001" s="183"/>
      <c r="F2001" s="182">
        <f>D2001*E2001</f>
        <v>0</v>
      </c>
      <c r="G2001" s="184">
        <f>D2001</f>
        <v>0</v>
      </c>
      <c r="H2001" s="184">
        <f>E2001</f>
        <v>0</v>
      </c>
      <c r="I2001" s="182">
        <f>G2001*H2001</f>
        <v>0</v>
      </c>
      <c r="J2001" s="182">
        <f>IF(P2001&gt;G2001,P2001-G2001,0)</f>
        <v>0</v>
      </c>
      <c r="K2001" s="182">
        <f>IF(P2001&gt;G2001,Q2001,0)</f>
        <v>0</v>
      </c>
      <c r="L2001" s="182">
        <f>J2001*K2001</f>
        <v>0</v>
      </c>
      <c r="M2001" s="182">
        <f>IF(P2001&lt;G2001,G2001-P2001,0)</f>
        <v>0</v>
      </c>
      <c r="N2001" s="182">
        <f>IF(P2001=0,H2001,IF(P2001&lt;G2001,Q2001,0))</f>
        <v>0</v>
      </c>
      <c r="O2001" s="182">
        <f>M2001*N2001</f>
        <v>0</v>
      </c>
      <c r="P2001" s="183"/>
      <c r="Q2001" s="182">
        <f>IF(P2001=0,0,AC2001*(1-$AC$5))</f>
        <v>0</v>
      </c>
      <c r="R2001" s="182">
        <f>P2001*Q2001</f>
        <v>0</v>
      </c>
      <c r="S2001" s="182">
        <f>P2001</f>
        <v>0</v>
      </c>
      <c r="T2001" s="182">
        <f>IF(S2001=0,0,AE2001*(1-$AE$5))</f>
        <v>0</v>
      </c>
      <c r="U2001" s="182">
        <f>S2001*T2001</f>
        <v>0</v>
      </c>
      <c r="V2001" s="128"/>
      <c r="W2001" s="128"/>
      <c r="X2001" s="128"/>
      <c r="Y2001" s="128"/>
      <c r="Z2001" s="128"/>
      <c r="AA2001" s="129"/>
      <c r="AC2001" s="602">
        <v>913.92</v>
      </c>
      <c r="AE2001" s="602">
        <v>933.38</v>
      </c>
    </row>
    <row r="2002" spans="1:31" s="50" customFormat="1" ht="18.75" hidden="1" customHeight="1" x14ac:dyDescent="0.3">
      <c r="A2002" s="322"/>
      <c r="B2002" s="480"/>
      <c r="C2002" s="228"/>
      <c r="D2002" s="30"/>
      <c r="E2002" s="33"/>
      <c r="F2002" s="23"/>
      <c r="G2002" s="30"/>
      <c r="H2002" s="33"/>
      <c r="I2002" s="23"/>
      <c r="J2002" s="30"/>
      <c r="K2002" s="33"/>
      <c r="L2002" s="23"/>
      <c r="M2002" s="30"/>
      <c r="N2002" s="33"/>
      <c r="O2002" s="23"/>
      <c r="P2002" s="30"/>
      <c r="Q2002" s="33"/>
      <c r="R2002" s="23"/>
      <c r="S2002" s="30"/>
      <c r="T2002" s="33"/>
      <c r="U2002" s="23"/>
      <c r="AA2002" s="116"/>
    </row>
    <row r="2003" spans="1:31" s="50" customFormat="1" ht="18.75" hidden="1" customHeight="1" x14ac:dyDescent="0.3">
      <c r="A2003" s="322"/>
      <c r="B2003" s="327"/>
      <c r="C2003" s="228"/>
      <c r="D2003" s="30"/>
      <c r="E2003" s="33"/>
      <c r="F2003" s="23"/>
      <c r="G2003" s="30"/>
      <c r="H2003" s="33"/>
      <c r="I2003" s="23"/>
      <c r="J2003" s="30"/>
      <c r="K2003" s="33"/>
      <c r="L2003" s="23"/>
      <c r="M2003" s="30"/>
      <c r="N2003" s="33"/>
      <c r="O2003" s="23"/>
      <c r="P2003" s="30"/>
      <c r="Q2003" s="33"/>
      <c r="R2003" s="23"/>
      <c r="S2003" s="30"/>
      <c r="T2003" s="33"/>
      <c r="U2003" s="23"/>
      <c r="AA2003" s="116"/>
    </row>
    <row r="2004" spans="1:31" s="50" customFormat="1" ht="47.25" x14ac:dyDescent="0.25">
      <c r="A2004" s="483">
        <v>260109</v>
      </c>
      <c r="B2004" s="461" t="s">
        <v>2024</v>
      </c>
      <c r="C2004" s="482" t="s">
        <v>18</v>
      </c>
      <c r="D2004" s="183"/>
      <c r="E2004" s="183"/>
      <c r="F2004" s="182">
        <f>D2004*E2004</f>
        <v>0</v>
      </c>
      <c r="G2004" s="184">
        <f>D2004</f>
        <v>0</v>
      </c>
      <c r="H2004" s="184">
        <f>E2004</f>
        <v>0</v>
      </c>
      <c r="I2004" s="182">
        <f>G2004*H2004</f>
        <v>0</v>
      </c>
      <c r="J2004" s="182">
        <f>IF(P2004&gt;G2004,P2004-G2004,0)</f>
        <v>0</v>
      </c>
      <c r="K2004" s="182">
        <f>IF(P2004&gt;G2004,Q2004,0)</f>
        <v>0</v>
      </c>
      <c r="L2004" s="182">
        <f>J2004*K2004</f>
        <v>0</v>
      </c>
      <c r="M2004" s="182">
        <f>IF(P2004&lt;G2004,G2004-P2004,0)</f>
        <v>0</v>
      </c>
      <c r="N2004" s="182">
        <f>IF(P2004=0,H2004,IF(P2004&lt;G2004,Q2004,0))</f>
        <v>0</v>
      </c>
      <c r="O2004" s="182">
        <f>M2004*N2004</f>
        <v>0</v>
      </c>
      <c r="P2004" s="183"/>
      <c r="Q2004" s="182">
        <f>IF(P2004=0,0,AC2004*(1-$AC$5))</f>
        <v>0</v>
      </c>
      <c r="R2004" s="182">
        <f>P2004*Q2004</f>
        <v>0</v>
      </c>
      <c r="S2004" s="182">
        <f>P2004</f>
        <v>0</v>
      </c>
      <c r="T2004" s="182">
        <f>IF(S2004=0,0,AE2004*(1-$AE$5))</f>
        <v>0</v>
      </c>
      <c r="U2004" s="182">
        <f>S2004*T2004</f>
        <v>0</v>
      </c>
      <c r="V2004" s="128"/>
      <c r="W2004" s="128"/>
      <c r="X2004" s="128"/>
      <c r="Y2004" s="128"/>
      <c r="Z2004" s="128"/>
      <c r="AA2004" s="129"/>
      <c r="AC2004" s="602">
        <v>680</v>
      </c>
      <c r="AE2004" s="602">
        <v>649.44000000000005</v>
      </c>
    </row>
    <row r="2005" spans="1:31" s="50" customFormat="1" ht="18.75" hidden="1" customHeight="1" x14ac:dyDescent="0.3">
      <c r="A2005" s="322"/>
      <c r="B2005" s="481"/>
      <c r="C2005" s="228"/>
      <c r="D2005" s="30"/>
      <c r="E2005" s="33"/>
      <c r="F2005" s="23"/>
      <c r="G2005" s="30"/>
      <c r="H2005" s="33"/>
      <c r="I2005" s="23"/>
      <c r="J2005" s="30"/>
      <c r="K2005" s="33"/>
      <c r="L2005" s="23"/>
      <c r="M2005" s="30"/>
      <c r="N2005" s="33"/>
      <c r="O2005" s="23"/>
      <c r="P2005" s="30"/>
      <c r="Q2005" s="33"/>
      <c r="R2005" s="23"/>
      <c r="S2005" s="30"/>
      <c r="T2005" s="33"/>
      <c r="U2005" s="23"/>
      <c r="AA2005" s="116"/>
    </row>
    <row r="2006" spans="1:31" s="50" customFormat="1" ht="18.75" hidden="1" customHeight="1" x14ac:dyDescent="0.3">
      <c r="A2006" s="322"/>
      <c r="B2006" s="486"/>
      <c r="C2006" s="228"/>
      <c r="D2006" s="30"/>
      <c r="E2006" s="33"/>
      <c r="F2006" s="23"/>
      <c r="G2006" s="30"/>
      <c r="H2006" s="33"/>
      <c r="I2006" s="23"/>
      <c r="J2006" s="30"/>
      <c r="K2006" s="33"/>
      <c r="L2006" s="23"/>
      <c r="M2006" s="30"/>
      <c r="N2006" s="33"/>
      <c r="O2006" s="23"/>
      <c r="P2006" s="30"/>
      <c r="Q2006" s="33"/>
      <c r="R2006" s="23"/>
      <c r="S2006" s="30"/>
      <c r="T2006" s="33"/>
      <c r="U2006" s="23"/>
      <c r="AA2006" s="116"/>
    </row>
    <row r="2007" spans="1:31" s="50" customFormat="1" ht="63" x14ac:dyDescent="0.25">
      <c r="A2007" s="483">
        <v>260110</v>
      </c>
      <c r="B2007" s="461" t="s">
        <v>2026</v>
      </c>
      <c r="C2007" s="462" t="s">
        <v>1390</v>
      </c>
      <c r="D2007" s="183"/>
      <c r="E2007" s="183"/>
      <c r="F2007" s="182">
        <f>D2007*E2007</f>
        <v>0</v>
      </c>
      <c r="G2007" s="184">
        <f>D2007</f>
        <v>0</v>
      </c>
      <c r="H2007" s="184">
        <f>E2007</f>
        <v>0</v>
      </c>
      <c r="I2007" s="182">
        <f>G2007*H2007</f>
        <v>0</v>
      </c>
      <c r="J2007" s="182">
        <f>IF(P2007&gt;G2007,P2007-G2007,0)</f>
        <v>0</v>
      </c>
      <c r="K2007" s="182">
        <f>IF(P2007&gt;G2007,Q2007,0)</f>
        <v>0</v>
      </c>
      <c r="L2007" s="182">
        <f>J2007*K2007</f>
        <v>0</v>
      </c>
      <c r="M2007" s="182">
        <f>IF(P2007&lt;G2007,G2007-P2007,0)</f>
        <v>0</v>
      </c>
      <c r="N2007" s="182">
        <f>IF(P2007=0,H2007,IF(P2007&lt;G2007,Q2007,0))</f>
        <v>0</v>
      </c>
      <c r="O2007" s="182">
        <f>M2007*N2007</f>
        <v>0</v>
      </c>
      <c r="P2007" s="183"/>
      <c r="Q2007" s="182">
        <f>IF(P2007=0,0,AC2007*(1-$AC$5))</f>
        <v>0</v>
      </c>
      <c r="R2007" s="182">
        <f>P2007*Q2007</f>
        <v>0</v>
      </c>
      <c r="S2007" s="182">
        <f>P2007</f>
        <v>0</v>
      </c>
      <c r="T2007" s="182">
        <f>IF(S2007=0,0,AE2007*(1-$AE$5))</f>
        <v>0</v>
      </c>
      <c r="U2007" s="182">
        <f>S2007*T2007</f>
        <v>0</v>
      </c>
      <c r="V2007" s="128"/>
      <c r="W2007" s="128"/>
      <c r="X2007" s="128"/>
      <c r="Y2007" s="128"/>
      <c r="Z2007" s="128"/>
      <c r="AA2007" s="129"/>
      <c r="AC2007" s="622">
        <f>AE2007</f>
        <v>60.5</v>
      </c>
      <c r="AE2007" s="602">
        <v>60.5</v>
      </c>
    </row>
    <row r="2008" spans="1:31" s="50" customFormat="1" ht="18.75" hidden="1" customHeight="1" x14ac:dyDescent="0.3">
      <c r="A2008" s="322"/>
      <c r="B2008" s="480"/>
      <c r="C2008" s="228"/>
      <c r="D2008" s="30"/>
      <c r="E2008" s="33"/>
      <c r="F2008" s="23"/>
      <c r="G2008" s="30"/>
      <c r="H2008" s="33"/>
      <c r="I2008" s="23"/>
      <c r="J2008" s="30"/>
      <c r="K2008" s="33"/>
      <c r="L2008" s="23"/>
      <c r="M2008" s="30"/>
      <c r="N2008" s="33"/>
      <c r="O2008" s="23"/>
      <c r="P2008" s="30"/>
      <c r="Q2008" s="33"/>
      <c r="R2008" s="23"/>
      <c r="S2008" s="30"/>
      <c r="T2008" s="33"/>
      <c r="U2008" s="23"/>
      <c r="AA2008" s="116"/>
    </row>
    <row r="2009" spans="1:31" s="50" customFormat="1" ht="18.75" hidden="1" customHeight="1" x14ac:dyDescent="0.3">
      <c r="A2009" s="322"/>
      <c r="B2009" s="327"/>
      <c r="C2009" s="228"/>
      <c r="D2009" s="30"/>
      <c r="E2009" s="33"/>
      <c r="F2009" s="23"/>
      <c r="G2009" s="30"/>
      <c r="H2009" s="33"/>
      <c r="I2009" s="23"/>
      <c r="J2009" s="30"/>
      <c r="K2009" s="33"/>
      <c r="L2009" s="23"/>
      <c r="M2009" s="30"/>
      <c r="N2009" s="33"/>
      <c r="O2009" s="23"/>
      <c r="P2009" s="30"/>
      <c r="Q2009" s="33"/>
      <c r="R2009" s="23"/>
      <c r="S2009" s="30"/>
      <c r="T2009" s="33"/>
      <c r="U2009" s="23"/>
      <c r="AA2009" s="116"/>
    </row>
    <row r="2010" spans="1:31" s="50" customFormat="1" ht="47.25" x14ac:dyDescent="0.25">
      <c r="A2010" s="483">
        <v>260111</v>
      </c>
      <c r="B2010" s="461" t="s">
        <v>2139</v>
      </c>
      <c r="C2010" s="482" t="s">
        <v>18</v>
      </c>
      <c r="D2010" s="183"/>
      <c r="E2010" s="183"/>
      <c r="F2010" s="182">
        <f>D2010*E2010</f>
        <v>0</v>
      </c>
      <c r="G2010" s="184">
        <f>D2010</f>
        <v>0</v>
      </c>
      <c r="H2010" s="184">
        <f>E2010</f>
        <v>0</v>
      </c>
      <c r="I2010" s="182">
        <f>G2010*H2010</f>
        <v>0</v>
      </c>
      <c r="J2010" s="182">
        <f>IF(P2010&gt;G2010,P2010-G2010,0)</f>
        <v>0</v>
      </c>
      <c r="K2010" s="182">
        <f>IF(P2010&gt;G2010,Q2010,0)</f>
        <v>0</v>
      </c>
      <c r="L2010" s="182">
        <f>J2010*K2010</f>
        <v>0</v>
      </c>
      <c r="M2010" s="182">
        <f>IF(P2010&lt;G2010,G2010-P2010,0)</f>
        <v>0</v>
      </c>
      <c r="N2010" s="182">
        <f>IF(P2010=0,H2010,IF(P2010&lt;G2010,Q2010,0))</f>
        <v>0</v>
      </c>
      <c r="O2010" s="182">
        <f>M2010*N2010</f>
        <v>0</v>
      </c>
      <c r="P2010" s="183"/>
      <c r="Q2010" s="182">
        <f>IF(P2010=0,0,AC2010*(1-$AC$5))</f>
        <v>0</v>
      </c>
      <c r="R2010" s="182">
        <f>P2010*Q2010</f>
        <v>0</v>
      </c>
      <c r="S2010" s="182">
        <f>P2010</f>
        <v>0</v>
      </c>
      <c r="T2010" s="182">
        <f>IF(S2010=0,0,AE2010*(1-$AE$5))</f>
        <v>0</v>
      </c>
      <c r="U2010" s="182">
        <f>S2010*T2010</f>
        <v>0</v>
      </c>
      <c r="V2010" s="128"/>
      <c r="W2010" s="128"/>
      <c r="X2010" s="128"/>
      <c r="Y2010" s="128"/>
      <c r="Z2010" s="128"/>
      <c r="AA2010" s="129"/>
      <c r="AC2010" s="602">
        <v>7932.9</v>
      </c>
      <c r="AE2010" s="602">
        <v>10135.41</v>
      </c>
    </row>
    <row r="2011" spans="1:31" s="50" customFormat="1" ht="18.75" hidden="1" customHeight="1" x14ac:dyDescent="0.3">
      <c r="A2011" s="322"/>
      <c r="B2011" s="480"/>
      <c r="C2011" s="228"/>
      <c r="D2011" s="30"/>
      <c r="E2011" s="33"/>
      <c r="F2011" s="23"/>
      <c r="G2011" s="30"/>
      <c r="H2011" s="33"/>
      <c r="I2011" s="23"/>
      <c r="J2011" s="30"/>
      <c r="K2011" s="33"/>
      <c r="L2011" s="23"/>
      <c r="M2011" s="30"/>
      <c r="N2011" s="33"/>
      <c r="O2011" s="23"/>
      <c r="P2011" s="30"/>
      <c r="Q2011" s="33"/>
      <c r="R2011" s="23"/>
      <c r="S2011" s="30"/>
      <c r="T2011" s="33"/>
      <c r="U2011" s="23"/>
      <c r="AA2011" s="116"/>
    </row>
    <row r="2012" spans="1:31" s="50" customFormat="1" ht="18.75" hidden="1" customHeight="1" x14ac:dyDescent="0.3">
      <c r="A2012" s="322"/>
      <c r="B2012" s="327"/>
      <c r="C2012" s="228"/>
      <c r="D2012" s="30"/>
      <c r="E2012" s="33"/>
      <c r="F2012" s="23"/>
      <c r="G2012" s="30"/>
      <c r="H2012" s="33"/>
      <c r="I2012" s="23"/>
      <c r="J2012" s="30"/>
      <c r="K2012" s="33"/>
      <c r="L2012" s="23"/>
      <c r="M2012" s="30"/>
      <c r="N2012" s="33"/>
      <c r="O2012" s="23"/>
      <c r="P2012" s="30"/>
      <c r="Q2012" s="33"/>
      <c r="R2012" s="23"/>
      <c r="S2012" s="30"/>
      <c r="T2012" s="33"/>
      <c r="U2012" s="23"/>
      <c r="AA2012" s="116"/>
    </row>
    <row r="2013" spans="1:31" s="50" customFormat="1" ht="31.5" x14ac:dyDescent="0.25">
      <c r="A2013" s="483">
        <v>260112</v>
      </c>
      <c r="B2013" s="461" t="s">
        <v>2140</v>
      </c>
      <c r="C2013" s="482" t="s">
        <v>18</v>
      </c>
      <c r="D2013" s="183"/>
      <c r="E2013" s="183"/>
      <c r="F2013" s="182">
        <f>D2013*E2013</f>
        <v>0</v>
      </c>
      <c r="G2013" s="184">
        <f>D2013</f>
        <v>0</v>
      </c>
      <c r="H2013" s="184">
        <f>E2013</f>
        <v>0</v>
      </c>
      <c r="I2013" s="182">
        <f>G2013*H2013</f>
        <v>0</v>
      </c>
      <c r="J2013" s="182">
        <f>IF(P2013&gt;G2013,P2013-G2013,0)</f>
        <v>0</v>
      </c>
      <c r="K2013" s="182">
        <f>IF(P2013&gt;G2013,Q2013,0)</f>
        <v>0</v>
      </c>
      <c r="L2013" s="182">
        <f>J2013*K2013</f>
        <v>0</v>
      </c>
      <c r="M2013" s="182">
        <f>IF(P2013&lt;G2013,G2013-P2013,0)</f>
        <v>0</v>
      </c>
      <c r="N2013" s="182">
        <f>IF(P2013=0,H2013,IF(P2013&lt;G2013,Q2013,0))</f>
        <v>0</v>
      </c>
      <c r="O2013" s="182">
        <f>M2013*N2013</f>
        <v>0</v>
      </c>
      <c r="P2013" s="183"/>
      <c r="Q2013" s="182">
        <f>IF(P2013=0,0,AC2013*(1-$AC$5))</f>
        <v>0</v>
      </c>
      <c r="R2013" s="182">
        <f>P2013*Q2013</f>
        <v>0</v>
      </c>
      <c r="S2013" s="182">
        <f>P2013</f>
        <v>0</v>
      </c>
      <c r="T2013" s="182">
        <f>IF(S2013=0,0,AE2013*(1-$AE$5))</f>
        <v>0</v>
      </c>
      <c r="U2013" s="182">
        <f>S2013*T2013</f>
        <v>0</v>
      </c>
      <c r="V2013" s="128"/>
      <c r="W2013" s="128"/>
      <c r="X2013" s="128"/>
      <c r="Y2013" s="128"/>
      <c r="Z2013" s="128"/>
      <c r="AA2013" s="129"/>
      <c r="AC2013" s="602">
        <v>287.27999999999997</v>
      </c>
      <c r="AE2013" s="602">
        <v>329.09</v>
      </c>
    </row>
    <row r="2014" spans="1:31" s="50" customFormat="1" ht="18.75" hidden="1" customHeight="1" x14ac:dyDescent="0.3">
      <c r="A2014" s="322"/>
      <c r="B2014" s="480"/>
      <c r="C2014" s="228"/>
      <c r="D2014" s="30"/>
      <c r="E2014" s="33"/>
      <c r="F2014" s="23"/>
      <c r="G2014" s="30"/>
      <c r="H2014" s="33"/>
      <c r="I2014" s="23"/>
      <c r="J2014" s="30"/>
      <c r="K2014" s="33"/>
      <c r="L2014" s="23"/>
      <c r="M2014" s="30"/>
      <c r="N2014" s="33"/>
      <c r="O2014" s="23"/>
      <c r="P2014" s="30"/>
      <c r="Q2014" s="33"/>
      <c r="R2014" s="23"/>
      <c r="S2014" s="30"/>
      <c r="T2014" s="33"/>
      <c r="U2014" s="23"/>
      <c r="AA2014" s="116"/>
    </row>
    <row r="2015" spans="1:31" s="50" customFormat="1" ht="18.75" hidden="1" customHeight="1" x14ac:dyDescent="0.3">
      <c r="A2015" s="322"/>
      <c r="B2015" s="327"/>
      <c r="C2015" s="228"/>
      <c r="D2015" s="30"/>
      <c r="E2015" s="33"/>
      <c r="F2015" s="23"/>
      <c r="G2015" s="30"/>
      <c r="H2015" s="33"/>
      <c r="I2015" s="23"/>
      <c r="J2015" s="30"/>
      <c r="K2015" s="33"/>
      <c r="L2015" s="23"/>
      <c r="M2015" s="30"/>
      <c r="N2015" s="33"/>
      <c r="O2015" s="23"/>
      <c r="P2015" s="30"/>
      <c r="Q2015" s="33"/>
      <c r="R2015" s="23"/>
      <c r="S2015" s="30"/>
      <c r="T2015" s="33"/>
      <c r="U2015" s="23"/>
      <c r="AA2015" s="116"/>
    </row>
    <row r="2016" spans="1:31" s="50" customFormat="1" ht="18.75" hidden="1" customHeight="1" x14ac:dyDescent="0.3">
      <c r="A2016" s="478">
        <v>260200</v>
      </c>
      <c r="B2016" s="177" t="s">
        <v>2027</v>
      </c>
      <c r="C2016" s="124"/>
      <c r="D2016" s="136"/>
      <c r="E2016" s="125"/>
      <c r="F2016" s="127"/>
      <c r="G2016" s="136"/>
      <c r="H2016" s="125"/>
      <c r="I2016" s="127"/>
      <c r="J2016" s="136"/>
      <c r="K2016" s="125"/>
      <c r="L2016" s="127"/>
      <c r="M2016" s="136"/>
      <c r="N2016" s="125"/>
      <c r="O2016" s="127"/>
      <c r="P2016" s="136"/>
      <c r="Q2016" s="125"/>
      <c r="R2016" s="127"/>
      <c r="S2016" s="136"/>
      <c r="T2016" s="125"/>
      <c r="U2016" s="127"/>
      <c r="V2016" s="128"/>
      <c r="W2016" s="128"/>
      <c r="X2016" s="128"/>
      <c r="Y2016" s="128"/>
      <c r="Z2016" s="128"/>
      <c r="AA2016" s="129"/>
      <c r="AC2016" s="619"/>
      <c r="AE2016" s="103"/>
    </row>
    <row r="2017" spans="1:31" s="50" customFormat="1" ht="18.75" hidden="1" customHeight="1" x14ac:dyDescent="0.3">
      <c r="A2017" s="478">
        <v>260300</v>
      </c>
      <c r="B2017" s="177" t="s">
        <v>2028</v>
      </c>
      <c r="C2017" s="124"/>
      <c r="D2017" s="136"/>
      <c r="E2017" s="125"/>
      <c r="F2017" s="127"/>
      <c r="G2017" s="136"/>
      <c r="H2017" s="125"/>
      <c r="I2017" s="127"/>
      <c r="J2017" s="136"/>
      <c r="K2017" s="125"/>
      <c r="L2017" s="127"/>
      <c r="M2017" s="136"/>
      <c r="N2017" s="125"/>
      <c r="O2017" s="127"/>
      <c r="P2017" s="136"/>
      <c r="Q2017" s="125"/>
      <c r="R2017" s="127"/>
      <c r="S2017" s="136"/>
      <c r="T2017" s="125"/>
      <c r="U2017" s="127"/>
      <c r="V2017" s="128"/>
      <c r="W2017" s="128"/>
      <c r="X2017" s="128"/>
      <c r="Y2017" s="128"/>
      <c r="Z2017" s="128"/>
      <c r="AA2017" s="129"/>
      <c r="AC2017" s="619"/>
      <c r="AE2017" s="103"/>
    </row>
    <row r="2018" spans="1:31" s="50" customFormat="1" ht="47.25" x14ac:dyDescent="0.25">
      <c r="A2018" s="483">
        <v>260301</v>
      </c>
      <c r="B2018" s="461" t="s">
        <v>2136</v>
      </c>
      <c r="C2018" s="462" t="s">
        <v>2119</v>
      </c>
      <c r="D2018" s="183"/>
      <c r="E2018" s="183"/>
      <c r="F2018" s="182">
        <f>D2018*E2018</f>
        <v>0</v>
      </c>
      <c r="G2018" s="184">
        <f>D2018</f>
        <v>0</v>
      </c>
      <c r="H2018" s="184">
        <f>E2018</f>
        <v>0</v>
      </c>
      <c r="I2018" s="182">
        <f>G2018*H2018</f>
        <v>0</v>
      </c>
      <c r="J2018" s="182">
        <f>IF(P2018&gt;G2018,P2018-G2018,0)</f>
        <v>0</v>
      </c>
      <c r="K2018" s="182">
        <f>IF(P2018&gt;G2018,Q2018,0)</f>
        <v>0</v>
      </c>
      <c r="L2018" s="182">
        <f>J2018*K2018</f>
        <v>0</v>
      </c>
      <c r="M2018" s="182">
        <f>IF(P2018&lt;G2018,G2018-P2018,0)</f>
        <v>0</v>
      </c>
      <c r="N2018" s="182">
        <f>IF(P2018=0,H2018,IF(P2018&lt;G2018,Q2018,0))</f>
        <v>0</v>
      </c>
      <c r="O2018" s="182">
        <f>M2018*N2018</f>
        <v>0</v>
      </c>
      <c r="P2018" s="183"/>
      <c r="Q2018" s="182">
        <f>IF(P2018=0,0,AC2018*(1-$AC$5))</f>
        <v>0</v>
      </c>
      <c r="R2018" s="182">
        <f>P2018*Q2018</f>
        <v>0</v>
      </c>
      <c r="S2018" s="182">
        <f>P2018</f>
        <v>0</v>
      </c>
      <c r="T2018" s="182">
        <f>IF(S2018=0,0,AE2018*(1-$AE$5))</f>
        <v>0</v>
      </c>
      <c r="U2018" s="182">
        <f>S2018*T2018</f>
        <v>0</v>
      </c>
      <c r="V2018" s="128"/>
      <c r="W2018" s="128"/>
      <c r="X2018" s="128"/>
      <c r="Y2018" s="128"/>
      <c r="Z2018" s="128"/>
      <c r="AA2018" s="129"/>
      <c r="AC2018" s="602">
        <v>4.3600000000000003</v>
      </c>
      <c r="AE2018" s="602">
        <v>9.9</v>
      </c>
    </row>
    <row r="2019" spans="1:31" s="50" customFormat="1" ht="18.75" hidden="1" customHeight="1" x14ac:dyDescent="0.3">
      <c r="A2019" s="322"/>
      <c r="B2019" s="480"/>
      <c r="C2019" s="228"/>
      <c r="D2019" s="30"/>
      <c r="E2019" s="33"/>
      <c r="F2019" s="23"/>
      <c r="G2019" s="30"/>
      <c r="H2019" s="33"/>
      <c r="I2019" s="23"/>
      <c r="J2019" s="30"/>
      <c r="K2019" s="33"/>
      <c r="L2019" s="23"/>
      <c r="M2019" s="30"/>
      <c r="N2019" s="33"/>
      <c r="O2019" s="23"/>
      <c r="P2019" s="30"/>
      <c r="Q2019" s="33"/>
      <c r="R2019" s="23"/>
      <c r="S2019" s="30"/>
      <c r="T2019" s="33"/>
      <c r="U2019" s="23"/>
      <c r="AA2019" s="116"/>
    </row>
    <row r="2020" spans="1:31" s="50" customFormat="1" ht="18.75" hidden="1" customHeight="1" x14ac:dyDescent="0.3">
      <c r="A2020" s="322"/>
      <c r="B2020" s="327"/>
      <c r="C2020" s="228"/>
      <c r="D2020" s="30"/>
      <c r="E2020" s="33"/>
      <c r="F2020" s="23"/>
      <c r="G2020" s="30"/>
      <c r="H2020" s="33"/>
      <c r="I2020" s="23"/>
      <c r="J2020" s="30"/>
      <c r="K2020" s="33"/>
      <c r="L2020" s="23"/>
      <c r="M2020" s="30"/>
      <c r="N2020" s="33"/>
      <c r="O2020" s="23"/>
      <c r="P2020" s="30"/>
      <c r="Q2020" s="33"/>
      <c r="R2020" s="23"/>
      <c r="S2020" s="30"/>
      <c r="T2020" s="33"/>
      <c r="U2020" s="23"/>
      <c r="AA2020" s="116"/>
    </row>
    <row r="2021" spans="1:31" s="50" customFormat="1" ht="18.75" hidden="1" customHeight="1" x14ac:dyDescent="0.3">
      <c r="A2021" s="478">
        <v>260400</v>
      </c>
      <c r="B2021" s="177" t="s">
        <v>2029</v>
      </c>
      <c r="C2021" s="124"/>
      <c r="D2021" s="136"/>
      <c r="E2021" s="125"/>
      <c r="F2021" s="127"/>
      <c r="G2021" s="136"/>
      <c r="H2021" s="125"/>
      <c r="I2021" s="127"/>
      <c r="J2021" s="136"/>
      <c r="K2021" s="125"/>
      <c r="L2021" s="127"/>
      <c r="M2021" s="136"/>
      <c r="N2021" s="125"/>
      <c r="O2021" s="127"/>
      <c r="P2021" s="136"/>
      <c r="Q2021" s="125"/>
      <c r="R2021" s="127"/>
      <c r="S2021" s="136"/>
      <c r="T2021" s="125"/>
      <c r="U2021" s="127"/>
      <c r="V2021" s="128"/>
      <c r="W2021" s="128"/>
      <c r="X2021" s="128"/>
      <c r="Y2021" s="128"/>
      <c r="Z2021" s="128"/>
      <c r="AA2021" s="129"/>
      <c r="AC2021" s="619"/>
      <c r="AE2021" s="103"/>
    </row>
    <row r="2022" spans="1:31" s="50" customFormat="1" ht="47.25" x14ac:dyDescent="0.25">
      <c r="A2022" s="483">
        <v>260401</v>
      </c>
      <c r="B2022" s="461" t="s">
        <v>2114</v>
      </c>
      <c r="C2022" s="482" t="s">
        <v>18</v>
      </c>
      <c r="D2022" s="183"/>
      <c r="E2022" s="183"/>
      <c r="F2022" s="182">
        <f>D2022*E2022</f>
        <v>0</v>
      </c>
      <c r="G2022" s="184">
        <f>D2022</f>
        <v>0</v>
      </c>
      <c r="H2022" s="184">
        <f>E2022</f>
        <v>0</v>
      </c>
      <c r="I2022" s="182">
        <f>G2022*H2022</f>
        <v>0</v>
      </c>
      <c r="J2022" s="182">
        <f>IF(P2022&gt;G2022,P2022-G2022,0)</f>
        <v>0</v>
      </c>
      <c r="K2022" s="182">
        <f>IF(P2022&gt;G2022,Q2022,0)</f>
        <v>0</v>
      </c>
      <c r="L2022" s="182">
        <f>J2022*K2022</f>
        <v>0</v>
      </c>
      <c r="M2022" s="182">
        <f>IF(P2022&lt;G2022,G2022-P2022,0)</f>
        <v>0</v>
      </c>
      <c r="N2022" s="182">
        <f>IF(P2022=0,H2022,IF(P2022&lt;G2022,Q2022,0))</f>
        <v>0</v>
      </c>
      <c r="O2022" s="182">
        <f>M2022*N2022</f>
        <v>0</v>
      </c>
      <c r="P2022" s="183"/>
      <c r="Q2022" s="182">
        <f>IF(P2022=0,0,AC2022*(1-$AC$5))</f>
        <v>0</v>
      </c>
      <c r="R2022" s="182">
        <f>P2022*Q2022</f>
        <v>0</v>
      </c>
      <c r="S2022" s="182">
        <f>P2022</f>
        <v>0</v>
      </c>
      <c r="T2022" s="182">
        <f>IF(S2022=0,0,AE2022*(1-$AE$5))</f>
        <v>0</v>
      </c>
      <c r="U2022" s="182">
        <f>S2022*T2022</f>
        <v>0</v>
      </c>
      <c r="V2022" s="128"/>
      <c r="W2022" s="128"/>
      <c r="X2022" s="128"/>
      <c r="Y2022" s="128"/>
      <c r="Z2022" s="128"/>
      <c r="AA2022" s="129"/>
      <c r="AC2022" s="622">
        <f>AE2022</f>
        <v>19566.46</v>
      </c>
      <c r="AE2022" s="602">
        <v>19566.46</v>
      </c>
    </row>
    <row r="2023" spans="1:31" s="50" customFormat="1" ht="18.75" hidden="1" customHeight="1" x14ac:dyDescent="0.3">
      <c r="A2023" s="322"/>
      <c r="B2023" s="480"/>
      <c r="C2023" s="228"/>
      <c r="D2023" s="30"/>
      <c r="E2023" s="33"/>
      <c r="F2023" s="23"/>
      <c r="G2023" s="30"/>
      <c r="H2023" s="33"/>
      <c r="I2023" s="23"/>
      <c r="J2023" s="30"/>
      <c r="K2023" s="33"/>
      <c r="L2023" s="23"/>
      <c r="M2023" s="30"/>
      <c r="N2023" s="33"/>
      <c r="O2023" s="23"/>
      <c r="P2023" s="30"/>
      <c r="Q2023" s="33"/>
      <c r="R2023" s="23"/>
      <c r="S2023" s="30"/>
      <c r="T2023" s="33"/>
      <c r="U2023" s="23"/>
      <c r="AA2023" s="116"/>
    </row>
    <row r="2024" spans="1:31" s="50" customFormat="1" ht="18.75" hidden="1" customHeight="1" x14ac:dyDescent="0.3">
      <c r="A2024" s="322"/>
      <c r="B2024" s="327"/>
      <c r="C2024" s="228"/>
      <c r="D2024" s="30"/>
      <c r="E2024" s="33"/>
      <c r="F2024" s="23"/>
      <c r="G2024" s="30"/>
      <c r="H2024" s="33"/>
      <c r="I2024" s="23"/>
      <c r="J2024" s="30"/>
      <c r="K2024" s="33"/>
      <c r="L2024" s="23"/>
      <c r="M2024" s="30"/>
      <c r="N2024" s="33"/>
      <c r="O2024" s="23"/>
      <c r="P2024" s="30"/>
      <c r="Q2024" s="33"/>
      <c r="R2024" s="23"/>
      <c r="S2024" s="30"/>
      <c r="T2024" s="33"/>
      <c r="U2024" s="23"/>
      <c r="AA2024" s="116"/>
    </row>
    <row r="2025" spans="1:31" s="50" customFormat="1" ht="31.5" x14ac:dyDescent="0.25">
      <c r="A2025" s="483">
        <v>260402</v>
      </c>
      <c r="B2025" s="461" t="s">
        <v>2115</v>
      </c>
      <c r="C2025" s="462" t="s">
        <v>2118</v>
      </c>
      <c r="D2025" s="183"/>
      <c r="E2025" s="183"/>
      <c r="F2025" s="182">
        <f>D2025*E2025</f>
        <v>0</v>
      </c>
      <c r="G2025" s="184">
        <f>D2025</f>
        <v>0</v>
      </c>
      <c r="H2025" s="184">
        <f>E2025</f>
        <v>0</v>
      </c>
      <c r="I2025" s="182">
        <f>G2025*H2025</f>
        <v>0</v>
      </c>
      <c r="J2025" s="182">
        <f>IF(P2025&gt;G2025,P2025-G2025,0)</f>
        <v>0</v>
      </c>
      <c r="K2025" s="182">
        <f>IF(P2025&gt;G2025,Q2025,0)</f>
        <v>0</v>
      </c>
      <c r="L2025" s="182">
        <f>J2025*K2025</f>
        <v>0</v>
      </c>
      <c r="M2025" s="182">
        <f>IF(P2025&lt;G2025,G2025-P2025,0)</f>
        <v>0</v>
      </c>
      <c r="N2025" s="182">
        <f>IF(P2025=0,H2025,IF(P2025&lt;G2025,Q2025,0))</f>
        <v>0</v>
      </c>
      <c r="O2025" s="182">
        <f>M2025*N2025</f>
        <v>0</v>
      </c>
      <c r="P2025" s="183"/>
      <c r="Q2025" s="182">
        <f>IF(P2025=0,0,AC2025*(1-$AC$5))</f>
        <v>0</v>
      </c>
      <c r="R2025" s="182">
        <f>P2025*Q2025</f>
        <v>0</v>
      </c>
      <c r="S2025" s="182">
        <f>P2025</f>
        <v>0</v>
      </c>
      <c r="T2025" s="182">
        <f>IF(S2025=0,0,AE2025*(1-$AE$5))</f>
        <v>0</v>
      </c>
      <c r="U2025" s="182">
        <f>S2025*T2025</f>
        <v>0</v>
      </c>
      <c r="V2025" s="128"/>
      <c r="W2025" s="128"/>
      <c r="X2025" s="128"/>
      <c r="Y2025" s="128"/>
      <c r="Z2025" s="128"/>
      <c r="AA2025" s="129"/>
      <c r="AC2025" s="622">
        <f>AE2025</f>
        <v>24.98</v>
      </c>
      <c r="AE2025" s="602">
        <v>24.98</v>
      </c>
    </row>
    <row r="2026" spans="1:31" s="50" customFormat="1" ht="18.75" hidden="1" customHeight="1" x14ac:dyDescent="0.3">
      <c r="A2026" s="322"/>
      <c r="B2026" s="480"/>
      <c r="C2026" s="228"/>
      <c r="D2026" s="30"/>
      <c r="E2026" s="33"/>
      <c r="F2026" s="23"/>
      <c r="G2026" s="30"/>
      <c r="H2026" s="33"/>
      <c r="I2026" s="23"/>
      <c r="J2026" s="30"/>
      <c r="K2026" s="33"/>
      <c r="L2026" s="23"/>
      <c r="M2026" s="30"/>
      <c r="N2026" s="33"/>
      <c r="O2026" s="23"/>
      <c r="P2026" s="30"/>
      <c r="Q2026" s="33"/>
      <c r="R2026" s="23"/>
      <c r="S2026" s="30"/>
      <c r="T2026" s="33"/>
      <c r="U2026" s="23"/>
      <c r="AA2026" s="116"/>
    </row>
    <row r="2027" spans="1:31" s="50" customFormat="1" ht="18.75" hidden="1" customHeight="1" x14ac:dyDescent="0.3">
      <c r="A2027" s="322"/>
      <c r="B2027" s="327"/>
      <c r="C2027" s="228"/>
      <c r="D2027" s="30"/>
      <c r="E2027" s="33"/>
      <c r="F2027" s="23"/>
      <c r="G2027" s="30"/>
      <c r="H2027" s="33"/>
      <c r="I2027" s="23"/>
      <c r="J2027" s="30"/>
      <c r="K2027" s="33"/>
      <c r="L2027" s="23"/>
      <c r="M2027" s="30"/>
      <c r="N2027" s="33"/>
      <c r="O2027" s="23"/>
      <c r="P2027" s="30"/>
      <c r="Q2027" s="33"/>
      <c r="R2027" s="23"/>
      <c r="S2027" s="30"/>
      <c r="T2027" s="33"/>
      <c r="U2027" s="23"/>
      <c r="AA2027" s="116"/>
    </row>
    <row r="2028" spans="1:31" s="50" customFormat="1" ht="47.25" x14ac:dyDescent="0.25">
      <c r="A2028" s="483">
        <v>260403</v>
      </c>
      <c r="B2028" s="461" t="s">
        <v>2116</v>
      </c>
      <c r="C2028" s="462" t="s">
        <v>61</v>
      </c>
      <c r="D2028" s="183"/>
      <c r="E2028" s="183"/>
      <c r="F2028" s="182">
        <f>D2028*E2028</f>
        <v>0</v>
      </c>
      <c r="G2028" s="184">
        <f>D2028</f>
        <v>0</v>
      </c>
      <c r="H2028" s="184">
        <f>E2028</f>
        <v>0</v>
      </c>
      <c r="I2028" s="182">
        <f>G2028*H2028</f>
        <v>0</v>
      </c>
      <c r="J2028" s="182">
        <f>IF(P2028&gt;G2028,P2028-G2028,0)</f>
        <v>0</v>
      </c>
      <c r="K2028" s="182">
        <f>IF(P2028&gt;G2028,Q2028,0)</f>
        <v>0</v>
      </c>
      <c r="L2028" s="182">
        <f>J2028*K2028</f>
        <v>0</v>
      </c>
      <c r="M2028" s="182">
        <f>IF(P2028&lt;G2028,G2028-P2028,0)</f>
        <v>0</v>
      </c>
      <c r="N2028" s="182">
        <f>IF(P2028=0,H2028,IF(P2028&lt;G2028,Q2028,0))</f>
        <v>0</v>
      </c>
      <c r="O2028" s="182">
        <f>M2028*N2028</f>
        <v>0</v>
      </c>
      <c r="P2028" s="183"/>
      <c r="Q2028" s="182">
        <f>IF(P2028=0,0,AC2028*(1-$AC$5))</f>
        <v>0</v>
      </c>
      <c r="R2028" s="182">
        <f>P2028*Q2028</f>
        <v>0</v>
      </c>
      <c r="S2028" s="182">
        <f>P2028</f>
        <v>0</v>
      </c>
      <c r="T2028" s="182">
        <f>IF(S2028=0,0,AE2028*(1-$AE$5))</f>
        <v>0</v>
      </c>
      <c r="U2028" s="182">
        <f>S2028*T2028</f>
        <v>0</v>
      </c>
      <c r="V2028" s="128"/>
      <c r="W2028" s="128"/>
      <c r="X2028" s="128"/>
      <c r="Y2028" s="128"/>
      <c r="Z2028" s="128"/>
      <c r="AA2028" s="129"/>
      <c r="AC2028" s="622">
        <f>AE2028</f>
        <v>36.950000000000003</v>
      </c>
      <c r="AE2028" s="602">
        <v>36.950000000000003</v>
      </c>
    </row>
    <row r="2029" spans="1:31" s="50" customFormat="1" ht="18.75" hidden="1" customHeight="1" x14ac:dyDescent="0.3">
      <c r="A2029" s="322"/>
      <c r="B2029" s="480"/>
      <c r="C2029" s="228"/>
      <c r="D2029" s="30"/>
      <c r="E2029" s="33"/>
      <c r="F2029" s="23"/>
      <c r="G2029" s="30"/>
      <c r="H2029" s="33"/>
      <c r="I2029" s="23"/>
      <c r="J2029" s="30"/>
      <c r="K2029" s="33"/>
      <c r="L2029" s="23"/>
      <c r="M2029" s="30"/>
      <c r="N2029" s="33"/>
      <c r="O2029" s="23"/>
      <c r="P2029" s="30"/>
      <c r="Q2029" s="33"/>
      <c r="R2029" s="23"/>
      <c r="S2029" s="30"/>
      <c r="T2029" s="33"/>
      <c r="U2029" s="23"/>
      <c r="AA2029" s="116"/>
    </row>
    <row r="2030" spans="1:31" s="50" customFormat="1" ht="18.75" hidden="1" customHeight="1" x14ac:dyDescent="0.3">
      <c r="A2030" s="322"/>
      <c r="B2030" s="327"/>
      <c r="C2030" s="228"/>
      <c r="D2030" s="30"/>
      <c r="E2030" s="33"/>
      <c r="F2030" s="23"/>
      <c r="G2030" s="30"/>
      <c r="H2030" s="33"/>
      <c r="I2030" s="23"/>
      <c r="J2030" s="30"/>
      <c r="K2030" s="33"/>
      <c r="L2030" s="23"/>
      <c r="M2030" s="30"/>
      <c r="N2030" s="33"/>
      <c r="O2030" s="23"/>
      <c r="P2030" s="30"/>
      <c r="Q2030" s="33"/>
      <c r="R2030" s="23"/>
      <c r="S2030" s="30"/>
      <c r="T2030" s="33"/>
      <c r="U2030" s="23"/>
      <c r="AA2030" s="116"/>
    </row>
    <row r="2031" spans="1:31" s="50" customFormat="1" ht="31.5" x14ac:dyDescent="0.25">
      <c r="A2031" s="483">
        <v>260404</v>
      </c>
      <c r="B2031" s="461" t="s">
        <v>2117</v>
      </c>
      <c r="C2031" s="462" t="s">
        <v>2119</v>
      </c>
      <c r="D2031" s="183"/>
      <c r="E2031" s="183"/>
      <c r="F2031" s="182">
        <f>D2031*E2031</f>
        <v>0</v>
      </c>
      <c r="G2031" s="184">
        <f>D2031</f>
        <v>0</v>
      </c>
      <c r="H2031" s="184">
        <f>E2031</f>
        <v>0</v>
      </c>
      <c r="I2031" s="182">
        <f>G2031*H2031</f>
        <v>0</v>
      </c>
      <c r="J2031" s="182">
        <f>IF(P2031&gt;G2031,P2031-G2031,0)</f>
        <v>0</v>
      </c>
      <c r="K2031" s="182">
        <f>IF(P2031&gt;G2031,Q2031,0)</f>
        <v>0</v>
      </c>
      <c r="L2031" s="182">
        <f>J2031*K2031</f>
        <v>0</v>
      </c>
      <c r="M2031" s="182">
        <f>IF(P2031&lt;G2031,G2031-P2031,0)</f>
        <v>0</v>
      </c>
      <c r="N2031" s="182">
        <f>IF(P2031=0,H2031,IF(P2031&lt;G2031,Q2031,0))</f>
        <v>0</v>
      </c>
      <c r="O2031" s="182">
        <f>M2031*N2031</f>
        <v>0</v>
      </c>
      <c r="P2031" s="183"/>
      <c r="Q2031" s="182">
        <f>IF(P2031=0,0,AC2031*(1-$AC$5))</f>
        <v>0</v>
      </c>
      <c r="R2031" s="182">
        <f>P2031*Q2031</f>
        <v>0</v>
      </c>
      <c r="S2031" s="182">
        <f>P2031</f>
        <v>0</v>
      </c>
      <c r="T2031" s="182">
        <f>IF(S2031=0,0,AE2031*(1-$AE$5))</f>
        <v>0</v>
      </c>
      <c r="U2031" s="182">
        <f>S2031*T2031</f>
        <v>0</v>
      </c>
      <c r="V2031" s="128"/>
      <c r="W2031" s="128"/>
      <c r="X2031" s="128"/>
      <c r="Y2031" s="128"/>
      <c r="Z2031" s="128"/>
      <c r="AA2031" s="129"/>
      <c r="AC2031" s="602">
        <v>375.93</v>
      </c>
      <c r="AE2031" s="602">
        <v>725.48</v>
      </c>
    </row>
    <row r="2032" spans="1:31" s="50" customFormat="1" ht="18.75" hidden="1" customHeight="1" x14ac:dyDescent="0.3">
      <c r="A2032" s="322"/>
      <c r="B2032" s="480"/>
      <c r="C2032" s="228"/>
      <c r="D2032" s="30"/>
      <c r="E2032" s="33"/>
      <c r="F2032" s="23"/>
      <c r="G2032" s="30"/>
      <c r="H2032" s="33"/>
      <c r="I2032" s="23"/>
      <c r="J2032" s="30"/>
      <c r="K2032" s="33"/>
      <c r="L2032" s="23"/>
      <c r="M2032" s="30"/>
      <c r="N2032" s="33"/>
      <c r="O2032" s="23"/>
      <c r="P2032" s="30"/>
      <c r="Q2032" s="33"/>
      <c r="R2032" s="23"/>
      <c r="S2032" s="30"/>
      <c r="T2032" s="33"/>
      <c r="U2032" s="23"/>
      <c r="AA2032" s="116"/>
    </row>
    <row r="2033" spans="1:31" s="50" customFormat="1" ht="18.75" hidden="1" customHeight="1" x14ac:dyDescent="0.3">
      <c r="A2033" s="322"/>
      <c r="B2033" s="327"/>
      <c r="C2033" s="228"/>
      <c r="D2033" s="30"/>
      <c r="E2033" s="33"/>
      <c r="F2033" s="23"/>
      <c r="G2033" s="30"/>
      <c r="H2033" s="33"/>
      <c r="I2033" s="23"/>
      <c r="J2033" s="30"/>
      <c r="K2033" s="33"/>
      <c r="L2033" s="23"/>
      <c r="M2033" s="30"/>
      <c r="N2033" s="33"/>
      <c r="O2033" s="23"/>
      <c r="P2033" s="30"/>
      <c r="Q2033" s="33"/>
      <c r="R2033" s="23"/>
      <c r="S2033" s="30"/>
      <c r="T2033" s="33"/>
      <c r="U2033" s="23"/>
      <c r="AA2033" s="116"/>
    </row>
    <row r="2034" spans="1:31" s="50" customFormat="1" ht="63" x14ac:dyDescent="0.25">
      <c r="A2034" s="483">
        <v>260405</v>
      </c>
      <c r="B2034" s="461" t="s">
        <v>2137</v>
      </c>
      <c r="C2034" s="462" t="s">
        <v>1390</v>
      </c>
      <c r="D2034" s="183"/>
      <c r="E2034" s="183"/>
      <c r="F2034" s="182">
        <f>D2034*E2034</f>
        <v>0</v>
      </c>
      <c r="G2034" s="184">
        <f>D2034</f>
        <v>0</v>
      </c>
      <c r="H2034" s="184">
        <f>E2034</f>
        <v>0</v>
      </c>
      <c r="I2034" s="182">
        <f>G2034*H2034</f>
        <v>0</v>
      </c>
      <c r="J2034" s="182">
        <f>IF(P2034&gt;G2034,P2034-G2034,0)</f>
        <v>0</v>
      </c>
      <c r="K2034" s="182">
        <f>IF(P2034&gt;G2034,Q2034,0)</f>
        <v>0</v>
      </c>
      <c r="L2034" s="182">
        <f>J2034*K2034</f>
        <v>0</v>
      </c>
      <c r="M2034" s="182">
        <f>IF(P2034&lt;G2034,G2034-P2034,0)</f>
        <v>0</v>
      </c>
      <c r="N2034" s="182">
        <f>IF(P2034=0,H2034,IF(P2034&lt;G2034,Q2034,0))</f>
        <v>0</v>
      </c>
      <c r="O2034" s="182">
        <f>M2034*N2034</f>
        <v>0</v>
      </c>
      <c r="P2034" s="183"/>
      <c r="Q2034" s="182">
        <f>IF(P2034=0,0,AC2034*(1-$AC$5))</f>
        <v>0</v>
      </c>
      <c r="R2034" s="182">
        <f>P2034*Q2034</f>
        <v>0</v>
      </c>
      <c r="S2034" s="182">
        <f>P2034</f>
        <v>0</v>
      </c>
      <c r="T2034" s="182">
        <f>IF(S2034=0,0,AE2034*(1-$AE$5))</f>
        <v>0</v>
      </c>
      <c r="U2034" s="182">
        <f>S2034*T2034</f>
        <v>0</v>
      </c>
      <c r="V2034" s="128"/>
      <c r="W2034" s="128"/>
      <c r="X2034" s="128"/>
      <c r="Y2034" s="128"/>
      <c r="Z2034" s="128"/>
      <c r="AA2034" s="129"/>
      <c r="AC2034" s="602">
        <v>47.96</v>
      </c>
      <c r="AE2034" s="602">
        <v>66.81</v>
      </c>
    </row>
    <row r="2035" spans="1:31" s="50" customFormat="1" ht="18.75" hidden="1" customHeight="1" x14ac:dyDescent="0.3">
      <c r="A2035" s="322"/>
      <c r="B2035" s="480"/>
      <c r="C2035" s="228"/>
      <c r="D2035" s="30"/>
      <c r="E2035" s="33"/>
      <c r="F2035" s="23"/>
      <c r="G2035" s="30"/>
      <c r="H2035" s="33"/>
      <c r="I2035" s="23"/>
      <c r="J2035" s="30"/>
      <c r="K2035" s="33"/>
      <c r="L2035" s="23"/>
      <c r="M2035" s="30"/>
      <c r="N2035" s="33"/>
      <c r="O2035" s="23"/>
      <c r="P2035" s="30"/>
      <c r="Q2035" s="33"/>
      <c r="R2035" s="23"/>
      <c r="S2035" s="30"/>
      <c r="T2035" s="33"/>
      <c r="U2035" s="23"/>
      <c r="AA2035" s="116"/>
    </row>
    <row r="2036" spans="1:31" s="50" customFormat="1" ht="18.75" hidden="1" customHeight="1" x14ac:dyDescent="0.3">
      <c r="A2036" s="322"/>
      <c r="B2036" s="327"/>
      <c r="C2036" s="228"/>
      <c r="D2036" s="30"/>
      <c r="E2036" s="33"/>
      <c r="F2036" s="23"/>
      <c r="G2036" s="30"/>
      <c r="H2036" s="33"/>
      <c r="I2036" s="23"/>
      <c r="J2036" s="30"/>
      <c r="K2036" s="33"/>
      <c r="L2036" s="23"/>
      <c r="M2036" s="30"/>
      <c r="N2036" s="33"/>
      <c r="O2036" s="23"/>
      <c r="P2036" s="30"/>
      <c r="Q2036" s="33"/>
      <c r="R2036" s="23"/>
      <c r="S2036" s="30"/>
      <c r="T2036" s="33"/>
      <c r="U2036" s="23"/>
      <c r="AA2036" s="116"/>
    </row>
    <row r="2037" spans="1:31" s="50" customFormat="1" ht="18.75" hidden="1" customHeight="1" x14ac:dyDescent="0.3">
      <c r="A2037" s="478">
        <v>260500</v>
      </c>
      <c r="B2037" s="177" t="s">
        <v>2030</v>
      </c>
      <c r="C2037" s="124"/>
      <c r="D2037" s="136"/>
      <c r="E2037" s="125"/>
      <c r="F2037" s="127"/>
      <c r="G2037" s="136"/>
      <c r="H2037" s="125"/>
      <c r="I2037" s="127"/>
      <c r="J2037" s="136"/>
      <c r="K2037" s="125"/>
      <c r="L2037" s="127"/>
      <c r="M2037" s="136"/>
      <c r="N2037" s="125"/>
      <c r="O2037" s="127"/>
      <c r="P2037" s="136"/>
      <c r="Q2037" s="125"/>
      <c r="R2037" s="127"/>
      <c r="S2037" s="136"/>
      <c r="T2037" s="125"/>
      <c r="U2037" s="127"/>
      <c r="V2037" s="128"/>
      <c r="W2037" s="128"/>
      <c r="X2037" s="128"/>
      <c r="Y2037" s="128"/>
      <c r="Z2037" s="128"/>
      <c r="AA2037" s="129"/>
      <c r="AC2037" s="619"/>
      <c r="AE2037" s="103"/>
    </row>
    <row r="2038" spans="1:31" s="50" customFormat="1" ht="18.75" hidden="1" customHeight="1" x14ac:dyDescent="0.3">
      <c r="A2038" s="478">
        <v>260600</v>
      </c>
      <c r="B2038" s="177" t="s">
        <v>2031</v>
      </c>
      <c r="C2038" s="124"/>
      <c r="D2038" s="136"/>
      <c r="E2038" s="125"/>
      <c r="F2038" s="127"/>
      <c r="G2038" s="136"/>
      <c r="H2038" s="125"/>
      <c r="I2038" s="127"/>
      <c r="J2038" s="136"/>
      <c r="K2038" s="125"/>
      <c r="L2038" s="127"/>
      <c r="M2038" s="136"/>
      <c r="N2038" s="125"/>
      <c r="O2038" s="127"/>
      <c r="P2038" s="136"/>
      <c r="Q2038" s="125"/>
      <c r="R2038" s="127"/>
      <c r="S2038" s="136"/>
      <c r="T2038" s="125"/>
      <c r="U2038" s="127"/>
      <c r="V2038" s="128"/>
      <c r="W2038" s="128"/>
      <c r="X2038" s="128"/>
      <c r="Y2038" s="128"/>
      <c r="Z2038" s="128"/>
      <c r="AA2038" s="129"/>
      <c r="AC2038" s="619"/>
      <c r="AE2038" s="103"/>
    </row>
    <row r="2039" spans="1:31" s="50" customFormat="1" ht="47.25" x14ac:dyDescent="0.25">
      <c r="A2039" s="483">
        <v>260601</v>
      </c>
      <c r="B2039" s="461" t="s">
        <v>2120</v>
      </c>
      <c r="C2039" s="462" t="s">
        <v>1390</v>
      </c>
      <c r="D2039" s="183"/>
      <c r="E2039" s="183"/>
      <c r="F2039" s="182">
        <f>D2039*E2039</f>
        <v>0</v>
      </c>
      <c r="G2039" s="184">
        <f>D2039</f>
        <v>0</v>
      </c>
      <c r="H2039" s="184">
        <f>E2039</f>
        <v>0</v>
      </c>
      <c r="I2039" s="182">
        <f>G2039*H2039</f>
        <v>0</v>
      </c>
      <c r="J2039" s="182">
        <f>IF(P2039&gt;G2039,P2039-G2039,0)</f>
        <v>0</v>
      </c>
      <c r="K2039" s="182">
        <f>IF(P2039&gt;G2039,Q2039,0)</f>
        <v>0</v>
      </c>
      <c r="L2039" s="182">
        <f>J2039*K2039</f>
        <v>0</v>
      </c>
      <c r="M2039" s="182">
        <f>IF(P2039&lt;G2039,G2039-P2039,0)</f>
        <v>0</v>
      </c>
      <c r="N2039" s="182">
        <f>IF(P2039=0,H2039,IF(P2039&lt;G2039,Q2039,0))</f>
        <v>0</v>
      </c>
      <c r="O2039" s="182">
        <f>M2039*N2039</f>
        <v>0</v>
      </c>
      <c r="P2039" s="183"/>
      <c r="Q2039" s="182">
        <f>IF(P2039=0,0,AC2039*(1-$AC$5))</f>
        <v>0</v>
      </c>
      <c r="R2039" s="182">
        <f>P2039*Q2039</f>
        <v>0</v>
      </c>
      <c r="S2039" s="182">
        <f>P2039</f>
        <v>0</v>
      </c>
      <c r="T2039" s="182">
        <f>IF(S2039=0,0,AE2039*(1-$AE$5))</f>
        <v>0</v>
      </c>
      <c r="U2039" s="182">
        <f>S2039*T2039</f>
        <v>0</v>
      </c>
      <c r="V2039" s="128"/>
      <c r="W2039" s="128"/>
      <c r="X2039" s="128"/>
      <c r="Y2039" s="128"/>
      <c r="Z2039" s="128"/>
      <c r="AA2039" s="129"/>
      <c r="AC2039" s="602">
        <v>79.44</v>
      </c>
      <c r="AE2039" s="602">
        <v>96.69</v>
      </c>
    </row>
    <row r="2040" spans="1:31" s="50" customFormat="1" ht="18.75" hidden="1" customHeight="1" x14ac:dyDescent="0.3">
      <c r="A2040" s="322"/>
      <c r="B2040" s="480"/>
      <c r="C2040" s="228"/>
      <c r="D2040" s="30"/>
      <c r="E2040" s="33"/>
      <c r="F2040" s="23"/>
      <c r="G2040" s="30"/>
      <c r="H2040" s="33"/>
      <c r="I2040" s="23"/>
      <c r="J2040" s="30"/>
      <c r="K2040" s="33"/>
      <c r="L2040" s="23"/>
      <c r="M2040" s="30"/>
      <c r="N2040" s="33"/>
      <c r="O2040" s="23"/>
      <c r="P2040" s="30"/>
      <c r="Q2040" s="33"/>
      <c r="R2040" s="23"/>
      <c r="S2040" s="30"/>
      <c r="T2040" s="33"/>
      <c r="U2040" s="23"/>
      <c r="AA2040" s="116"/>
    </row>
    <row r="2041" spans="1:31" s="50" customFormat="1" ht="18.75" hidden="1" customHeight="1" x14ac:dyDescent="0.3">
      <c r="A2041" s="322"/>
      <c r="B2041" s="327"/>
      <c r="C2041" s="228"/>
      <c r="D2041" s="30"/>
      <c r="E2041" s="33"/>
      <c r="F2041" s="23"/>
      <c r="G2041" s="30"/>
      <c r="H2041" s="33"/>
      <c r="I2041" s="23"/>
      <c r="J2041" s="30"/>
      <c r="K2041" s="33"/>
      <c r="L2041" s="23"/>
      <c r="M2041" s="30"/>
      <c r="N2041" s="33"/>
      <c r="O2041" s="23"/>
      <c r="P2041" s="30"/>
      <c r="Q2041" s="33"/>
      <c r="R2041" s="23"/>
      <c r="S2041" s="30"/>
      <c r="T2041" s="33"/>
      <c r="U2041" s="23"/>
      <c r="AA2041" s="116"/>
    </row>
    <row r="2042" spans="1:31" s="50" customFormat="1" ht="18.75" hidden="1" customHeight="1" x14ac:dyDescent="0.3">
      <c r="A2042" s="478">
        <v>260700</v>
      </c>
      <c r="B2042" s="177" t="s">
        <v>2032</v>
      </c>
      <c r="C2042" s="124"/>
      <c r="D2042" s="136"/>
      <c r="E2042" s="125"/>
      <c r="F2042" s="127"/>
      <c r="G2042" s="136"/>
      <c r="H2042" s="125"/>
      <c r="I2042" s="127"/>
      <c r="J2042" s="136"/>
      <c r="K2042" s="125"/>
      <c r="L2042" s="127"/>
      <c r="M2042" s="136"/>
      <c r="N2042" s="125"/>
      <c r="O2042" s="127"/>
      <c r="P2042" s="136"/>
      <c r="Q2042" s="125"/>
      <c r="R2042" s="127"/>
      <c r="S2042" s="136"/>
      <c r="T2042" s="125"/>
      <c r="U2042" s="127"/>
      <c r="V2042" s="128"/>
      <c r="W2042" s="128"/>
      <c r="X2042" s="128"/>
      <c r="Y2042" s="128"/>
      <c r="Z2042" s="128"/>
      <c r="AA2042" s="129"/>
      <c r="AC2042" s="619"/>
      <c r="AE2042" s="103"/>
    </row>
    <row r="2043" spans="1:31" s="50" customFormat="1" ht="31.5" x14ac:dyDescent="0.25">
      <c r="A2043" s="483">
        <v>260701</v>
      </c>
      <c r="B2043" s="461" t="s">
        <v>2121</v>
      </c>
      <c r="C2043" s="462" t="s">
        <v>61</v>
      </c>
      <c r="D2043" s="183"/>
      <c r="E2043" s="183"/>
      <c r="F2043" s="182">
        <f>D2043*E2043</f>
        <v>0</v>
      </c>
      <c r="G2043" s="184">
        <f>D2043</f>
        <v>0</v>
      </c>
      <c r="H2043" s="184">
        <f>E2043</f>
        <v>0</v>
      </c>
      <c r="I2043" s="182">
        <f>G2043*H2043</f>
        <v>0</v>
      </c>
      <c r="J2043" s="182">
        <f>IF(P2043&gt;G2043,P2043-G2043,0)</f>
        <v>0</v>
      </c>
      <c r="K2043" s="182">
        <f>IF(P2043&gt;G2043,Q2043,0)</f>
        <v>0</v>
      </c>
      <c r="L2043" s="182">
        <f>J2043*K2043</f>
        <v>0</v>
      </c>
      <c r="M2043" s="182">
        <f>IF(P2043&lt;G2043,G2043-P2043,0)</f>
        <v>0</v>
      </c>
      <c r="N2043" s="182">
        <f>IF(P2043=0,H2043,IF(P2043&lt;G2043,Q2043,0))</f>
        <v>0</v>
      </c>
      <c r="O2043" s="182">
        <f>M2043*N2043</f>
        <v>0</v>
      </c>
      <c r="P2043" s="183"/>
      <c r="Q2043" s="182">
        <f>IF(P2043=0,0,AC2043*(1-$AC$5))</f>
        <v>0</v>
      </c>
      <c r="R2043" s="182">
        <f>P2043*Q2043</f>
        <v>0</v>
      </c>
      <c r="S2043" s="182">
        <f>P2043</f>
        <v>0</v>
      </c>
      <c r="T2043" s="182">
        <f>IF(S2043=0,0,AE2043*(1-$AE$5))</f>
        <v>0</v>
      </c>
      <c r="U2043" s="182">
        <f>S2043*T2043</f>
        <v>0</v>
      </c>
      <c r="V2043" s="128"/>
      <c r="W2043" s="128"/>
      <c r="X2043" s="128"/>
      <c r="Y2043" s="128"/>
      <c r="Z2043" s="128"/>
      <c r="AA2043" s="129"/>
      <c r="AC2043" s="602">
        <v>32.39</v>
      </c>
      <c r="AE2043" s="602">
        <v>55.85</v>
      </c>
    </row>
    <row r="2044" spans="1:31" s="50" customFormat="1" ht="18.75" hidden="1" customHeight="1" x14ac:dyDescent="0.3">
      <c r="A2044" s="322"/>
      <c r="B2044" s="480"/>
      <c r="C2044" s="228"/>
      <c r="D2044" s="30"/>
      <c r="E2044" s="33"/>
      <c r="F2044" s="23"/>
      <c r="G2044" s="30"/>
      <c r="H2044" s="33"/>
      <c r="I2044" s="23"/>
      <c r="J2044" s="30"/>
      <c r="K2044" s="33"/>
      <c r="L2044" s="23"/>
      <c r="M2044" s="30"/>
      <c r="N2044" s="33"/>
      <c r="O2044" s="23"/>
      <c r="P2044" s="30"/>
      <c r="Q2044" s="33"/>
      <c r="R2044" s="23"/>
      <c r="S2044" s="30"/>
      <c r="T2044" s="33"/>
      <c r="U2044" s="23"/>
      <c r="AA2044" s="116"/>
    </row>
    <row r="2045" spans="1:31" s="50" customFormat="1" ht="18.75" hidden="1" customHeight="1" x14ac:dyDescent="0.3">
      <c r="A2045" s="322"/>
      <c r="B2045" s="327"/>
      <c r="C2045" s="228"/>
      <c r="D2045" s="30"/>
      <c r="E2045" s="33"/>
      <c r="F2045" s="23"/>
      <c r="G2045" s="30"/>
      <c r="H2045" s="33"/>
      <c r="I2045" s="23"/>
      <c r="J2045" s="30"/>
      <c r="K2045" s="33"/>
      <c r="L2045" s="23"/>
      <c r="M2045" s="30"/>
      <c r="N2045" s="33"/>
      <c r="O2045" s="23"/>
      <c r="P2045" s="30"/>
      <c r="Q2045" s="33"/>
      <c r="R2045" s="23"/>
      <c r="S2045" s="30"/>
      <c r="T2045" s="33"/>
      <c r="U2045" s="23"/>
      <c r="AA2045" s="116"/>
    </row>
    <row r="2046" spans="1:31" s="50" customFormat="1" ht="31.5" x14ac:dyDescent="0.25">
      <c r="A2046" s="483">
        <v>260702</v>
      </c>
      <c r="B2046" s="461" t="s">
        <v>2122</v>
      </c>
      <c r="C2046" s="462" t="s">
        <v>61</v>
      </c>
      <c r="D2046" s="183"/>
      <c r="E2046" s="183"/>
      <c r="F2046" s="182">
        <f>D2046*E2046</f>
        <v>0</v>
      </c>
      <c r="G2046" s="184">
        <f>D2046</f>
        <v>0</v>
      </c>
      <c r="H2046" s="184">
        <f>E2046</f>
        <v>0</v>
      </c>
      <c r="I2046" s="182">
        <f>G2046*H2046</f>
        <v>0</v>
      </c>
      <c r="J2046" s="182">
        <f>IF(P2046&gt;G2046,P2046-G2046,0)</f>
        <v>0</v>
      </c>
      <c r="K2046" s="182">
        <f>IF(P2046&gt;G2046,Q2046,0)</f>
        <v>0</v>
      </c>
      <c r="L2046" s="182">
        <f>J2046*K2046</f>
        <v>0</v>
      </c>
      <c r="M2046" s="182">
        <f>IF(P2046&lt;G2046,G2046-P2046,0)</f>
        <v>0</v>
      </c>
      <c r="N2046" s="182">
        <f>IF(P2046=0,H2046,IF(P2046&lt;G2046,Q2046,0))</f>
        <v>0</v>
      </c>
      <c r="O2046" s="182">
        <f>M2046*N2046</f>
        <v>0</v>
      </c>
      <c r="P2046" s="183"/>
      <c r="Q2046" s="182">
        <f>IF(P2046=0,0,AC2046*(1-$AC$5))</f>
        <v>0</v>
      </c>
      <c r="R2046" s="182">
        <f>P2046*Q2046</f>
        <v>0</v>
      </c>
      <c r="S2046" s="182">
        <f>P2046</f>
        <v>0</v>
      </c>
      <c r="T2046" s="182">
        <f>IF(S2046=0,0,AE2046*(1-$AE$5))</f>
        <v>0</v>
      </c>
      <c r="U2046" s="182">
        <f>S2046*T2046</f>
        <v>0</v>
      </c>
      <c r="V2046" s="128"/>
      <c r="W2046" s="128"/>
      <c r="X2046" s="128"/>
      <c r="Y2046" s="128"/>
      <c r="Z2046" s="128"/>
      <c r="AA2046" s="129"/>
      <c r="AC2046" s="602">
        <v>56.28</v>
      </c>
      <c r="AE2046" s="602">
        <v>61.56</v>
      </c>
    </row>
    <row r="2047" spans="1:31" s="50" customFormat="1" ht="18.75" hidden="1" customHeight="1" x14ac:dyDescent="0.3">
      <c r="A2047" s="322"/>
      <c r="B2047" s="480"/>
      <c r="C2047" s="228"/>
      <c r="D2047" s="30"/>
      <c r="E2047" s="33"/>
      <c r="F2047" s="23"/>
      <c r="G2047" s="30"/>
      <c r="H2047" s="33"/>
      <c r="I2047" s="23"/>
      <c r="J2047" s="30"/>
      <c r="K2047" s="33"/>
      <c r="L2047" s="23"/>
      <c r="M2047" s="30"/>
      <c r="N2047" s="33"/>
      <c r="O2047" s="23"/>
      <c r="P2047" s="30"/>
      <c r="Q2047" s="33"/>
      <c r="R2047" s="23"/>
      <c r="S2047" s="30"/>
      <c r="T2047" s="33"/>
      <c r="U2047" s="23"/>
      <c r="AA2047" s="116"/>
    </row>
    <row r="2048" spans="1:31" s="50" customFormat="1" ht="18.75" hidden="1" customHeight="1" x14ac:dyDescent="0.3">
      <c r="A2048" s="322"/>
      <c r="B2048" s="327"/>
      <c r="C2048" s="228"/>
      <c r="D2048" s="30"/>
      <c r="E2048" s="33"/>
      <c r="F2048" s="23"/>
      <c r="G2048" s="30"/>
      <c r="H2048" s="33"/>
      <c r="I2048" s="23"/>
      <c r="J2048" s="30"/>
      <c r="K2048" s="33"/>
      <c r="L2048" s="23"/>
      <c r="M2048" s="30"/>
      <c r="N2048" s="33"/>
      <c r="O2048" s="23"/>
      <c r="P2048" s="30"/>
      <c r="Q2048" s="33"/>
      <c r="R2048" s="23"/>
      <c r="S2048" s="30"/>
      <c r="T2048" s="33"/>
      <c r="U2048" s="23"/>
      <c r="AA2048" s="116"/>
    </row>
    <row r="2049" spans="1:31" s="50" customFormat="1" ht="18.75" hidden="1" customHeight="1" x14ac:dyDescent="0.3">
      <c r="A2049" s="478">
        <v>260800</v>
      </c>
      <c r="B2049" s="177" t="s">
        <v>2033</v>
      </c>
      <c r="C2049" s="124"/>
      <c r="D2049" s="136"/>
      <c r="E2049" s="125"/>
      <c r="F2049" s="127"/>
      <c r="G2049" s="136"/>
      <c r="H2049" s="125"/>
      <c r="I2049" s="127"/>
      <c r="J2049" s="136"/>
      <c r="K2049" s="125"/>
      <c r="L2049" s="127"/>
      <c r="M2049" s="136"/>
      <c r="N2049" s="125"/>
      <c r="O2049" s="127"/>
      <c r="P2049" s="136"/>
      <c r="Q2049" s="125"/>
      <c r="R2049" s="127"/>
      <c r="S2049" s="136"/>
      <c r="T2049" s="125"/>
      <c r="U2049" s="127"/>
      <c r="V2049" s="128"/>
      <c r="W2049" s="128"/>
      <c r="X2049" s="128"/>
      <c r="Y2049" s="128"/>
      <c r="Z2049" s="128"/>
      <c r="AA2049" s="129"/>
      <c r="AC2049" s="619"/>
      <c r="AE2049" s="103"/>
    </row>
    <row r="2050" spans="1:31" s="50" customFormat="1" ht="31.5" x14ac:dyDescent="0.25">
      <c r="A2050" s="483">
        <v>260801</v>
      </c>
      <c r="B2050" s="461" t="s">
        <v>2227</v>
      </c>
      <c r="C2050" s="482" t="s">
        <v>18</v>
      </c>
      <c r="D2050" s="183"/>
      <c r="E2050" s="183"/>
      <c r="F2050" s="182">
        <f>D2050*E2050</f>
        <v>0</v>
      </c>
      <c r="G2050" s="184">
        <f>D2050</f>
        <v>0</v>
      </c>
      <c r="H2050" s="184">
        <f>E2050</f>
        <v>0</v>
      </c>
      <c r="I2050" s="182">
        <f>G2050*H2050</f>
        <v>0</v>
      </c>
      <c r="J2050" s="182">
        <f>IF(P2050&gt;G2050,P2050-G2050,0)</f>
        <v>0</v>
      </c>
      <c r="K2050" s="182">
        <f>IF(P2050&gt;G2050,Q2050,0)</f>
        <v>0</v>
      </c>
      <c r="L2050" s="182">
        <f>J2050*K2050</f>
        <v>0</v>
      </c>
      <c r="M2050" s="182">
        <f>IF(P2050&lt;G2050,G2050-P2050,0)</f>
        <v>0</v>
      </c>
      <c r="N2050" s="182">
        <f>IF(P2050=0,H2050,IF(P2050&lt;G2050,Q2050,0))</f>
        <v>0</v>
      </c>
      <c r="O2050" s="182">
        <f>M2050*N2050</f>
        <v>0</v>
      </c>
      <c r="P2050" s="183"/>
      <c r="Q2050" s="182">
        <f>IF(P2050=0,0,AC2050*(1-$AC$5))</f>
        <v>0</v>
      </c>
      <c r="R2050" s="182">
        <f>P2050*Q2050</f>
        <v>0</v>
      </c>
      <c r="S2050" s="182">
        <f>P2050</f>
        <v>0</v>
      </c>
      <c r="T2050" s="182">
        <f>IF(S2050=0,0,AE2050*(1-$AE$5))</f>
        <v>0</v>
      </c>
      <c r="U2050" s="182">
        <f>S2050*T2050</f>
        <v>0</v>
      </c>
      <c r="V2050" s="128"/>
      <c r="W2050" s="128"/>
      <c r="X2050" s="128"/>
      <c r="Y2050" s="128"/>
      <c r="Z2050" s="128"/>
      <c r="AA2050" s="129"/>
      <c r="AC2050" s="602">
        <v>98.04</v>
      </c>
      <c r="AE2050" s="602">
        <v>102.26</v>
      </c>
    </row>
    <row r="2051" spans="1:31" s="50" customFormat="1" ht="18.75" hidden="1" customHeight="1" x14ac:dyDescent="0.3">
      <c r="A2051" s="322"/>
      <c r="B2051" s="480"/>
      <c r="C2051" s="228"/>
      <c r="D2051" s="30"/>
      <c r="E2051" s="33"/>
      <c r="F2051" s="23"/>
      <c r="G2051" s="30"/>
      <c r="H2051" s="33"/>
      <c r="I2051" s="23"/>
      <c r="J2051" s="30"/>
      <c r="K2051" s="33"/>
      <c r="L2051" s="23"/>
      <c r="M2051" s="30"/>
      <c r="N2051" s="33"/>
      <c r="O2051" s="23"/>
      <c r="P2051" s="30"/>
      <c r="Q2051" s="33"/>
      <c r="R2051" s="23"/>
      <c r="S2051" s="30"/>
      <c r="T2051" s="33"/>
      <c r="U2051" s="23"/>
      <c r="AA2051" s="116"/>
    </row>
    <row r="2052" spans="1:31" s="50" customFormat="1" ht="18.75" hidden="1" customHeight="1" x14ac:dyDescent="0.3">
      <c r="A2052" s="322"/>
      <c r="B2052" s="327"/>
      <c r="C2052" s="228"/>
      <c r="D2052" s="30"/>
      <c r="E2052" s="33"/>
      <c r="F2052" s="23"/>
      <c r="G2052" s="30"/>
      <c r="H2052" s="33"/>
      <c r="I2052" s="23"/>
      <c r="J2052" s="30"/>
      <c r="K2052" s="33"/>
      <c r="L2052" s="23"/>
      <c r="M2052" s="30"/>
      <c r="N2052" s="33"/>
      <c r="O2052" s="23"/>
      <c r="P2052" s="30"/>
      <c r="Q2052" s="33"/>
      <c r="R2052" s="23"/>
      <c r="S2052" s="30"/>
      <c r="T2052" s="33"/>
      <c r="U2052" s="23"/>
      <c r="AA2052" s="116"/>
    </row>
    <row r="2053" spans="1:31" s="50" customFormat="1" ht="18.75" x14ac:dyDescent="0.25">
      <c r="A2053" s="483">
        <v>260802</v>
      </c>
      <c r="B2053" s="461" t="s">
        <v>2123</v>
      </c>
      <c r="C2053" s="482" t="s">
        <v>18</v>
      </c>
      <c r="D2053" s="183"/>
      <c r="E2053" s="183"/>
      <c r="F2053" s="182">
        <f>D2053*E2053</f>
        <v>0</v>
      </c>
      <c r="G2053" s="184">
        <f>D2053</f>
        <v>0</v>
      </c>
      <c r="H2053" s="184">
        <f>E2053</f>
        <v>0</v>
      </c>
      <c r="I2053" s="182">
        <f>G2053*H2053</f>
        <v>0</v>
      </c>
      <c r="J2053" s="182">
        <f>IF(P2053&gt;G2053,P2053-G2053,0)</f>
        <v>0</v>
      </c>
      <c r="K2053" s="182">
        <f>IF(P2053&gt;G2053,Q2053,0)</f>
        <v>0</v>
      </c>
      <c r="L2053" s="182">
        <f>J2053*K2053</f>
        <v>0</v>
      </c>
      <c r="M2053" s="182">
        <f>IF(P2053&lt;G2053,G2053-P2053,0)</f>
        <v>0</v>
      </c>
      <c r="N2053" s="182">
        <f>IF(P2053=0,H2053,IF(P2053&lt;G2053,Q2053,0))</f>
        <v>0</v>
      </c>
      <c r="O2053" s="182">
        <f>M2053*N2053</f>
        <v>0</v>
      </c>
      <c r="P2053" s="183"/>
      <c r="Q2053" s="182">
        <f>IF(P2053=0,0,AC2053*(1-$AC$5))</f>
        <v>0</v>
      </c>
      <c r="R2053" s="182">
        <f>P2053*Q2053</f>
        <v>0</v>
      </c>
      <c r="S2053" s="182">
        <f>P2053</f>
        <v>0</v>
      </c>
      <c r="T2053" s="182">
        <f>IF(S2053=0,0,AE2053*(1-$AE$5))</f>
        <v>0</v>
      </c>
      <c r="U2053" s="182">
        <f>S2053*T2053</f>
        <v>0</v>
      </c>
      <c r="V2053" s="128"/>
      <c r="W2053" s="128"/>
      <c r="X2053" s="128"/>
      <c r="Y2053" s="128"/>
      <c r="Z2053" s="128"/>
      <c r="AA2053" s="129"/>
      <c r="AC2053" s="602">
        <v>25.86</v>
      </c>
      <c r="AE2053" s="602">
        <v>44.76</v>
      </c>
    </row>
    <row r="2054" spans="1:31" s="50" customFormat="1" ht="18.75" hidden="1" customHeight="1" x14ac:dyDescent="0.3">
      <c r="A2054" s="322"/>
      <c r="B2054" s="480"/>
      <c r="C2054" s="228"/>
      <c r="D2054" s="30"/>
      <c r="E2054" s="33"/>
      <c r="F2054" s="23"/>
      <c r="G2054" s="30"/>
      <c r="H2054" s="33"/>
      <c r="I2054" s="23"/>
      <c r="J2054" s="30"/>
      <c r="K2054" s="33"/>
      <c r="L2054" s="23"/>
      <c r="M2054" s="30"/>
      <c r="N2054" s="33"/>
      <c r="O2054" s="23"/>
      <c r="P2054" s="30"/>
      <c r="Q2054" s="33"/>
      <c r="R2054" s="23"/>
      <c r="S2054" s="30"/>
      <c r="T2054" s="33"/>
      <c r="U2054" s="23"/>
      <c r="AA2054" s="116"/>
    </row>
    <row r="2055" spans="1:31" s="50" customFormat="1" ht="18.75" hidden="1" customHeight="1" x14ac:dyDescent="0.3">
      <c r="A2055" s="322"/>
      <c r="B2055" s="327"/>
      <c r="C2055" s="228"/>
      <c r="D2055" s="30"/>
      <c r="E2055" s="33"/>
      <c r="F2055" s="23"/>
      <c r="G2055" s="30"/>
      <c r="H2055" s="33"/>
      <c r="I2055" s="23"/>
      <c r="J2055" s="30"/>
      <c r="K2055" s="33"/>
      <c r="L2055" s="23"/>
      <c r="M2055" s="30"/>
      <c r="N2055" s="33"/>
      <c r="O2055" s="23"/>
      <c r="P2055" s="30"/>
      <c r="Q2055" s="33"/>
      <c r="R2055" s="23"/>
      <c r="S2055" s="30"/>
      <c r="T2055" s="33"/>
      <c r="U2055" s="23"/>
      <c r="AA2055" s="116"/>
    </row>
    <row r="2056" spans="1:31" s="50" customFormat="1" ht="94.5" x14ac:dyDescent="0.25">
      <c r="A2056" s="483">
        <v>260803</v>
      </c>
      <c r="B2056" s="461" t="s">
        <v>2124</v>
      </c>
      <c r="C2056" s="482" t="s">
        <v>18</v>
      </c>
      <c r="D2056" s="183"/>
      <c r="E2056" s="183"/>
      <c r="F2056" s="182">
        <f>D2056*E2056</f>
        <v>0</v>
      </c>
      <c r="G2056" s="184">
        <f>D2056</f>
        <v>0</v>
      </c>
      <c r="H2056" s="184">
        <f>E2056</f>
        <v>0</v>
      </c>
      <c r="I2056" s="182">
        <f>G2056*H2056</f>
        <v>0</v>
      </c>
      <c r="J2056" s="182">
        <f>IF(P2056&gt;G2056,P2056-G2056,0)</f>
        <v>0</v>
      </c>
      <c r="K2056" s="182">
        <f>IF(P2056&gt;G2056,Q2056,0)</f>
        <v>0</v>
      </c>
      <c r="L2056" s="182">
        <f>J2056*K2056</f>
        <v>0</v>
      </c>
      <c r="M2056" s="182">
        <f>IF(P2056&lt;G2056,G2056-P2056,0)</f>
        <v>0</v>
      </c>
      <c r="N2056" s="182">
        <f>IF(P2056=0,H2056,IF(P2056&lt;G2056,Q2056,0))</f>
        <v>0</v>
      </c>
      <c r="O2056" s="182">
        <f>M2056*N2056</f>
        <v>0</v>
      </c>
      <c r="P2056" s="183"/>
      <c r="Q2056" s="182">
        <f>IF(P2056=0,0,AC2056*(1-$AC$5))</f>
        <v>0</v>
      </c>
      <c r="R2056" s="182">
        <f>P2056*Q2056</f>
        <v>0</v>
      </c>
      <c r="S2056" s="182">
        <f>P2056</f>
        <v>0</v>
      </c>
      <c r="T2056" s="182">
        <f>IF(S2056=0,0,AE2056*(1-$AE$5))</f>
        <v>0</v>
      </c>
      <c r="U2056" s="182">
        <f>S2056*T2056</f>
        <v>0</v>
      </c>
      <c r="V2056" s="128"/>
      <c r="W2056" s="128"/>
      <c r="X2056" s="128"/>
      <c r="Y2056" s="128"/>
      <c r="Z2056" s="128"/>
      <c r="AA2056" s="129"/>
      <c r="AC2056" s="602">
        <v>468.63</v>
      </c>
      <c r="AE2056" s="602">
        <v>618.32000000000005</v>
      </c>
    </row>
    <row r="2057" spans="1:31" s="50" customFormat="1" ht="18.75" hidden="1" customHeight="1" x14ac:dyDescent="0.3">
      <c r="A2057" s="322"/>
      <c r="B2057" s="480"/>
      <c r="C2057" s="228"/>
      <c r="D2057" s="30"/>
      <c r="E2057" s="33"/>
      <c r="F2057" s="23"/>
      <c r="G2057" s="30"/>
      <c r="H2057" s="33"/>
      <c r="I2057" s="23"/>
      <c r="J2057" s="30"/>
      <c r="K2057" s="33"/>
      <c r="L2057" s="23"/>
      <c r="M2057" s="30"/>
      <c r="N2057" s="33"/>
      <c r="O2057" s="23"/>
      <c r="P2057" s="30"/>
      <c r="Q2057" s="33"/>
      <c r="R2057" s="23"/>
      <c r="S2057" s="30"/>
      <c r="T2057" s="33"/>
      <c r="U2057" s="23"/>
      <c r="AA2057" s="116"/>
    </row>
    <row r="2058" spans="1:31" s="50" customFormat="1" ht="18.75" hidden="1" customHeight="1" x14ac:dyDescent="0.3">
      <c r="A2058" s="322"/>
      <c r="B2058" s="327"/>
      <c r="C2058" s="228"/>
      <c r="D2058" s="30"/>
      <c r="E2058" s="33"/>
      <c r="F2058" s="23"/>
      <c r="G2058" s="30"/>
      <c r="H2058" s="33"/>
      <c r="I2058" s="23"/>
      <c r="J2058" s="30"/>
      <c r="K2058" s="33"/>
      <c r="L2058" s="23"/>
      <c r="M2058" s="30"/>
      <c r="N2058" s="33"/>
      <c r="O2058" s="23"/>
      <c r="P2058" s="30"/>
      <c r="Q2058" s="33"/>
      <c r="R2058" s="23"/>
      <c r="S2058" s="30"/>
      <c r="T2058" s="33"/>
      <c r="U2058" s="23"/>
      <c r="AA2058" s="116"/>
    </row>
    <row r="2059" spans="1:31" s="50" customFormat="1" ht="18.75" x14ac:dyDescent="0.25">
      <c r="A2059" s="483">
        <v>260804</v>
      </c>
      <c r="B2059" s="461" t="s">
        <v>2125</v>
      </c>
      <c r="C2059" s="482" t="s">
        <v>18</v>
      </c>
      <c r="D2059" s="183"/>
      <c r="E2059" s="183"/>
      <c r="F2059" s="182">
        <f>D2059*E2059</f>
        <v>0</v>
      </c>
      <c r="G2059" s="184">
        <f>D2059</f>
        <v>0</v>
      </c>
      <c r="H2059" s="184">
        <f>E2059</f>
        <v>0</v>
      </c>
      <c r="I2059" s="182">
        <f>G2059*H2059</f>
        <v>0</v>
      </c>
      <c r="J2059" s="182">
        <f>IF(P2059&gt;G2059,P2059-G2059,0)</f>
        <v>0</v>
      </c>
      <c r="K2059" s="182">
        <f>IF(P2059&gt;G2059,Q2059,0)</f>
        <v>0</v>
      </c>
      <c r="L2059" s="182">
        <f>J2059*K2059</f>
        <v>0</v>
      </c>
      <c r="M2059" s="182">
        <f>IF(P2059&lt;G2059,G2059-P2059,0)</f>
        <v>0</v>
      </c>
      <c r="N2059" s="182">
        <f>IF(P2059=0,H2059,IF(P2059&lt;G2059,Q2059,0))</f>
        <v>0</v>
      </c>
      <c r="O2059" s="182">
        <f>M2059*N2059</f>
        <v>0</v>
      </c>
      <c r="P2059" s="183"/>
      <c r="Q2059" s="182">
        <f>IF(P2059=0,0,AC2059*(1-$AC$5))</f>
        <v>0</v>
      </c>
      <c r="R2059" s="182">
        <f>P2059*Q2059</f>
        <v>0</v>
      </c>
      <c r="S2059" s="182">
        <f>P2059</f>
        <v>0</v>
      </c>
      <c r="T2059" s="182">
        <f>IF(S2059=0,0,AE2059*(1-$AE$5))</f>
        <v>0</v>
      </c>
      <c r="U2059" s="182">
        <f>S2059*T2059</f>
        <v>0</v>
      </c>
      <c r="V2059" s="128"/>
      <c r="W2059" s="128"/>
      <c r="X2059" s="128"/>
      <c r="Y2059" s="128"/>
      <c r="Z2059" s="128"/>
      <c r="AA2059" s="129"/>
      <c r="AC2059" s="602">
        <v>105.67</v>
      </c>
      <c r="AE2059" s="602">
        <v>131.1</v>
      </c>
    </row>
    <row r="2060" spans="1:31" s="50" customFormat="1" ht="18.75" hidden="1" customHeight="1" x14ac:dyDescent="0.3">
      <c r="A2060" s="322"/>
      <c r="B2060" s="480"/>
      <c r="C2060" s="228"/>
      <c r="D2060" s="30"/>
      <c r="E2060" s="33"/>
      <c r="F2060" s="23"/>
      <c r="G2060" s="30"/>
      <c r="H2060" s="33"/>
      <c r="I2060" s="23"/>
      <c r="J2060" s="30"/>
      <c r="K2060" s="33"/>
      <c r="L2060" s="23"/>
      <c r="M2060" s="30"/>
      <c r="N2060" s="33"/>
      <c r="O2060" s="23"/>
      <c r="P2060" s="30"/>
      <c r="Q2060" s="33"/>
      <c r="R2060" s="23"/>
      <c r="S2060" s="30"/>
      <c r="T2060" s="33"/>
      <c r="U2060" s="23"/>
      <c r="AA2060" s="116"/>
    </row>
    <row r="2061" spans="1:31" s="50" customFormat="1" ht="18.75" hidden="1" customHeight="1" x14ac:dyDescent="0.3">
      <c r="A2061" s="322"/>
      <c r="B2061" s="327"/>
      <c r="C2061" s="228"/>
      <c r="D2061" s="30"/>
      <c r="E2061" s="33"/>
      <c r="F2061" s="23"/>
      <c r="G2061" s="30"/>
      <c r="H2061" s="33"/>
      <c r="I2061" s="23"/>
      <c r="J2061" s="30"/>
      <c r="K2061" s="33"/>
      <c r="L2061" s="23"/>
      <c r="M2061" s="30"/>
      <c r="N2061" s="33"/>
      <c r="O2061" s="23"/>
      <c r="P2061" s="30"/>
      <c r="Q2061" s="33"/>
      <c r="R2061" s="23"/>
      <c r="S2061" s="30"/>
      <c r="T2061" s="33"/>
      <c r="U2061" s="23"/>
      <c r="AA2061" s="116"/>
    </row>
    <row r="2062" spans="1:31" s="50" customFormat="1" ht="31.5" x14ac:dyDescent="0.25">
      <c r="A2062" s="483">
        <v>260805</v>
      </c>
      <c r="B2062" s="461" t="s">
        <v>2126</v>
      </c>
      <c r="C2062" s="482" t="s">
        <v>18</v>
      </c>
      <c r="D2062" s="183"/>
      <c r="E2062" s="183"/>
      <c r="F2062" s="182">
        <f>D2062*E2062</f>
        <v>0</v>
      </c>
      <c r="G2062" s="184">
        <f>D2062</f>
        <v>0</v>
      </c>
      <c r="H2062" s="184">
        <f>E2062</f>
        <v>0</v>
      </c>
      <c r="I2062" s="182">
        <f>G2062*H2062</f>
        <v>0</v>
      </c>
      <c r="J2062" s="182">
        <f>IF(P2062&gt;G2062,P2062-G2062,0)</f>
        <v>0</v>
      </c>
      <c r="K2062" s="182">
        <f>IF(P2062&gt;G2062,Q2062,0)</f>
        <v>0</v>
      </c>
      <c r="L2062" s="182">
        <f>J2062*K2062</f>
        <v>0</v>
      </c>
      <c r="M2062" s="182">
        <f>IF(P2062&lt;G2062,G2062-P2062,0)</f>
        <v>0</v>
      </c>
      <c r="N2062" s="182">
        <f>IF(P2062=0,H2062,IF(P2062&lt;G2062,Q2062,0))</f>
        <v>0</v>
      </c>
      <c r="O2062" s="182">
        <f>M2062*N2062</f>
        <v>0</v>
      </c>
      <c r="P2062" s="183"/>
      <c r="Q2062" s="182">
        <f>IF(P2062=0,0,AC2062*(1-$AC$5))</f>
        <v>0</v>
      </c>
      <c r="R2062" s="182">
        <f>P2062*Q2062</f>
        <v>0</v>
      </c>
      <c r="S2062" s="182">
        <f>P2062</f>
        <v>0</v>
      </c>
      <c r="T2062" s="182">
        <f>IF(S2062=0,0,AE2062*(1-$AE$5))</f>
        <v>0</v>
      </c>
      <c r="U2062" s="182">
        <f>S2062*T2062</f>
        <v>0</v>
      </c>
      <c r="V2062" s="128"/>
      <c r="W2062" s="128"/>
      <c r="X2062" s="128"/>
      <c r="Y2062" s="128"/>
      <c r="Z2062" s="128"/>
      <c r="AA2062" s="129"/>
      <c r="AC2062" s="602">
        <v>135.69999999999999</v>
      </c>
      <c r="AE2062" s="602">
        <v>363.96</v>
      </c>
    </row>
    <row r="2063" spans="1:31" s="50" customFormat="1" ht="18.75" hidden="1" customHeight="1" x14ac:dyDescent="0.3">
      <c r="A2063" s="322"/>
      <c r="B2063" s="480"/>
      <c r="C2063" s="228"/>
      <c r="D2063" s="30"/>
      <c r="E2063" s="33"/>
      <c r="F2063" s="23"/>
      <c r="G2063" s="30"/>
      <c r="H2063" s="33"/>
      <c r="I2063" s="23"/>
      <c r="J2063" s="30"/>
      <c r="K2063" s="33"/>
      <c r="L2063" s="23"/>
      <c r="M2063" s="30"/>
      <c r="N2063" s="33"/>
      <c r="O2063" s="23"/>
      <c r="P2063" s="30"/>
      <c r="Q2063" s="33"/>
      <c r="R2063" s="23"/>
      <c r="S2063" s="30"/>
      <c r="T2063" s="33"/>
      <c r="U2063" s="23"/>
      <c r="AA2063" s="116"/>
    </row>
    <row r="2064" spans="1:31" s="50" customFormat="1" ht="18.75" hidden="1" customHeight="1" x14ac:dyDescent="0.3">
      <c r="A2064" s="322"/>
      <c r="B2064" s="327"/>
      <c r="C2064" s="228"/>
      <c r="D2064" s="30"/>
      <c r="E2064" s="33"/>
      <c r="F2064" s="23"/>
      <c r="G2064" s="30"/>
      <c r="H2064" s="33"/>
      <c r="I2064" s="23"/>
      <c r="J2064" s="30"/>
      <c r="K2064" s="33"/>
      <c r="L2064" s="23"/>
      <c r="M2064" s="30"/>
      <c r="N2064" s="33"/>
      <c r="O2064" s="23"/>
      <c r="P2064" s="30"/>
      <c r="Q2064" s="33"/>
      <c r="R2064" s="23"/>
      <c r="S2064" s="30"/>
      <c r="T2064" s="33"/>
      <c r="U2064" s="23"/>
      <c r="AA2064" s="116"/>
    </row>
    <row r="2065" spans="1:31" s="50" customFormat="1" ht="31.5" x14ac:dyDescent="0.25">
      <c r="A2065" s="483">
        <v>260806</v>
      </c>
      <c r="B2065" s="461" t="s">
        <v>2127</v>
      </c>
      <c r="C2065" s="482" t="s">
        <v>61</v>
      </c>
      <c r="D2065" s="183"/>
      <c r="E2065" s="183"/>
      <c r="F2065" s="182">
        <f>D2065*E2065</f>
        <v>0</v>
      </c>
      <c r="G2065" s="184">
        <f>D2065</f>
        <v>0</v>
      </c>
      <c r="H2065" s="184">
        <f>E2065</f>
        <v>0</v>
      </c>
      <c r="I2065" s="182">
        <f>G2065*H2065</f>
        <v>0</v>
      </c>
      <c r="J2065" s="182">
        <f>IF(P2065&gt;G2065,P2065-G2065,0)</f>
        <v>0</v>
      </c>
      <c r="K2065" s="182">
        <f>IF(P2065&gt;G2065,Q2065,0)</f>
        <v>0</v>
      </c>
      <c r="L2065" s="182">
        <f>J2065*K2065</f>
        <v>0</v>
      </c>
      <c r="M2065" s="182">
        <f>IF(P2065&lt;G2065,G2065-P2065,0)</f>
        <v>0</v>
      </c>
      <c r="N2065" s="182">
        <f>IF(P2065=0,H2065,IF(P2065&lt;G2065,Q2065,0))</f>
        <v>0</v>
      </c>
      <c r="O2065" s="182">
        <f>M2065*N2065</f>
        <v>0</v>
      </c>
      <c r="P2065" s="183"/>
      <c r="Q2065" s="182">
        <f>IF(P2065=0,0,AC2065*(1-$AC$5))</f>
        <v>0</v>
      </c>
      <c r="R2065" s="182">
        <f>P2065*Q2065</f>
        <v>0</v>
      </c>
      <c r="S2065" s="182">
        <f>P2065</f>
        <v>0</v>
      </c>
      <c r="T2065" s="182">
        <f>IF(S2065=0,0,AE2065*(1-$AE$5))</f>
        <v>0</v>
      </c>
      <c r="U2065" s="182">
        <f>S2065*T2065</f>
        <v>0</v>
      </c>
      <c r="V2065" s="128"/>
      <c r="W2065" s="128"/>
      <c r="X2065" s="128"/>
      <c r="Y2065" s="128"/>
      <c r="Z2065" s="128"/>
      <c r="AA2065" s="129"/>
      <c r="AC2065" s="602">
        <v>58.91</v>
      </c>
      <c r="AE2065" s="602">
        <v>90.72</v>
      </c>
    </row>
    <row r="2066" spans="1:31" s="50" customFormat="1" ht="18.75" hidden="1" customHeight="1" x14ac:dyDescent="0.3">
      <c r="A2066" s="322"/>
      <c r="B2066" s="480"/>
      <c r="C2066" s="228"/>
      <c r="D2066" s="30"/>
      <c r="E2066" s="33"/>
      <c r="F2066" s="23"/>
      <c r="G2066" s="30"/>
      <c r="H2066" s="33"/>
      <c r="I2066" s="23"/>
      <c r="J2066" s="30"/>
      <c r="K2066" s="33"/>
      <c r="L2066" s="23"/>
      <c r="M2066" s="30"/>
      <c r="N2066" s="33"/>
      <c r="O2066" s="23"/>
      <c r="P2066" s="30"/>
      <c r="Q2066" s="33"/>
      <c r="R2066" s="23"/>
      <c r="S2066" s="30"/>
      <c r="T2066" s="33"/>
      <c r="U2066" s="23"/>
      <c r="AA2066" s="116"/>
    </row>
    <row r="2067" spans="1:31" s="50" customFormat="1" ht="18.75" hidden="1" customHeight="1" x14ac:dyDescent="0.3">
      <c r="A2067" s="322"/>
      <c r="B2067" s="327"/>
      <c r="C2067" s="228"/>
      <c r="D2067" s="30"/>
      <c r="E2067" s="33"/>
      <c r="F2067" s="23"/>
      <c r="G2067" s="30"/>
      <c r="H2067" s="33"/>
      <c r="I2067" s="23"/>
      <c r="J2067" s="30"/>
      <c r="K2067" s="33"/>
      <c r="L2067" s="23"/>
      <c r="M2067" s="30"/>
      <c r="N2067" s="33"/>
      <c r="O2067" s="23"/>
      <c r="P2067" s="30"/>
      <c r="Q2067" s="33"/>
      <c r="R2067" s="23"/>
      <c r="S2067" s="30"/>
      <c r="T2067" s="33"/>
      <c r="U2067" s="23"/>
      <c r="AA2067" s="116"/>
    </row>
    <row r="2068" spans="1:31" s="50" customFormat="1" ht="31.5" x14ac:dyDescent="0.25">
      <c r="A2068" s="483">
        <v>260807</v>
      </c>
      <c r="B2068" s="461" t="s">
        <v>2128</v>
      </c>
      <c r="C2068" s="482" t="s">
        <v>61</v>
      </c>
      <c r="D2068" s="183"/>
      <c r="E2068" s="183"/>
      <c r="F2068" s="182">
        <f>D2068*E2068</f>
        <v>0</v>
      </c>
      <c r="G2068" s="184">
        <f>D2068</f>
        <v>0</v>
      </c>
      <c r="H2068" s="184">
        <f>E2068</f>
        <v>0</v>
      </c>
      <c r="I2068" s="182">
        <f>G2068*H2068</f>
        <v>0</v>
      </c>
      <c r="J2068" s="182">
        <f>IF(P2068&gt;G2068,P2068-G2068,0)</f>
        <v>0</v>
      </c>
      <c r="K2068" s="182">
        <f>IF(P2068&gt;G2068,Q2068,0)</f>
        <v>0</v>
      </c>
      <c r="L2068" s="182">
        <f>J2068*K2068</f>
        <v>0</v>
      </c>
      <c r="M2068" s="182">
        <f>IF(P2068&lt;G2068,G2068-P2068,0)</f>
        <v>0</v>
      </c>
      <c r="N2068" s="182">
        <f>IF(P2068=0,H2068,IF(P2068&lt;G2068,Q2068,0))</f>
        <v>0</v>
      </c>
      <c r="O2068" s="182">
        <f>M2068*N2068</f>
        <v>0</v>
      </c>
      <c r="P2068" s="183"/>
      <c r="Q2068" s="182">
        <f>IF(P2068=0,0,AC2068*(1-$AC$5))</f>
        <v>0</v>
      </c>
      <c r="R2068" s="182">
        <f>P2068*Q2068</f>
        <v>0</v>
      </c>
      <c r="S2068" s="182">
        <f>P2068</f>
        <v>0</v>
      </c>
      <c r="T2068" s="182">
        <f>IF(S2068=0,0,AE2068*(1-$AE$5))</f>
        <v>0</v>
      </c>
      <c r="U2068" s="182">
        <f>S2068*T2068</f>
        <v>0</v>
      </c>
      <c r="V2068" s="128"/>
      <c r="W2068" s="128"/>
      <c r="X2068" s="128"/>
      <c r="Y2068" s="128"/>
      <c r="Z2068" s="128"/>
      <c r="AA2068" s="129"/>
      <c r="AC2068" s="602">
        <v>5.6</v>
      </c>
      <c r="AE2068" s="602">
        <v>7.01</v>
      </c>
    </row>
    <row r="2069" spans="1:31" s="50" customFormat="1" ht="18.75" hidden="1" customHeight="1" x14ac:dyDescent="0.3">
      <c r="A2069" s="322"/>
      <c r="B2069" s="480"/>
      <c r="C2069" s="228"/>
      <c r="D2069" s="30"/>
      <c r="E2069" s="33"/>
      <c r="F2069" s="23"/>
      <c r="G2069" s="30"/>
      <c r="H2069" s="33"/>
      <c r="I2069" s="23"/>
      <c r="J2069" s="30"/>
      <c r="K2069" s="33"/>
      <c r="L2069" s="23"/>
      <c r="M2069" s="30"/>
      <c r="N2069" s="33"/>
      <c r="O2069" s="23"/>
      <c r="P2069" s="30"/>
      <c r="Q2069" s="33"/>
      <c r="R2069" s="23"/>
      <c r="S2069" s="30"/>
      <c r="T2069" s="33"/>
      <c r="U2069" s="23"/>
      <c r="AA2069" s="116"/>
    </row>
    <row r="2070" spans="1:31" s="50" customFormat="1" ht="18.75" hidden="1" customHeight="1" x14ac:dyDescent="0.3">
      <c r="A2070" s="322"/>
      <c r="B2070" s="327"/>
      <c r="C2070" s="228"/>
      <c r="D2070" s="30"/>
      <c r="E2070" s="33"/>
      <c r="F2070" s="23"/>
      <c r="G2070" s="30"/>
      <c r="H2070" s="33"/>
      <c r="I2070" s="23"/>
      <c r="J2070" s="30"/>
      <c r="K2070" s="33"/>
      <c r="L2070" s="23"/>
      <c r="M2070" s="30"/>
      <c r="N2070" s="33"/>
      <c r="O2070" s="23"/>
      <c r="P2070" s="30"/>
      <c r="Q2070" s="33"/>
      <c r="R2070" s="23"/>
      <c r="S2070" s="30"/>
      <c r="T2070" s="33"/>
      <c r="U2070" s="23"/>
      <c r="AA2070" s="116"/>
    </row>
    <row r="2071" spans="1:31" s="50" customFormat="1" ht="47.25" x14ac:dyDescent="0.25">
      <c r="A2071" s="483">
        <v>260808</v>
      </c>
      <c r="B2071" s="461" t="s">
        <v>2129</v>
      </c>
      <c r="C2071" s="482" t="s">
        <v>61</v>
      </c>
      <c r="D2071" s="183"/>
      <c r="E2071" s="183"/>
      <c r="F2071" s="182">
        <f>D2071*E2071</f>
        <v>0</v>
      </c>
      <c r="G2071" s="184">
        <f>D2071</f>
        <v>0</v>
      </c>
      <c r="H2071" s="184">
        <f>E2071</f>
        <v>0</v>
      </c>
      <c r="I2071" s="182">
        <f>G2071*H2071</f>
        <v>0</v>
      </c>
      <c r="J2071" s="182">
        <f>IF(P2071&gt;G2071,P2071-G2071,0)</f>
        <v>0</v>
      </c>
      <c r="K2071" s="182">
        <f>IF(P2071&gt;G2071,Q2071,0)</f>
        <v>0</v>
      </c>
      <c r="L2071" s="182">
        <f>J2071*K2071</f>
        <v>0</v>
      </c>
      <c r="M2071" s="182">
        <f>IF(P2071&lt;G2071,G2071-P2071,0)</f>
        <v>0</v>
      </c>
      <c r="N2071" s="182">
        <f>IF(P2071=0,H2071,IF(P2071&lt;G2071,Q2071,0))</f>
        <v>0</v>
      </c>
      <c r="O2071" s="182">
        <f>M2071*N2071</f>
        <v>0</v>
      </c>
      <c r="P2071" s="183"/>
      <c r="Q2071" s="182">
        <f>IF(P2071=0,0,AC2071*(1-$AC$5))</f>
        <v>0</v>
      </c>
      <c r="R2071" s="182">
        <f>P2071*Q2071</f>
        <v>0</v>
      </c>
      <c r="S2071" s="182">
        <f>P2071</f>
        <v>0</v>
      </c>
      <c r="T2071" s="182">
        <f>IF(S2071=0,0,AE2071*(1-$AE$5))</f>
        <v>0</v>
      </c>
      <c r="U2071" s="182">
        <f>S2071*T2071</f>
        <v>0</v>
      </c>
      <c r="V2071" s="128"/>
      <c r="W2071" s="128"/>
      <c r="X2071" s="128"/>
      <c r="Y2071" s="128"/>
      <c r="Z2071" s="128"/>
      <c r="AA2071" s="129"/>
      <c r="AC2071" s="602">
        <v>4.13</v>
      </c>
      <c r="AE2071" s="602">
        <v>5.48</v>
      </c>
    </row>
    <row r="2072" spans="1:31" s="50" customFormat="1" ht="18.75" hidden="1" customHeight="1" x14ac:dyDescent="0.3">
      <c r="A2072" s="322"/>
      <c r="B2072" s="480"/>
      <c r="C2072" s="228"/>
      <c r="D2072" s="30"/>
      <c r="E2072" s="33"/>
      <c r="F2072" s="23"/>
      <c r="G2072" s="30"/>
      <c r="H2072" s="33"/>
      <c r="I2072" s="23"/>
      <c r="J2072" s="30"/>
      <c r="K2072" s="33"/>
      <c r="L2072" s="23"/>
      <c r="M2072" s="30"/>
      <c r="N2072" s="33"/>
      <c r="O2072" s="23"/>
      <c r="P2072" s="30"/>
      <c r="Q2072" s="33"/>
      <c r="R2072" s="23"/>
      <c r="S2072" s="30"/>
      <c r="T2072" s="33"/>
      <c r="U2072" s="23"/>
      <c r="AA2072" s="116"/>
    </row>
    <row r="2073" spans="1:31" s="50" customFormat="1" ht="18.75" hidden="1" customHeight="1" x14ac:dyDescent="0.3">
      <c r="A2073" s="322"/>
      <c r="B2073" s="327"/>
      <c r="C2073" s="228"/>
      <c r="D2073" s="30"/>
      <c r="E2073" s="33"/>
      <c r="F2073" s="23"/>
      <c r="G2073" s="30"/>
      <c r="H2073" s="33"/>
      <c r="I2073" s="23"/>
      <c r="J2073" s="30"/>
      <c r="K2073" s="33"/>
      <c r="L2073" s="23"/>
      <c r="M2073" s="30"/>
      <c r="N2073" s="33"/>
      <c r="O2073" s="23"/>
      <c r="P2073" s="30"/>
      <c r="Q2073" s="33"/>
      <c r="R2073" s="23"/>
      <c r="S2073" s="30"/>
      <c r="T2073" s="33"/>
      <c r="U2073" s="23"/>
      <c r="AA2073" s="116"/>
    </row>
    <row r="2074" spans="1:31" s="50" customFormat="1" ht="18.75" x14ac:dyDescent="0.25">
      <c r="A2074" s="483">
        <v>260809</v>
      </c>
      <c r="B2074" s="461" t="s">
        <v>2130</v>
      </c>
      <c r="C2074" s="482" t="s">
        <v>18</v>
      </c>
      <c r="D2074" s="183"/>
      <c r="E2074" s="183"/>
      <c r="F2074" s="182">
        <f>D2074*E2074</f>
        <v>0</v>
      </c>
      <c r="G2074" s="184">
        <f>D2074</f>
        <v>0</v>
      </c>
      <c r="H2074" s="184">
        <f>E2074</f>
        <v>0</v>
      </c>
      <c r="I2074" s="182">
        <f>G2074*H2074</f>
        <v>0</v>
      </c>
      <c r="J2074" s="182">
        <f>IF(P2074&gt;G2074,P2074-G2074,0)</f>
        <v>0</v>
      </c>
      <c r="K2074" s="182">
        <f>IF(P2074&gt;G2074,Q2074,0)</f>
        <v>0</v>
      </c>
      <c r="L2074" s="182">
        <f>J2074*K2074</f>
        <v>0</v>
      </c>
      <c r="M2074" s="182">
        <f>IF(P2074&lt;G2074,G2074-P2074,0)</f>
        <v>0</v>
      </c>
      <c r="N2074" s="182">
        <f>IF(P2074=0,H2074,IF(P2074&lt;G2074,Q2074,0))</f>
        <v>0</v>
      </c>
      <c r="O2074" s="182">
        <f>M2074*N2074</f>
        <v>0</v>
      </c>
      <c r="P2074" s="183"/>
      <c r="Q2074" s="182">
        <f>IF(P2074=0,0,AC2074*(1-$AC$5))</f>
        <v>0</v>
      </c>
      <c r="R2074" s="182">
        <f>P2074*Q2074</f>
        <v>0</v>
      </c>
      <c r="S2074" s="182">
        <f>P2074</f>
        <v>0</v>
      </c>
      <c r="T2074" s="182">
        <f>IF(S2074=0,0,AE2074*(1-$AE$5))</f>
        <v>0</v>
      </c>
      <c r="U2074" s="182">
        <f>S2074*T2074</f>
        <v>0</v>
      </c>
      <c r="V2074" s="128"/>
      <c r="W2074" s="128"/>
      <c r="X2074" s="128"/>
      <c r="Y2074" s="128"/>
      <c r="Z2074" s="128"/>
      <c r="AA2074" s="129"/>
      <c r="AC2074" s="602">
        <v>790.31</v>
      </c>
      <c r="AE2074" s="602">
        <v>881.51</v>
      </c>
    </row>
    <row r="2075" spans="1:31" s="50" customFormat="1" ht="18.75" hidden="1" customHeight="1" x14ac:dyDescent="0.3">
      <c r="A2075" s="322"/>
      <c r="B2075" s="480"/>
      <c r="C2075" s="228"/>
      <c r="D2075" s="30"/>
      <c r="E2075" s="33"/>
      <c r="F2075" s="23"/>
      <c r="G2075" s="30"/>
      <c r="H2075" s="33"/>
      <c r="I2075" s="23"/>
      <c r="J2075" s="30"/>
      <c r="K2075" s="33"/>
      <c r="L2075" s="23"/>
      <c r="M2075" s="30"/>
      <c r="N2075" s="33"/>
      <c r="O2075" s="23"/>
      <c r="P2075" s="30"/>
      <c r="Q2075" s="33"/>
      <c r="R2075" s="23"/>
      <c r="S2075" s="30"/>
      <c r="T2075" s="33"/>
      <c r="U2075" s="23"/>
      <c r="AA2075" s="116"/>
    </row>
    <row r="2076" spans="1:31" s="50" customFormat="1" ht="18.75" hidden="1" customHeight="1" x14ac:dyDescent="0.3">
      <c r="A2076" s="322"/>
      <c r="B2076" s="327"/>
      <c r="C2076" s="228"/>
      <c r="D2076" s="30"/>
      <c r="E2076" s="33"/>
      <c r="F2076" s="23"/>
      <c r="G2076" s="30"/>
      <c r="H2076" s="33"/>
      <c r="I2076" s="23"/>
      <c r="J2076" s="30"/>
      <c r="K2076" s="33"/>
      <c r="L2076" s="23"/>
      <c r="M2076" s="30"/>
      <c r="N2076" s="33"/>
      <c r="O2076" s="23"/>
      <c r="P2076" s="30"/>
      <c r="Q2076" s="33"/>
      <c r="R2076" s="23"/>
      <c r="S2076" s="30"/>
      <c r="T2076" s="33"/>
      <c r="U2076" s="23"/>
      <c r="AA2076" s="116"/>
    </row>
    <row r="2077" spans="1:31" s="50" customFormat="1" ht="31.5" x14ac:dyDescent="0.25">
      <c r="A2077" s="483">
        <v>260810</v>
      </c>
      <c r="B2077" s="461" t="s">
        <v>2234</v>
      </c>
      <c r="C2077" s="482" t="s">
        <v>18</v>
      </c>
      <c r="D2077" s="183"/>
      <c r="E2077" s="183"/>
      <c r="F2077" s="182">
        <f>D2077*E2077</f>
        <v>0</v>
      </c>
      <c r="G2077" s="184">
        <f>D2077</f>
        <v>0</v>
      </c>
      <c r="H2077" s="184">
        <f>E2077</f>
        <v>0</v>
      </c>
      <c r="I2077" s="182">
        <f>G2077*H2077</f>
        <v>0</v>
      </c>
      <c r="J2077" s="182">
        <f>IF(P2077&gt;G2077,P2077-G2077,0)</f>
        <v>0</v>
      </c>
      <c r="K2077" s="182">
        <f>IF(P2077&gt;G2077,Q2077,0)</f>
        <v>0</v>
      </c>
      <c r="L2077" s="182">
        <f>J2077*K2077</f>
        <v>0</v>
      </c>
      <c r="M2077" s="182">
        <f>IF(P2077&lt;G2077,G2077-P2077,0)</f>
        <v>0</v>
      </c>
      <c r="N2077" s="182">
        <f>IF(P2077=0,H2077,IF(P2077&lt;G2077,Q2077,0))</f>
        <v>0</v>
      </c>
      <c r="O2077" s="182">
        <f>M2077*N2077</f>
        <v>0</v>
      </c>
      <c r="P2077" s="183"/>
      <c r="Q2077" s="182">
        <f>IF(P2077=0,0,AC2077*(1-$AC$5))</f>
        <v>0</v>
      </c>
      <c r="R2077" s="182">
        <f>P2077*Q2077</f>
        <v>0</v>
      </c>
      <c r="S2077" s="182">
        <f>P2077</f>
        <v>0</v>
      </c>
      <c r="T2077" s="182">
        <f>IF(S2077=0,0,AE2077*(1-$AE$5))</f>
        <v>0</v>
      </c>
      <c r="U2077" s="182">
        <f>S2077*T2077</f>
        <v>0</v>
      </c>
      <c r="V2077" s="128"/>
      <c r="W2077" s="128"/>
      <c r="X2077" s="128"/>
      <c r="Y2077" s="128"/>
      <c r="Z2077" s="128"/>
      <c r="AA2077" s="129"/>
      <c r="AC2077" s="602">
        <f>AE2077</f>
        <v>37458</v>
      </c>
      <c r="AE2077" s="602">
        <v>37458</v>
      </c>
    </row>
    <row r="2078" spans="1:31" s="50" customFormat="1" ht="18.75" hidden="1" customHeight="1" x14ac:dyDescent="0.3">
      <c r="A2078" s="322"/>
      <c r="B2078" s="480" t="s">
        <v>2132</v>
      </c>
      <c r="C2078" s="228"/>
      <c r="D2078" s="30"/>
      <c r="E2078" s="33"/>
      <c r="F2078" s="23"/>
      <c r="G2078" s="30"/>
      <c r="H2078" s="33"/>
      <c r="I2078" s="23"/>
      <c r="J2078" s="30"/>
      <c r="K2078" s="33"/>
      <c r="L2078" s="23"/>
      <c r="M2078" s="30"/>
      <c r="N2078" s="33"/>
      <c r="O2078" s="23"/>
      <c r="P2078" s="30"/>
      <c r="Q2078" s="33"/>
      <c r="R2078" s="23"/>
      <c r="S2078" s="30"/>
      <c r="T2078" s="33"/>
      <c r="U2078" s="23"/>
      <c r="AA2078" s="116"/>
    </row>
    <row r="2079" spans="1:31" s="50" customFormat="1" ht="18.75" hidden="1" customHeight="1" x14ac:dyDescent="0.3">
      <c r="A2079" s="322"/>
      <c r="B2079" s="327"/>
      <c r="C2079" s="228"/>
      <c r="D2079" s="30"/>
      <c r="E2079" s="33"/>
      <c r="F2079" s="23"/>
      <c r="G2079" s="30"/>
      <c r="H2079" s="33"/>
      <c r="I2079" s="23"/>
      <c r="J2079" s="30"/>
      <c r="K2079" s="33"/>
      <c r="L2079" s="23"/>
      <c r="M2079" s="30"/>
      <c r="N2079" s="33"/>
      <c r="O2079" s="23"/>
      <c r="P2079" s="30"/>
      <c r="Q2079" s="33"/>
      <c r="R2079" s="23"/>
      <c r="S2079" s="30"/>
      <c r="T2079" s="33"/>
      <c r="U2079" s="23"/>
      <c r="AA2079" s="116"/>
    </row>
    <row r="2080" spans="1:31" s="50" customFormat="1" ht="18.75" x14ac:dyDescent="0.25">
      <c r="A2080" s="483">
        <v>260811</v>
      </c>
      <c r="B2080" s="461" t="s">
        <v>2131</v>
      </c>
      <c r="C2080" s="482" t="s">
        <v>18</v>
      </c>
      <c r="D2080" s="183"/>
      <c r="E2080" s="183"/>
      <c r="F2080" s="182">
        <f>D2080*E2080</f>
        <v>0</v>
      </c>
      <c r="G2080" s="184">
        <f>D2080</f>
        <v>0</v>
      </c>
      <c r="H2080" s="184">
        <f>E2080</f>
        <v>0</v>
      </c>
      <c r="I2080" s="182">
        <f>G2080*H2080</f>
        <v>0</v>
      </c>
      <c r="J2080" s="182">
        <f>IF(P2080&gt;G2080,P2080-G2080,0)</f>
        <v>0</v>
      </c>
      <c r="K2080" s="182">
        <f>IF(P2080&gt;G2080,Q2080,0)</f>
        <v>0</v>
      </c>
      <c r="L2080" s="182">
        <f>J2080*K2080</f>
        <v>0</v>
      </c>
      <c r="M2080" s="182">
        <f>IF(P2080&lt;G2080,G2080-P2080,0)</f>
        <v>0</v>
      </c>
      <c r="N2080" s="182">
        <f>IF(P2080=0,H2080,IF(P2080&lt;G2080,Q2080,0))</f>
        <v>0</v>
      </c>
      <c r="O2080" s="182">
        <f>M2080*N2080</f>
        <v>0</v>
      </c>
      <c r="P2080" s="183"/>
      <c r="Q2080" s="182">
        <f>IF(P2080=0,0,AC2080*(1-$AC$5))</f>
        <v>0</v>
      </c>
      <c r="R2080" s="182">
        <f>P2080*Q2080</f>
        <v>0</v>
      </c>
      <c r="S2080" s="182">
        <f>P2080</f>
        <v>0</v>
      </c>
      <c r="T2080" s="182">
        <f>IF(S2080=0,0,AE2080*(1-$AE$5))</f>
        <v>0</v>
      </c>
      <c r="U2080" s="182">
        <f>S2080*T2080</f>
        <v>0</v>
      </c>
      <c r="V2080" s="128"/>
      <c r="W2080" s="128"/>
      <c r="X2080" s="128"/>
      <c r="Y2080" s="128"/>
      <c r="Z2080" s="128"/>
      <c r="AA2080" s="129"/>
      <c r="AC2080" s="622">
        <f>AE2080</f>
        <v>882.12</v>
      </c>
      <c r="AE2080" s="602">
        <v>882.12</v>
      </c>
    </row>
    <row r="2081" spans="1:31" s="50" customFormat="1" ht="18.75" hidden="1" customHeight="1" x14ac:dyDescent="0.3">
      <c r="A2081" s="322"/>
      <c r="B2081" s="480"/>
      <c r="C2081" s="228"/>
      <c r="D2081" s="30"/>
      <c r="E2081" s="33"/>
      <c r="F2081" s="23"/>
      <c r="G2081" s="30"/>
      <c r="H2081" s="33"/>
      <c r="I2081" s="23"/>
      <c r="J2081" s="30"/>
      <c r="K2081" s="33"/>
      <c r="L2081" s="23"/>
      <c r="M2081" s="30"/>
      <c r="N2081" s="33"/>
      <c r="O2081" s="23"/>
      <c r="P2081" s="30"/>
      <c r="Q2081" s="33"/>
      <c r="R2081" s="23"/>
      <c r="S2081" s="30"/>
      <c r="T2081" s="33"/>
      <c r="U2081" s="23"/>
      <c r="AA2081" s="116"/>
    </row>
    <row r="2082" spans="1:31" s="50" customFormat="1" ht="18.75" hidden="1" customHeight="1" x14ac:dyDescent="0.3">
      <c r="A2082" s="322"/>
      <c r="B2082" s="327"/>
      <c r="C2082" s="228"/>
      <c r="D2082" s="30"/>
      <c r="E2082" s="33"/>
      <c r="F2082" s="23"/>
      <c r="G2082" s="30"/>
      <c r="H2082" s="33"/>
      <c r="I2082" s="23"/>
      <c r="J2082" s="30"/>
      <c r="K2082" s="33"/>
      <c r="L2082" s="23"/>
      <c r="M2082" s="30"/>
      <c r="N2082" s="33"/>
      <c r="O2082" s="23"/>
      <c r="P2082" s="30"/>
      <c r="Q2082" s="33"/>
      <c r="R2082" s="23"/>
      <c r="S2082" s="30"/>
      <c r="T2082" s="33"/>
      <c r="U2082" s="23"/>
      <c r="AA2082" s="116"/>
    </row>
    <row r="2083" spans="1:31" s="50" customFormat="1" ht="18.75" hidden="1" customHeight="1" x14ac:dyDescent="0.3">
      <c r="A2083" s="478">
        <v>260900</v>
      </c>
      <c r="B2083" s="177" t="s">
        <v>2034</v>
      </c>
      <c r="C2083" s="124"/>
      <c r="D2083" s="136"/>
      <c r="E2083" s="125"/>
      <c r="F2083" s="127"/>
      <c r="G2083" s="136"/>
      <c r="H2083" s="125"/>
      <c r="I2083" s="127"/>
      <c r="J2083" s="136"/>
      <c r="K2083" s="125"/>
      <c r="L2083" s="127"/>
      <c r="M2083" s="136"/>
      <c r="N2083" s="125"/>
      <c r="O2083" s="127"/>
      <c r="P2083" s="136"/>
      <c r="Q2083" s="125"/>
      <c r="R2083" s="127"/>
      <c r="S2083" s="136"/>
      <c r="T2083" s="125"/>
      <c r="U2083" s="127"/>
      <c r="V2083" s="128"/>
      <c r="W2083" s="128"/>
      <c r="X2083" s="128"/>
      <c r="Y2083" s="128"/>
      <c r="Z2083" s="128"/>
      <c r="AA2083" s="129"/>
      <c r="AC2083" s="619"/>
      <c r="AE2083" s="103"/>
    </row>
    <row r="2084" spans="1:31" s="50" customFormat="1" ht="18.75" x14ac:dyDescent="0.25">
      <c r="A2084" s="483">
        <v>260901</v>
      </c>
      <c r="B2084" s="461" t="s">
        <v>2133</v>
      </c>
      <c r="C2084" s="482" t="s">
        <v>18</v>
      </c>
      <c r="D2084" s="183"/>
      <c r="E2084" s="183"/>
      <c r="F2084" s="182">
        <f>D2084*E2084</f>
        <v>0</v>
      </c>
      <c r="G2084" s="184">
        <f>D2084</f>
        <v>0</v>
      </c>
      <c r="H2084" s="184">
        <f>E2084</f>
        <v>0</v>
      </c>
      <c r="I2084" s="182">
        <f>G2084*H2084</f>
        <v>0</v>
      </c>
      <c r="J2084" s="182">
        <f>IF(P2084&gt;G2084,P2084-G2084,0)</f>
        <v>0</v>
      </c>
      <c r="K2084" s="182">
        <f>IF(P2084&gt;G2084,Q2084,0)</f>
        <v>0</v>
      </c>
      <c r="L2084" s="182">
        <f>J2084*K2084</f>
        <v>0</v>
      </c>
      <c r="M2084" s="182">
        <f>IF(P2084&lt;G2084,G2084-P2084,0)</f>
        <v>0</v>
      </c>
      <c r="N2084" s="182">
        <f>IF(P2084=0,H2084,IF(P2084&lt;G2084,Q2084,0))</f>
        <v>0</v>
      </c>
      <c r="O2084" s="182">
        <f>M2084*N2084</f>
        <v>0</v>
      </c>
      <c r="P2084" s="183"/>
      <c r="Q2084" s="182">
        <f>IF(P2084=0,0,AC2084*(1-$AC$5))</f>
        <v>0</v>
      </c>
      <c r="R2084" s="182">
        <f>P2084*Q2084</f>
        <v>0</v>
      </c>
      <c r="S2084" s="182">
        <f>P2084</f>
        <v>0</v>
      </c>
      <c r="T2084" s="182">
        <f>IF(S2084=0,0,AE2084*(1-$AE$5))</f>
        <v>0</v>
      </c>
      <c r="U2084" s="182">
        <f>S2084*T2084</f>
        <v>0</v>
      </c>
      <c r="V2084" s="128"/>
      <c r="W2084" s="128"/>
      <c r="X2084" s="128"/>
      <c r="Y2084" s="128"/>
      <c r="Z2084" s="128"/>
      <c r="AA2084" s="129"/>
      <c r="AC2084" s="602">
        <v>6.92</v>
      </c>
      <c r="AE2084" s="602">
        <v>7.81</v>
      </c>
    </row>
    <row r="2085" spans="1:31" s="50" customFormat="1" ht="18.75" hidden="1" customHeight="1" x14ac:dyDescent="0.3">
      <c r="A2085" s="322"/>
      <c r="B2085" s="480"/>
      <c r="C2085" s="228"/>
      <c r="D2085" s="30"/>
      <c r="E2085" s="33"/>
      <c r="F2085" s="23"/>
      <c r="G2085" s="30"/>
      <c r="H2085" s="33"/>
      <c r="I2085" s="23"/>
      <c r="J2085" s="30"/>
      <c r="K2085" s="33"/>
      <c r="L2085" s="23"/>
      <c r="M2085" s="30"/>
      <c r="N2085" s="33"/>
      <c r="O2085" s="23"/>
      <c r="P2085" s="30"/>
      <c r="Q2085" s="33"/>
      <c r="R2085" s="23"/>
      <c r="S2085" s="30"/>
      <c r="T2085" s="33"/>
      <c r="U2085" s="23"/>
      <c r="AA2085" s="116"/>
    </row>
    <row r="2086" spans="1:31" s="50" customFormat="1" ht="18.75" hidden="1" customHeight="1" x14ac:dyDescent="0.3">
      <c r="A2086" s="322"/>
      <c r="B2086" s="327"/>
      <c r="C2086" s="228"/>
      <c r="D2086" s="30"/>
      <c r="E2086" s="33"/>
      <c r="F2086" s="23"/>
      <c r="G2086" s="30"/>
      <c r="H2086" s="33"/>
      <c r="I2086" s="23"/>
      <c r="J2086" s="30"/>
      <c r="K2086" s="33"/>
      <c r="L2086" s="23"/>
      <c r="M2086" s="30"/>
      <c r="N2086" s="33"/>
      <c r="O2086" s="23"/>
      <c r="P2086" s="30"/>
      <c r="Q2086" s="33"/>
      <c r="R2086" s="23"/>
      <c r="S2086" s="30"/>
      <c r="T2086" s="33"/>
      <c r="U2086" s="23"/>
      <c r="AA2086" s="116"/>
    </row>
    <row r="2087" spans="1:31" s="50" customFormat="1" ht="18.75" x14ac:dyDescent="0.25">
      <c r="A2087" s="483">
        <v>260902</v>
      </c>
      <c r="B2087" s="461" t="s">
        <v>2134</v>
      </c>
      <c r="C2087" s="482" t="s">
        <v>18</v>
      </c>
      <c r="D2087" s="183"/>
      <c r="E2087" s="183"/>
      <c r="F2087" s="182">
        <f>D2087*E2087</f>
        <v>0</v>
      </c>
      <c r="G2087" s="184">
        <f>D2087</f>
        <v>0</v>
      </c>
      <c r="H2087" s="184">
        <f>E2087</f>
        <v>0</v>
      </c>
      <c r="I2087" s="182">
        <f>G2087*H2087</f>
        <v>0</v>
      </c>
      <c r="J2087" s="182">
        <f>IF(P2087&gt;G2087,P2087-G2087,0)</f>
        <v>0</v>
      </c>
      <c r="K2087" s="182">
        <f>IF(P2087&gt;G2087,Q2087,0)</f>
        <v>0</v>
      </c>
      <c r="L2087" s="182">
        <f>J2087*K2087</f>
        <v>0</v>
      </c>
      <c r="M2087" s="182">
        <f>IF(P2087&lt;G2087,G2087-P2087,0)</f>
        <v>0</v>
      </c>
      <c r="N2087" s="182">
        <f>IF(P2087=0,H2087,IF(P2087&lt;G2087,Q2087,0))</f>
        <v>0</v>
      </c>
      <c r="O2087" s="182">
        <f>M2087*N2087</f>
        <v>0</v>
      </c>
      <c r="P2087" s="183"/>
      <c r="Q2087" s="182">
        <f>IF(P2087=0,0,AC2087*(1-$AC$5))</f>
        <v>0</v>
      </c>
      <c r="R2087" s="182">
        <f>P2087*Q2087</f>
        <v>0</v>
      </c>
      <c r="S2087" s="182">
        <f>P2087</f>
        <v>0</v>
      </c>
      <c r="T2087" s="182">
        <f>IF(S2087=0,0,AE2087*(1-$AE$5))</f>
        <v>0</v>
      </c>
      <c r="U2087" s="182">
        <f>S2087*T2087</f>
        <v>0</v>
      </c>
      <c r="V2087" s="128"/>
      <c r="W2087" s="128"/>
      <c r="X2087" s="128"/>
      <c r="Y2087" s="128"/>
      <c r="Z2087" s="128"/>
      <c r="AA2087" s="129"/>
      <c r="AC2087" s="602">
        <v>73.84</v>
      </c>
      <c r="AE2087" s="602">
        <v>88.05</v>
      </c>
    </row>
    <row r="2088" spans="1:31" s="50" customFormat="1" ht="18.75" hidden="1" customHeight="1" x14ac:dyDescent="0.3">
      <c r="A2088" s="322"/>
      <c r="B2088" s="480"/>
      <c r="C2088" s="228"/>
      <c r="D2088" s="30"/>
      <c r="E2088" s="33"/>
      <c r="F2088" s="23"/>
      <c r="G2088" s="30"/>
      <c r="H2088" s="33"/>
      <c r="I2088" s="23"/>
      <c r="J2088" s="30"/>
      <c r="K2088" s="33"/>
      <c r="L2088" s="23"/>
      <c r="M2088" s="30"/>
      <c r="N2088" s="33"/>
      <c r="O2088" s="23"/>
      <c r="P2088" s="30"/>
      <c r="Q2088" s="33"/>
      <c r="R2088" s="23"/>
      <c r="S2088" s="30"/>
      <c r="T2088" s="33"/>
      <c r="U2088" s="23"/>
      <c r="AA2088" s="116"/>
    </row>
    <row r="2089" spans="1:31" s="50" customFormat="1" ht="18.75" hidden="1" customHeight="1" x14ac:dyDescent="0.3">
      <c r="A2089" s="322"/>
      <c r="B2089" s="327"/>
      <c r="C2089" s="228"/>
      <c r="D2089" s="30"/>
      <c r="E2089" s="33"/>
      <c r="F2089" s="23"/>
      <c r="G2089" s="30"/>
      <c r="H2089" s="33"/>
      <c r="I2089" s="23"/>
      <c r="J2089" s="30"/>
      <c r="K2089" s="33"/>
      <c r="L2089" s="23"/>
      <c r="M2089" s="30"/>
      <c r="N2089" s="33"/>
      <c r="O2089" s="23"/>
      <c r="P2089" s="30"/>
      <c r="Q2089" s="33"/>
      <c r="R2089" s="23"/>
      <c r="S2089" s="30"/>
      <c r="T2089" s="33"/>
      <c r="U2089" s="23"/>
      <c r="AA2089" s="116"/>
    </row>
    <row r="2090" spans="1:31" s="50" customFormat="1" ht="31.5" x14ac:dyDescent="0.25">
      <c r="A2090" s="483">
        <v>260903</v>
      </c>
      <c r="B2090" s="461" t="s">
        <v>2135</v>
      </c>
      <c r="C2090" s="482" t="s">
        <v>61</v>
      </c>
      <c r="D2090" s="183"/>
      <c r="E2090" s="183"/>
      <c r="F2090" s="182">
        <f>D2090*E2090</f>
        <v>0</v>
      </c>
      <c r="G2090" s="184">
        <f>D2090</f>
        <v>0</v>
      </c>
      <c r="H2090" s="184">
        <f>E2090</f>
        <v>0</v>
      </c>
      <c r="I2090" s="182">
        <f>G2090*H2090</f>
        <v>0</v>
      </c>
      <c r="J2090" s="182">
        <f>IF(P2090&gt;G2090,P2090-G2090,0)</f>
        <v>0</v>
      </c>
      <c r="K2090" s="182">
        <f>IF(P2090&gt;G2090,Q2090,0)</f>
        <v>0</v>
      </c>
      <c r="L2090" s="182">
        <f>J2090*K2090</f>
        <v>0</v>
      </c>
      <c r="M2090" s="182">
        <f>IF(P2090&lt;G2090,G2090-P2090,0)</f>
        <v>0</v>
      </c>
      <c r="N2090" s="182">
        <f>IF(P2090=0,H2090,IF(P2090&lt;G2090,Q2090,0))</f>
        <v>0</v>
      </c>
      <c r="O2090" s="182">
        <f>M2090*N2090</f>
        <v>0</v>
      </c>
      <c r="P2090" s="183"/>
      <c r="Q2090" s="182">
        <f>IF(P2090=0,0,AC2090*(1-$AC$5))</f>
        <v>0</v>
      </c>
      <c r="R2090" s="182">
        <f>P2090*Q2090</f>
        <v>0</v>
      </c>
      <c r="S2090" s="182">
        <f>P2090</f>
        <v>0</v>
      </c>
      <c r="T2090" s="182">
        <f>IF(S2090=0,0,AE2090*(1-$AE$5))</f>
        <v>0</v>
      </c>
      <c r="U2090" s="182">
        <f>S2090*T2090</f>
        <v>0</v>
      </c>
      <c r="V2090" s="128"/>
      <c r="W2090" s="128"/>
      <c r="X2090" s="128"/>
      <c r="Y2090" s="128"/>
      <c r="Z2090" s="128"/>
      <c r="AA2090" s="129"/>
      <c r="AC2090" s="602">
        <v>111.75</v>
      </c>
      <c r="AE2090" s="602">
        <v>165.48</v>
      </c>
    </row>
    <row r="2091" spans="1:31" s="50" customFormat="1" ht="18.75" hidden="1" customHeight="1" x14ac:dyDescent="0.3">
      <c r="A2091" s="322"/>
      <c r="B2091" s="480"/>
      <c r="C2091" s="228"/>
      <c r="D2091" s="30"/>
      <c r="E2091" s="33"/>
      <c r="F2091" s="23"/>
      <c r="G2091" s="30"/>
      <c r="H2091" s="33"/>
      <c r="I2091" s="23"/>
      <c r="J2091" s="30"/>
      <c r="K2091" s="33"/>
      <c r="L2091" s="23"/>
      <c r="M2091" s="30"/>
      <c r="N2091" s="33"/>
      <c r="O2091" s="23"/>
      <c r="P2091" s="30"/>
      <c r="Q2091" s="33"/>
      <c r="R2091" s="23"/>
      <c r="S2091" s="30"/>
      <c r="T2091" s="33"/>
      <c r="U2091" s="23"/>
      <c r="AA2091" s="116"/>
    </row>
    <row r="2092" spans="1:31" s="50" customFormat="1" ht="18.75" hidden="1" customHeight="1" x14ac:dyDescent="0.3">
      <c r="A2092" s="322"/>
      <c r="B2092" s="327"/>
      <c r="C2092" s="228"/>
      <c r="D2092" s="30"/>
      <c r="E2092" s="33"/>
      <c r="F2092" s="23"/>
      <c r="G2092" s="30"/>
      <c r="H2092" s="33"/>
      <c r="I2092" s="23"/>
      <c r="J2092" s="30"/>
      <c r="K2092" s="33"/>
      <c r="L2092" s="23"/>
      <c r="M2092" s="30"/>
      <c r="N2092" s="33"/>
      <c r="O2092" s="23"/>
      <c r="P2092" s="30"/>
      <c r="Q2092" s="33"/>
      <c r="R2092" s="23"/>
      <c r="S2092" s="30"/>
      <c r="T2092" s="33"/>
      <c r="U2092" s="23"/>
      <c r="AA2092" s="116"/>
    </row>
    <row r="2093" spans="1:31" s="50" customFormat="1" ht="47.25" x14ac:dyDescent="0.25">
      <c r="A2093" s="483">
        <v>260904</v>
      </c>
      <c r="B2093" s="461" t="s">
        <v>2138</v>
      </c>
      <c r="C2093" s="482" t="s">
        <v>18</v>
      </c>
      <c r="D2093" s="183"/>
      <c r="E2093" s="183"/>
      <c r="F2093" s="182">
        <f>D2093*E2093</f>
        <v>0</v>
      </c>
      <c r="G2093" s="184">
        <f>D2093</f>
        <v>0</v>
      </c>
      <c r="H2093" s="184">
        <f>E2093</f>
        <v>0</v>
      </c>
      <c r="I2093" s="182">
        <f>G2093*H2093</f>
        <v>0</v>
      </c>
      <c r="J2093" s="182">
        <f>IF(P2093&gt;G2093,P2093-G2093,0)</f>
        <v>0</v>
      </c>
      <c r="K2093" s="182">
        <f>IF(P2093&gt;G2093,Q2093,0)</f>
        <v>0</v>
      </c>
      <c r="L2093" s="182">
        <f>J2093*K2093</f>
        <v>0</v>
      </c>
      <c r="M2093" s="182">
        <f>IF(P2093&lt;G2093,G2093-P2093,0)</f>
        <v>0</v>
      </c>
      <c r="N2093" s="182">
        <f>IF(P2093=0,H2093,IF(P2093&lt;G2093,Q2093,0))</f>
        <v>0</v>
      </c>
      <c r="O2093" s="182">
        <f>M2093*N2093</f>
        <v>0</v>
      </c>
      <c r="P2093" s="183"/>
      <c r="Q2093" s="182">
        <f>IF(P2093=0,0,AC2093*(1-$AC$5))</f>
        <v>0</v>
      </c>
      <c r="R2093" s="182">
        <f>P2093*Q2093</f>
        <v>0</v>
      </c>
      <c r="S2093" s="182">
        <f>P2093</f>
        <v>0</v>
      </c>
      <c r="T2093" s="182">
        <f>IF(S2093=0,0,AE2093*(1-$AE$5))</f>
        <v>0</v>
      </c>
      <c r="U2093" s="182">
        <f>S2093*T2093</f>
        <v>0</v>
      </c>
      <c r="V2093" s="128"/>
      <c r="W2093" s="128"/>
      <c r="X2093" s="128"/>
      <c r="Y2093" s="128"/>
      <c r="Z2093" s="128"/>
      <c r="AA2093" s="129"/>
      <c r="AC2093" s="602">
        <v>401.22</v>
      </c>
      <c r="AE2093" s="602">
        <v>472.59</v>
      </c>
    </row>
    <row r="2094" spans="1:31" s="50" customFormat="1" ht="18.75" hidden="1" customHeight="1" x14ac:dyDescent="0.3">
      <c r="A2094" s="322"/>
      <c r="B2094" s="480"/>
      <c r="C2094" s="228"/>
      <c r="D2094" s="30"/>
      <c r="E2094" s="33"/>
      <c r="F2094" s="23"/>
      <c r="G2094" s="30"/>
      <c r="H2094" s="33"/>
      <c r="I2094" s="23"/>
      <c r="J2094" s="30"/>
      <c r="K2094" s="33"/>
      <c r="L2094" s="23"/>
      <c r="M2094" s="30"/>
      <c r="N2094" s="33"/>
      <c r="O2094" s="23"/>
      <c r="P2094" s="30"/>
      <c r="Q2094" s="33"/>
      <c r="R2094" s="23"/>
      <c r="S2094" s="30"/>
      <c r="T2094" s="33"/>
      <c r="U2094" s="23"/>
      <c r="AA2094" s="116"/>
    </row>
    <row r="2095" spans="1:31" s="50" customFormat="1" ht="18.75" hidden="1" customHeight="1" x14ac:dyDescent="0.3">
      <c r="A2095" s="322"/>
      <c r="B2095" s="327"/>
      <c r="C2095" s="228"/>
      <c r="D2095" s="30"/>
      <c r="E2095" s="33"/>
      <c r="F2095" s="23"/>
      <c r="G2095" s="30"/>
      <c r="H2095" s="33"/>
      <c r="I2095" s="23"/>
      <c r="J2095" s="30"/>
      <c r="K2095" s="33"/>
      <c r="L2095" s="23"/>
      <c r="M2095" s="30"/>
      <c r="N2095" s="33"/>
      <c r="O2095" s="23"/>
      <c r="P2095" s="30"/>
      <c r="Q2095" s="33"/>
      <c r="R2095" s="23"/>
      <c r="S2095" s="30"/>
      <c r="T2095" s="33"/>
      <c r="U2095" s="23"/>
      <c r="AA2095" s="116"/>
    </row>
    <row r="2096" spans="1:31" s="50" customFormat="1" ht="18.75" hidden="1" customHeight="1" x14ac:dyDescent="0.3">
      <c r="A2096" s="478">
        <v>261000</v>
      </c>
      <c r="B2096" s="177" t="s">
        <v>2035</v>
      </c>
      <c r="C2096" s="124"/>
      <c r="D2096" s="136"/>
      <c r="E2096" s="125"/>
      <c r="F2096" s="127"/>
      <c r="G2096" s="136"/>
      <c r="H2096" s="125"/>
      <c r="I2096" s="127"/>
      <c r="J2096" s="136"/>
      <c r="K2096" s="125"/>
      <c r="L2096" s="127"/>
      <c r="M2096" s="136"/>
      <c r="N2096" s="125"/>
      <c r="O2096" s="127"/>
      <c r="P2096" s="136"/>
      <c r="Q2096" s="125"/>
      <c r="R2096" s="127"/>
      <c r="S2096" s="136"/>
      <c r="T2096" s="125"/>
      <c r="U2096" s="127"/>
      <c r="V2096" s="128"/>
      <c r="W2096" s="128"/>
      <c r="X2096" s="128"/>
      <c r="Y2096" s="128"/>
      <c r="Z2096" s="128"/>
      <c r="AA2096" s="129"/>
      <c r="AC2096" s="619"/>
      <c r="AE2096" s="103"/>
    </row>
    <row r="2097" spans="1:31" s="50" customFormat="1" ht="31.5" x14ac:dyDescent="0.25">
      <c r="A2097" s="483">
        <v>261001</v>
      </c>
      <c r="B2097" s="461" t="str">
        <f>CONCATENATE('CPU - 01-2023'!B8," - ",'CPU - 01-2023'!C8)</f>
        <v>CPU - 01 - LÂMPADA LED, BASE E27, POTÊNCIA 18W, BULBO A65, TEMPERATURA DA COR 6500K, TENSÃO 110-127V, FORNECIMENTO E INSTALAÇÃO, EXCLUSIVE LUMINÁRIA</v>
      </c>
      <c r="C2097" s="482" t="s">
        <v>18</v>
      </c>
      <c r="D2097" s="183"/>
      <c r="E2097" s="183"/>
      <c r="F2097" s="182">
        <f>D2097*E2097</f>
        <v>0</v>
      </c>
      <c r="G2097" s="184">
        <f>D2097</f>
        <v>0</v>
      </c>
      <c r="H2097" s="184">
        <f>E2097</f>
        <v>0</v>
      </c>
      <c r="I2097" s="182">
        <f>G2097*H2097</f>
        <v>0</v>
      </c>
      <c r="J2097" s="182">
        <f>IF(P2097&gt;G2097,P2097-G2097,0)</f>
        <v>0</v>
      </c>
      <c r="K2097" s="182">
        <f>IF(P2097&gt;G2097,Q2097,0)</f>
        <v>0</v>
      </c>
      <c r="L2097" s="182">
        <f>J2097*K2097</f>
        <v>0</v>
      </c>
      <c r="M2097" s="182">
        <f>IF(P2097&lt;G2097,G2097-P2097,0)</f>
        <v>0</v>
      </c>
      <c r="N2097" s="182">
        <f>IF(P2097=0,H2097,IF(P2097&lt;G2097,Q2097,0))</f>
        <v>0</v>
      </c>
      <c r="O2097" s="182">
        <f>M2097*N2097</f>
        <v>0</v>
      </c>
      <c r="P2097" s="183"/>
      <c r="Q2097" s="182">
        <f>IF(P2097=0,0,AC2097*(1-$AC$5))</f>
        <v>0</v>
      </c>
      <c r="R2097" s="182">
        <f>P2097*Q2097</f>
        <v>0</v>
      </c>
      <c r="S2097" s="182">
        <f>P2097</f>
        <v>0</v>
      </c>
      <c r="T2097" s="182">
        <f>IF(S2097=0,0,AE2097*(1-$AE$5))</f>
        <v>0</v>
      </c>
      <c r="U2097" s="182">
        <f>S2097*T2097</f>
        <v>0</v>
      </c>
      <c r="V2097" s="128"/>
      <c r="W2097" s="128"/>
      <c r="X2097" s="128"/>
      <c r="Y2097" s="128"/>
      <c r="Z2097" s="128"/>
      <c r="AA2097" s="129"/>
      <c r="AC2097" s="603">
        <f>'CPU - 04-2021'!F8</f>
        <v>28.465332772</v>
      </c>
      <c r="AE2097" s="603">
        <f>'CPU - 01-2023'!F8</f>
        <v>29.198665922</v>
      </c>
    </row>
    <row r="2098" spans="1:31" s="50" customFormat="1" ht="18.75" hidden="1" customHeight="1" x14ac:dyDescent="0.3">
      <c r="A2098" s="322"/>
      <c r="B2098" s="480"/>
      <c r="C2098" s="228"/>
      <c r="D2098" s="30"/>
      <c r="E2098" s="33"/>
      <c r="F2098" s="23"/>
      <c r="G2098" s="30"/>
      <c r="H2098" s="33"/>
      <c r="I2098" s="23"/>
      <c r="J2098" s="30"/>
      <c r="K2098" s="33"/>
      <c r="L2098" s="23"/>
      <c r="M2098" s="30"/>
      <c r="N2098" s="33"/>
      <c r="O2098" s="23"/>
      <c r="P2098" s="30"/>
      <c r="Q2098" s="33"/>
      <c r="R2098" s="23"/>
      <c r="S2098" s="30"/>
      <c r="T2098" s="33"/>
      <c r="U2098" s="23"/>
      <c r="AA2098" s="116"/>
    </row>
    <row r="2099" spans="1:31" s="50" customFormat="1" ht="18.75" hidden="1" customHeight="1" x14ac:dyDescent="0.3">
      <c r="A2099" s="322"/>
      <c r="B2099" s="327"/>
      <c r="C2099" s="228"/>
      <c r="D2099" s="30"/>
      <c r="E2099" s="33"/>
      <c r="F2099" s="23"/>
      <c r="G2099" s="30"/>
      <c r="H2099" s="33"/>
      <c r="I2099" s="23"/>
      <c r="J2099" s="30"/>
      <c r="K2099" s="33"/>
      <c r="L2099" s="23"/>
      <c r="M2099" s="30"/>
      <c r="N2099" s="33"/>
      <c r="O2099" s="23"/>
      <c r="P2099" s="30"/>
      <c r="Q2099" s="33"/>
      <c r="R2099" s="23"/>
      <c r="S2099" s="30"/>
      <c r="T2099" s="33"/>
      <c r="U2099" s="23"/>
      <c r="AA2099" s="116"/>
    </row>
    <row r="2100" spans="1:31" s="50" customFormat="1" ht="31.5" x14ac:dyDescent="0.25">
      <c r="A2100" s="483">
        <v>261002</v>
      </c>
      <c r="B2100" s="461" t="str">
        <f>CONCATENATE('CPU - 01-2023'!B12," - ",'CPU - 01-2023'!C12)</f>
        <v>CPU - 02 - LÂMPADA LED, BASE E27, POTÊNCIA 24W, BULBO A65, TEMPERATURA DA COR 6500K, TENSÃO 110-127V, FORNECIMENTO E INSTALAÇÃO, EXCLUSIVE LUMINÁRIA</v>
      </c>
      <c r="C2100" s="482" t="s">
        <v>18</v>
      </c>
      <c r="D2100" s="183"/>
      <c r="E2100" s="183"/>
      <c r="F2100" s="182">
        <f>D2100*E2100</f>
        <v>0</v>
      </c>
      <c r="G2100" s="184">
        <f>D2100</f>
        <v>0</v>
      </c>
      <c r="H2100" s="184">
        <f>E2100</f>
        <v>0</v>
      </c>
      <c r="I2100" s="182">
        <f>G2100*H2100</f>
        <v>0</v>
      </c>
      <c r="J2100" s="182">
        <f>IF(P2100&gt;G2100,P2100-G2100,0)</f>
        <v>0</v>
      </c>
      <c r="K2100" s="182">
        <f>IF(P2100&gt;G2100,Q2100,0)</f>
        <v>0</v>
      </c>
      <c r="L2100" s="182">
        <f>J2100*K2100</f>
        <v>0</v>
      </c>
      <c r="M2100" s="182">
        <f>IF(P2100&lt;G2100,G2100-P2100,0)</f>
        <v>0</v>
      </c>
      <c r="N2100" s="182">
        <f>IF(P2100=0,H2100,IF(P2100&lt;G2100,Q2100,0))</f>
        <v>0</v>
      </c>
      <c r="O2100" s="182">
        <f>M2100*N2100</f>
        <v>0</v>
      </c>
      <c r="P2100" s="183"/>
      <c r="Q2100" s="182">
        <f>IF(P2100=0,0,AC2100*(1-$AC$5))</f>
        <v>0</v>
      </c>
      <c r="R2100" s="182">
        <f>P2100*Q2100</f>
        <v>0</v>
      </c>
      <c r="S2100" s="182">
        <f>P2100</f>
        <v>0</v>
      </c>
      <c r="T2100" s="182">
        <f>IF(S2100=0,0,AE2100*(1-$AE$5))</f>
        <v>0</v>
      </c>
      <c r="U2100" s="182">
        <f>S2100*T2100</f>
        <v>0</v>
      </c>
      <c r="V2100" s="128"/>
      <c r="W2100" s="128"/>
      <c r="X2100" s="128"/>
      <c r="Y2100" s="128"/>
      <c r="Z2100" s="128"/>
      <c r="AA2100" s="129"/>
      <c r="AC2100" s="603">
        <f>'CPU - 04-2021'!F12</f>
        <v>28.465332772</v>
      </c>
      <c r="AE2100" s="603">
        <f>'CPU - 01-2023'!F12</f>
        <v>29.198665922</v>
      </c>
    </row>
    <row r="2101" spans="1:31" s="50" customFormat="1" ht="18.75" hidden="1" customHeight="1" x14ac:dyDescent="0.3">
      <c r="A2101" s="322"/>
      <c r="B2101" s="480"/>
      <c r="C2101" s="228"/>
      <c r="D2101" s="30"/>
      <c r="E2101" s="33"/>
      <c r="F2101" s="23"/>
      <c r="G2101" s="30"/>
      <c r="H2101" s="33"/>
      <c r="I2101" s="23"/>
      <c r="J2101" s="30"/>
      <c r="K2101" s="33"/>
      <c r="L2101" s="23"/>
      <c r="M2101" s="30"/>
      <c r="N2101" s="33"/>
      <c r="O2101" s="23"/>
      <c r="P2101" s="30"/>
      <c r="Q2101" s="33"/>
      <c r="R2101" s="23"/>
      <c r="S2101" s="30"/>
      <c r="T2101" s="33"/>
      <c r="U2101" s="23"/>
      <c r="AA2101" s="116"/>
    </row>
    <row r="2102" spans="1:31" s="50" customFormat="1" ht="18.75" hidden="1" customHeight="1" x14ac:dyDescent="0.3">
      <c r="A2102" s="322"/>
      <c r="B2102" s="327"/>
      <c r="C2102" s="228"/>
      <c r="D2102" s="30"/>
      <c r="E2102" s="33"/>
      <c r="F2102" s="23"/>
      <c r="G2102" s="30"/>
      <c r="H2102" s="33"/>
      <c r="I2102" s="23"/>
      <c r="J2102" s="30"/>
      <c r="K2102" s="33"/>
      <c r="L2102" s="23"/>
      <c r="M2102" s="30"/>
      <c r="N2102" s="33"/>
      <c r="O2102" s="23"/>
      <c r="P2102" s="30"/>
      <c r="Q2102" s="33"/>
      <c r="R2102" s="23"/>
      <c r="S2102" s="30"/>
      <c r="T2102" s="33"/>
      <c r="U2102" s="23"/>
      <c r="AA2102" s="116"/>
    </row>
    <row r="2103" spans="1:31" s="50" customFormat="1" ht="47.25" x14ac:dyDescent="0.25">
      <c r="A2103" s="483">
        <v>261003</v>
      </c>
      <c r="B2103" s="461" t="s">
        <v>2143</v>
      </c>
      <c r="C2103" s="482" t="s">
        <v>18</v>
      </c>
      <c r="D2103" s="183"/>
      <c r="E2103" s="183"/>
      <c r="F2103" s="182">
        <f>D2103*E2103</f>
        <v>0</v>
      </c>
      <c r="G2103" s="184">
        <f>D2103</f>
        <v>0</v>
      </c>
      <c r="H2103" s="184">
        <f>E2103</f>
        <v>0</v>
      </c>
      <c r="I2103" s="182">
        <f>G2103*H2103</f>
        <v>0</v>
      </c>
      <c r="J2103" s="182">
        <f>IF(P2103&gt;G2103,P2103-G2103,0)</f>
        <v>0</v>
      </c>
      <c r="K2103" s="182">
        <f>IF(P2103&gt;G2103,Q2103,0)</f>
        <v>0</v>
      </c>
      <c r="L2103" s="182">
        <f>J2103*K2103</f>
        <v>0</v>
      </c>
      <c r="M2103" s="182">
        <f>IF(P2103&lt;G2103,G2103-P2103,0)</f>
        <v>0</v>
      </c>
      <c r="N2103" s="182">
        <f>IF(P2103=0,H2103,IF(P2103&lt;G2103,Q2103,0))</f>
        <v>0</v>
      </c>
      <c r="O2103" s="182">
        <f>M2103*N2103</f>
        <v>0</v>
      </c>
      <c r="P2103" s="183"/>
      <c r="Q2103" s="182">
        <f>IF(P2103=0,0,AC2103*(1-$AC$5))</f>
        <v>0</v>
      </c>
      <c r="R2103" s="182">
        <f>P2103*Q2103</f>
        <v>0</v>
      </c>
      <c r="S2103" s="182">
        <f>P2103</f>
        <v>0</v>
      </c>
      <c r="T2103" s="182">
        <f>IF(S2103=0,0,AE2103*(1-$AE$5))</f>
        <v>0</v>
      </c>
      <c r="U2103" s="182">
        <f>S2103*T2103</f>
        <v>0</v>
      </c>
      <c r="V2103" s="128"/>
      <c r="W2103" s="128"/>
      <c r="X2103" s="128"/>
      <c r="Y2103" s="128"/>
      <c r="Z2103" s="128"/>
      <c r="AA2103" s="129"/>
      <c r="AC2103" s="602">
        <v>20.89</v>
      </c>
      <c r="AE2103" s="602">
        <v>26.47</v>
      </c>
    </row>
    <row r="2104" spans="1:31" s="50" customFormat="1" ht="18.75" hidden="1" customHeight="1" x14ac:dyDescent="0.3">
      <c r="A2104" s="322"/>
      <c r="B2104" s="480"/>
      <c r="C2104" s="228"/>
      <c r="D2104" s="30"/>
      <c r="E2104" s="33"/>
      <c r="F2104" s="23"/>
      <c r="G2104" s="30"/>
      <c r="H2104" s="33"/>
      <c r="I2104" s="23"/>
      <c r="J2104" s="30"/>
      <c r="K2104" s="33"/>
      <c r="L2104" s="23"/>
      <c r="M2104" s="30"/>
      <c r="N2104" s="33"/>
      <c r="O2104" s="23"/>
      <c r="P2104" s="30"/>
      <c r="Q2104" s="33"/>
      <c r="R2104" s="23"/>
      <c r="S2104" s="30"/>
      <c r="T2104" s="33"/>
      <c r="U2104" s="23"/>
      <c r="AA2104" s="116"/>
    </row>
    <row r="2105" spans="1:31" s="50" customFormat="1" ht="18.75" hidden="1" customHeight="1" x14ac:dyDescent="0.3">
      <c r="A2105" s="322"/>
      <c r="B2105" s="327"/>
      <c r="C2105" s="228"/>
      <c r="D2105" s="30"/>
      <c r="E2105" s="33"/>
      <c r="F2105" s="23"/>
      <c r="G2105" s="30"/>
      <c r="H2105" s="33"/>
      <c r="I2105" s="23"/>
      <c r="J2105" s="30"/>
      <c r="K2105" s="33"/>
      <c r="L2105" s="23"/>
      <c r="M2105" s="30"/>
      <c r="N2105" s="33"/>
      <c r="O2105" s="23"/>
      <c r="P2105" s="30"/>
      <c r="Q2105" s="33"/>
      <c r="R2105" s="23"/>
      <c r="S2105" s="30"/>
      <c r="T2105" s="33"/>
      <c r="U2105" s="23"/>
      <c r="AA2105" s="116"/>
    </row>
    <row r="2106" spans="1:31" s="50" customFormat="1" ht="47.25" x14ac:dyDescent="0.25">
      <c r="A2106" s="483">
        <v>261004</v>
      </c>
      <c r="B2106" s="461" t="s">
        <v>2144</v>
      </c>
      <c r="C2106" s="482" t="s">
        <v>18</v>
      </c>
      <c r="D2106" s="183"/>
      <c r="E2106" s="183"/>
      <c r="F2106" s="182">
        <f>D2106*E2106</f>
        <v>0</v>
      </c>
      <c r="G2106" s="184">
        <f>D2106</f>
        <v>0</v>
      </c>
      <c r="H2106" s="184">
        <f>E2106</f>
        <v>0</v>
      </c>
      <c r="I2106" s="182">
        <f>G2106*H2106</f>
        <v>0</v>
      </c>
      <c r="J2106" s="182">
        <f>IF(P2106&gt;G2106,P2106-G2106,0)</f>
        <v>0</v>
      </c>
      <c r="K2106" s="182">
        <f>IF(P2106&gt;G2106,Q2106,0)</f>
        <v>0</v>
      </c>
      <c r="L2106" s="182">
        <f>J2106*K2106</f>
        <v>0</v>
      </c>
      <c r="M2106" s="182">
        <f>IF(P2106&lt;G2106,G2106-P2106,0)</f>
        <v>0</v>
      </c>
      <c r="N2106" s="182">
        <f>IF(P2106=0,H2106,IF(P2106&lt;G2106,Q2106,0))</f>
        <v>0</v>
      </c>
      <c r="O2106" s="182">
        <f>M2106*N2106</f>
        <v>0</v>
      </c>
      <c r="P2106" s="183"/>
      <c r="Q2106" s="182">
        <f>IF(P2106=0,0,AC2106*(1-$AC$5))</f>
        <v>0</v>
      </c>
      <c r="R2106" s="182">
        <f>P2106*Q2106</f>
        <v>0</v>
      </c>
      <c r="S2106" s="182">
        <f>P2106</f>
        <v>0</v>
      </c>
      <c r="T2106" s="182">
        <f>IF(S2106=0,0,AE2106*(1-$AE$5))</f>
        <v>0</v>
      </c>
      <c r="U2106" s="182">
        <f>S2106*T2106</f>
        <v>0</v>
      </c>
      <c r="V2106" s="128"/>
      <c r="W2106" s="128"/>
      <c r="X2106" s="128"/>
      <c r="Y2106" s="128"/>
      <c r="Z2106" s="128"/>
      <c r="AA2106" s="129"/>
      <c r="AC2106" s="602">
        <v>32.65</v>
      </c>
      <c r="AE2106" s="602">
        <v>40.81</v>
      </c>
    </row>
    <row r="2107" spans="1:31" s="50" customFormat="1" ht="18.75" hidden="1" customHeight="1" x14ac:dyDescent="0.3">
      <c r="A2107" s="322"/>
      <c r="B2107" s="480"/>
      <c r="C2107" s="228"/>
      <c r="D2107" s="30"/>
      <c r="E2107" s="33"/>
      <c r="F2107" s="23"/>
      <c r="G2107" s="30"/>
      <c r="H2107" s="33"/>
      <c r="I2107" s="23"/>
      <c r="J2107" s="30"/>
      <c r="K2107" s="33"/>
      <c r="L2107" s="23"/>
      <c r="M2107" s="30"/>
      <c r="N2107" s="33"/>
      <c r="O2107" s="23"/>
      <c r="P2107" s="30"/>
      <c r="Q2107" s="33"/>
      <c r="R2107" s="23"/>
      <c r="S2107" s="30"/>
      <c r="T2107" s="33"/>
      <c r="U2107" s="23"/>
      <c r="AA2107" s="116"/>
    </row>
    <row r="2108" spans="1:31" s="50" customFormat="1" ht="18.75" hidden="1" customHeight="1" x14ac:dyDescent="0.3">
      <c r="A2108" s="322"/>
      <c r="B2108" s="327"/>
      <c r="C2108" s="228"/>
      <c r="D2108" s="30"/>
      <c r="E2108" s="33"/>
      <c r="F2108" s="23"/>
      <c r="G2108" s="30"/>
      <c r="H2108" s="33"/>
      <c r="I2108" s="23"/>
      <c r="J2108" s="30"/>
      <c r="K2108" s="33"/>
      <c r="L2108" s="23"/>
      <c r="M2108" s="30"/>
      <c r="N2108" s="33"/>
      <c r="O2108" s="23"/>
      <c r="P2108" s="30"/>
      <c r="Q2108" s="33"/>
      <c r="R2108" s="23"/>
      <c r="S2108" s="30"/>
      <c r="T2108" s="33"/>
      <c r="U2108" s="23"/>
      <c r="AA2108" s="116"/>
    </row>
    <row r="2109" spans="1:31" s="50" customFormat="1" ht="63" x14ac:dyDescent="0.25">
      <c r="A2109" s="483">
        <v>261005</v>
      </c>
      <c r="B2109" s="461" t="s">
        <v>2145</v>
      </c>
      <c r="C2109" s="482" t="s">
        <v>18</v>
      </c>
      <c r="D2109" s="183"/>
      <c r="E2109" s="183"/>
      <c r="F2109" s="182">
        <f>D2109*E2109</f>
        <v>0</v>
      </c>
      <c r="G2109" s="184">
        <f>D2109</f>
        <v>0</v>
      </c>
      <c r="H2109" s="184">
        <f>E2109</f>
        <v>0</v>
      </c>
      <c r="I2109" s="182">
        <f>G2109*H2109</f>
        <v>0</v>
      </c>
      <c r="J2109" s="182">
        <f>IF(P2109&gt;G2109,P2109-G2109,0)</f>
        <v>0</v>
      </c>
      <c r="K2109" s="182">
        <f>IF(P2109&gt;G2109,Q2109,0)</f>
        <v>0</v>
      </c>
      <c r="L2109" s="182">
        <f>J2109*K2109</f>
        <v>0</v>
      </c>
      <c r="M2109" s="182">
        <f>IF(P2109&lt;G2109,G2109-P2109,0)</f>
        <v>0</v>
      </c>
      <c r="N2109" s="182">
        <f>IF(P2109=0,H2109,IF(P2109&lt;G2109,Q2109,0))</f>
        <v>0</v>
      </c>
      <c r="O2109" s="182">
        <f>M2109*N2109</f>
        <v>0</v>
      </c>
      <c r="P2109" s="183"/>
      <c r="Q2109" s="182">
        <f>IF(P2109=0,0,AC2109*(1-$AC$5))</f>
        <v>0</v>
      </c>
      <c r="R2109" s="182">
        <f>P2109*Q2109</f>
        <v>0</v>
      </c>
      <c r="S2109" s="182">
        <f>P2109</f>
        <v>0</v>
      </c>
      <c r="T2109" s="182">
        <f>IF(S2109=0,0,AE2109*(1-$AE$5))</f>
        <v>0</v>
      </c>
      <c r="U2109" s="182">
        <f>S2109*T2109</f>
        <v>0</v>
      </c>
      <c r="V2109" s="128"/>
      <c r="W2109" s="128"/>
      <c r="X2109" s="128"/>
      <c r="Y2109" s="128"/>
      <c r="Z2109" s="128"/>
      <c r="AA2109" s="129"/>
      <c r="AC2109" s="602">
        <v>33.46</v>
      </c>
      <c r="AE2109" s="602">
        <v>41.7</v>
      </c>
    </row>
    <row r="2110" spans="1:31" s="50" customFormat="1" ht="18.75" hidden="1" customHeight="1" x14ac:dyDescent="0.3">
      <c r="A2110" s="322"/>
      <c r="B2110" s="480"/>
      <c r="C2110" s="228"/>
      <c r="D2110" s="30"/>
      <c r="E2110" s="33"/>
      <c r="F2110" s="23"/>
      <c r="G2110" s="30"/>
      <c r="H2110" s="33"/>
      <c r="I2110" s="23"/>
      <c r="J2110" s="30"/>
      <c r="K2110" s="33"/>
      <c r="L2110" s="23"/>
      <c r="M2110" s="30"/>
      <c r="N2110" s="33"/>
      <c r="O2110" s="23"/>
      <c r="P2110" s="30"/>
      <c r="Q2110" s="33"/>
      <c r="R2110" s="23"/>
      <c r="S2110" s="30"/>
      <c r="T2110" s="33"/>
      <c r="U2110" s="23"/>
      <c r="AA2110" s="116"/>
    </row>
    <row r="2111" spans="1:31" s="50" customFormat="1" ht="18.75" hidden="1" customHeight="1" x14ac:dyDescent="0.3">
      <c r="A2111" s="322"/>
      <c r="B2111" s="327"/>
      <c r="C2111" s="228"/>
      <c r="D2111" s="30"/>
      <c r="E2111" s="33"/>
      <c r="F2111" s="23"/>
      <c r="G2111" s="30"/>
      <c r="H2111" s="33"/>
      <c r="I2111" s="23"/>
      <c r="J2111" s="30"/>
      <c r="K2111" s="33"/>
      <c r="L2111" s="23"/>
      <c r="M2111" s="30"/>
      <c r="N2111" s="33"/>
      <c r="O2111" s="23"/>
      <c r="P2111" s="30"/>
      <c r="Q2111" s="33"/>
      <c r="R2111" s="23"/>
      <c r="S2111" s="30"/>
      <c r="T2111" s="33"/>
      <c r="U2111" s="23"/>
      <c r="AA2111" s="116"/>
    </row>
    <row r="2112" spans="1:31" s="50" customFormat="1" ht="47.25" x14ac:dyDescent="0.25">
      <c r="A2112" s="483">
        <v>261006</v>
      </c>
      <c r="B2112" s="461" t="s">
        <v>2146</v>
      </c>
      <c r="C2112" s="482" t="s">
        <v>18</v>
      </c>
      <c r="D2112" s="183"/>
      <c r="E2112" s="183"/>
      <c r="F2112" s="182">
        <f>D2112*E2112</f>
        <v>0</v>
      </c>
      <c r="G2112" s="184">
        <f>D2112</f>
        <v>0</v>
      </c>
      <c r="H2112" s="184">
        <f>E2112</f>
        <v>0</v>
      </c>
      <c r="I2112" s="182">
        <f>G2112*H2112</f>
        <v>0</v>
      </c>
      <c r="J2112" s="182">
        <f>IF(P2112&gt;G2112,P2112-G2112,0)</f>
        <v>0</v>
      </c>
      <c r="K2112" s="182">
        <f>IF(P2112&gt;G2112,Q2112,0)</f>
        <v>0</v>
      </c>
      <c r="L2112" s="182">
        <f>J2112*K2112</f>
        <v>0</v>
      </c>
      <c r="M2112" s="182">
        <f>IF(P2112&lt;G2112,G2112-P2112,0)</f>
        <v>0</v>
      </c>
      <c r="N2112" s="182">
        <f>IF(P2112=0,H2112,IF(P2112&lt;G2112,Q2112,0))</f>
        <v>0</v>
      </c>
      <c r="O2112" s="182">
        <f>M2112*N2112</f>
        <v>0</v>
      </c>
      <c r="P2112" s="183"/>
      <c r="Q2112" s="182">
        <f>IF(P2112=0,0,AC2112*(1-$AC$5))</f>
        <v>0</v>
      </c>
      <c r="R2112" s="182">
        <f>P2112*Q2112</f>
        <v>0</v>
      </c>
      <c r="S2112" s="182">
        <f>P2112</f>
        <v>0</v>
      </c>
      <c r="T2112" s="182">
        <f>IF(S2112=0,0,AE2112*(1-$AE$5))</f>
        <v>0</v>
      </c>
      <c r="U2112" s="182">
        <f>S2112*T2112</f>
        <v>0</v>
      </c>
      <c r="V2112" s="128"/>
      <c r="W2112" s="128"/>
      <c r="X2112" s="128"/>
      <c r="Y2112" s="128"/>
      <c r="Z2112" s="128"/>
      <c r="AA2112" s="129"/>
      <c r="AC2112" s="602">
        <v>37.770000000000003</v>
      </c>
      <c r="AE2112" s="602">
        <v>47.32</v>
      </c>
    </row>
    <row r="2113" spans="1:31" s="50" customFormat="1" ht="18.75" hidden="1" customHeight="1" x14ac:dyDescent="0.3">
      <c r="A2113" s="322"/>
      <c r="B2113" s="480"/>
      <c r="C2113" s="228"/>
      <c r="D2113" s="30"/>
      <c r="E2113" s="33"/>
      <c r="F2113" s="23"/>
      <c r="G2113" s="30"/>
      <c r="H2113" s="33"/>
      <c r="I2113" s="23"/>
      <c r="J2113" s="30"/>
      <c r="K2113" s="33"/>
      <c r="L2113" s="23"/>
      <c r="M2113" s="30"/>
      <c r="N2113" s="33"/>
      <c r="O2113" s="23"/>
      <c r="P2113" s="30"/>
      <c r="Q2113" s="33"/>
      <c r="R2113" s="23"/>
      <c r="S2113" s="30"/>
      <c r="T2113" s="33"/>
      <c r="U2113" s="23"/>
      <c r="AA2113" s="116"/>
    </row>
    <row r="2114" spans="1:31" s="50" customFormat="1" ht="18.75" hidden="1" customHeight="1" x14ac:dyDescent="0.3">
      <c r="A2114" s="322"/>
      <c r="B2114" s="327"/>
      <c r="C2114" s="228"/>
      <c r="D2114" s="30"/>
      <c r="E2114" s="33"/>
      <c r="F2114" s="23"/>
      <c r="G2114" s="30"/>
      <c r="H2114" s="33"/>
      <c r="I2114" s="23"/>
      <c r="J2114" s="30"/>
      <c r="K2114" s="33"/>
      <c r="L2114" s="23"/>
      <c r="M2114" s="30"/>
      <c r="N2114" s="33"/>
      <c r="O2114" s="23"/>
      <c r="P2114" s="30"/>
      <c r="Q2114" s="33"/>
      <c r="R2114" s="23"/>
      <c r="S2114" s="30"/>
      <c r="T2114" s="33"/>
      <c r="U2114" s="23"/>
      <c r="AA2114" s="116"/>
    </row>
    <row r="2115" spans="1:31" s="50" customFormat="1" ht="63" x14ac:dyDescent="0.25">
      <c r="A2115" s="483">
        <v>261007</v>
      </c>
      <c r="B2115" s="461" t="s">
        <v>2147</v>
      </c>
      <c r="C2115" s="482" t="s">
        <v>18</v>
      </c>
      <c r="D2115" s="183"/>
      <c r="E2115" s="183"/>
      <c r="F2115" s="182">
        <f>D2115*E2115</f>
        <v>0</v>
      </c>
      <c r="G2115" s="184">
        <f>D2115</f>
        <v>0</v>
      </c>
      <c r="H2115" s="184">
        <f>E2115</f>
        <v>0</v>
      </c>
      <c r="I2115" s="182">
        <f>G2115*H2115</f>
        <v>0</v>
      </c>
      <c r="J2115" s="182">
        <f>IF(P2115&gt;G2115,P2115-G2115,0)</f>
        <v>0</v>
      </c>
      <c r="K2115" s="182">
        <f>IF(P2115&gt;G2115,Q2115,0)</f>
        <v>0</v>
      </c>
      <c r="L2115" s="182">
        <f>J2115*K2115</f>
        <v>0</v>
      </c>
      <c r="M2115" s="182">
        <f>IF(P2115&lt;G2115,G2115-P2115,0)</f>
        <v>0</v>
      </c>
      <c r="N2115" s="182">
        <f>IF(P2115=0,H2115,IF(P2115&lt;G2115,Q2115,0))</f>
        <v>0</v>
      </c>
      <c r="O2115" s="182">
        <f>M2115*N2115</f>
        <v>0</v>
      </c>
      <c r="P2115" s="183"/>
      <c r="Q2115" s="182">
        <f>IF(P2115=0,0,AC2115*(1-$AC$5))</f>
        <v>0</v>
      </c>
      <c r="R2115" s="182">
        <f>P2115*Q2115</f>
        <v>0</v>
      </c>
      <c r="S2115" s="182">
        <f>P2115</f>
        <v>0</v>
      </c>
      <c r="T2115" s="182">
        <f>IF(S2115=0,0,AE2115*(1-$AE$5))</f>
        <v>0</v>
      </c>
      <c r="U2115" s="182">
        <f>S2115*T2115</f>
        <v>0</v>
      </c>
      <c r="V2115" s="128"/>
      <c r="W2115" s="128"/>
      <c r="X2115" s="128"/>
      <c r="Y2115" s="128"/>
      <c r="Z2115" s="128"/>
      <c r="AA2115" s="129"/>
      <c r="AC2115" s="602">
        <v>42.74</v>
      </c>
      <c r="AE2115" s="602">
        <v>64.77</v>
      </c>
    </row>
    <row r="2116" spans="1:31" s="50" customFormat="1" ht="18.75" hidden="1" customHeight="1" x14ac:dyDescent="0.3">
      <c r="A2116" s="322"/>
      <c r="B2116" s="480"/>
      <c r="C2116" s="228"/>
      <c r="D2116" s="30"/>
      <c r="E2116" s="33"/>
      <c r="F2116" s="23"/>
      <c r="G2116" s="30"/>
      <c r="H2116" s="33"/>
      <c r="I2116" s="23"/>
      <c r="J2116" s="30"/>
      <c r="K2116" s="33"/>
      <c r="L2116" s="23"/>
      <c r="M2116" s="30"/>
      <c r="N2116" s="33"/>
      <c r="O2116" s="23"/>
      <c r="P2116" s="30"/>
      <c r="Q2116" s="33"/>
      <c r="R2116" s="23"/>
      <c r="S2116" s="30"/>
      <c r="T2116" s="33"/>
      <c r="U2116" s="23"/>
      <c r="AA2116" s="116"/>
    </row>
    <row r="2117" spans="1:31" s="50" customFormat="1" ht="18.75" hidden="1" customHeight="1" x14ac:dyDescent="0.3">
      <c r="A2117" s="322"/>
      <c r="B2117" s="327"/>
      <c r="C2117" s="228"/>
      <c r="D2117" s="30"/>
      <c r="E2117" s="33"/>
      <c r="F2117" s="23"/>
      <c r="G2117" s="30"/>
      <c r="H2117" s="33"/>
      <c r="I2117" s="23"/>
      <c r="J2117" s="30"/>
      <c r="K2117" s="33"/>
      <c r="L2117" s="23"/>
      <c r="M2117" s="30"/>
      <c r="N2117" s="33"/>
      <c r="O2117" s="23"/>
      <c r="P2117" s="30"/>
      <c r="Q2117" s="33"/>
      <c r="R2117" s="23"/>
      <c r="S2117" s="30"/>
      <c r="T2117" s="33"/>
      <c r="U2117" s="23"/>
      <c r="AA2117" s="116"/>
    </row>
    <row r="2118" spans="1:31" s="50" customFormat="1" ht="47.25" x14ac:dyDescent="0.25">
      <c r="A2118" s="483">
        <v>261008</v>
      </c>
      <c r="B2118" s="461" t="s">
        <v>2148</v>
      </c>
      <c r="C2118" s="482" t="s">
        <v>18</v>
      </c>
      <c r="D2118" s="183"/>
      <c r="E2118" s="183"/>
      <c r="F2118" s="182">
        <f>D2118*E2118</f>
        <v>0</v>
      </c>
      <c r="G2118" s="184">
        <f>D2118</f>
        <v>0</v>
      </c>
      <c r="H2118" s="184">
        <f>E2118</f>
        <v>0</v>
      </c>
      <c r="I2118" s="182">
        <f>G2118*H2118</f>
        <v>0</v>
      </c>
      <c r="J2118" s="182">
        <f>IF(P2118&gt;G2118,P2118-G2118,0)</f>
        <v>0</v>
      </c>
      <c r="K2118" s="182">
        <f>IF(P2118&gt;G2118,Q2118,0)</f>
        <v>0</v>
      </c>
      <c r="L2118" s="182">
        <f>J2118*K2118</f>
        <v>0</v>
      </c>
      <c r="M2118" s="182">
        <f>IF(P2118&lt;G2118,G2118-P2118,0)</f>
        <v>0</v>
      </c>
      <c r="N2118" s="182">
        <f>IF(P2118=0,H2118,IF(P2118&lt;G2118,Q2118,0))</f>
        <v>0</v>
      </c>
      <c r="O2118" s="182">
        <f>M2118*N2118</f>
        <v>0</v>
      </c>
      <c r="P2118" s="183"/>
      <c r="Q2118" s="182">
        <f>IF(P2118=0,0,AC2118*(1-$AC$5))</f>
        <v>0</v>
      </c>
      <c r="R2118" s="182">
        <f>P2118*Q2118</f>
        <v>0</v>
      </c>
      <c r="S2118" s="182">
        <f>P2118</f>
        <v>0</v>
      </c>
      <c r="T2118" s="182">
        <f>IF(S2118=0,0,AE2118*(1-$AE$5))</f>
        <v>0</v>
      </c>
      <c r="U2118" s="182">
        <f>S2118*T2118</f>
        <v>0</v>
      </c>
      <c r="V2118" s="128"/>
      <c r="W2118" s="128"/>
      <c r="X2118" s="128"/>
      <c r="Y2118" s="128"/>
      <c r="Z2118" s="128"/>
      <c r="AA2118" s="129"/>
      <c r="AC2118" s="602">
        <v>32.549999999999997</v>
      </c>
      <c r="AE2118" s="602">
        <v>47.63</v>
      </c>
    </row>
    <row r="2119" spans="1:31" s="50" customFormat="1" ht="18.75" hidden="1" customHeight="1" x14ac:dyDescent="0.3">
      <c r="A2119" s="322"/>
      <c r="B2119" s="480"/>
      <c r="C2119" s="228"/>
      <c r="D2119" s="30"/>
      <c r="E2119" s="33"/>
      <c r="F2119" s="23"/>
      <c r="G2119" s="30"/>
      <c r="H2119" s="33"/>
      <c r="I2119" s="23"/>
      <c r="J2119" s="30"/>
      <c r="K2119" s="33"/>
      <c r="L2119" s="23"/>
      <c r="M2119" s="30"/>
      <c r="N2119" s="33"/>
      <c r="O2119" s="23"/>
      <c r="P2119" s="30"/>
      <c r="Q2119" s="33"/>
      <c r="R2119" s="23"/>
      <c r="S2119" s="30"/>
      <c r="T2119" s="33"/>
      <c r="U2119" s="23"/>
      <c r="AA2119" s="116"/>
    </row>
    <row r="2120" spans="1:31" s="50" customFormat="1" ht="18.75" hidden="1" customHeight="1" x14ac:dyDescent="0.3">
      <c r="A2120" s="322"/>
      <c r="B2120" s="327"/>
      <c r="C2120" s="228"/>
      <c r="D2120" s="30"/>
      <c r="E2120" s="33"/>
      <c r="F2120" s="23"/>
      <c r="G2120" s="30"/>
      <c r="H2120" s="33"/>
      <c r="I2120" s="23"/>
      <c r="J2120" s="30"/>
      <c r="K2120" s="33"/>
      <c r="L2120" s="23"/>
      <c r="M2120" s="30"/>
      <c r="N2120" s="33"/>
      <c r="O2120" s="23"/>
      <c r="P2120" s="30"/>
      <c r="Q2120" s="33"/>
      <c r="R2120" s="23"/>
      <c r="S2120" s="30"/>
      <c r="T2120" s="33"/>
      <c r="U2120" s="23"/>
      <c r="AA2120" s="116"/>
    </row>
    <row r="2121" spans="1:31" s="50" customFormat="1" ht="63" x14ac:dyDescent="0.25">
      <c r="A2121" s="483">
        <v>261009</v>
      </c>
      <c r="B2121" s="461" t="s">
        <v>2149</v>
      </c>
      <c r="C2121" s="482" t="s">
        <v>18</v>
      </c>
      <c r="D2121" s="183"/>
      <c r="E2121" s="183"/>
      <c r="F2121" s="182">
        <f>D2121*E2121</f>
        <v>0</v>
      </c>
      <c r="G2121" s="184">
        <f>D2121</f>
        <v>0</v>
      </c>
      <c r="H2121" s="184">
        <f>E2121</f>
        <v>0</v>
      </c>
      <c r="I2121" s="182">
        <f>G2121*H2121</f>
        <v>0</v>
      </c>
      <c r="J2121" s="182">
        <f>IF(P2121&gt;G2121,P2121-G2121,0)</f>
        <v>0</v>
      </c>
      <c r="K2121" s="182">
        <f>IF(P2121&gt;G2121,Q2121,0)</f>
        <v>0</v>
      </c>
      <c r="L2121" s="182">
        <f>J2121*K2121</f>
        <v>0</v>
      </c>
      <c r="M2121" s="182">
        <f>IF(P2121&lt;G2121,G2121-P2121,0)</f>
        <v>0</v>
      </c>
      <c r="N2121" s="182">
        <f>IF(P2121=0,H2121,IF(P2121&lt;G2121,Q2121,0))</f>
        <v>0</v>
      </c>
      <c r="O2121" s="182">
        <f>M2121*N2121</f>
        <v>0</v>
      </c>
      <c r="P2121" s="183"/>
      <c r="Q2121" s="182">
        <f>IF(P2121=0,0,AC2121*(1-$AC$5))</f>
        <v>0</v>
      </c>
      <c r="R2121" s="182">
        <f>P2121*Q2121</f>
        <v>0</v>
      </c>
      <c r="S2121" s="182">
        <f>P2121</f>
        <v>0</v>
      </c>
      <c r="T2121" s="182">
        <f>IF(S2121=0,0,AE2121*(1-$AE$5))</f>
        <v>0</v>
      </c>
      <c r="U2121" s="182">
        <f>S2121*T2121</f>
        <v>0</v>
      </c>
      <c r="V2121" s="128"/>
      <c r="W2121" s="128"/>
      <c r="X2121" s="128"/>
      <c r="Y2121" s="128"/>
      <c r="Z2121" s="128"/>
      <c r="AA2121" s="129"/>
      <c r="AC2121" s="602">
        <v>32.6</v>
      </c>
      <c r="AE2121" s="602">
        <v>44.22</v>
      </c>
    </row>
    <row r="2122" spans="1:31" s="50" customFormat="1" ht="18.75" hidden="1" customHeight="1" x14ac:dyDescent="0.3">
      <c r="A2122" s="322"/>
      <c r="B2122" s="480"/>
      <c r="C2122" s="228"/>
      <c r="D2122" s="30"/>
      <c r="E2122" s="33"/>
      <c r="F2122" s="23"/>
      <c r="G2122" s="30"/>
      <c r="H2122" s="33"/>
      <c r="I2122" s="23"/>
      <c r="J2122" s="30"/>
      <c r="K2122" s="33"/>
      <c r="L2122" s="23"/>
      <c r="M2122" s="30"/>
      <c r="N2122" s="33"/>
      <c r="O2122" s="23"/>
      <c r="P2122" s="30"/>
      <c r="Q2122" s="33"/>
      <c r="R2122" s="23"/>
      <c r="S2122" s="30"/>
      <c r="T2122" s="33"/>
      <c r="U2122" s="23"/>
      <c r="AA2122" s="116"/>
    </row>
    <row r="2123" spans="1:31" s="50" customFormat="1" ht="18.75" hidden="1" customHeight="1" x14ac:dyDescent="0.3">
      <c r="A2123" s="322"/>
      <c r="B2123" s="327"/>
      <c r="C2123" s="228"/>
      <c r="D2123" s="30"/>
      <c r="E2123" s="33"/>
      <c r="F2123" s="23"/>
      <c r="G2123" s="30"/>
      <c r="H2123" s="33"/>
      <c r="I2123" s="23"/>
      <c r="J2123" s="30"/>
      <c r="K2123" s="33"/>
      <c r="L2123" s="23"/>
      <c r="M2123" s="30"/>
      <c r="N2123" s="33"/>
      <c r="O2123" s="23"/>
      <c r="P2123" s="30"/>
      <c r="Q2123" s="33"/>
      <c r="R2123" s="23"/>
      <c r="S2123" s="30"/>
      <c r="T2123" s="33"/>
      <c r="U2123" s="23"/>
      <c r="AA2123" s="116"/>
    </row>
    <row r="2124" spans="1:31" s="50" customFormat="1" ht="63" x14ac:dyDescent="0.25">
      <c r="A2124" s="483">
        <v>261010</v>
      </c>
      <c r="B2124" s="461" t="s">
        <v>2150</v>
      </c>
      <c r="C2124" s="482" t="s">
        <v>18</v>
      </c>
      <c r="D2124" s="183"/>
      <c r="E2124" s="183"/>
      <c r="F2124" s="182">
        <f>D2124*E2124</f>
        <v>0</v>
      </c>
      <c r="G2124" s="184">
        <f>D2124</f>
        <v>0</v>
      </c>
      <c r="H2124" s="184">
        <f>E2124</f>
        <v>0</v>
      </c>
      <c r="I2124" s="182">
        <f>G2124*H2124</f>
        <v>0</v>
      </c>
      <c r="J2124" s="182">
        <f>IF(P2124&gt;G2124,P2124-G2124,0)</f>
        <v>0</v>
      </c>
      <c r="K2124" s="182">
        <f>IF(P2124&gt;G2124,Q2124,0)</f>
        <v>0</v>
      </c>
      <c r="L2124" s="182">
        <f>J2124*K2124</f>
        <v>0</v>
      </c>
      <c r="M2124" s="182">
        <f>IF(P2124&lt;G2124,G2124-P2124,0)</f>
        <v>0</v>
      </c>
      <c r="N2124" s="182">
        <f>IF(P2124=0,H2124,IF(P2124&lt;G2124,Q2124,0))</f>
        <v>0</v>
      </c>
      <c r="O2124" s="182">
        <f>M2124*N2124</f>
        <v>0</v>
      </c>
      <c r="P2124" s="183"/>
      <c r="Q2124" s="182">
        <f>IF(P2124=0,0,AC2124*(1-$AC$5))</f>
        <v>0</v>
      </c>
      <c r="R2124" s="182">
        <f>P2124*Q2124</f>
        <v>0</v>
      </c>
      <c r="S2124" s="182">
        <f>P2124</f>
        <v>0</v>
      </c>
      <c r="T2124" s="182">
        <f>IF(S2124=0,0,AE2124*(1-$AE$5))</f>
        <v>0</v>
      </c>
      <c r="U2124" s="182">
        <f>S2124*T2124</f>
        <v>0</v>
      </c>
      <c r="V2124" s="128"/>
      <c r="W2124" s="128"/>
      <c r="X2124" s="128"/>
      <c r="Y2124" s="128"/>
      <c r="Z2124" s="128"/>
      <c r="AA2124" s="129"/>
      <c r="AC2124" s="602">
        <v>42.79</v>
      </c>
      <c r="AE2124" s="602">
        <v>61.36</v>
      </c>
    </row>
    <row r="2125" spans="1:31" s="50" customFormat="1" ht="18.75" hidden="1" customHeight="1" x14ac:dyDescent="0.3">
      <c r="A2125" s="322"/>
      <c r="B2125" s="480"/>
      <c r="C2125" s="228"/>
      <c r="D2125" s="30"/>
      <c r="E2125" s="33"/>
      <c r="F2125" s="23"/>
      <c r="G2125" s="30"/>
      <c r="H2125" s="33"/>
      <c r="I2125" s="23"/>
      <c r="J2125" s="30"/>
      <c r="K2125" s="33"/>
      <c r="L2125" s="23"/>
      <c r="M2125" s="30"/>
      <c r="N2125" s="33"/>
      <c r="O2125" s="23"/>
      <c r="P2125" s="30"/>
      <c r="Q2125" s="33"/>
      <c r="R2125" s="23"/>
      <c r="S2125" s="30"/>
      <c r="T2125" s="33"/>
      <c r="U2125" s="23"/>
      <c r="AA2125" s="116"/>
    </row>
    <row r="2126" spans="1:31" s="50" customFormat="1" ht="18.75" hidden="1" customHeight="1" x14ac:dyDescent="0.3">
      <c r="A2126" s="322"/>
      <c r="B2126" s="327"/>
      <c r="C2126" s="228"/>
      <c r="D2126" s="30"/>
      <c r="E2126" s="33"/>
      <c r="F2126" s="23"/>
      <c r="G2126" s="30"/>
      <c r="H2126" s="33"/>
      <c r="I2126" s="23"/>
      <c r="J2126" s="30"/>
      <c r="K2126" s="33"/>
      <c r="L2126" s="23"/>
      <c r="M2126" s="30"/>
      <c r="N2126" s="33"/>
      <c r="O2126" s="23"/>
      <c r="P2126" s="30"/>
      <c r="Q2126" s="33"/>
      <c r="R2126" s="23"/>
      <c r="S2126" s="30"/>
      <c r="T2126" s="33"/>
      <c r="U2126" s="23"/>
      <c r="AA2126" s="116"/>
    </row>
    <row r="2127" spans="1:31" s="50" customFormat="1" ht="63" x14ac:dyDescent="0.25">
      <c r="A2127" s="483">
        <v>261011</v>
      </c>
      <c r="B2127" s="461" t="s">
        <v>2151</v>
      </c>
      <c r="C2127" s="482" t="s">
        <v>18</v>
      </c>
      <c r="D2127" s="183"/>
      <c r="E2127" s="183"/>
      <c r="F2127" s="182">
        <f>D2127*E2127</f>
        <v>0</v>
      </c>
      <c r="G2127" s="184">
        <f>D2127</f>
        <v>0</v>
      </c>
      <c r="H2127" s="184">
        <f>E2127</f>
        <v>0</v>
      </c>
      <c r="I2127" s="182">
        <f>G2127*H2127</f>
        <v>0</v>
      </c>
      <c r="J2127" s="182">
        <f>IF(P2127&gt;G2127,P2127-G2127,0)</f>
        <v>0</v>
      </c>
      <c r="K2127" s="182">
        <f>IF(P2127&gt;G2127,Q2127,0)</f>
        <v>0</v>
      </c>
      <c r="L2127" s="182">
        <f>J2127*K2127</f>
        <v>0</v>
      </c>
      <c r="M2127" s="182">
        <f>IF(P2127&lt;G2127,G2127-P2127,0)</f>
        <v>0</v>
      </c>
      <c r="N2127" s="182">
        <f>IF(P2127=0,H2127,IF(P2127&lt;G2127,Q2127,0))</f>
        <v>0</v>
      </c>
      <c r="O2127" s="182">
        <f>M2127*N2127</f>
        <v>0</v>
      </c>
      <c r="P2127" s="183"/>
      <c r="Q2127" s="182">
        <f>IF(P2127=0,0,AC2127*(1-$AC$5))</f>
        <v>0</v>
      </c>
      <c r="R2127" s="182">
        <f>P2127*Q2127</f>
        <v>0</v>
      </c>
      <c r="S2127" s="182">
        <f>P2127</f>
        <v>0</v>
      </c>
      <c r="T2127" s="182">
        <f>IF(S2127=0,0,AE2127*(1-$AE$5))</f>
        <v>0</v>
      </c>
      <c r="U2127" s="182">
        <f>S2127*T2127</f>
        <v>0</v>
      </c>
      <c r="V2127" s="128"/>
      <c r="W2127" s="128"/>
      <c r="X2127" s="128"/>
      <c r="Y2127" s="128"/>
      <c r="Z2127" s="128"/>
      <c r="AA2127" s="129"/>
      <c r="AC2127" s="602">
        <v>44.98</v>
      </c>
      <c r="AE2127" s="602">
        <v>62.64</v>
      </c>
    </row>
    <row r="2128" spans="1:31" s="50" customFormat="1" ht="18.75" hidden="1" customHeight="1" x14ac:dyDescent="0.3">
      <c r="A2128" s="322"/>
      <c r="B2128" s="480"/>
      <c r="C2128" s="228"/>
      <c r="D2128" s="30"/>
      <c r="E2128" s="33"/>
      <c r="F2128" s="23"/>
      <c r="G2128" s="30"/>
      <c r="H2128" s="33"/>
      <c r="I2128" s="23"/>
      <c r="J2128" s="30"/>
      <c r="K2128" s="33"/>
      <c r="L2128" s="23"/>
      <c r="M2128" s="30"/>
      <c r="N2128" s="33"/>
      <c r="O2128" s="23"/>
      <c r="P2128" s="30"/>
      <c r="Q2128" s="33"/>
      <c r="R2128" s="23"/>
      <c r="S2128" s="30"/>
      <c r="T2128" s="33"/>
      <c r="U2128" s="23"/>
      <c r="AA2128" s="116"/>
    </row>
    <row r="2129" spans="1:31" s="50" customFormat="1" ht="18.75" hidden="1" customHeight="1" x14ac:dyDescent="0.3">
      <c r="A2129" s="322"/>
      <c r="B2129" s="327"/>
      <c r="C2129" s="228"/>
      <c r="D2129" s="30"/>
      <c r="E2129" s="33"/>
      <c r="F2129" s="23"/>
      <c r="G2129" s="30"/>
      <c r="H2129" s="33"/>
      <c r="I2129" s="23"/>
      <c r="J2129" s="30"/>
      <c r="K2129" s="33"/>
      <c r="L2129" s="23"/>
      <c r="M2129" s="30"/>
      <c r="N2129" s="33"/>
      <c r="O2129" s="23"/>
      <c r="P2129" s="30"/>
      <c r="Q2129" s="33"/>
      <c r="R2129" s="23"/>
      <c r="S2129" s="30"/>
      <c r="T2129" s="33"/>
      <c r="U2129" s="23"/>
      <c r="AA2129" s="116"/>
    </row>
    <row r="2130" spans="1:31" s="50" customFormat="1" ht="18.75" x14ac:dyDescent="0.25">
      <c r="A2130" s="483">
        <v>261012</v>
      </c>
      <c r="B2130" s="461" t="str">
        <f>CONCATENATE('CPU - 01-2023'!B16," - ",'CPU - 01-2023'!C16)</f>
        <v>CPU - 03 - DISJUNTOR TRIPOLAR TERMOMAGNÉTICO 5KA, DE 225A</v>
      </c>
      <c r="C2130" s="482" t="s">
        <v>18</v>
      </c>
      <c r="D2130" s="183"/>
      <c r="E2130" s="183"/>
      <c r="F2130" s="182">
        <f>D2130*E2130</f>
        <v>0</v>
      </c>
      <c r="G2130" s="184">
        <f>D2130</f>
        <v>0</v>
      </c>
      <c r="H2130" s="184">
        <f>E2130</f>
        <v>0</v>
      </c>
      <c r="I2130" s="182">
        <f>G2130*H2130</f>
        <v>0</v>
      </c>
      <c r="J2130" s="182">
        <f>IF(P2130&gt;G2130,P2130-G2130,0)</f>
        <v>0</v>
      </c>
      <c r="K2130" s="182">
        <f>IF(P2130&gt;G2130,Q2130,0)</f>
        <v>0</v>
      </c>
      <c r="L2130" s="182">
        <f>J2130*K2130</f>
        <v>0</v>
      </c>
      <c r="M2130" s="182">
        <f>IF(P2130&lt;G2130,G2130-P2130,0)</f>
        <v>0</v>
      </c>
      <c r="N2130" s="182">
        <f>IF(P2130=0,H2130,IF(P2130&lt;G2130,Q2130,0))</f>
        <v>0</v>
      </c>
      <c r="O2130" s="182">
        <f>M2130*N2130</f>
        <v>0</v>
      </c>
      <c r="P2130" s="183"/>
      <c r="Q2130" s="182">
        <f>IF(P2130=0,0,AC2130*(1-$AC$5))</f>
        <v>0</v>
      </c>
      <c r="R2130" s="182">
        <f>P2130*Q2130</f>
        <v>0</v>
      </c>
      <c r="S2130" s="182">
        <f>P2130</f>
        <v>0</v>
      </c>
      <c r="T2130" s="182">
        <f>IF(S2130=0,0,AE2130*(1-$AE$5))</f>
        <v>0</v>
      </c>
      <c r="U2130" s="182">
        <f>S2130*T2130</f>
        <v>0</v>
      </c>
      <c r="V2130" s="128"/>
      <c r="W2130" s="128"/>
      <c r="X2130" s="128"/>
      <c r="Y2130" s="128"/>
      <c r="Z2130" s="128"/>
      <c r="AA2130" s="129"/>
      <c r="AC2130" s="605">
        <f>'CPU - 04-2021'!F16</f>
        <v>333.95</v>
      </c>
      <c r="AE2130" s="603">
        <f>'CPU - 01-2023'!F16</f>
        <v>355.95</v>
      </c>
    </row>
    <row r="2131" spans="1:31" s="50" customFormat="1" ht="18.75" hidden="1" customHeight="1" x14ac:dyDescent="0.3">
      <c r="A2131" s="322"/>
      <c r="B2131" s="480"/>
      <c r="C2131" s="228"/>
      <c r="D2131" s="30"/>
      <c r="E2131" s="33"/>
      <c r="F2131" s="23"/>
      <c r="G2131" s="30"/>
      <c r="H2131" s="33"/>
      <c r="I2131" s="23"/>
      <c r="J2131" s="30"/>
      <c r="K2131" s="33"/>
      <c r="L2131" s="23"/>
      <c r="M2131" s="30"/>
      <c r="N2131" s="33"/>
      <c r="O2131" s="23"/>
      <c r="P2131" s="30"/>
      <c r="Q2131" s="33"/>
      <c r="R2131" s="23"/>
      <c r="S2131" s="30"/>
      <c r="T2131" s="33"/>
      <c r="U2131" s="23"/>
      <c r="AA2131" s="116"/>
    </row>
    <row r="2132" spans="1:31" s="50" customFormat="1" ht="18.75" hidden="1" customHeight="1" x14ac:dyDescent="0.3">
      <c r="A2132" s="322"/>
      <c r="B2132" s="327"/>
      <c r="C2132" s="228"/>
      <c r="D2132" s="30"/>
      <c r="E2132" s="33"/>
      <c r="F2132" s="23"/>
      <c r="G2132" s="30"/>
      <c r="H2132" s="33"/>
      <c r="I2132" s="23"/>
      <c r="J2132" s="30"/>
      <c r="K2132" s="33"/>
      <c r="L2132" s="23"/>
      <c r="M2132" s="30"/>
      <c r="N2132" s="33"/>
      <c r="O2132" s="23"/>
      <c r="P2132" s="30"/>
      <c r="Q2132" s="33"/>
      <c r="R2132" s="23"/>
      <c r="S2132" s="30"/>
      <c r="T2132" s="33"/>
      <c r="U2132" s="23"/>
      <c r="AA2132" s="116"/>
    </row>
    <row r="2133" spans="1:31" s="50" customFormat="1" ht="31.5" x14ac:dyDescent="0.25">
      <c r="A2133" s="483">
        <v>261013</v>
      </c>
      <c r="B2133" s="461" t="s">
        <v>2241</v>
      </c>
      <c r="C2133" s="482" t="s">
        <v>61</v>
      </c>
      <c r="D2133" s="183"/>
      <c r="E2133" s="183"/>
      <c r="F2133" s="182">
        <f>D2133*E2133</f>
        <v>0</v>
      </c>
      <c r="G2133" s="184">
        <f>D2133</f>
        <v>0</v>
      </c>
      <c r="H2133" s="184">
        <f>E2133</f>
        <v>0</v>
      </c>
      <c r="I2133" s="182">
        <f>G2133*H2133</f>
        <v>0</v>
      </c>
      <c r="J2133" s="182">
        <f>IF(P2133&gt;G2133,P2133-G2133,0)</f>
        <v>0</v>
      </c>
      <c r="K2133" s="182">
        <f>IF(P2133&gt;G2133,Q2133,0)</f>
        <v>0</v>
      </c>
      <c r="L2133" s="182">
        <f>J2133*K2133</f>
        <v>0</v>
      </c>
      <c r="M2133" s="182">
        <f>IF(P2133&lt;G2133,G2133-P2133,0)</f>
        <v>0</v>
      </c>
      <c r="N2133" s="182">
        <f>IF(P2133=0,H2133,IF(P2133&lt;G2133,Q2133,0))</f>
        <v>0</v>
      </c>
      <c r="O2133" s="182">
        <f>M2133*N2133</f>
        <v>0</v>
      </c>
      <c r="P2133" s="183"/>
      <c r="Q2133" s="182">
        <f>IF(P2133=0,0,AC2133*(1-$AC$5))</f>
        <v>0</v>
      </c>
      <c r="R2133" s="182">
        <f>P2133*Q2133</f>
        <v>0</v>
      </c>
      <c r="S2133" s="182">
        <f>P2133</f>
        <v>0</v>
      </c>
      <c r="T2133" s="182">
        <f>IF(S2133=0,0,AE2133*(1-$AE$5))</f>
        <v>0</v>
      </c>
      <c r="U2133" s="182">
        <f>S2133*T2133</f>
        <v>0</v>
      </c>
      <c r="V2133" s="128"/>
      <c r="W2133" s="128"/>
      <c r="X2133" s="128"/>
      <c r="Y2133" s="128"/>
      <c r="Z2133" s="128"/>
      <c r="AA2133" s="129"/>
      <c r="AC2133" s="602">
        <v>116.39</v>
      </c>
      <c r="AE2133" s="602">
        <v>125.31</v>
      </c>
    </row>
    <row r="2134" spans="1:31" s="50" customFormat="1" ht="18.75" hidden="1" customHeight="1" x14ac:dyDescent="0.3">
      <c r="A2134" s="322"/>
      <c r="B2134" s="480"/>
      <c r="C2134" s="228"/>
      <c r="D2134" s="30"/>
      <c r="E2134" s="33"/>
      <c r="F2134" s="23"/>
      <c r="G2134" s="30"/>
      <c r="H2134" s="33"/>
      <c r="I2134" s="23"/>
      <c r="J2134" s="30"/>
      <c r="K2134" s="33"/>
      <c r="L2134" s="23"/>
      <c r="M2134" s="30"/>
      <c r="N2134" s="33"/>
      <c r="O2134" s="23"/>
      <c r="P2134" s="30"/>
      <c r="Q2134" s="33"/>
      <c r="R2134" s="23"/>
      <c r="S2134" s="30"/>
      <c r="T2134" s="33"/>
      <c r="U2134" s="23"/>
      <c r="AA2134" s="116"/>
    </row>
    <row r="2135" spans="1:31" s="50" customFormat="1" ht="18.75" hidden="1" customHeight="1" x14ac:dyDescent="0.3">
      <c r="A2135" s="322"/>
      <c r="B2135" s="327"/>
      <c r="C2135" s="228"/>
      <c r="D2135" s="30"/>
      <c r="E2135" s="33"/>
      <c r="F2135" s="23"/>
      <c r="G2135" s="30"/>
      <c r="H2135" s="33"/>
      <c r="I2135" s="23"/>
      <c r="J2135" s="30"/>
      <c r="K2135" s="33"/>
      <c r="L2135" s="23"/>
      <c r="M2135" s="30"/>
      <c r="N2135" s="33"/>
      <c r="O2135" s="23"/>
      <c r="P2135" s="30"/>
      <c r="Q2135" s="33"/>
      <c r="R2135" s="23"/>
      <c r="S2135" s="30"/>
      <c r="T2135" s="33"/>
      <c r="U2135" s="23"/>
      <c r="AA2135" s="116"/>
    </row>
    <row r="2136" spans="1:31" s="50" customFormat="1" ht="31.5" x14ac:dyDescent="0.25">
      <c r="A2136" s="483">
        <v>261014</v>
      </c>
      <c r="B2136" s="461" t="s">
        <v>2153</v>
      </c>
      <c r="C2136" s="482" t="s">
        <v>61</v>
      </c>
      <c r="D2136" s="183"/>
      <c r="E2136" s="183"/>
      <c r="F2136" s="182">
        <f>D2136*E2136</f>
        <v>0</v>
      </c>
      <c r="G2136" s="184">
        <f>D2136</f>
        <v>0</v>
      </c>
      <c r="H2136" s="184">
        <f>E2136</f>
        <v>0</v>
      </c>
      <c r="I2136" s="182">
        <f>G2136*H2136</f>
        <v>0</v>
      </c>
      <c r="J2136" s="182">
        <f>IF(P2136&gt;G2136,P2136-G2136,0)</f>
        <v>0</v>
      </c>
      <c r="K2136" s="182">
        <f>IF(P2136&gt;G2136,Q2136,0)</f>
        <v>0</v>
      </c>
      <c r="L2136" s="182">
        <f>J2136*K2136</f>
        <v>0</v>
      </c>
      <c r="M2136" s="182">
        <f>IF(P2136&lt;G2136,G2136-P2136,0)</f>
        <v>0</v>
      </c>
      <c r="N2136" s="182">
        <f>IF(P2136=0,H2136,IF(P2136&lt;G2136,Q2136,0))</f>
        <v>0</v>
      </c>
      <c r="O2136" s="182">
        <f>M2136*N2136</f>
        <v>0</v>
      </c>
      <c r="P2136" s="183"/>
      <c r="Q2136" s="182">
        <f>IF(P2136=0,0,AC2136*(1-$AC$5))</f>
        <v>0</v>
      </c>
      <c r="R2136" s="182">
        <f>P2136*Q2136</f>
        <v>0</v>
      </c>
      <c r="S2136" s="182">
        <f>P2136</f>
        <v>0</v>
      </c>
      <c r="T2136" s="182">
        <f>IF(S2136=0,0,AE2136*(1-$AE$5))</f>
        <v>0</v>
      </c>
      <c r="U2136" s="182">
        <f>S2136*T2136</f>
        <v>0</v>
      </c>
      <c r="V2136" s="128"/>
      <c r="W2136" s="128"/>
      <c r="X2136" s="128"/>
      <c r="Y2136" s="128"/>
      <c r="Z2136" s="128"/>
      <c r="AA2136" s="129"/>
      <c r="AC2136" s="602">
        <v>19.13</v>
      </c>
      <c r="AE2136" s="602">
        <v>31.68</v>
      </c>
    </row>
    <row r="2137" spans="1:31" s="50" customFormat="1" ht="18.75" hidden="1" customHeight="1" x14ac:dyDescent="0.3">
      <c r="A2137" s="322"/>
      <c r="B2137" s="480"/>
      <c r="C2137" s="228"/>
      <c r="D2137" s="30"/>
      <c r="E2137" s="33"/>
      <c r="F2137" s="23"/>
      <c r="G2137" s="30"/>
      <c r="H2137" s="33"/>
      <c r="I2137" s="23"/>
      <c r="J2137" s="30"/>
      <c r="K2137" s="33"/>
      <c r="L2137" s="23"/>
      <c r="M2137" s="30"/>
      <c r="N2137" s="33"/>
      <c r="O2137" s="23"/>
      <c r="P2137" s="30"/>
      <c r="Q2137" s="33"/>
      <c r="R2137" s="23"/>
      <c r="S2137" s="30"/>
      <c r="T2137" s="33"/>
      <c r="U2137" s="23"/>
      <c r="AA2137" s="116"/>
    </row>
    <row r="2138" spans="1:31" s="50" customFormat="1" ht="18.75" hidden="1" customHeight="1" x14ac:dyDescent="0.3">
      <c r="A2138" s="322"/>
      <c r="B2138" s="327"/>
      <c r="C2138" s="228"/>
      <c r="D2138" s="30"/>
      <c r="E2138" s="33"/>
      <c r="F2138" s="23"/>
      <c r="G2138" s="30"/>
      <c r="H2138" s="33"/>
      <c r="I2138" s="23"/>
      <c r="J2138" s="30"/>
      <c r="K2138" s="33"/>
      <c r="L2138" s="23"/>
      <c r="M2138" s="30"/>
      <c r="N2138" s="33"/>
      <c r="O2138" s="23"/>
      <c r="P2138" s="30"/>
      <c r="Q2138" s="33"/>
      <c r="R2138" s="23"/>
      <c r="S2138" s="30"/>
      <c r="T2138" s="33"/>
      <c r="U2138" s="23"/>
      <c r="AA2138" s="116"/>
    </row>
    <row r="2139" spans="1:31" s="50" customFormat="1" ht="31.5" x14ac:dyDescent="0.25">
      <c r="A2139" s="483">
        <v>261015</v>
      </c>
      <c r="B2139" s="461" t="s">
        <v>2154</v>
      </c>
      <c r="C2139" s="482" t="s">
        <v>61</v>
      </c>
      <c r="D2139" s="183"/>
      <c r="E2139" s="183"/>
      <c r="F2139" s="182">
        <f>D2139*E2139</f>
        <v>0</v>
      </c>
      <c r="G2139" s="184">
        <f>D2139</f>
        <v>0</v>
      </c>
      <c r="H2139" s="184">
        <f>E2139</f>
        <v>0</v>
      </c>
      <c r="I2139" s="182">
        <f>G2139*H2139</f>
        <v>0</v>
      </c>
      <c r="J2139" s="182">
        <f>IF(P2139&gt;G2139,P2139-G2139,0)</f>
        <v>0</v>
      </c>
      <c r="K2139" s="182">
        <f>IF(P2139&gt;G2139,Q2139,0)</f>
        <v>0</v>
      </c>
      <c r="L2139" s="182">
        <f>J2139*K2139</f>
        <v>0</v>
      </c>
      <c r="M2139" s="182">
        <f>IF(P2139&lt;G2139,G2139-P2139,0)</f>
        <v>0</v>
      </c>
      <c r="N2139" s="182">
        <f>IF(P2139=0,H2139,IF(P2139&lt;G2139,Q2139,0))</f>
        <v>0</v>
      </c>
      <c r="O2139" s="182">
        <f>M2139*N2139</f>
        <v>0</v>
      </c>
      <c r="P2139" s="183"/>
      <c r="Q2139" s="182">
        <f>IF(P2139=0,0,AC2139*(1-$AC$5))</f>
        <v>0</v>
      </c>
      <c r="R2139" s="182">
        <f>P2139*Q2139</f>
        <v>0</v>
      </c>
      <c r="S2139" s="182">
        <f>P2139</f>
        <v>0</v>
      </c>
      <c r="T2139" s="182">
        <f>IF(S2139=0,0,AE2139*(1-$AE$5))</f>
        <v>0</v>
      </c>
      <c r="U2139" s="182">
        <f>S2139*T2139</f>
        <v>0</v>
      </c>
      <c r="V2139" s="128"/>
      <c r="W2139" s="128"/>
      <c r="X2139" s="128"/>
      <c r="Y2139" s="128"/>
      <c r="Z2139" s="128"/>
      <c r="AA2139" s="129"/>
      <c r="AC2139" s="602">
        <v>26.04</v>
      </c>
      <c r="AE2139" s="602">
        <v>41.02</v>
      </c>
    </row>
    <row r="2140" spans="1:31" s="50" customFormat="1" ht="18.75" hidden="1" customHeight="1" x14ac:dyDescent="0.3">
      <c r="A2140" s="322"/>
      <c r="B2140" s="480"/>
      <c r="C2140" s="228"/>
      <c r="D2140" s="30"/>
      <c r="E2140" s="33"/>
      <c r="F2140" s="23"/>
      <c r="G2140" s="30"/>
      <c r="H2140" s="33"/>
      <c r="I2140" s="23"/>
      <c r="J2140" s="30"/>
      <c r="K2140" s="33"/>
      <c r="L2140" s="23"/>
      <c r="M2140" s="30"/>
      <c r="N2140" s="33"/>
      <c r="O2140" s="23"/>
      <c r="P2140" s="30"/>
      <c r="Q2140" s="33"/>
      <c r="R2140" s="23"/>
      <c r="S2140" s="30"/>
      <c r="T2140" s="33"/>
      <c r="U2140" s="23"/>
      <c r="AA2140" s="116"/>
    </row>
    <row r="2141" spans="1:31" s="50" customFormat="1" ht="18.75" hidden="1" customHeight="1" x14ac:dyDescent="0.3">
      <c r="A2141" s="322"/>
      <c r="B2141" s="327"/>
      <c r="C2141" s="228"/>
      <c r="D2141" s="30"/>
      <c r="E2141" s="33"/>
      <c r="F2141" s="23"/>
      <c r="G2141" s="30"/>
      <c r="H2141" s="33"/>
      <c r="I2141" s="23"/>
      <c r="J2141" s="30"/>
      <c r="K2141" s="33"/>
      <c r="L2141" s="23"/>
      <c r="M2141" s="30"/>
      <c r="N2141" s="33"/>
      <c r="O2141" s="23"/>
      <c r="P2141" s="30"/>
      <c r="Q2141" s="33"/>
      <c r="R2141" s="23"/>
      <c r="S2141" s="30"/>
      <c r="T2141" s="33"/>
      <c r="U2141" s="23"/>
      <c r="AA2141" s="116"/>
    </row>
    <row r="2142" spans="1:31" s="50" customFormat="1" ht="31.5" x14ac:dyDescent="0.25">
      <c r="A2142" s="483">
        <v>261016</v>
      </c>
      <c r="B2142" s="461" t="s">
        <v>2242</v>
      </c>
      <c r="C2142" s="482" t="s">
        <v>61</v>
      </c>
      <c r="D2142" s="183"/>
      <c r="E2142" s="183"/>
      <c r="F2142" s="182">
        <f>D2142*E2142</f>
        <v>0</v>
      </c>
      <c r="G2142" s="184">
        <f>D2142</f>
        <v>0</v>
      </c>
      <c r="H2142" s="184">
        <f>E2142</f>
        <v>0</v>
      </c>
      <c r="I2142" s="182">
        <f>G2142*H2142</f>
        <v>0</v>
      </c>
      <c r="J2142" s="182">
        <f>IF(P2142&gt;G2142,P2142-G2142,0)</f>
        <v>0</v>
      </c>
      <c r="K2142" s="182">
        <f>IF(P2142&gt;G2142,Q2142,0)</f>
        <v>0</v>
      </c>
      <c r="L2142" s="182">
        <f>J2142*K2142</f>
        <v>0</v>
      </c>
      <c r="M2142" s="182">
        <f>IF(P2142&lt;G2142,G2142-P2142,0)</f>
        <v>0</v>
      </c>
      <c r="N2142" s="182">
        <f>IF(P2142=0,H2142,IF(P2142&lt;G2142,Q2142,0))</f>
        <v>0</v>
      </c>
      <c r="O2142" s="182">
        <f>M2142*N2142</f>
        <v>0</v>
      </c>
      <c r="P2142" s="183"/>
      <c r="Q2142" s="182">
        <f>IF(P2142=0,0,AC2142*(1-$AC$5))</f>
        <v>0</v>
      </c>
      <c r="R2142" s="182">
        <f>P2142*Q2142</f>
        <v>0</v>
      </c>
      <c r="S2142" s="182">
        <f>P2142</f>
        <v>0</v>
      </c>
      <c r="T2142" s="182">
        <f>IF(S2142=0,0,AE2142*(1-$AE$5))</f>
        <v>0</v>
      </c>
      <c r="U2142" s="182">
        <f>S2142*T2142</f>
        <v>0</v>
      </c>
      <c r="V2142" s="128"/>
      <c r="W2142" s="128"/>
      <c r="X2142" s="128"/>
      <c r="Y2142" s="128"/>
      <c r="Z2142" s="128"/>
      <c r="AA2142" s="129"/>
      <c r="AC2142" s="602">
        <v>35.44</v>
      </c>
      <c r="AE2142" s="602">
        <v>44.21</v>
      </c>
    </row>
    <row r="2143" spans="1:31" s="50" customFormat="1" ht="18.75" hidden="1" customHeight="1" x14ac:dyDescent="0.3">
      <c r="A2143" s="322"/>
      <c r="B2143" s="480"/>
      <c r="C2143" s="228"/>
      <c r="D2143" s="30"/>
      <c r="E2143" s="33"/>
      <c r="F2143" s="23"/>
      <c r="G2143" s="30"/>
      <c r="H2143" s="33"/>
      <c r="I2143" s="23"/>
      <c r="J2143" s="30"/>
      <c r="K2143" s="33"/>
      <c r="L2143" s="23"/>
      <c r="M2143" s="30"/>
      <c r="N2143" s="33"/>
      <c r="O2143" s="23"/>
      <c r="P2143" s="30"/>
      <c r="Q2143" s="33"/>
      <c r="R2143" s="23"/>
      <c r="S2143" s="30"/>
      <c r="T2143" s="33"/>
      <c r="U2143" s="23"/>
      <c r="AA2143" s="116"/>
    </row>
    <row r="2144" spans="1:31" s="50" customFormat="1" ht="18.75" hidden="1" customHeight="1" x14ac:dyDescent="0.3">
      <c r="A2144" s="322"/>
      <c r="B2144" s="327"/>
      <c r="C2144" s="228"/>
      <c r="D2144" s="30"/>
      <c r="E2144" s="33"/>
      <c r="F2144" s="23"/>
      <c r="G2144" s="30"/>
      <c r="H2144" s="33"/>
      <c r="I2144" s="23"/>
      <c r="J2144" s="30"/>
      <c r="K2144" s="33"/>
      <c r="L2144" s="23"/>
      <c r="M2144" s="30"/>
      <c r="N2144" s="33"/>
      <c r="O2144" s="23"/>
      <c r="P2144" s="30"/>
      <c r="Q2144" s="33"/>
      <c r="R2144" s="23"/>
      <c r="S2144" s="30"/>
      <c r="T2144" s="33"/>
      <c r="U2144" s="23"/>
      <c r="AA2144" s="116"/>
    </row>
    <row r="2145" spans="1:31" s="50" customFormat="1" ht="31.5" x14ac:dyDescent="0.25">
      <c r="A2145" s="483">
        <v>261017</v>
      </c>
      <c r="B2145" s="461" t="s">
        <v>2243</v>
      </c>
      <c r="C2145" s="482" t="s">
        <v>61</v>
      </c>
      <c r="D2145" s="183"/>
      <c r="E2145" s="183"/>
      <c r="F2145" s="182">
        <f>D2145*E2145</f>
        <v>0</v>
      </c>
      <c r="G2145" s="184">
        <f>D2145</f>
        <v>0</v>
      </c>
      <c r="H2145" s="184">
        <f>E2145</f>
        <v>0</v>
      </c>
      <c r="I2145" s="182">
        <f>G2145*H2145</f>
        <v>0</v>
      </c>
      <c r="J2145" s="182">
        <f>IF(P2145&gt;G2145,P2145-G2145,0)</f>
        <v>0</v>
      </c>
      <c r="K2145" s="182">
        <f>IF(P2145&gt;G2145,Q2145,0)</f>
        <v>0</v>
      </c>
      <c r="L2145" s="182">
        <f>J2145*K2145</f>
        <v>0</v>
      </c>
      <c r="M2145" s="182">
        <f>IF(P2145&lt;G2145,G2145-P2145,0)</f>
        <v>0</v>
      </c>
      <c r="N2145" s="182">
        <f>IF(P2145=0,H2145,IF(P2145&lt;G2145,Q2145,0))</f>
        <v>0</v>
      </c>
      <c r="O2145" s="182">
        <f>M2145*N2145</f>
        <v>0</v>
      </c>
      <c r="P2145" s="183"/>
      <c r="Q2145" s="182">
        <f>IF(P2145=0,0,AC2145*(1-$AC$5))</f>
        <v>0</v>
      </c>
      <c r="R2145" s="182">
        <f>P2145*Q2145</f>
        <v>0</v>
      </c>
      <c r="S2145" s="182">
        <f>P2145</f>
        <v>0</v>
      </c>
      <c r="T2145" s="182">
        <f>IF(S2145=0,0,AE2145*(1-$AE$5))</f>
        <v>0</v>
      </c>
      <c r="U2145" s="182">
        <f>S2145*T2145</f>
        <v>0</v>
      </c>
      <c r="V2145" s="128"/>
      <c r="W2145" s="128"/>
      <c r="X2145" s="128"/>
      <c r="Y2145" s="128"/>
      <c r="Z2145" s="128"/>
      <c r="AA2145" s="129"/>
      <c r="AC2145" s="602">
        <v>48.84</v>
      </c>
      <c r="AE2145" s="602">
        <v>60.67</v>
      </c>
    </row>
    <row r="2146" spans="1:31" s="50" customFormat="1" ht="18.75" hidden="1" customHeight="1" x14ac:dyDescent="0.3">
      <c r="A2146" s="322"/>
      <c r="B2146" s="480"/>
      <c r="C2146" s="228"/>
      <c r="D2146" s="30"/>
      <c r="E2146" s="33"/>
      <c r="F2146" s="23"/>
      <c r="G2146" s="30"/>
      <c r="H2146" s="33"/>
      <c r="I2146" s="23"/>
      <c r="J2146" s="30"/>
      <c r="K2146" s="33"/>
      <c r="L2146" s="23"/>
      <c r="M2146" s="30"/>
      <c r="N2146" s="33"/>
      <c r="O2146" s="23"/>
      <c r="P2146" s="30"/>
      <c r="Q2146" s="33"/>
      <c r="R2146" s="23"/>
      <c r="S2146" s="30"/>
      <c r="T2146" s="33"/>
      <c r="U2146" s="23"/>
      <c r="AA2146" s="116"/>
    </row>
    <row r="2147" spans="1:31" s="50" customFormat="1" ht="18.75" hidden="1" customHeight="1" x14ac:dyDescent="0.3">
      <c r="A2147" s="322"/>
      <c r="B2147" s="327"/>
      <c r="C2147" s="228"/>
      <c r="D2147" s="30"/>
      <c r="E2147" s="33"/>
      <c r="F2147" s="23"/>
      <c r="G2147" s="30"/>
      <c r="H2147" s="33"/>
      <c r="I2147" s="23"/>
      <c r="J2147" s="30"/>
      <c r="K2147" s="33"/>
      <c r="L2147" s="23"/>
      <c r="M2147" s="30"/>
      <c r="N2147" s="33"/>
      <c r="O2147" s="23"/>
      <c r="P2147" s="30"/>
      <c r="Q2147" s="33"/>
      <c r="R2147" s="23"/>
      <c r="S2147" s="30"/>
      <c r="T2147" s="33"/>
      <c r="U2147" s="23"/>
      <c r="AA2147" s="116"/>
    </row>
    <row r="2148" spans="1:31" s="50" customFormat="1" ht="31.5" x14ac:dyDescent="0.25">
      <c r="A2148" s="483">
        <v>261018</v>
      </c>
      <c r="B2148" s="461" t="str">
        <f>CONCATENATE('CPU - 01-2023'!B21," - ",'CPU - 01-2023'!C21)</f>
        <v>CPU - 04 - ELETRODUTO FLEXÍVEL, EM AÇO GALVANIZADO, REVESTIDO EXTERNAMENTE COM PVC PRETO (5"), INCLUSIVE CONEXÕES, SUPORTES E FIXAÇÃO</v>
      </c>
      <c r="C2148" s="482" t="s">
        <v>61</v>
      </c>
      <c r="D2148" s="183"/>
      <c r="E2148" s="183"/>
      <c r="F2148" s="182">
        <f>D2148*E2148</f>
        <v>0</v>
      </c>
      <c r="G2148" s="184">
        <f>D2148</f>
        <v>0</v>
      </c>
      <c r="H2148" s="184">
        <f>E2148</f>
        <v>0</v>
      </c>
      <c r="I2148" s="182">
        <f>G2148*H2148</f>
        <v>0</v>
      </c>
      <c r="J2148" s="182">
        <f>IF(P2148&gt;G2148,P2148-G2148,0)</f>
        <v>0</v>
      </c>
      <c r="K2148" s="182">
        <f>IF(P2148&gt;G2148,Q2148,0)</f>
        <v>0</v>
      </c>
      <c r="L2148" s="182">
        <f>J2148*K2148</f>
        <v>0</v>
      </c>
      <c r="M2148" s="182">
        <f>IF(P2148&lt;G2148,G2148-P2148,0)</f>
        <v>0</v>
      </c>
      <c r="N2148" s="182">
        <f>IF(P2148=0,H2148,IF(P2148&lt;G2148,Q2148,0))</f>
        <v>0</v>
      </c>
      <c r="O2148" s="182">
        <f>M2148*N2148</f>
        <v>0</v>
      </c>
      <c r="P2148" s="183"/>
      <c r="Q2148" s="182">
        <f>IF(P2148=0,0,AC2148*(1-$AC$5))</f>
        <v>0</v>
      </c>
      <c r="R2148" s="182">
        <f>P2148*Q2148</f>
        <v>0</v>
      </c>
      <c r="S2148" s="182">
        <f>P2148</f>
        <v>0</v>
      </c>
      <c r="T2148" s="182">
        <f>IF(S2148=0,0,AE2148*(1-$AE$5))</f>
        <v>0</v>
      </c>
      <c r="U2148" s="182">
        <f>S2148*T2148</f>
        <v>0</v>
      </c>
      <c r="V2148" s="128"/>
      <c r="W2148" s="128"/>
      <c r="X2148" s="128"/>
      <c r="Y2148" s="128"/>
      <c r="Z2148" s="128"/>
      <c r="AA2148" s="129"/>
      <c r="AC2148" s="605">
        <f>'CPU - 04-2021'!F21</f>
        <v>160.05342689399998</v>
      </c>
      <c r="AE2148" s="603">
        <f>'CPU - 01-2023'!F21</f>
        <v>161.62485499399997</v>
      </c>
    </row>
    <row r="2149" spans="1:31" s="50" customFormat="1" ht="18.75" hidden="1" customHeight="1" x14ac:dyDescent="0.3">
      <c r="A2149" s="322"/>
      <c r="B2149" s="480"/>
      <c r="C2149" s="228"/>
      <c r="D2149" s="30"/>
      <c r="E2149" s="33"/>
      <c r="F2149" s="23"/>
      <c r="G2149" s="30"/>
      <c r="H2149" s="33"/>
      <c r="I2149" s="23"/>
      <c r="J2149" s="30"/>
      <c r="K2149" s="33"/>
      <c r="L2149" s="23"/>
      <c r="M2149" s="30"/>
      <c r="N2149" s="33"/>
      <c r="O2149" s="23"/>
      <c r="P2149" s="30"/>
      <c r="Q2149" s="33"/>
      <c r="R2149" s="23"/>
      <c r="S2149" s="30"/>
      <c r="T2149" s="33"/>
      <c r="U2149" s="23"/>
      <c r="AA2149" s="116"/>
    </row>
    <row r="2150" spans="1:31" s="50" customFormat="1" ht="18.75" hidden="1" customHeight="1" x14ac:dyDescent="0.3">
      <c r="A2150" s="322"/>
      <c r="B2150" s="327"/>
      <c r="C2150" s="228"/>
      <c r="D2150" s="30"/>
      <c r="E2150" s="33"/>
      <c r="F2150" s="23"/>
      <c r="G2150" s="30"/>
      <c r="H2150" s="33"/>
      <c r="I2150" s="23"/>
      <c r="J2150" s="30"/>
      <c r="K2150" s="33"/>
      <c r="L2150" s="23"/>
      <c r="M2150" s="30"/>
      <c r="N2150" s="33"/>
      <c r="O2150" s="23"/>
      <c r="P2150" s="30"/>
      <c r="Q2150" s="33"/>
      <c r="R2150" s="23"/>
      <c r="S2150" s="30"/>
      <c r="T2150" s="33"/>
      <c r="U2150" s="23"/>
      <c r="AA2150" s="116"/>
    </row>
    <row r="2151" spans="1:31" s="50" customFormat="1" ht="47.25" x14ac:dyDescent="0.25">
      <c r="A2151" s="483">
        <v>261019</v>
      </c>
      <c r="B2151" s="461" t="s">
        <v>2155</v>
      </c>
      <c r="C2151" s="482" t="s">
        <v>61</v>
      </c>
      <c r="D2151" s="183"/>
      <c r="E2151" s="183"/>
      <c r="F2151" s="182">
        <f>D2151*E2151</f>
        <v>0</v>
      </c>
      <c r="G2151" s="184">
        <f>D2151</f>
        <v>0</v>
      </c>
      <c r="H2151" s="184">
        <f>E2151</f>
        <v>0</v>
      </c>
      <c r="I2151" s="182">
        <f>G2151*H2151</f>
        <v>0</v>
      </c>
      <c r="J2151" s="182">
        <f>IF(P2151&gt;G2151,P2151-G2151,0)</f>
        <v>0</v>
      </c>
      <c r="K2151" s="182">
        <f>IF(P2151&gt;G2151,Q2151,0)</f>
        <v>0</v>
      </c>
      <c r="L2151" s="182">
        <f>J2151*K2151</f>
        <v>0</v>
      </c>
      <c r="M2151" s="182">
        <f>IF(P2151&lt;G2151,G2151-P2151,0)</f>
        <v>0</v>
      </c>
      <c r="N2151" s="182">
        <f>IF(P2151=0,H2151,IF(P2151&lt;G2151,Q2151,0))</f>
        <v>0</v>
      </c>
      <c r="O2151" s="182">
        <f>M2151*N2151</f>
        <v>0</v>
      </c>
      <c r="P2151" s="183"/>
      <c r="Q2151" s="182">
        <f>IF(P2151=0,0,AC2151*(1-$AC$5))</f>
        <v>0</v>
      </c>
      <c r="R2151" s="182">
        <f>P2151*Q2151</f>
        <v>0</v>
      </c>
      <c r="S2151" s="182">
        <f>P2151</f>
        <v>0</v>
      </c>
      <c r="T2151" s="182">
        <f>IF(S2151=0,0,AE2151*(1-$AE$5))</f>
        <v>0</v>
      </c>
      <c r="U2151" s="182">
        <f>S2151*T2151</f>
        <v>0</v>
      </c>
      <c r="V2151" s="128"/>
      <c r="W2151" s="128"/>
      <c r="X2151" s="128"/>
      <c r="Y2151" s="128"/>
      <c r="Z2151" s="128"/>
      <c r="AA2151" s="129"/>
      <c r="AC2151" s="602">
        <v>82.13</v>
      </c>
      <c r="AE2151" s="602">
        <v>129.99</v>
      </c>
    </row>
    <row r="2152" spans="1:31" s="50" customFormat="1" ht="18.75" hidden="1" customHeight="1" x14ac:dyDescent="0.3">
      <c r="A2152" s="322"/>
      <c r="B2152" s="480"/>
      <c r="C2152" s="228"/>
      <c r="D2152" s="30"/>
      <c r="E2152" s="33"/>
      <c r="F2152" s="23"/>
      <c r="G2152" s="30"/>
      <c r="H2152" s="33"/>
      <c r="I2152" s="23"/>
      <c r="J2152" s="30"/>
      <c r="K2152" s="33"/>
      <c r="L2152" s="23"/>
      <c r="M2152" s="30"/>
      <c r="N2152" s="33"/>
      <c r="O2152" s="23"/>
      <c r="P2152" s="30"/>
      <c r="Q2152" s="33"/>
      <c r="R2152" s="23"/>
      <c r="S2152" s="30"/>
      <c r="T2152" s="33"/>
      <c r="U2152" s="23"/>
      <c r="AA2152" s="116"/>
    </row>
    <row r="2153" spans="1:31" s="50" customFormat="1" ht="18.75" hidden="1" customHeight="1" x14ac:dyDescent="0.3">
      <c r="A2153" s="322"/>
      <c r="B2153" s="327"/>
      <c r="C2153" s="228"/>
      <c r="D2153" s="30"/>
      <c r="E2153" s="33"/>
      <c r="F2153" s="23"/>
      <c r="G2153" s="30"/>
      <c r="H2153" s="33"/>
      <c r="I2153" s="23"/>
      <c r="J2153" s="30"/>
      <c r="K2153" s="33"/>
      <c r="L2153" s="23"/>
      <c r="M2153" s="30"/>
      <c r="N2153" s="33"/>
      <c r="O2153" s="23"/>
      <c r="P2153" s="30"/>
      <c r="Q2153" s="33"/>
      <c r="R2153" s="23"/>
      <c r="S2153" s="30"/>
      <c r="T2153" s="33"/>
      <c r="U2153" s="23"/>
      <c r="AA2153" s="116"/>
    </row>
    <row r="2154" spans="1:31" s="50" customFormat="1" ht="47.25" x14ac:dyDescent="0.25">
      <c r="A2154" s="483">
        <v>261020</v>
      </c>
      <c r="B2154" s="461" t="str">
        <f>CONCATENATE('CPU - 01-2023'!B26," - ",'CPU - 01-2023'!C26)</f>
        <v>CPU - 05 - ELETROCALHA PERFURADA (50X50)MM EM CHAPA DE AÇO GALVANIZADO #18, COM TRATAMENTO PRÉ-ZINCADO, INCLUSIVE TAMPA DE ENCAIXE, FIXAÇÃO SUPERIOR, CONEXÕES E ACESSÓRIOS</v>
      </c>
      <c r="C2154" s="482" t="s">
        <v>61</v>
      </c>
      <c r="D2154" s="183"/>
      <c r="E2154" s="183"/>
      <c r="F2154" s="182">
        <f>D2154*E2154</f>
        <v>0</v>
      </c>
      <c r="G2154" s="184">
        <f>D2154</f>
        <v>0</v>
      </c>
      <c r="H2154" s="184">
        <f>E2154</f>
        <v>0</v>
      </c>
      <c r="I2154" s="182">
        <f>G2154*H2154</f>
        <v>0</v>
      </c>
      <c r="J2154" s="182">
        <f>IF(P2154&gt;G2154,P2154-G2154,0)</f>
        <v>0</v>
      </c>
      <c r="K2154" s="182">
        <f>IF(P2154&gt;G2154,Q2154,0)</f>
        <v>0</v>
      </c>
      <c r="L2154" s="182">
        <f>J2154*K2154</f>
        <v>0</v>
      </c>
      <c r="M2154" s="182">
        <f>IF(P2154&lt;G2154,G2154-P2154,0)</f>
        <v>0</v>
      </c>
      <c r="N2154" s="182">
        <f>IF(P2154=0,H2154,IF(P2154&lt;G2154,Q2154,0))</f>
        <v>0</v>
      </c>
      <c r="O2154" s="182">
        <f>M2154*N2154</f>
        <v>0</v>
      </c>
      <c r="P2154" s="183"/>
      <c r="Q2154" s="182">
        <f>IF(P2154=0,0,AC2154*(1-$AC$5))</f>
        <v>0</v>
      </c>
      <c r="R2154" s="182">
        <f>P2154*Q2154</f>
        <v>0</v>
      </c>
      <c r="S2154" s="182">
        <f>P2154</f>
        <v>0</v>
      </c>
      <c r="T2154" s="182">
        <f>IF(S2154=0,0,AE2154*(1-$AE$5))</f>
        <v>0</v>
      </c>
      <c r="U2154" s="182">
        <f>S2154*T2154</f>
        <v>0</v>
      </c>
      <c r="V2154" s="128"/>
      <c r="W2154" s="128"/>
      <c r="X2154" s="128"/>
      <c r="Y2154" s="128"/>
      <c r="Z2154" s="128"/>
      <c r="AA2154" s="129"/>
      <c r="AC2154" s="605">
        <f>'CPU - 04-2021'!F26</f>
        <v>93.753031075999985</v>
      </c>
      <c r="AE2154" s="603">
        <f>'CPU - 01-2023'!F26</f>
        <v>102.572440972</v>
      </c>
    </row>
    <row r="2155" spans="1:31" s="50" customFormat="1" ht="18.75" hidden="1" customHeight="1" x14ac:dyDescent="0.3">
      <c r="A2155" s="322"/>
      <c r="B2155" s="480"/>
      <c r="C2155" s="228"/>
      <c r="D2155" s="30"/>
      <c r="E2155" s="33"/>
      <c r="F2155" s="23"/>
      <c r="G2155" s="30"/>
      <c r="H2155" s="33"/>
      <c r="I2155" s="23"/>
      <c r="J2155" s="30"/>
      <c r="K2155" s="33"/>
      <c r="L2155" s="23"/>
      <c r="M2155" s="30"/>
      <c r="N2155" s="33"/>
      <c r="O2155" s="23"/>
      <c r="P2155" s="30"/>
      <c r="Q2155" s="33"/>
      <c r="R2155" s="23"/>
      <c r="S2155" s="30"/>
      <c r="T2155" s="33"/>
      <c r="U2155" s="23"/>
      <c r="AA2155" s="116"/>
      <c r="AC2155" s="605"/>
    </row>
    <row r="2156" spans="1:31" s="50" customFormat="1" ht="18.75" hidden="1" customHeight="1" x14ac:dyDescent="0.3">
      <c r="A2156" s="322"/>
      <c r="B2156" s="327"/>
      <c r="C2156" s="228"/>
      <c r="D2156" s="30"/>
      <c r="E2156" s="33"/>
      <c r="F2156" s="23"/>
      <c r="G2156" s="30"/>
      <c r="H2156" s="33"/>
      <c r="I2156" s="23"/>
      <c r="J2156" s="30"/>
      <c r="K2156" s="33"/>
      <c r="L2156" s="23"/>
      <c r="M2156" s="30"/>
      <c r="N2156" s="33"/>
      <c r="O2156" s="23"/>
      <c r="P2156" s="30"/>
      <c r="Q2156" s="33"/>
      <c r="R2156" s="23"/>
      <c r="S2156" s="30"/>
      <c r="T2156" s="33"/>
      <c r="U2156" s="23"/>
      <c r="AA2156" s="116"/>
      <c r="AC2156" s="605"/>
    </row>
    <row r="2157" spans="1:31" s="50" customFormat="1" ht="31.5" x14ac:dyDescent="0.25">
      <c r="A2157" s="483">
        <v>261021</v>
      </c>
      <c r="B2157" s="461" t="s">
        <v>2157</v>
      </c>
      <c r="C2157" s="482" t="s">
        <v>18</v>
      </c>
      <c r="D2157" s="183"/>
      <c r="E2157" s="183"/>
      <c r="F2157" s="182">
        <f>D2157*E2157</f>
        <v>0</v>
      </c>
      <c r="G2157" s="184">
        <f>D2157</f>
        <v>0</v>
      </c>
      <c r="H2157" s="184">
        <f>E2157</f>
        <v>0</v>
      </c>
      <c r="I2157" s="182">
        <f>G2157*H2157</f>
        <v>0</v>
      </c>
      <c r="J2157" s="182">
        <f>IF(P2157&gt;G2157,P2157-G2157,0)</f>
        <v>0</v>
      </c>
      <c r="K2157" s="182">
        <f>IF(P2157&gt;G2157,Q2157,0)</f>
        <v>0</v>
      </c>
      <c r="L2157" s="182">
        <f>J2157*K2157</f>
        <v>0</v>
      </c>
      <c r="M2157" s="182">
        <f>IF(P2157&lt;G2157,G2157-P2157,0)</f>
        <v>0</v>
      </c>
      <c r="N2157" s="182">
        <f>IF(P2157=0,H2157,IF(P2157&lt;G2157,Q2157,0))</f>
        <v>0</v>
      </c>
      <c r="O2157" s="182">
        <f>M2157*N2157</f>
        <v>0</v>
      </c>
      <c r="P2157" s="183"/>
      <c r="Q2157" s="182">
        <f>IF(P2157=0,0,AC2157*(1-$AC$5))</f>
        <v>0</v>
      </c>
      <c r="R2157" s="182">
        <f>P2157*Q2157</f>
        <v>0</v>
      </c>
      <c r="S2157" s="182">
        <f>P2157</f>
        <v>0</v>
      </c>
      <c r="T2157" s="182">
        <f>IF(S2157=0,0,AE2157*(1-$AE$5))</f>
        <v>0</v>
      </c>
      <c r="U2157" s="182">
        <f>S2157*T2157</f>
        <v>0</v>
      </c>
      <c r="V2157" s="128"/>
      <c r="W2157" s="128"/>
      <c r="X2157" s="128"/>
      <c r="Y2157" s="128"/>
      <c r="Z2157" s="128"/>
      <c r="AA2157" s="129"/>
      <c r="AC2157" s="602">
        <v>3.65</v>
      </c>
      <c r="AE2157" s="602">
        <v>5.41</v>
      </c>
    </row>
    <row r="2158" spans="1:31" s="50" customFormat="1" ht="18.75" hidden="1" customHeight="1" x14ac:dyDescent="0.3">
      <c r="A2158" s="322"/>
      <c r="B2158" s="480"/>
      <c r="C2158" s="228"/>
      <c r="D2158" s="30"/>
      <c r="E2158" s="33"/>
      <c r="F2158" s="23"/>
      <c r="G2158" s="30"/>
      <c r="H2158" s="33"/>
      <c r="I2158" s="23"/>
      <c r="J2158" s="30"/>
      <c r="K2158" s="33"/>
      <c r="L2158" s="23"/>
      <c r="M2158" s="30"/>
      <c r="N2158" s="33"/>
      <c r="O2158" s="23"/>
      <c r="P2158" s="30"/>
      <c r="Q2158" s="33"/>
      <c r="R2158" s="23"/>
      <c r="S2158" s="30"/>
      <c r="T2158" s="33"/>
      <c r="U2158" s="23"/>
      <c r="AA2158" s="116"/>
    </row>
    <row r="2159" spans="1:31" s="50" customFormat="1" ht="18.75" hidden="1" customHeight="1" x14ac:dyDescent="0.3">
      <c r="A2159" s="322"/>
      <c r="B2159" s="327"/>
      <c r="C2159" s="228"/>
      <c r="D2159" s="30"/>
      <c r="E2159" s="33"/>
      <c r="F2159" s="23"/>
      <c r="G2159" s="30"/>
      <c r="H2159" s="33"/>
      <c r="I2159" s="23"/>
      <c r="J2159" s="30"/>
      <c r="K2159" s="33"/>
      <c r="L2159" s="23"/>
      <c r="M2159" s="30"/>
      <c r="N2159" s="33"/>
      <c r="O2159" s="23"/>
      <c r="P2159" s="30"/>
      <c r="Q2159" s="33"/>
      <c r="R2159" s="23"/>
      <c r="S2159" s="30"/>
      <c r="T2159" s="33"/>
      <c r="U2159" s="23"/>
      <c r="AA2159" s="116"/>
    </row>
    <row r="2160" spans="1:31" s="50" customFormat="1" ht="31.5" x14ac:dyDescent="0.25">
      <c r="A2160" s="483">
        <v>261022</v>
      </c>
      <c r="B2160" s="461" t="s">
        <v>2158</v>
      </c>
      <c r="C2160" s="482" t="s">
        <v>18</v>
      </c>
      <c r="D2160" s="183"/>
      <c r="E2160" s="183"/>
      <c r="F2160" s="182">
        <f>D2160*E2160</f>
        <v>0</v>
      </c>
      <c r="G2160" s="184">
        <f>D2160</f>
        <v>0</v>
      </c>
      <c r="H2160" s="184">
        <f>E2160</f>
        <v>0</v>
      </c>
      <c r="I2160" s="182">
        <f>G2160*H2160</f>
        <v>0</v>
      </c>
      <c r="J2160" s="182">
        <f>IF(P2160&gt;G2160,P2160-G2160,0)</f>
        <v>0</v>
      </c>
      <c r="K2160" s="182">
        <f>IF(P2160&gt;G2160,Q2160,0)</f>
        <v>0</v>
      </c>
      <c r="L2160" s="182">
        <f>J2160*K2160</f>
        <v>0</v>
      </c>
      <c r="M2160" s="182">
        <f>IF(P2160&lt;G2160,G2160-P2160,0)</f>
        <v>0</v>
      </c>
      <c r="N2160" s="182">
        <f>IF(P2160=0,H2160,IF(P2160&lt;G2160,Q2160,0))</f>
        <v>0</v>
      </c>
      <c r="O2160" s="182">
        <f>M2160*N2160</f>
        <v>0</v>
      </c>
      <c r="P2160" s="183"/>
      <c r="Q2160" s="182">
        <f>IF(P2160=0,0,AC2160*(1-$AC$5))</f>
        <v>0</v>
      </c>
      <c r="R2160" s="182">
        <f>P2160*Q2160</f>
        <v>0</v>
      </c>
      <c r="S2160" s="182">
        <f>P2160</f>
        <v>0</v>
      </c>
      <c r="T2160" s="182">
        <f>IF(S2160=0,0,AE2160*(1-$AE$5))</f>
        <v>0</v>
      </c>
      <c r="U2160" s="182">
        <f>S2160*T2160</f>
        <v>0</v>
      </c>
      <c r="V2160" s="128"/>
      <c r="W2160" s="128"/>
      <c r="X2160" s="128"/>
      <c r="Y2160" s="128"/>
      <c r="Z2160" s="128"/>
      <c r="AA2160" s="129"/>
      <c r="AC2160" s="602">
        <v>55.82</v>
      </c>
      <c r="AE2160" s="602">
        <v>68.61</v>
      </c>
    </row>
    <row r="2161" spans="1:31" s="50" customFormat="1" ht="18.75" hidden="1" customHeight="1" x14ac:dyDescent="0.3">
      <c r="A2161" s="322"/>
      <c r="B2161" s="480"/>
      <c r="C2161" s="228"/>
      <c r="D2161" s="30"/>
      <c r="E2161" s="33"/>
      <c r="F2161" s="23"/>
      <c r="G2161" s="30"/>
      <c r="H2161" s="33"/>
      <c r="I2161" s="23"/>
      <c r="J2161" s="30"/>
      <c r="K2161" s="33"/>
      <c r="L2161" s="23"/>
      <c r="M2161" s="30"/>
      <c r="N2161" s="33"/>
      <c r="O2161" s="23"/>
      <c r="P2161" s="30"/>
      <c r="Q2161" s="33"/>
      <c r="R2161" s="23"/>
      <c r="S2161" s="30"/>
      <c r="T2161" s="33"/>
      <c r="U2161" s="23"/>
      <c r="AA2161" s="116"/>
    </row>
    <row r="2162" spans="1:31" s="50" customFormat="1" ht="18.75" hidden="1" customHeight="1" x14ac:dyDescent="0.3">
      <c r="A2162" s="322"/>
      <c r="B2162" s="327"/>
      <c r="C2162" s="228"/>
      <c r="D2162" s="30"/>
      <c r="E2162" s="33"/>
      <c r="F2162" s="23"/>
      <c r="G2162" s="30"/>
      <c r="H2162" s="33"/>
      <c r="I2162" s="23"/>
      <c r="J2162" s="30"/>
      <c r="K2162" s="33"/>
      <c r="L2162" s="23"/>
      <c r="M2162" s="30"/>
      <c r="N2162" s="33"/>
      <c r="O2162" s="23"/>
      <c r="P2162" s="30"/>
      <c r="Q2162" s="33"/>
      <c r="R2162" s="23"/>
      <c r="S2162" s="30"/>
      <c r="T2162" s="33"/>
      <c r="U2162" s="23"/>
      <c r="AA2162" s="116"/>
    </row>
    <row r="2163" spans="1:31" s="50" customFormat="1" ht="31.5" x14ac:dyDescent="0.25">
      <c r="A2163" s="483">
        <v>261023</v>
      </c>
      <c r="B2163" s="461" t="s">
        <v>2159</v>
      </c>
      <c r="C2163" s="482" t="s">
        <v>18</v>
      </c>
      <c r="D2163" s="183"/>
      <c r="E2163" s="183"/>
      <c r="F2163" s="182">
        <f>D2163*E2163</f>
        <v>0</v>
      </c>
      <c r="G2163" s="184">
        <f>D2163</f>
        <v>0</v>
      </c>
      <c r="H2163" s="184">
        <f>E2163</f>
        <v>0</v>
      </c>
      <c r="I2163" s="182">
        <f>G2163*H2163</f>
        <v>0</v>
      </c>
      <c r="J2163" s="182">
        <f>IF(P2163&gt;G2163,P2163-G2163,0)</f>
        <v>0</v>
      </c>
      <c r="K2163" s="182">
        <f>IF(P2163&gt;G2163,Q2163,0)</f>
        <v>0</v>
      </c>
      <c r="L2163" s="182">
        <f>J2163*K2163</f>
        <v>0</v>
      </c>
      <c r="M2163" s="182">
        <f>IF(P2163&lt;G2163,G2163-P2163,0)</f>
        <v>0</v>
      </c>
      <c r="N2163" s="182">
        <f>IF(P2163=0,H2163,IF(P2163&lt;G2163,Q2163,0))</f>
        <v>0</v>
      </c>
      <c r="O2163" s="182">
        <f>M2163*N2163</f>
        <v>0</v>
      </c>
      <c r="P2163" s="183"/>
      <c r="Q2163" s="182">
        <f>IF(P2163=0,0,AC2163*(1-$AC$5))</f>
        <v>0</v>
      </c>
      <c r="R2163" s="182">
        <f>P2163*Q2163</f>
        <v>0</v>
      </c>
      <c r="S2163" s="182">
        <f>P2163</f>
        <v>0</v>
      </c>
      <c r="T2163" s="182">
        <f>IF(S2163=0,0,AE2163*(1-$AE$5))</f>
        <v>0</v>
      </c>
      <c r="U2163" s="182">
        <f>S2163*T2163</f>
        <v>0</v>
      </c>
      <c r="V2163" s="128"/>
      <c r="W2163" s="128"/>
      <c r="X2163" s="128"/>
      <c r="Y2163" s="128"/>
      <c r="Z2163" s="128"/>
      <c r="AA2163" s="129"/>
      <c r="AC2163" s="602">
        <v>171.42</v>
      </c>
      <c r="AE2163" s="602">
        <v>194.65</v>
      </c>
    </row>
    <row r="2164" spans="1:31" s="50" customFormat="1" ht="18.75" hidden="1" customHeight="1" x14ac:dyDescent="0.3">
      <c r="A2164" s="322"/>
      <c r="B2164" s="480"/>
      <c r="C2164" s="228"/>
      <c r="D2164" s="30"/>
      <c r="E2164" s="33"/>
      <c r="F2164" s="23"/>
      <c r="G2164" s="30"/>
      <c r="H2164" s="33"/>
      <c r="I2164" s="23"/>
      <c r="J2164" s="30"/>
      <c r="K2164" s="33"/>
      <c r="L2164" s="23"/>
      <c r="M2164" s="30"/>
      <c r="N2164" s="33"/>
      <c r="O2164" s="23"/>
      <c r="P2164" s="30"/>
      <c r="Q2164" s="33"/>
      <c r="R2164" s="23"/>
      <c r="S2164" s="30"/>
      <c r="T2164" s="33"/>
      <c r="U2164" s="23"/>
      <c r="AA2164" s="116"/>
    </row>
    <row r="2165" spans="1:31" s="50" customFormat="1" ht="18.75" hidden="1" customHeight="1" x14ac:dyDescent="0.3">
      <c r="A2165" s="322"/>
      <c r="B2165" s="327"/>
      <c r="C2165" s="228"/>
      <c r="D2165" s="30"/>
      <c r="E2165" s="33"/>
      <c r="F2165" s="23"/>
      <c r="G2165" s="30"/>
      <c r="H2165" s="33"/>
      <c r="I2165" s="23"/>
      <c r="J2165" s="30"/>
      <c r="K2165" s="33"/>
      <c r="L2165" s="23"/>
      <c r="M2165" s="30"/>
      <c r="N2165" s="33"/>
      <c r="O2165" s="23"/>
      <c r="P2165" s="30"/>
      <c r="Q2165" s="33"/>
      <c r="R2165" s="23"/>
      <c r="S2165" s="30"/>
      <c r="T2165" s="33"/>
      <c r="U2165" s="23"/>
      <c r="AA2165" s="116"/>
    </row>
    <row r="2166" spans="1:31" s="50" customFormat="1" ht="18.75" x14ac:dyDescent="0.25">
      <c r="A2166" s="483">
        <v>261024</v>
      </c>
      <c r="B2166" s="461" t="str">
        <f>CONCATENATE('CPU - 01-2023'!B37," - ",'CPU - 01-2023'!C37)</f>
        <v>CPU - 06 - VENTILADOR DE TETO, INCLUSO FORNECIMENTO E INSTALAÇÃO</v>
      </c>
      <c r="C2166" s="482" t="s">
        <v>18</v>
      </c>
      <c r="D2166" s="183"/>
      <c r="E2166" s="183"/>
      <c r="F2166" s="182">
        <f>D2166*E2166</f>
        <v>0</v>
      </c>
      <c r="G2166" s="184">
        <f>D2166</f>
        <v>0</v>
      </c>
      <c r="H2166" s="184">
        <f>E2166</f>
        <v>0</v>
      </c>
      <c r="I2166" s="182">
        <f>G2166*H2166</f>
        <v>0</v>
      </c>
      <c r="J2166" s="182">
        <f>IF(P2166&gt;G2166,P2166-G2166,0)</f>
        <v>0</v>
      </c>
      <c r="K2166" s="182">
        <f>IF(P2166&gt;G2166,Q2166,0)</f>
        <v>0</v>
      </c>
      <c r="L2166" s="182">
        <f>J2166*K2166</f>
        <v>0</v>
      </c>
      <c r="M2166" s="182">
        <f>IF(P2166&lt;G2166,G2166-P2166,0)</f>
        <v>0</v>
      </c>
      <c r="N2166" s="182">
        <f>IF(P2166=0,H2166,IF(P2166&lt;G2166,Q2166,0))</f>
        <v>0</v>
      </c>
      <c r="O2166" s="182">
        <f>M2166*N2166</f>
        <v>0</v>
      </c>
      <c r="P2166" s="183"/>
      <c r="Q2166" s="182">
        <f>IF(P2166=0,0,AC2166*(1-$AC$5))</f>
        <v>0</v>
      </c>
      <c r="R2166" s="182">
        <f>P2166*Q2166</f>
        <v>0</v>
      </c>
      <c r="S2166" s="182">
        <f>P2166</f>
        <v>0</v>
      </c>
      <c r="T2166" s="182">
        <f>IF(S2166=0,0,AE2166*(1-$AE$5))</f>
        <v>0</v>
      </c>
      <c r="U2166" s="182">
        <f>S2166*T2166</f>
        <v>0</v>
      </c>
      <c r="V2166" s="128"/>
      <c r="W2166" s="128"/>
      <c r="X2166" s="128"/>
      <c r="Y2166" s="128"/>
      <c r="Z2166" s="128"/>
      <c r="AA2166" s="129"/>
      <c r="AC2166" s="605">
        <f>'CPU - 04-2021'!F37</f>
        <v>278.28000000000003</v>
      </c>
      <c r="AE2166" s="603">
        <f>'CPU - 01-2023'!F37</f>
        <v>300.28000000000003</v>
      </c>
    </row>
    <row r="2167" spans="1:31" s="50" customFormat="1" ht="18.75" hidden="1" customHeight="1" x14ac:dyDescent="0.3">
      <c r="A2167" s="322"/>
      <c r="B2167" s="480"/>
      <c r="C2167" s="228"/>
      <c r="D2167" s="30"/>
      <c r="E2167" s="33"/>
      <c r="F2167" s="23"/>
      <c r="G2167" s="30"/>
      <c r="H2167" s="33"/>
      <c r="I2167" s="23"/>
      <c r="J2167" s="30"/>
      <c r="K2167" s="33"/>
      <c r="L2167" s="23"/>
      <c r="M2167" s="30"/>
      <c r="N2167" s="33"/>
      <c r="O2167" s="23"/>
      <c r="P2167" s="30"/>
      <c r="Q2167" s="33"/>
      <c r="R2167" s="23"/>
      <c r="S2167" s="30"/>
      <c r="T2167" s="33"/>
      <c r="U2167" s="23"/>
      <c r="AA2167" s="116"/>
      <c r="AC2167" s="605"/>
    </row>
    <row r="2168" spans="1:31" s="50" customFormat="1" ht="18.75" hidden="1" customHeight="1" x14ac:dyDescent="0.3">
      <c r="A2168" s="322"/>
      <c r="B2168" s="327"/>
      <c r="C2168" s="228"/>
      <c r="D2168" s="30"/>
      <c r="E2168" s="33"/>
      <c r="F2168" s="23"/>
      <c r="G2168" s="30"/>
      <c r="H2168" s="33"/>
      <c r="I2168" s="23"/>
      <c r="J2168" s="30"/>
      <c r="K2168" s="33"/>
      <c r="L2168" s="23"/>
      <c r="M2168" s="30"/>
      <c r="N2168" s="33"/>
      <c r="O2168" s="23"/>
      <c r="P2168" s="30"/>
      <c r="Q2168" s="33"/>
      <c r="R2168" s="23"/>
      <c r="S2168" s="30"/>
      <c r="T2168" s="33"/>
      <c r="U2168" s="23"/>
      <c r="AA2168" s="116"/>
      <c r="AC2168" s="605"/>
    </row>
    <row r="2169" spans="1:31" s="50" customFormat="1" ht="47.25" x14ac:dyDescent="0.25">
      <c r="A2169" s="483">
        <v>261025</v>
      </c>
      <c r="B2169" s="461" t="str">
        <f>CONCATENATE('CPU - 01-2023'!B42," - ",'CPU - 01-2023'!C42)</f>
        <v>CPU - 07 - CONJUNTO DE UM (1) VARIADOR DE VELOCIDADE PARA VENTILADOR 127 V, 150 W, COM PLACA 4"X2" DE UM (1) POSTO, INCLUSIVE FORNECIMENTO, INSTALAÇÃO, SUPORTE, MÓDULO E PLACA</v>
      </c>
      <c r="C2169" s="482" t="s">
        <v>18</v>
      </c>
      <c r="D2169" s="183"/>
      <c r="E2169" s="183"/>
      <c r="F2169" s="182">
        <f>D2169*E2169</f>
        <v>0</v>
      </c>
      <c r="G2169" s="184">
        <f>D2169</f>
        <v>0</v>
      </c>
      <c r="H2169" s="184">
        <f>E2169</f>
        <v>0</v>
      </c>
      <c r="I2169" s="182">
        <f>G2169*H2169</f>
        <v>0</v>
      </c>
      <c r="J2169" s="182">
        <f>IF(P2169&gt;G2169,P2169-G2169,0)</f>
        <v>0</v>
      </c>
      <c r="K2169" s="182">
        <f>IF(P2169&gt;G2169,Q2169,0)</f>
        <v>0</v>
      </c>
      <c r="L2169" s="182">
        <f>J2169*K2169</f>
        <v>0</v>
      </c>
      <c r="M2169" s="182">
        <f>IF(P2169&lt;G2169,G2169-P2169,0)</f>
        <v>0</v>
      </c>
      <c r="N2169" s="182">
        <f>IF(P2169=0,H2169,IF(P2169&lt;G2169,Q2169,0))</f>
        <v>0</v>
      </c>
      <c r="O2169" s="182">
        <f>M2169*N2169</f>
        <v>0</v>
      </c>
      <c r="P2169" s="183"/>
      <c r="Q2169" s="182">
        <f>IF(P2169=0,0,AC2169*(1-$AC$5))</f>
        <v>0</v>
      </c>
      <c r="R2169" s="182">
        <f>P2169*Q2169</f>
        <v>0</v>
      </c>
      <c r="S2169" s="182">
        <f>P2169</f>
        <v>0</v>
      </c>
      <c r="T2169" s="182">
        <f>IF(S2169=0,0,AE2169*(1-$AE$5))</f>
        <v>0</v>
      </c>
      <c r="U2169" s="182">
        <f>S2169*T2169</f>
        <v>0</v>
      </c>
      <c r="V2169" s="128"/>
      <c r="W2169" s="128"/>
      <c r="X2169" s="128"/>
      <c r="Y2169" s="128"/>
      <c r="Z2169" s="128"/>
      <c r="AA2169" s="129"/>
      <c r="AC2169" s="605">
        <f>'CPU - 04-2021'!F42</f>
        <v>38.243335049999999</v>
      </c>
      <c r="AE2169" s="603">
        <f>'CPU - 01-2023'!F42</f>
        <v>50.25614255</v>
      </c>
    </row>
    <row r="2170" spans="1:31" s="50" customFormat="1" ht="18.75" hidden="1" customHeight="1" x14ac:dyDescent="0.3">
      <c r="A2170" s="322"/>
      <c r="B2170" s="480"/>
      <c r="C2170" s="228"/>
      <c r="D2170" s="30"/>
      <c r="E2170" s="33"/>
      <c r="F2170" s="23"/>
      <c r="G2170" s="30"/>
      <c r="H2170" s="33"/>
      <c r="I2170" s="23"/>
      <c r="J2170" s="30"/>
      <c r="K2170" s="33"/>
      <c r="L2170" s="23"/>
      <c r="M2170" s="30"/>
      <c r="N2170" s="33"/>
      <c r="O2170" s="23"/>
      <c r="P2170" s="30"/>
      <c r="Q2170" s="33"/>
      <c r="R2170" s="23"/>
      <c r="S2170" s="30"/>
      <c r="T2170" s="33"/>
      <c r="U2170" s="23"/>
      <c r="AA2170" s="116"/>
      <c r="AC2170" s="605"/>
    </row>
    <row r="2171" spans="1:31" s="50" customFormat="1" ht="18.75" hidden="1" customHeight="1" x14ac:dyDescent="0.3">
      <c r="A2171" s="322"/>
      <c r="B2171" s="327"/>
      <c r="C2171" s="228"/>
      <c r="D2171" s="30"/>
      <c r="E2171" s="33"/>
      <c r="F2171" s="23"/>
      <c r="G2171" s="30"/>
      <c r="H2171" s="33"/>
      <c r="I2171" s="23"/>
      <c r="J2171" s="30"/>
      <c r="K2171" s="33"/>
      <c r="L2171" s="23"/>
      <c r="M2171" s="30"/>
      <c r="N2171" s="33"/>
      <c r="O2171" s="23"/>
      <c r="P2171" s="30"/>
      <c r="Q2171" s="33"/>
      <c r="R2171" s="23"/>
      <c r="S2171" s="30"/>
      <c r="T2171" s="33"/>
      <c r="U2171" s="23"/>
      <c r="AA2171" s="116"/>
      <c r="AC2171" s="605"/>
    </row>
    <row r="2172" spans="1:31" s="50" customFormat="1" ht="31.5" x14ac:dyDescent="0.25">
      <c r="A2172" s="483">
        <v>261026</v>
      </c>
      <c r="B2172" s="461" t="str">
        <f>CONCATENATE('CPU - 01-2023'!B49," - ",'CPU - 01-2023'!C49)</f>
        <v>CPU - 08 - QUADRO DE DISTRIBUICAO COM BARRAMENTO TRIFASICO, DE EMBUTIR, EM CHAPA DE ACO GALVANIZADO, PARA 48 DISJUNTORES DIN, 100 A</v>
      </c>
      <c r="C2172" s="482" t="s">
        <v>18</v>
      </c>
      <c r="D2172" s="183"/>
      <c r="E2172" s="183"/>
      <c r="F2172" s="182">
        <f>D2172*E2172</f>
        <v>0</v>
      </c>
      <c r="G2172" s="184">
        <f>D2172</f>
        <v>0</v>
      </c>
      <c r="H2172" s="184">
        <f>E2172</f>
        <v>0</v>
      </c>
      <c r="I2172" s="182">
        <f>G2172*H2172</f>
        <v>0</v>
      </c>
      <c r="J2172" s="182">
        <f>IF(P2172&gt;G2172,P2172-G2172,0)</f>
        <v>0</v>
      </c>
      <c r="K2172" s="182">
        <f>IF(P2172&gt;G2172,Q2172,0)</f>
        <v>0</v>
      </c>
      <c r="L2172" s="182">
        <f>J2172*K2172</f>
        <v>0</v>
      </c>
      <c r="M2172" s="182">
        <f>IF(P2172&lt;G2172,G2172-P2172,0)</f>
        <v>0</v>
      </c>
      <c r="N2172" s="182">
        <f>IF(P2172=0,H2172,IF(P2172&lt;G2172,Q2172,0))</f>
        <v>0</v>
      </c>
      <c r="O2172" s="182">
        <f>M2172*N2172</f>
        <v>0</v>
      </c>
      <c r="P2172" s="183"/>
      <c r="Q2172" s="182">
        <f>IF(P2172=0,0,AC2172*(1-$AC$5))</f>
        <v>0</v>
      </c>
      <c r="R2172" s="182">
        <f>P2172*Q2172</f>
        <v>0</v>
      </c>
      <c r="S2172" s="182">
        <f>P2172</f>
        <v>0</v>
      </c>
      <c r="T2172" s="182">
        <f>IF(S2172=0,0,AE2172*(1-$AE$5))</f>
        <v>0</v>
      </c>
      <c r="U2172" s="182">
        <f>S2172*T2172</f>
        <v>0</v>
      </c>
      <c r="V2172" s="128"/>
      <c r="W2172" s="128"/>
      <c r="X2172" s="128"/>
      <c r="Y2172" s="128"/>
      <c r="Z2172" s="128"/>
      <c r="AA2172" s="129"/>
      <c r="AC2172" s="605">
        <f>'CPU - 04-2021'!F49</f>
        <v>1731.22</v>
      </c>
      <c r="AE2172" s="605">
        <f>'CPU - 01-2023'!F49</f>
        <v>1699.65</v>
      </c>
    </row>
    <row r="2173" spans="1:31" s="50" customFormat="1" ht="18.75" hidden="1" customHeight="1" x14ac:dyDescent="0.3">
      <c r="A2173" s="322"/>
      <c r="B2173" s="480"/>
      <c r="C2173" s="228"/>
      <c r="D2173" s="30"/>
      <c r="E2173" s="33"/>
      <c r="F2173" s="23"/>
      <c r="G2173" s="30"/>
      <c r="H2173" s="33"/>
      <c r="I2173" s="23"/>
      <c r="J2173" s="30"/>
      <c r="K2173" s="33"/>
      <c r="L2173" s="23"/>
      <c r="M2173" s="30"/>
      <c r="N2173" s="33"/>
      <c r="O2173" s="23"/>
      <c r="P2173" s="30"/>
      <c r="Q2173" s="33"/>
      <c r="R2173" s="23"/>
      <c r="S2173" s="30"/>
      <c r="T2173" s="33"/>
      <c r="U2173" s="23"/>
      <c r="AA2173" s="116"/>
    </row>
    <row r="2174" spans="1:31" s="50" customFormat="1" ht="18.75" hidden="1" customHeight="1" x14ac:dyDescent="0.3">
      <c r="A2174" s="322"/>
      <c r="B2174" s="327"/>
      <c r="C2174" s="228"/>
      <c r="D2174" s="30"/>
      <c r="E2174" s="33"/>
      <c r="F2174" s="23"/>
      <c r="G2174" s="30"/>
      <c r="H2174" s="33"/>
      <c r="I2174" s="23"/>
      <c r="J2174" s="30"/>
      <c r="K2174" s="33"/>
      <c r="L2174" s="23"/>
      <c r="M2174" s="30"/>
      <c r="N2174" s="33"/>
      <c r="O2174" s="23"/>
      <c r="P2174" s="30"/>
      <c r="Q2174" s="33"/>
      <c r="R2174" s="23"/>
      <c r="S2174" s="30"/>
      <c r="T2174" s="33"/>
      <c r="U2174" s="23"/>
      <c r="AA2174" s="116"/>
    </row>
    <row r="2175" spans="1:31" s="50" customFormat="1" ht="18.75" hidden="1" customHeight="1" x14ac:dyDescent="0.3">
      <c r="A2175" s="478">
        <v>261100</v>
      </c>
      <c r="B2175" s="177" t="s">
        <v>2036</v>
      </c>
      <c r="C2175" s="124"/>
      <c r="D2175" s="136"/>
      <c r="E2175" s="125"/>
      <c r="F2175" s="127"/>
      <c r="G2175" s="136"/>
      <c r="H2175" s="125"/>
      <c r="I2175" s="127"/>
      <c r="J2175" s="136"/>
      <c r="K2175" s="125"/>
      <c r="L2175" s="127"/>
      <c r="M2175" s="136"/>
      <c r="N2175" s="125"/>
      <c r="O2175" s="127"/>
      <c r="P2175" s="136"/>
      <c r="Q2175" s="125"/>
      <c r="R2175" s="127"/>
      <c r="S2175" s="136"/>
      <c r="T2175" s="125"/>
      <c r="U2175" s="127"/>
      <c r="V2175" s="128"/>
      <c r="W2175" s="128"/>
      <c r="X2175" s="128"/>
      <c r="Y2175" s="128"/>
      <c r="Z2175" s="128"/>
      <c r="AA2175" s="129"/>
      <c r="AC2175" s="619"/>
      <c r="AE2175" s="103"/>
    </row>
    <row r="2176" spans="1:31" s="50" customFormat="1" ht="47.25" x14ac:dyDescent="0.25">
      <c r="A2176" s="483">
        <v>261101</v>
      </c>
      <c r="B2176" s="461" t="s">
        <v>2161</v>
      </c>
      <c r="C2176" s="482" t="s">
        <v>18</v>
      </c>
      <c r="D2176" s="183"/>
      <c r="E2176" s="183"/>
      <c r="F2176" s="182">
        <f>D2176*E2176</f>
        <v>0</v>
      </c>
      <c r="G2176" s="184">
        <f>D2176</f>
        <v>0</v>
      </c>
      <c r="H2176" s="184">
        <f>E2176</f>
        <v>0</v>
      </c>
      <c r="I2176" s="182">
        <f>G2176*H2176</f>
        <v>0</v>
      </c>
      <c r="J2176" s="182">
        <f>IF(P2176&gt;G2176,P2176-G2176,0)</f>
        <v>0</v>
      </c>
      <c r="K2176" s="182">
        <f>IF(P2176&gt;G2176,Q2176,0)</f>
        <v>0</v>
      </c>
      <c r="L2176" s="182">
        <f>J2176*K2176</f>
        <v>0</v>
      </c>
      <c r="M2176" s="182">
        <f>IF(P2176&lt;G2176,G2176-P2176,0)</f>
        <v>0</v>
      </c>
      <c r="N2176" s="182">
        <f>IF(P2176=0,H2176,IF(P2176&lt;G2176,Q2176,0))</f>
        <v>0</v>
      </c>
      <c r="O2176" s="182">
        <f>M2176*N2176</f>
        <v>0</v>
      </c>
      <c r="P2176" s="183"/>
      <c r="Q2176" s="182">
        <f>IF(P2176=0,0,AC2176*(1-$AC$5))</f>
        <v>0</v>
      </c>
      <c r="R2176" s="182">
        <f>P2176*Q2176</f>
        <v>0</v>
      </c>
      <c r="S2176" s="182">
        <f>P2176</f>
        <v>0</v>
      </c>
      <c r="T2176" s="182">
        <f>IF(S2176=0,0,AE2176*(1-$AE$5))</f>
        <v>0</v>
      </c>
      <c r="U2176" s="182">
        <f>S2176*T2176</f>
        <v>0</v>
      </c>
      <c r="V2176" s="128"/>
      <c r="W2176" s="128"/>
      <c r="X2176" s="128"/>
      <c r="Y2176" s="128"/>
      <c r="Z2176" s="128"/>
      <c r="AA2176" s="129"/>
      <c r="AC2176" s="602">
        <v>842.82</v>
      </c>
      <c r="AE2176" s="602">
        <v>1294.44</v>
      </c>
    </row>
    <row r="2177" spans="1:31" s="50" customFormat="1" ht="18.75" hidden="1" customHeight="1" x14ac:dyDescent="0.3">
      <c r="A2177" s="322"/>
      <c r="B2177" s="480"/>
      <c r="C2177" s="228"/>
      <c r="D2177" s="30"/>
      <c r="E2177" s="33"/>
      <c r="F2177" s="23"/>
      <c r="G2177" s="30"/>
      <c r="H2177" s="33"/>
      <c r="I2177" s="23"/>
      <c r="J2177" s="30"/>
      <c r="K2177" s="33"/>
      <c r="L2177" s="23"/>
      <c r="M2177" s="30"/>
      <c r="N2177" s="33"/>
      <c r="O2177" s="23"/>
      <c r="P2177" s="30"/>
      <c r="Q2177" s="33"/>
      <c r="R2177" s="23"/>
      <c r="S2177" s="30"/>
      <c r="T2177" s="33"/>
      <c r="U2177" s="23"/>
      <c r="AA2177" s="116"/>
    </row>
    <row r="2178" spans="1:31" s="50" customFormat="1" ht="18.75" hidden="1" customHeight="1" x14ac:dyDescent="0.3">
      <c r="A2178" s="322"/>
      <c r="B2178" s="327"/>
      <c r="C2178" s="228"/>
      <c r="D2178" s="30"/>
      <c r="E2178" s="33"/>
      <c r="F2178" s="23"/>
      <c r="G2178" s="30"/>
      <c r="H2178" s="33"/>
      <c r="I2178" s="23"/>
      <c r="J2178" s="30"/>
      <c r="K2178" s="33"/>
      <c r="L2178" s="23"/>
      <c r="M2178" s="30"/>
      <c r="N2178" s="33"/>
      <c r="O2178" s="23"/>
      <c r="P2178" s="30"/>
      <c r="Q2178" s="33"/>
      <c r="R2178" s="23"/>
      <c r="S2178" s="30"/>
      <c r="T2178" s="33"/>
      <c r="U2178" s="23"/>
      <c r="AA2178" s="116"/>
    </row>
    <row r="2179" spans="1:31" s="50" customFormat="1" ht="31.5" x14ac:dyDescent="0.25">
      <c r="A2179" s="483">
        <v>261102</v>
      </c>
      <c r="B2179" s="461" t="s">
        <v>2162</v>
      </c>
      <c r="C2179" s="482" t="s">
        <v>18</v>
      </c>
      <c r="D2179" s="183"/>
      <c r="E2179" s="183"/>
      <c r="F2179" s="182">
        <f>D2179*E2179</f>
        <v>0</v>
      </c>
      <c r="G2179" s="184">
        <f>D2179</f>
        <v>0</v>
      </c>
      <c r="H2179" s="184">
        <f>E2179</f>
        <v>0</v>
      </c>
      <c r="I2179" s="182">
        <f>G2179*H2179</f>
        <v>0</v>
      </c>
      <c r="J2179" s="182">
        <f>IF(P2179&gt;G2179,P2179-G2179,0)</f>
        <v>0</v>
      </c>
      <c r="K2179" s="182">
        <f>IF(P2179&gt;G2179,Q2179,0)</f>
        <v>0</v>
      </c>
      <c r="L2179" s="182">
        <f>J2179*K2179</f>
        <v>0</v>
      </c>
      <c r="M2179" s="182">
        <f>IF(P2179&lt;G2179,G2179-P2179,0)</f>
        <v>0</v>
      </c>
      <c r="N2179" s="182">
        <f>IF(P2179=0,H2179,IF(P2179&lt;G2179,Q2179,0))</f>
        <v>0</v>
      </c>
      <c r="O2179" s="182">
        <f>M2179*N2179</f>
        <v>0</v>
      </c>
      <c r="P2179" s="183"/>
      <c r="Q2179" s="182">
        <f>IF(P2179=0,0,AC2179*(1-$AC$5))</f>
        <v>0</v>
      </c>
      <c r="R2179" s="182">
        <f>P2179*Q2179</f>
        <v>0</v>
      </c>
      <c r="S2179" s="182">
        <f>P2179</f>
        <v>0</v>
      </c>
      <c r="T2179" s="182">
        <f>IF(S2179=0,0,AE2179*(1-$AE$5))</f>
        <v>0</v>
      </c>
      <c r="U2179" s="182">
        <f>S2179*T2179</f>
        <v>0</v>
      </c>
      <c r="V2179" s="128"/>
      <c r="W2179" s="128"/>
      <c r="X2179" s="128"/>
      <c r="Y2179" s="128"/>
      <c r="Z2179" s="128"/>
      <c r="AA2179" s="129"/>
      <c r="AC2179" s="602">
        <v>83.41</v>
      </c>
      <c r="AE2179" s="602">
        <v>102.2</v>
      </c>
    </row>
    <row r="2180" spans="1:31" s="50" customFormat="1" ht="18.75" hidden="1" customHeight="1" x14ac:dyDescent="0.3">
      <c r="A2180" s="322"/>
      <c r="B2180" s="480"/>
      <c r="C2180" s="228"/>
      <c r="D2180" s="30"/>
      <c r="E2180" s="33"/>
      <c r="F2180" s="23"/>
      <c r="G2180" s="30"/>
      <c r="H2180" s="33"/>
      <c r="I2180" s="23"/>
      <c r="J2180" s="30"/>
      <c r="K2180" s="33"/>
      <c r="L2180" s="23"/>
      <c r="M2180" s="30"/>
      <c r="N2180" s="33"/>
      <c r="O2180" s="23"/>
      <c r="P2180" s="30"/>
      <c r="Q2180" s="33"/>
      <c r="R2180" s="23"/>
      <c r="S2180" s="30"/>
      <c r="T2180" s="33"/>
      <c r="U2180" s="23"/>
      <c r="AA2180" s="116"/>
    </row>
    <row r="2181" spans="1:31" s="50" customFormat="1" ht="18.75" hidden="1" customHeight="1" x14ac:dyDescent="0.3">
      <c r="A2181" s="322"/>
      <c r="B2181" s="327"/>
      <c r="C2181" s="228"/>
      <c r="D2181" s="30"/>
      <c r="E2181" s="33"/>
      <c r="F2181" s="23"/>
      <c r="G2181" s="30"/>
      <c r="H2181" s="33"/>
      <c r="I2181" s="23"/>
      <c r="J2181" s="30"/>
      <c r="K2181" s="33"/>
      <c r="L2181" s="23"/>
      <c r="M2181" s="30"/>
      <c r="N2181" s="33"/>
      <c r="O2181" s="23"/>
      <c r="P2181" s="30"/>
      <c r="Q2181" s="33"/>
      <c r="R2181" s="23"/>
      <c r="S2181" s="30"/>
      <c r="T2181" s="33"/>
      <c r="U2181" s="23"/>
      <c r="AA2181" s="116"/>
    </row>
    <row r="2182" spans="1:31" s="50" customFormat="1" ht="47.25" x14ac:dyDescent="0.25">
      <c r="A2182" s="483">
        <v>261103</v>
      </c>
      <c r="B2182" s="461" t="s">
        <v>2163</v>
      </c>
      <c r="C2182" s="482" t="s">
        <v>18</v>
      </c>
      <c r="D2182" s="183"/>
      <c r="E2182" s="183"/>
      <c r="F2182" s="182">
        <f>D2182*E2182</f>
        <v>0</v>
      </c>
      <c r="G2182" s="184">
        <f>D2182</f>
        <v>0</v>
      </c>
      <c r="H2182" s="184">
        <f>E2182</f>
        <v>0</v>
      </c>
      <c r="I2182" s="182">
        <f>G2182*H2182</f>
        <v>0</v>
      </c>
      <c r="J2182" s="182">
        <f>IF(P2182&gt;G2182,P2182-G2182,0)</f>
        <v>0</v>
      </c>
      <c r="K2182" s="182">
        <f>IF(P2182&gt;G2182,Q2182,0)</f>
        <v>0</v>
      </c>
      <c r="L2182" s="182">
        <f>J2182*K2182</f>
        <v>0</v>
      </c>
      <c r="M2182" s="182">
        <f>IF(P2182&lt;G2182,G2182-P2182,0)</f>
        <v>0</v>
      </c>
      <c r="N2182" s="182">
        <f>IF(P2182=0,H2182,IF(P2182&lt;G2182,Q2182,0))</f>
        <v>0</v>
      </c>
      <c r="O2182" s="182">
        <f>M2182*N2182</f>
        <v>0</v>
      </c>
      <c r="P2182" s="183"/>
      <c r="Q2182" s="182">
        <f>IF(P2182=0,0,AC2182*(1-$AC$5))</f>
        <v>0</v>
      </c>
      <c r="R2182" s="182">
        <f>P2182*Q2182</f>
        <v>0</v>
      </c>
      <c r="S2182" s="182">
        <f>P2182</f>
        <v>0</v>
      </c>
      <c r="T2182" s="182">
        <f>IF(S2182=0,0,AE2182*(1-$AE$5))</f>
        <v>0</v>
      </c>
      <c r="U2182" s="182">
        <f>S2182*T2182</f>
        <v>0</v>
      </c>
      <c r="V2182" s="128"/>
      <c r="W2182" s="128"/>
      <c r="X2182" s="128"/>
      <c r="Y2182" s="128"/>
      <c r="Z2182" s="128"/>
      <c r="AA2182" s="129"/>
      <c r="AC2182" s="602">
        <v>759.41</v>
      </c>
      <c r="AE2182" s="602">
        <v>991.65</v>
      </c>
    </row>
    <row r="2183" spans="1:31" s="50" customFormat="1" ht="18.75" hidden="1" customHeight="1" x14ac:dyDescent="0.3">
      <c r="A2183" s="322"/>
      <c r="B2183" s="480"/>
      <c r="C2183" s="228"/>
      <c r="D2183" s="30"/>
      <c r="E2183" s="33"/>
      <c r="F2183" s="23"/>
      <c r="G2183" s="30"/>
      <c r="H2183" s="33"/>
      <c r="I2183" s="23"/>
      <c r="J2183" s="30"/>
      <c r="K2183" s="33"/>
      <c r="L2183" s="23"/>
      <c r="M2183" s="30"/>
      <c r="N2183" s="33"/>
      <c r="O2183" s="23"/>
      <c r="P2183" s="30"/>
      <c r="Q2183" s="33"/>
      <c r="R2183" s="23"/>
      <c r="S2183" s="30"/>
      <c r="T2183" s="33"/>
      <c r="U2183" s="23"/>
      <c r="AA2183" s="116"/>
    </row>
    <row r="2184" spans="1:31" s="50" customFormat="1" ht="18.75" hidden="1" customHeight="1" x14ac:dyDescent="0.3">
      <c r="A2184" s="322"/>
      <c r="B2184" s="327"/>
      <c r="C2184" s="228"/>
      <c r="D2184" s="30"/>
      <c r="E2184" s="33"/>
      <c r="F2184" s="23"/>
      <c r="G2184" s="30"/>
      <c r="H2184" s="33"/>
      <c r="I2184" s="23"/>
      <c r="J2184" s="30"/>
      <c r="K2184" s="33"/>
      <c r="L2184" s="23"/>
      <c r="M2184" s="30"/>
      <c r="N2184" s="33"/>
      <c r="O2184" s="23"/>
      <c r="P2184" s="30"/>
      <c r="Q2184" s="33"/>
      <c r="R2184" s="23"/>
      <c r="S2184" s="30"/>
      <c r="T2184" s="33"/>
      <c r="U2184" s="23"/>
      <c r="AA2184" s="116"/>
    </row>
    <row r="2185" spans="1:31" s="50" customFormat="1" ht="18.75" hidden="1" customHeight="1" x14ac:dyDescent="0.3">
      <c r="A2185" s="478">
        <v>261200</v>
      </c>
      <c r="B2185" s="177" t="s">
        <v>2037</v>
      </c>
      <c r="C2185" s="124"/>
      <c r="D2185" s="136"/>
      <c r="E2185" s="125"/>
      <c r="F2185" s="127"/>
      <c r="G2185" s="136"/>
      <c r="H2185" s="125"/>
      <c r="I2185" s="127"/>
      <c r="J2185" s="136"/>
      <c r="K2185" s="125"/>
      <c r="L2185" s="127"/>
      <c r="M2185" s="136"/>
      <c r="N2185" s="125"/>
      <c r="O2185" s="127"/>
      <c r="P2185" s="136"/>
      <c r="Q2185" s="125"/>
      <c r="R2185" s="127"/>
      <c r="S2185" s="136"/>
      <c r="T2185" s="125"/>
      <c r="U2185" s="127"/>
      <c r="V2185" s="128"/>
      <c r="W2185" s="128"/>
      <c r="X2185" s="128"/>
      <c r="Y2185" s="128"/>
      <c r="Z2185" s="128"/>
      <c r="AA2185" s="129"/>
      <c r="AC2185" s="619"/>
      <c r="AE2185" s="103"/>
    </row>
    <row r="2186" spans="1:31" s="50" customFormat="1" ht="31.5" x14ac:dyDescent="0.25">
      <c r="A2186" s="483">
        <v>261201</v>
      </c>
      <c r="B2186" s="461" t="s">
        <v>2277</v>
      </c>
      <c r="C2186" s="462" t="s">
        <v>1390</v>
      </c>
      <c r="D2186" s="183"/>
      <c r="E2186" s="183"/>
      <c r="F2186" s="182">
        <f>D2186*E2186</f>
        <v>0</v>
      </c>
      <c r="G2186" s="184">
        <f>D2186</f>
        <v>0</v>
      </c>
      <c r="H2186" s="184">
        <f>E2186</f>
        <v>0</v>
      </c>
      <c r="I2186" s="182">
        <f>G2186*H2186</f>
        <v>0</v>
      </c>
      <c r="J2186" s="182">
        <f>IF(P2186&gt;G2186,P2186-G2186,0)</f>
        <v>0</v>
      </c>
      <c r="K2186" s="182">
        <f>IF(P2186&gt;G2186,Q2186,0)</f>
        <v>0</v>
      </c>
      <c r="L2186" s="182">
        <f>J2186*K2186</f>
        <v>0</v>
      </c>
      <c r="M2186" s="182">
        <f>IF(P2186&lt;G2186,G2186-P2186,0)</f>
        <v>0</v>
      </c>
      <c r="N2186" s="182">
        <f>IF(P2186=0,H2186,IF(P2186&lt;G2186,Q2186,0))</f>
        <v>0</v>
      </c>
      <c r="O2186" s="182">
        <f>M2186*N2186</f>
        <v>0</v>
      </c>
      <c r="P2186" s="183"/>
      <c r="Q2186" s="182">
        <f>IF(P2186=0,0,AC2186*(1-$AC$5))</f>
        <v>0</v>
      </c>
      <c r="R2186" s="182">
        <f>P2186*Q2186</f>
        <v>0</v>
      </c>
      <c r="S2186" s="182">
        <f>P2186</f>
        <v>0</v>
      </c>
      <c r="T2186" s="182">
        <f>IF(S2186=0,0,AE2186*(1-$AE$5))</f>
        <v>0</v>
      </c>
      <c r="U2186" s="182">
        <f>S2186*T2186</f>
        <v>0</v>
      </c>
      <c r="V2186" s="128"/>
      <c r="W2186" s="128"/>
      <c r="X2186" s="128"/>
      <c r="Y2186" s="128"/>
      <c r="Z2186" s="128"/>
      <c r="AA2186" s="129"/>
      <c r="AC2186" s="622">
        <f>AE2186</f>
        <v>342.02</v>
      </c>
      <c r="AE2186" s="602">
        <v>342.02</v>
      </c>
    </row>
    <row r="2187" spans="1:31" s="50" customFormat="1" ht="18.75" hidden="1" customHeight="1" x14ac:dyDescent="0.3">
      <c r="A2187" s="322"/>
      <c r="B2187" s="480"/>
      <c r="C2187" s="228"/>
      <c r="D2187" s="30"/>
      <c r="E2187" s="33"/>
      <c r="F2187" s="23"/>
      <c r="G2187" s="30"/>
      <c r="H2187" s="33"/>
      <c r="I2187" s="23"/>
      <c r="J2187" s="30"/>
      <c r="K2187" s="33"/>
      <c r="L2187" s="23"/>
      <c r="M2187" s="30"/>
      <c r="N2187" s="33"/>
      <c r="O2187" s="23"/>
      <c r="P2187" s="30"/>
      <c r="Q2187" s="33"/>
      <c r="R2187" s="23"/>
      <c r="S2187" s="30"/>
      <c r="T2187" s="33"/>
      <c r="U2187" s="23"/>
      <c r="AA2187" s="116"/>
    </row>
    <row r="2188" spans="1:31" s="50" customFormat="1" ht="18.75" hidden="1" customHeight="1" x14ac:dyDescent="0.3">
      <c r="A2188" s="322"/>
      <c r="B2188" s="327"/>
      <c r="C2188" s="228"/>
      <c r="D2188" s="30"/>
      <c r="E2188" s="33"/>
      <c r="F2188" s="23"/>
      <c r="G2188" s="30"/>
      <c r="H2188" s="33"/>
      <c r="I2188" s="23"/>
      <c r="J2188" s="30"/>
      <c r="K2188" s="33"/>
      <c r="L2188" s="23"/>
      <c r="M2188" s="30"/>
      <c r="N2188" s="33"/>
      <c r="O2188" s="23"/>
      <c r="P2188" s="30"/>
      <c r="Q2188" s="33"/>
      <c r="R2188" s="23"/>
      <c r="S2188" s="30"/>
      <c r="T2188" s="33"/>
      <c r="U2188" s="23"/>
      <c r="AA2188" s="116"/>
    </row>
    <row r="2189" spans="1:31" s="50" customFormat="1" ht="18.75" x14ac:dyDescent="0.25">
      <c r="A2189" s="483">
        <v>261202</v>
      </c>
      <c r="B2189" s="461" t="s">
        <v>2228</v>
      </c>
      <c r="C2189" s="462" t="s">
        <v>1390</v>
      </c>
      <c r="D2189" s="183"/>
      <c r="E2189" s="183"/>
      <c r="F2189" s="182">
        <f>D2189*E2189</f>
        <v>0</v>
      </c>
      <c r="G2189" s="184">
        <f>D2189</f>
        <v>0</v>
      </c>
      <c r="H2189" s="184">
        <f>E2189</f>
        <v>0</v>
      </c>
      <c r="I2189" s="182">
        <f>G2189*H2189</f>
        <v>0</v>
      </c>
      <c r="J2189" s="182">
        <f>IF(P2189&gt;G2189,P2189-G2189,0)</f>
        <v>0</v>
      </c>
      <c r="K2189" s="182">
        <f>IF(P2189&gt;G2189,Q2189,0)</f>
        <v>0</v>
      </c>
      <c r="L2189" s="182">
        <f>J2189*K2189</f>
        <v>0</v>
      </c>
      <c r="M2189" s="182">
        <f>IF(P2189&lt;G2189,G2189-P2189,0)</f>
        <v>0</v>
      </c>
      <c r="N2189" s="182">
        <f>IF(P2189=0,H2189,IF(P2189&lt;G2189,Q2189,0))</f>
        <v>0</v>
      </c>
      <c r="O2189" s="182">
        <f>M2189*N2189</f>
        <v>0</v>
      </c>
      <c r="P2189" s="183"/>
      <c r="Q2189" s="182">
        <f>IF(P2189=0,0,AC2189*(1-$AC$5))</f>
        <v>0</v>
      </c>
      <c r="R2189" s="182">
        <f>P2189*Q2189</f>
        <v>0</v>
      </c>
      <c r="S2189" s="182">
        <f>P2189</f>
        <v>0</v>
      </c>
      <c r="T2189" s="182">
        <f>IF(S2189=0,0,AE2189*(1-$AE$5))</f>
        <v>0</v>
      </c>
      <c r="U2189" s="182">
        <f>S2189*T2189</f>
        <v>0</v>
      </c>
      <c r="V2189" s="128"/>
      <c r="W2189" s="128"/>
      <c r="X2189" s="128"/>
      <c r="Y2189" s="128"/>
      <c r="Z2189" s="128"/>
      <c r="AA2189" s="129"/>
      <c r="AC2189" s="622">
        <f>AE2189</f>
        <v>111.82</v>
      </c>
      <c r="AE2189" s="602">
        <v>111.82</v>
      </c>
    </row>
    <row r="2190" spans="1:31" s="50" customFormat="1" ht="18.75" hidden="1" customHeight="1" x14ac:dyDescent="0.3">
      <c r="A2190" s="322"/>
      <c r="B2190" s="480"/>
      <c r="C2190" s="228"/>
      <c r="D2190" s="30"/>
      <c r="E2190" s="33"/>
      <c r="F2190" s="23"/>
      <c r="G2190" s="30"/>
      <c r="H2190" s="33"/>
      <c r="I2190" s="23"/>
      <c r="J2190" s="30"/>
      <c r="K2190" s="33"/>
      <c r="L2190" s="23"/>
      <c r="M2190" s="30"/>
      <c r="N2190" s="33"/>
      <c r="O2190" s="23"/>
      <c r="P2190" s="30"/>
      <c r="Q2190" s="33"/>
      <c r="R2190" s="23"/>
      <c r="S2190" s="30"/>
      <c r="T2190" s="33"/>
      <c r="U2190" s="23"/>
      <c r="AA2190" s="116"/>
    </row>
    <row r="2191" spans="1:31" s="50" customFormat="1" ht="18.75" hidden="1" customHeight="1" x14ac:dyDescent="0.3">
      <c r="A2191" s="322"/>
      <c r="B2191" s="327"/>
      <c r="C2191" s="228"/>
      <c r="D2191" s="30"/>
      <c r="E2191" s="33"/>
      <c r="F2191" s="23"/>
      <c r="G2191" s="30"/>
      <c r="H2191" s="33"/>
      <c r="I2191" s="23"/>
      <c r="J2191" s="30"/>
      <c r="K2191" s="33"/>
      <c r="L2191" s="23"/>
      <c r="M2191" s="30"/>
      <c r="N2191" s="33"/>
      <c r="O2191" s="23"/>
      <c r="P2191" s="30"/>
      <c r="Q2191" s="33"/>
      <c r="R2191" s="23"/>
      <c r="S2191" s="30"/>
      <c r="T2191" s="33"/>
      <c r="U2191" s="23"/>
      <c r="AA2191" s="116"/>
    </row>
    <row r="2192" spans="1:31" s="50" customFormat="1" ht="31.5" x14ac:dyDescent="0.25">
      <c r="A2192" s="483">
        <v>261203</v>
      </c>
      <c r="B2192" s="461" t="s">
        <v>2278</v>
      </c>
      <c r="C2192" s="462" t="s">
        <v>1390</v>
      </c>
      <c r="D2192" s="183"/>
      <c r="E2192" s="183"/>
      <c r="F2192" s="182">
        <f>D2192*E2192</f>
        <v>0</v>
      </c>
      <c r="G2192" s="184">
        <f>D2192</f>
        <v>0</v>
      </c>
      <c r="H2192" s="184">
        <f>E2192</f>
        <v>0</v>
      </c>
      <c r="I2192" s="182">
        <f>G2192*H2192</f>
        <v>0</v>
      </c>
      <c r="J2192" s="182">
        <f>IF(P2192&gt;G2192,P2192-G2192,0)</f>
        <v>0</v>
      </c>
      <c r="K2192" s="182">
        <f>IF(P2192&gt;G2192,Q2192,0)</f>
        <v>0</v>
      </c>
      <c r="L2192" s="182">
        <f>J2192*K2192</f>
        <v>0</v>
      </c>
      <c r="M2192" s="182">
        <f>IF(P2192&lt;G2192,G2192-P2192,0)</f>
        <v>0</v>
      </c>
      <c r="N2192" s="182">
        <f>IF(P2192=0,H2192,IF(P2192&lt;G2192,Q2192,0))</f>
        <v>0</v>
      </c>
      <c r="O2192" s="182">
        <f>M2192*N2192</f>
        <v>0</v>
      </c>
      <c r="P2192" s="183"/>
      <c r="Q2192" s="182">
        <f>IF(P2192=0,0,AC2192*(1-$AC$5))</f>
        <v>0</v>
      </c>
      <c r="R2192" s="182">
        <f>P2192*Q2192</f>
        <v>0</v>
      </c>
      <c r="S2192" s="182">
        <f>P2192</f>
        <v>0</v>
      </c>
      <c r="T2192" s="182">
        <f>IF(S2192=0,0,AE2192*(1-$AE$5))</f>
        <v>0</v>
      </c>
      <c r="U2192" s="182">
        <f>S2192*T2192</f>
        <v>0</v>
      </c>
      <c r="V2192" s="128"/>
      <c r="W2192" s="128"/>
      <c r="X2192" s="128"/>
      <c r="Y2192" s="128"/>
      <c r="Z2192" s="128"/>
      <c r="AA2192" s="129"/>
      <c r="AC2192" s="622">
        <f>AE2192</f>
        <v>195</v>
      </c>
      <c r="AE2192" s="602">
        <v>195</v>
      </c>
    </row>
    <row r="2193" spans="1:31" s="50" customFormat="1" ht="18.75" hidden="1" customHeight="1" x14ac:dyDescent="0.3">
      <c r="A2193" s="322"/>
      <c r="B2193" s="480"/>
      <c r="C2193" s="228"/>
      <c r="D2193" s="30"/>
      <c r="E2193" s="33"/>
      <c r="F2193" s="23"/>
      <c r="G2193" s="30"/>
      <c r="H2193" s="33"/>
      <c r="I2193" s="23"/>
      <c r="J2193" s="30"/>
      <c r="K2193" s="33"/>
      <c r="L2193" s="23"/>
      <c r="M2193" s="30"/>
      <c r="N2193" s="33"/>
      <c r="O2193" s="23"/>
      <c r="P2193" s="30"/>
      <c r="Q2193" s="33"/>
      <c r="R2193" s="23"/>
      <c r="S2193" s="30"/>
      <c r="T2193" s="33"/>
      <c r="U2193" s="23"/>
      <c r="AA2193" s="116"/>
    </row>
    <row r="2194" spans="1:31" s="50" customFormat="1" ht="18.75" hidden="1" customHeight="1" x14ac:dyDescent="0.3">
      <c r="A2194" s="322"/>
      <c r="B2194" s="327"/>
      <c r="C2194" s="228"/>
      <c r="D2194" s="30"/>
      <c r="E2194" s="33"/>
      <c r="F2194" s="23"/>
      <c r="G2194" s="30"/>
      <c r="H2194" s="33"/>
      <c r="I2194" s="23"/>
      <c r="J2194" s="30"/>
      <c r="K2194" s="33"/>
      <c r="L2194" s="23"/>
      <c r="M2194" s="30"/>
      <c r="N2194" s="33"/>
      <c r="O2194" s="23"/>
      <c r="P2194" s="30"/>
      <c r="Q2194" s="33"/>
      <c r="R2194" s="23"/>
      <c r="S2194" s="30"/>
      <c r="T2194" s="33"/>
      <c r="U2194" s="23"/>
      <c r="AA2194" s="116"/>
    </row>
    <row r="2195" spans="1:31" s="50" customFormat="1" ht="47.25" x14ac:dyDescent="0.25">
      <c r="A2195" s="483">
        <v>261204</v>
      </c>
      <c r="B2195" s="461" t="s">
        <v>2164</v>
      </c>
      <c r="C2195" s="482" t="s">
        <v>18</v>
      </c>
      <c r="D2195" s="183"/>
      <c r="E2195" s="183"/>
      <c r="F2195" s="182">
        <f>D2195*E2195</f>
        <v>0</v>
      </c>
      <c r="G2195" s="184">
        <f>D2195</f>
        <v>0</v>
      </c>
      <c r="H2195" s="184">
        <f>E2195</f>
        <v>0</v>
      </c>
      <c r="I2195" s="182">
        <f>G2195*H2195</f>
        <v>0</v>
      </c>
      <c r="J2195" s="182">
        <f>IF(P2195&gt;G2195,P2195-G2195,0)</f>
        <v>0</v>
      </c>
      <c r="K2195" s="182">
        <f>IF(P2195&gt;G2195,Q2195,0)</f>
        <v>0</v>
      </c>
      <c r="L2195" s="182">
        <f>J2195*K2195</f>
        <v>0</v>
      </c>
      <c r="M2195" s="182">
        <f>IF(P2195&lt;G2195,G2195-P2195,0)</f>
        <v>0</v>
      </c>
      <c r="N2195" s="182">
        <f>IF(P2195=0,H2195,IF(P2195&lt;G2195,Q2195,0))</f>
        <v>0</v>
      </c>
      <c r="O2195" s="182">
        <f>M2195*N2195</f>
        <v>0</v>
      </c>
      <c r="P2195" s="183"/>
      <c r="Q2195" s="182">
        <f>IF(P2195=0,0,AC2195*(1-$AC$5))</f>
        <v>0</v>
      </c>
      <c r="R2195" s="182">
        <f>P2195*Q2195</f>
        <v>0</v>
      </c>
      <c r="S2195" s="182">
        <f>P2195</f>
        <v>0</v>
      </c>
      <c r="T2195" s="182">
        <f>IF(S2195=0,0,AE2195*(1-$AE$5))</f>
        <v>0</v>
      </c>
      <c r="U2195" s="182">
        <f>S2195*T2195</f>
        <v>0</v>
      </c>
      <c r="V2195" s="128"/>
      <c r="W2195" s="128"/>
      <c r="X2195" s="128"/>
      <c r="Y2195" s="128"/>
      <c r="Z2195" s="128"/>
      <c r="AA2195" s="129"/>
      <c r="AC2195" s="622">
        <f>AE2195</f>
        <v>1785.54</v>
      </c>
      <c r="AE2195" s="602">
        <v>1785.54</v>
      </c>
    </row>
    <row r="2196" spans="1:31" s="50" customFormat="1" ht="18.75" hidden="1" customHeight="1" x14ac:dyDescent="0.3">
      <c r="A2196" s="322"/>
      <c r="B2196" s="480"/>
      <c r="C2196" s="228"/>
      <c r="D2196" s="30"/>
      <c r="E2196" s="33"/>
      <c r="F2196" s="23"/>
      <c r="G2196" s="30"/>
      <c r="H2196" s="33"/>
      <c r="I2196" s="23"/>
      <c r="J2196" s="30"/>
      <c r="K2196" s="33"/>
      <c r="L2196" s="23"/>
      <c r="M2196" s="30"/>
      <c r="N2196" s="33"/>
      <c r="O2196" s="23"/>
      <c r="P2196" s="30"/>
      <c r="Q2196" s="33"/>
      <c r="R2196" s="23"/>
      <c r="S2196" s="30"/>
      <c r="T2196" s="33"/>
      <c r="U2196" s="23"/>
      <c r="AA2196" s="116"/>
    </row>
    <row r="2197" spans="1:31" s="50" customFormat="1" ht="18.75" hidden="1" customHeight="1" x14ac:dyDescent="0.3">
      <c r="A2197" s="322"/>
      <c r="B2197" s="327"/>
      <c r="C2197" s="228"/>
      <c r="D2197" s="30"/>
      <c r="E2197" s="33"/>
      <c r="F2197" s="23"/>
      <c r="G2197" s="30"/>
      <c r="H2197" s="33"/>
      <c r="I2197" s="23"/>
      <c r="J2197" s="30"/>
      <c r="K2197" s="33"/>
      <c r="L2197" s="23"/>
      <c r="M2197" s="30"/>
      <c r="N2197" s="33"/>
      <c r="O2197" s="23"/>
      <c r="P2197" s="30"/>
      <c r="Q2197" s="33"/>
      <c r="R2197" s="23"/>
      <c r="S2197" s="30"/>
      <c r="T2197" s="33"/>
      <c r="U2197" s="23"/>
      <c r="AA2197" s="116"/>
    </row>
    <row r="2198" spans="1:31" s="50" customFormat="1" ht="47.25" x14ac:dyDescent="0.25">
      <c r="A2198" s="483">
        <v>261205</v>
      </c>
      <c r="B2198" s="461" t="s">
        <v>2165</v>
      </c>
      <c r="C2198" s="482" t="s">
        <v>18</v>
      </c>
      <c r="D2198" s="183"/>
      <c r="E2198" s="183"/>
      <c r="F2198" s="182">
        <f>D2198*E2198</f>
        <v>0</v>
      </c>
      <c r="G2198" s="184">
        <f>D2198</f>
        <v>0</v>
      </c>
      <c r="H2198" s="184">
        <f>E2198</f>
        <v>0</v>
      </c>
      <c r="I2198" s="182">
        <f>G2198*H2198</f>
        <v>0</v>
      </c>
      <c r="J2198" s="182">
        <f>IF(P2198&gt;G2198,P2198-G2198,0)</f>
        <v>0</v>
      </c>
      <c r="K2198" s="182">
        <f>IF(P2198&gt;G2198,Q2198,0)</f>
        <v>0</v>
      </c>
      <c r="L2198" s="182">
        <f>J2198*K2198</f>
        <v>0</v>
      </c>
      <c r="M2198" s="182">
        <f>IF(P2198&lt;G2198,G2198-P2198,0)</f>
        <v>0</v>
      </c>
      <c r="N2198" s="182">
        <f>IF(P2198=0,H2198,IF(P2198&lt;G2198,Q2198,0))</f>
        <v>0</v>
      </c>
      <c r="O2198" s="182">
        <f>M2198*N2198</f>
        <v>0</v>
      </c>
      <c r="P2198" s="183"/>
      <c r="Q2198" s="182">
        <f>IF(P2198=0,0,AC2198*(1-$AC$5))</f>
        <v>0</v>
      </c>
      <c r="R2198" s="182">
        <f>P2198*Q2198</f>
        <v>0</v>
      </c>
      <c r="S2198" s="182">
        <f>P2198</f>
        <v>0</v>
      </c>
      <c r="T2198" s="182">
        <f>IF(S2198=0,0,AE2198*(1-$AE$5))</f>
        <v>0</v>
      </c>
      <c r="U2198" s="182">
        <f>S2198*T2198</f>
        <v>0</v>
      </c>
      <c r="V2198" s="128"/>
      <c r="W2198" s="128"/>
      <c r="X2198" s="128"/>
      <c r="Y2198" s="128"/>
      <c r="Z2198" s="128"/>
      <c r="AA2198" s="129"/>
      <c r="AC2198" s="622">
        <f>AE2198</f>
        <v>1934.16</v>
      </c>
      <c r="AE2198" s="602">
        <v>1934.16</v>
      </c>
    </row>
    <row r="2199" spans="1:31" s="50" customFormat="1" ht="18.75" hidden="1" customHeight="1" x14ac:dyDescent="0.3">
      <c r="A2199" s="322"/>
      <c r="B2199" s="480"/>
      <c r="C2199" s="228"/>
      <c r="D2199" s="30"/>
      <c r="E2199" s="33"/>
      <c r="F2199" s="23"/>
      <c r="G2199" s="30"/>
      <c r="H2199" s="33"/>
      <c r="I2199" s="23"/>
      <c r="J2199" s="30"/>
      <c r="K2199" s="33"/>
      <c r="L2199" s="23"/>
      <c r="M2199" s="30"/>
      <c r="N2199" s="33"/>
      <c r="O2199" s="23"/>
      <c r="P2199" s="30"/>
      <c r="Q2199" s="33"/>
      <c r="R2199" s="23"/>
      <c r="S2199" s="30"/>
      <c r="T2199" s="33"/>
      <c r="U2199" s="23"/>
      <c r="AA2199" s="116"/>
    </row>
    <row r="2200" spans="1:31" s="50" customFormat="1" ht="18.75" hidden="1" customHeight="1" x14ac:dyDescent="0.3">
      <c r="A2200" s="322"/>
      <c r="B2200" s="327"/>
      <c r="C2200" s="228"/>
      <c r="D2200" s="30"/>
      <c r="E2200" s="33"/>
      <c r="F2200" s="23"/>
      <c r="G2200" s="30"/>
      <c r="H2200" s="33"/>
      <c r="I2200" s="23"/>
      <c r="J2200" s="30"/>
      <c r="K2200" s="33"/>
      <c r="L2200" s="23"/>
      <c r="M2200" s="30"/>
      <c r="N2200" s="33"/>
      <c r="O2200" s="23"/>
      <c r="P2200" s="30"/>
      <c r="Q2200" s="33"/>
      <c r="R2200" s="23"/>
      <c r="S2200" s="30"/>
      <c r="T2200" s="33"/>
      <c r="U2200" s="23"/>
      <c r="AA2200" s="116"/>
    </row>
    <row r="2201" spans="1:31" s="50" customFormat="1" ht="18.75" hidden="1" customHeight="1" x14ac:dyDescent="0.3">
      <c r="A2201" s="478">
        <v>261300</v>
      </c>
      <c r="B2201" s="177" t="s">
        <v>2038</v>
      </c>
      <c r="C2201" s="124"/>
      <c r="D2201" s="136"/>
      <c r="E2201" s="125"/>
      <c r="F2201" s="127"/>
      <c r="G2201" s="136"/>
      <c r="H2201" s="125"/>
      <c r="I2201" s="127"/>
      <c r="J2201" s="136"/>
      <c r="K2201" s="125"/>
      <c r="L2201" s="127"/>
      <c r="M2201" s="136"/>
      <c r="N2201" s="125"/>
      <c r="O2201" s="127"/>
      <c r="P2201" s="136"/>
      <c r="Q2201" s="125"/>
      <c r="R2201" s="127"/>
      <c r="S2201" s="136"/>
      <c r="T2201" s="125"/>
      <c r="U2201" s="127"/>
      <c r="V2201" s="128"/>
      <c r="W2201" s="128"/>
      <c r="X2201" s="128"/>
      <c r="Y2201" s="128"/>
      <c r="Z2201" s="128"/>
      <c r="AA2201" s="129"/>
      <c r="AC2201" s="619"/>
      <c r="AE2201" s="103"/>
    </row>
    <row r="2202" spans="1:31" s="50" customFormat="1" ht="47.25" x14ac:dyDescent="0.25">
      <c r="A2202" s="483">
        <v>261301</v>
      </c>
      <c r="B2202" s="461" t="s">
        <v>2166</v>
      </c>
      <c r="C2202" s="482" t="s">
        <v>18</v>
      </c>
      <c r="D2202" s="183"/>
      <c r="E2202" s="183"/>
      <c r="F2202" s="182">
        <f>D2202*E2202</f>
        <v>0</v>
      </c>
      <c r="G2202" s="184">
        <f>D2202</f>
        <v>0</v>
      </c>
      <c r="H2202" s="184">
        <f>E2202</f>
        <v>0</v>
      </c>
      <c r="I2202" s="182">
        <f>G2202*H2202</f>
        <v>0</v>
      </c>
      <c r="J2202" s="182">
        <f>IF(P2202&gt;G2202,P2202-G2202,0)</f>
        <v>0</v>
      </c>
      <c r="K2202" s="182">
        <f>IF(P2202&gt;G2202,Q2202,0)</f>
        <v>0</v>
      </c>
      <c r="L2202" s="182">
        <f>J2202*K2202</f>
        <v>0</v>
      </c>
      <c r="M2202" s="182">
        <f>IF(P2202&lt;G2202,G2202-P2202,0)</f>
        <v>0</v>
      </c>
      <c r="N2202" s="182">
        <f>IF(P2202=0,H2202,IF(P2202&lt;G2202,Q2202,0))</f>
        <v>0</v>
      </c>
      <c r="O2202" s="182">
        <f>M2202*N2202</f>
        <v>0</v>
      </c>
      <c r="P2202" s="183"/>
      <c r="Q2202" s="182">
        <f>IF(P2202=0,0,AC2202*(1-$AC$5))</f>
        <v>0</v>
      </c>
      <c r="R2202" s="182">
        <f>P2202*Q2202</f>
        <v>0</v>
      </c>
      <c r="S2202" s="182">
        <f>P2202</f>
        <v>0</v>
      </c>
      <c r="T2202" s="182">
        <f>IF(S2202=0,0,AE2202*(1-$AE$5))</f>
        <v>0</v>
      </c>
      <c r="U2202" s="182">
        <f>S2202*T2202</f>
        <v>0</v>
      </c>
      <c r="V2202" s="128"/>
      <c r="W2202" s="128"/>
      <c r="X2202" s="128"/>
      <c r="Y2202" s="128"/>
      <c r="Z2202" s="128"/>
      <c r="AA2202" s="129"/>
      <c r="AC2202" s="602">
        <v>100.86</v>
      </c>
      <c r="AE2202" s="602">
        <v>137.08000000000001</v>
      </c>
    </row>
    <row r="2203" spans="1:31" s="50" customFormat="1" ht="18.75" hidden="1" customHeight="1" x14ac:dyDescent="0.3">
      <c r="A2203" s="322"/>
      <c r="B2203" s="480"/>
      <c r="C2203" s="228"/>
      <c r="D2203" s="30"/>
      <c r="E2203" s="33"/>
      <c r="F2203" s="23"/>
      <c r="G2203" s="30"/>
      <c r="H2203" s="33"/>
      <c r="I2203" s="23"/>
      <c r="J2203" s="30"/>
      <c r="K2203" s="33"/>
      <c r="L2203" s="23"/>
      <c r="M2203" s="30"/>
      <c r="N2203" s="33"/>
      <c r="O2203" s="23"/>
      <c r="P2203" s="30"/>
      <c r="Q2203" s="33"/>
      <c r="R2203" s="23"/>
      <c r="S2203" s="30"/>
      <c r="T2203" s="33"/>
      <c r="U2203" s="23"/>
      <c r="AA2203" s="116"/>
    </row>
    <row r="2204" spans="1:31" s="50" customFormat="1" ht="18.75" hidden="1" customHeight="1" x14ac:dyDescent="0.3">
      <c r="A2204" s="322"/>
      <c r="B2204" s="327"/>
      <c r="C2204" s="228"/>
      <c r="D2204" s="30"/>
      <c r="E2204" s="33"/>
      <c r="F2204" s="23"/>
      <c r="G2204" s="30"/>
      <c r="H2204" s="33"/>
      <c r="I2204" s="23"/>
      <c r="J2204" s="30"/>
      <c r="K2204" s="33"/>
      <c r="L2204" s="23"/>
      <c r="M2204" s="30"/>
      <c r="N2204" s="33"/>
      <c r="O2204" s="23"/>
      <c r="P2204" s="30"/>
      <c r="Q2204" s="33"/>
      <c r="R2204" s="23"/>
      <c r="S2204" s="30"/>
      <c r="T2204" s="33"/>
      <c r="U2204" s="23"/>
      <c r="AA2204" s="116"/>
    </row>
    <row r="2205" spans="1:31" s="50" customFormat="1" ht="18.75" hidden="1" customHeight="1" x14ac:dyDescent="0.3">
      <c r="A2205" s="478">
        <v>261400</v>
      </c>
      <c r="B2205" s="177" t="s">
        <v>2039</v>
      </c>
      <c r="C2205" s="124"/>
      <c r="D2205" s="136"/>
      <c r="E2205" s="125"/>
      <c r="F2205" s="127"/>
      <c r="G2205" s="136"/>
      <c r="H2205" s="125"/>
      <c r="I2205" s="127"/>
      <c r="J2205" s="136"/>
      <c r="K2205" s="125"/>
      <c r="L2205" s="127"/>
      <c r="M2205" s="136"/>
      <c r="N2205" s="125"/>
      <c r="O2205" s="127"/>
      <c r="P2205" s="136"/>
      <c r="Q2205" s="125"/>
      <c r="R2205" s="127"/>
      <c r="S2205" s="136"/>
      <c r="T2205" s="125"/>
      <c r="U2205" s="127"/>
      <c r="V2205" s="128"/>
      <c r="W2205" s="128"/>
      <c r="X2205" s="128"/>
      <c r="Y2205" s="128"/>
      <c r="Z2205" s="128"/>
      <c r="AA2205" s="129"/>
      <c r="AC2205" s="619"/>
      <c r="AE2205" s="103"/>
    </row>
    <row r="2206" spans="1:31" s="50" customFormat="1" ht="31.5" x14ac:dyDescent="0.25">
      <c r="A2206" s="483">
        <v>261401</v>
      </c>
      <c r="B2206" s="461" t="s">
        <v>2167</v>
      </c>
      <c r="C2206" s="462" t="s">
        <v>1390</v>
      </c>
      <c r="D2206" s="183"/>
      <c r="E2206" s="183"/>
      <c r="F2206" s="182">
        <f>D2206*E2206</f>
        <v>0</v>
      </c>
      <c r="G2206" s="184">
        <f>D2206</f>
        <v>0</v>
      </c>
      <c r="H2206" s="184">
        <f>E2206</f>
        <v>0</v>
      </c>
      <c r="I2206" s="182">
        <f>G2206*H2206</f>
        <v>0</v>
      </c>
      <c r="J2206" s="182">
        <f>IF(P2206&gt;G2206,P2206-G2206,0)</f>
        <v>0</v>
      </c>
      <c r="K2206" s="182">
        <f>IF(P2206&gt;G2206,Q2206,0)</f>
        <v>0</v>
      </c>
      <c r="L2206" s="182">
        <f>J2206*K2206</f>
        <v>0</v>
      </c>
      <c r="M2206" s="182">
        <f>IF(P2206&lt;G2206,G2206-P2206,0)</f>
        <v>0</v>
      </c>
      <c r="N2206" s="182">
        <f>IF(P2206=0,H2206,IF(P2206&lt;G2206,Q2206,0))</f>
        <v>0</v>
      </c>
      <c r="O2206" s="182">
        <f>M2206*N2206</f>
        <v>0</v>
      </c>
      <c r="P2206" s="183"/>
      <c r="Q2206" s="182">
        <f>IF(P2206=0,0,AC2206*(1-$AC$5))</f>
        <v>0</v>
      </c>
      <c r="R2206" s="182">
        <f>P2206*Q2206</f>
        <v>0</v>
      </c>
      <c r="S2206" s="182">
        <f>P2206</f>
        <v>0</v>
      </c>
      <c r="T2206" s="182">
        <f>IF(S2206=0,0,AE2206*(1-$AE$5))</f>
        <v>0</v>
      </c>
      <c r="U2206" s="182">
        <f>S2206*T2206</f>
        <v>0</v>
      </c>
      <c r="V2206" s="128"/>
      <c r="W2206" s="128"/>
      <c r="X2206" s="128"/>
      <c r="Y2206" s="128"/>
      <c r="Z2206" s="128"/>
      <c r="AA2206" s="129"/>
      <c r="AC2206" s="602">
        <v>9.83</v>
      </c>
      <c r="AE2206" s="602">
        <v>12.54</v>
      </c>
    </row>
    <row r="2207" spans="1:31" s="50" customFormat="1" ht="18.75" hidden="1" customHeight="1" x14ac:dyDescent="0.3">
      <c r="A2207" s="322"/>
      <c r="B2207" s="480"/>
      <c r="C2207" s="228"/>
      <c r="D2207" s="30"/>
      <c r="E2207" s="33"/>
      <c r="F2207" s="23"/>
      <c r="G2207" s="30"/>
      <c r="H2207" s="33"/>
      <c r="I2207" s="23"/>
      <c r="J2207" s="30"/>
      <c r="K2207" s="33"/>
      <c r="L2207" s="23"/>
      <c r="M2207" s="30"/>
      <c r="N2207" s="33"/>
      <c r="O2207" s="23"/>
      <c r="P2207" s="30"/>
      <c r="Q2207" s="33"/>
      <c r="R2207" s="23"/>
      <c r="S2207" s="30"/>
      <c r="T2207" s="33"/>
      <c r="U2207" s="23"/>
      <c r="AA2207" s="116"/>
    </row>
    <row r="2208" spans="1:31" s="50" customFormat="1" ht="18.75" hidden="1" customHeight="1" x14ac:dyDescent="0.3">
      <c r="A2208" s="322"/>
      <c r="B2208" s="327"/>
      <c r="C2208" s="228"/>
      <c r="D2208" s="30"/>
      <c r="E2208" s="33"/>
      <c r="F2208" s="23"/>
      <c r="G2208" s="30"/>
      <c r="H2208" s="33"/>
      <c r="I2208" s="23"/>
      <c r="J2208" s="30"/>
      <c r="K2208" s="33"/>
      <c r="L2208" s="23"/>
      <c r="M2208" s="30"/>
      <c r="N2208" s="33"/>
      <c r="O2208" s="23"/>
      <c r="P2208" s="30"/>
      <c r="Q2208" s="33"/>
      <c r="R2208" s="23"/>
      <c r="S2208" s="30"/>
      <c r="T2208" s="33"/>
      <c r="U2208" s="23"/>
      <c r="AA2208" s="116"/>
    </row>
    <row r="2209" spans="1:31" s="50" customFormat="1" ht="47.25" x14ac:dyDescent="0.25">
      <c r="A2209" s="483">
        <v>261402</v>
      </c>
      <c r="B2209" s="461" t="s">
        <v>2168</v>
      </c>
      <c r="C2209" s="462" t="s">
        <v>1390</v>
      </c>
      <c r="D2209" s="183"/>
      <c r="E2209" s="183"/>
      <c r="F2209" s="182">
        <f>D2209*E2209</f>
        <v>0</v>
      </c>
      <c r="G2209" s="184">
        <f>D2209</f>
        <v>0</v>
      </c>
      <c r="H2209" s="184">
        <f>E2209</f>
        <v>0</v>
      </c>
      <c r="I2209" s="182">
        <f>G2209*H2209</f>
        <v>0</v>
      </c>
      <c r="J2209" s="182">
        <f>IF(P2209&gt;G2209,P2209-G2209,0)</f>
        <v>0</v>
      </c>
      <c r="K2209" s="182">
        <f>IF(P2209&gt;G2209,Q2209,0)</f>
        <v>0</v>
      </c>
      <c r="L2209" s="182">
        <f>J2209*K2209</f>
        <v>0</v>
      </c>
      <c r="M2209" s="182">
        <f>IF(P2209&lt;G2209,G2209-P2209,0)</f>
        <v>0</v>
      </c>
      <c r="N2209" s="182">
        <f>IF(P2209=0,H2209,IF(P2209&lt;G2209,Q2209,0))</f>
        <v>0</v>
      </c>
      <c r="O2209" s="182">
        <f>M2209*N2209</f>
        <v>0</v>
      </c>
      <c r="P2209" s="183"/>
      <c r="Q2209" s="182">
        <f>IF(P2209=0,0,AC2209*(1-$AC$5))</f>
        <v>0</v>
      </c>
      <c r="R2209" s="182">
        <f>P2209*Q2209</f>
        <v>0</v>
      </c>
      <c r="S2209" s="182">
        <f>P2209</f>
        <v>0</v>
      </c>
      <c r="T2209" s="182">
        <f>IF(S2209=0,0,AE2209*(1-$AE$5))</f>
        <v>0</v>
      </c>
      <c r="U2209" s="182">
        <f>S2209*T2209</f>
        <v>0</v>
      </c>
      <c r="V2209" s="128"/>
      <c r="W2209" s="128"/>
      <c r="X2209" s="128"/>
      <c r="Y2209" s="128"/>
      <c r="Z2209" s="128"/>
      <c r="AA2209" s="129"/>
      <c r="AC2209" s="602">
        <v>26.22</v>
      </c>
      <c r="AE2209" s="602">
        <v>33.200000000000003</v>
      </c>
    </row>
    <row r="2210" spans="1:31" s="50" customFormat="1" ht="18.75" hidden="1" customHeight="1" x14ac:dyDescent="0.3">
      <c r="A2210" s="322"/>
      <c r="B2210" s="480"/>
      <c r="C2210" s="228"/>
      <c r="D2210" s="30"/>
      <c r="E2210" s="33"/>
      <c r="F2210" s="23"/>
      <c r="G2210" s="30"/>
      <c r="H2210" s="33"/>
      <c r="I2210" s="23"/>
      <c r="J2210" s="30"/>
      <c r="K2210" s="33"/>
      <c r="L2210" s="23"/>
      <c r="M2210" s="30"/>
      <c r="N2210" s="33"/>
      <c r="O2210" s="23"/>
      <c r="P2210" s="30"/>
      <c r="Q2210" s="33"/>
      <c r="R2210" s="23"/>
      <c r="S2210" s="30"/>
      <c r="T2210" s="33"/>
      <c r="U2210" s="23"/>
      <c r="AA2210" s="116"/>
    </row>
    <row r="2211" spans="1:31" s="50" customFormat="1" ht="18.75" hidden="1" customHeight="1" x14ac:dyDescent="0.3">
      <c r="A2211" s="322"/>
      <c r="B2211" s="327"/>
      <c r="C2211" s="228"/>
      <c r="D2211" s="30"/>
      <c r="E2211" s="33"/>
      <c r="F2211" s="23"/>
      <c r="G2211" s="30"/>
      <c r="H2211" s="33"/>
      <c r="I2211" s="23"/>
      <c r="J2211" s="30"/>
      <c r="K2211" s="33"/>
      <c r="L2211" s="23"/>
      <c r="M2211" s="30"/>
      <c r="N2211" s="33"/>
      <c r="O2211" s="23"/>
      <c r="P2211" s="30"/>
      <c r="Q2211" s="33"/>
      <c r="R2211" s="23"/>
      <c r="S2211" s="30"/>
      <c r="T2211" s="33"/>
      <c r="U2211" s="23"/>
      <c r="AA2211" s="116"/>
    </row>
    <row r="2212" spans="1:31" s="50" customFormat="1" ht="63" x14ac:dyDescent="0.25">
      <c r="A2212" s="483">
        <v>261403</v>
      </c>
      <c r="B2212" s="461" t="str">
        <f>CONCATENATE('CPU - 01-2023'!B54," - ",'CPU - 01-2023'!C54)</f>
        <v>CPU - 09 - REVESTIMENTO COM PORCELANATO APLICADO EM PAREDE, ACABAMENTO ACETINADO RETIFICADO, AMBIENTE INTERNO/EXTERNO, PADRÃO EXTRA, DIMENSÃO DA PEÇA 60X60, ASSENTAMENTO COM ARGAMASSA INDUSTRIALIZADA, INCLUSIVE REJUNTAMENTO EPÓXI</v>
      </c>
      <c r="C2212" s="462" t="s">
        <v>1390</v>
      </c>
      <c r="D2212" s="183"/>
      <c r="E2212" s="183"/>
      <c r="F2212" s="182">
        <f>D2212*E2212</f>
        <v>0</v>
      </c>
      <c r="G2212" s="184">
        <f>D2212</f>
        <v>0</v>
      </c>
      <c r="H2212" s="184">
        <f>E2212</f>
        <v>0</v>
      </c>
      <c r="I2212" s="182">
        <f>G2212*H2212</f>
        <v>0</v>
      </c>
      <c r="J2212" s="182">
        <f>IF(P2212&gt;G2212,P2212-G2212,0)</f>
        <v>0</v>
      </c>
      <c r="K2212" s="182">
        <f>IF(P2212&gt;G2212,Q2212,0)</f>
        <v>0</v>
      </c>
      <c r="L2212" s="182">
        <f>J2212*K2212</f>
        <v>0</v>
      </c>
      <c r="M2212" s="182">
        <f>IF(P2212&lt;G2212,G2212-P2212,0)</f>
        <v>0</v>
      </c>
      <c r="N2212" s="182">
        <f>IF(P2212=0,H2212,IF(P2212&lt;G2212,Q2212,0))</f>
        <v>0</v>
      </c>
      <c r="O2212" s="182">
        <f>M2212*N2212</f>
        <v>0</v>
      </c>
      <c r="P2212" s="183"/>
      <c r="Q2212" s="182">
        <f>IF(P2212=0,0,AC2212*(1-$AC$5))</f>
        <v>0</v>
      </c>
      <c r="R2212" s="182">
        <f>P2212*Q2212</f>
        <v>0</v>
      </c>
      <c r="S2212" s="182">
        <f>P2212</f>
        <v>0</v>
      </c>
      <c r="T2212" s="182">
        <f>IF(S2212=0,0,AE2212*(1-$AE$5))</f>
        <v>0</v>
      </c>
      <c r="U2212" s="182">
        <f>S2212*T2212</f>
        <v>0</v>
      </c>
      <c r="V2212" s="128"/>
      <c r="W2212" s="128"/>
      <c r="X2212" s="128"/>
      <c r="Y2212" s="128"/>
      <c r="Z2212" s="128"/>
      <c r="AA2212" s="129"/>
      <c r="AC2212" s="603">
        <f>'CPU - 04-2021'!F54</f>
        <v>141.90805499999999</v>
      </c>
      <c r="AE2212" s="603">
        <f>'CPU - 01-2023'!F54</f>
        <v>162.14942700000003</v>
      </c>
    </row>
    <row r="2213" spans="1:31" s="50" customFormat="1" ht="18.75" hidden="1" customHeight="1" x14ac:dyDescent="0.3">
      <c r="A2213" s="322"/>
      <c r="B2213" s="480" t="s">
        <v>2169</v>
      </c>
      <c r="C2213" s="228"/>
      <c r="D2213" s="30"/>
      <c r="E2213" s="33"/>
      <c r="F2213" s="23"/>
      <c r="G2213" s="30"/>
      <c r="H2213" s="33"/>
      <c r="I2213" s="23"/>
      <c r="J2213" s="30"/>
      <c r="K2213" s="33"/>
      <c r="L2213" s="23"/>
      <c r="M2213" s="30"/>
      <c r="N2213" s="33"/>
      <c r="O2213" s="23"/>
      <c r="P2213" s="30"/>
      <c r="Q2213" s="33"/>
      <c r="R2213" s="23"/>
      <c r="S2213" s="30"/>
      <c r="T2213" s="33"/>
      <c r="U2213" s="23"/>
      <c r="AA2213" s="116"/>
    </row>
    <row r="2214" spans="1:31" s="50" customFormat="1" ht="18.75" hidden="1" customHeight="1" x14ac:dyDescent="0.3">
      <c r="A2214" s="322"/>
      <c r="B2214" s="327"/>
      <c r="C2214" s="228"/>
      <c r="D2214" s="30"/>
      <c r="E2214" s="33"/>
      <c r="F2214" s="23"/>
      <c r="G2214" s="30"/>
      <c r="H2214" s="33"/>
      <c r="I2214" s="23"/>
      <c r="J2214" s="30"/>
      <c r="K2214" s="33"/>
      <c r="L2214" s="23"/>
      <c r="M2214" s="30"/>
      <c r="N2214" s="33"/>
      <c r="O2214" s="23"/>
      <c r="P2214" s="30"/>
      <c r="Q2214" s="33"/>
      <c r="R2214" s="23"/>
      <c r="S2214" s="30"/>
      <c r="T2214" s="33"/>
      <c r="U2214" s="23"/>
      <c r="AA2214" s="116"/>
    </row>
    <row r="2215" spans="1:31" s="50" customFormat="1" ht="18.75" hidden="1" customHeight="1" x14ac:dyDescent="0.3">
      <c r="A2215" s="478">
        <v>261500</v>
      </c>
      <c r="B2215" s="177" t="s">
        <v>2040</v>
      </c>
      <c r="C2215" s="124"/>
      <c r="D2215" s="136"/>
      <c r="E2215" s="125"/>
      <c r="F2215" s="127"/>
      <c r="G2215" s="136"/>
      <c r="H2215" s="125"/>
      <c r="I2215" s="127"/>
      <c r="J2215" s="136"/>
      <c r="K2215" s="125"/>
      <c r="L2215" s="127"/>
      <c r="M2215" s="136"/>
      <c r="N2215" s="125"/>
      <c r="O2215" s="127"/>
      <c r="P2215" s="136"/>
      <c r="Q2215" s="125"/>
      <c r="R2215" s="127"/>
      <c r="S2215" s="136"/>
      <c r="T2215" s="125"/>
      <c r="U2215" s="127"/>
      <c r="V2215" s="128"/>
      <c r="W2215" s="128"/>
      <c r="X2215" s="128"/>
      <c r="Y2215" s="128"/>
      <c r="Z2215" s="128"/>
      <c r="AA2215" s="129"/>
      <c r="AC2215" s="619"/>
      <c r="AE2215" s="103"/>
    </row>
    <row r="2216" spans="1:31" s="50" customFormat="1" ht="47.25" x14ac:dyDescent="0.25">
      <c r="A2216" s="483">
        <v>261501</v>
      </c>
      <c r="B2216" s="461" t="str">
        <f>CONCATENATE('CPU - 01-2023'!B61," - ",'CPU - 01-2023'!C61)</f>
        <v>CPU - 10 - CAMADA DE REGULARIZAÇÃO COM ARGAMASSA, TRAÇO 1:3 (CIMENTO E AREIA), ESP. 10MM, APLICAÇÃO MANUAL, INCLUSIVE ARGAMASSA COM PREPARO MECANIZADO</v>
      </c>
      <c r="C2216" s="462" t="s">
        <v>1390</v>
      </c>
      <c r="D2216" s="183"/>
      <c r="E2216" s="183"/>
      <c r="F2216" s="182">
        <f>D2216*E2216</f>
        <v>0</v>
      </c>
      <c r="G2216" s="184">
        <f>D2216</f>
        <v>0</v>
      </c>
      <c r="H2216" s="184">
        <f>E2216</f>
        <v>0</v>
      </c>
      <c r="I2216" s="182">
        <f>G2216*H2216</f>
        <v>0</v>
      </c>
      <c r="J2216" s="182">
        <f>IF(P2216&gt;G2216,P2216-G2216,0)</f>
        <v>0</v>
      </c>
      <c r="K2216" s="182">
        <f>IF(P2216&gt;G2216,Q2216,0)</f>
        <v>0</v>
      </c>
      <c r="L2216" s="182">
        <f>J2216*K2216</f>
        <v>0</v>
      </c>
      <c r="M2216" s="182">
        <f>IF(P2216&lt;G2216,G2216-P2216,0)</f>
        <v>0</v>
      </c>
      <c r="N2216" s="182">
        <f>IF(P2216=0,H2216,IF(P2216&lt;G2216,Q2216,0))</f>
        <v>0</v>
      </c>
      <c r="O2216" s="182">
        <f>M2216*N2216</f>
        <v>0</v>
      </c>
      <c r="P2216" s="183"/>
      <c r="Q2216" s="182">
        <f>IF(P2216=0,0,AC2216*(1-$AC$5))</f>
        <v>0</v>
      </c>
      <c r="R2216" s="182">
        <f>P2216*Q2216</f>
        <v>0</v>
      </c>
      <c r="S2216" s="182">
        <f>P2216</f>
        <v>0</v>
      </c>
      <c r="T2216" s="182">
        <f>IF(S2216=0,0,AE2216*(1-$AE$5))</f>
        <v>0</v>
      </c>
      <c r="U2216" s="182">
        <f>S2216*T2216</f>
        <v>0</v>
      </c>
      <c r="V2216" s="128"/>
      <c r="W2216" s="128"/>
      <c r="X2216" s="128"/>
      <c r="Y2216" s="128"/>
      <c r="Z2216" s="128"/>
      <c r="AA2216" s="129"/>
      <c r="AC2216" s="603">
        <f>'CPU - 04-2021'!F61</f>
        <v>23.841659999999997</v>
      </c>
      <c r="AE2216" s="603">
        <f>'CPU - 01-2023'!F61</f>
        <v>29.284549999999999</v>
      </c>
    </row>
    <row r="2217" spans="1:31" s="50" customFormat="1" ht="18.75" hidden="1" customHeight="1" x14ac:dyDescent="0.3">
      <c r="A2217" s="322"/>
      <c r="B2217" s="480" t="s">
        <v>2113</v>
      </c>
      <c r="C2217" s="228"/>
      <c r="D2217" s="30"/>
      <c r="E2217" s="33"/>
      <c r="F2217" s="23"/>
      <c r="G2217" s="30"/>
      <c r="H2217" s="33"/>
      <c r="I2217" s="23"/>
      <c r="J2217" s="30"/>
      <c r="K2217" s="33"/>
      <c r="L2217" s="23"/>
      <c r="M2217" s="30"/>
      <c r="N2217" s="33"/>
      <c r="O2217" s="23"/>
      <c r="P2217" s="30"/>
      <c r="Q2217" s="33"/>
      <c r="R2217" s="23"/>
      <c r="S2217" s="30"/>
      <c r="T2217" s="33"/>
      <c r="U2217" s="23"/>
      <c r="AA2217" s="116"/>
      <c r="AC2217" s="603"/>
    </row>
    <row r="2218" spans="1:31" s="50" customFormat="1" ht="18.75" hidden="1" customHeight="1" x14ac:dyDescent="0.3">
      <c r="A2218" s="322"/>
      <c r="B2218" s="327"/>
      <c r="C2218" s="228"/>
      <c r="D2218" s="30"/>
      <c r="E2218" s="33"/>
      <c r="F2218" s="23"/>
      <c r="G2218" s="30"/>
      <c r="H2218" s="33"/>
      <c r="I2218" s="23"/>
      <c r="J2218" s="30"/>
      <c r="K2218" s="33"/>
      <c r="L2218" s="23"/>
      <c r="M2218" s="30"/>
      <c r="N2218" s="33"/>
      <c r="O2218" s="23"/>
      <c r="P2218" s="30"/>
      <c r="Q2218" s="33"/>
      <c r="R2218" s="23"/>
      <c r="S2218" s="30"/>
      <c r="T2218" s="33"/>
      <c r="U2218" s="23"/>
      <c r="AA2218" s="116"/>
      <c r="AC2218" s="603"/>
    </row>
    <row r="2219" spans="1:31" s="50" customFormat="1" ht="47.25" x14ac:dyDescent="0.25">
      <c r="A2219" s="483">
        <v>261502</v>
      </c>
      <c r="B2219" s="461" t="s">
        <v>2112</v>
      </c>
      <c r="C2219" s="462" t="s">
        <v>1390</v>
      </c>
      <c r="D2219" s="183"/>
      <c r="E2219" s="183"/>
      <c r="F2219" s="182">
        <f>D2219*E2219</f>
        <v>0</v>
      </c>
      <c r="G2219" s="184">
        <f>D2219</f>
        <v>0</v>
      </c>
      <c r="H2219" s="184">
        <f>E2219</f>
        <v>0</v>
      </c>
      <c r="I2219" s="182">
        <f>G2219*H2219</f>
        <v>0</v>
      </c>
      <c r="J2219" s="182">
        <f>IF(P2219&gt;G2219,P2219-G2219,0)</f>
        <v>0</v>
      </c>
      <c r="K2219" s="182">
        <f>IF(P2219&gt;G2219,Q2219,0)</f>
        <v>0</v>
      </c>
      <c r="L2219" s="182">
        <f>J2219*K2219</f>
        <v>0</v>
      </c>
      <c r="M2219" s="182">
        <f>IF(P2219&lt;G2219,G2219-P2219,0)</f>
        <v>0</v>
      </c>
      <c r="N2219" s="182">
        <f>IF(P2219=0,H2219,IF(P2219&lt;G2219,Q2219,0))</f>
        <v>0</v>
      </c>
      <c r="O2219" s="182">
        <f>M2219*N2219</f>
        <v>0</v>
      </c>
      <c r="P2219" s="183"/>
      <c r="Q2219" s="182">
        <f>IF(P2219=0,0,AC2219*(1-$AC$5))</f>
        <v>0</v>
      </c>
      <c r="R2219" s="182">
        <f>P2219*Q2219</f>
        <v>0</v>
      </c>
      <c r="S2219" s="182">
        <f>P2219</f>
        <v>0</v>
      </c>
      <c r="T2219" s="182">
        <f>IF(S2219=0,0,AE2219*(1-$AE$5))</f>
        <v>0</v>
      </c>
      <c r="U2219" s="182">
        <f>S2219*T2219</f>
        <v>0</v>
      </c>
      <c r="V2219" s="128"/>
      <c r="W2219" s="128"/>
      <c r="X2219" s="128"/>
      <c r="Y2219" s="128"/>
      <c r="Z2219" s="128"/>
      <c r="AA2219" s="129"/>
      <c r="AC2219" s="602">
        <v>28.12</v>
      </c>
      <c r="AE2219" s="602">
        <v>36.159999999999997</v>
      </c>
    </row>
    <row r="2220" spans="1:31" s="50" customFormat="1" ht="18.75" hidden="1" customHeight="1" x14ac:dyDescent="0.3">
      <c r="A2220" s="322"/>
      <c r="B2220" s="480" t="s">
        <v>2113</v>
      </c>
      <c r="C2220" s="228"/>
      <c r="D2220" s="30"/>
      <c r="E2220" s="33"/>
      <c r="F2220" s="23"/>
      <c r="G2220" s="30"/>
      <c r="H2220" s="33"/>
      <c r="I2220" s="23"/>
      <c r="J2220" s="30"/>
      <c r="K2220" s="33"/>
      <c r="L2220" s="23"/>
      <c r="M2220" s="30"/>
      <c r="N2220" s="33"/>
      <c r="O2220" s="23"/>
      <c r="P2220" s="30"/>
      <c r="Q2220" s="33"/>
      <c r="R2220" s="23"/>
      <c r="S2220" s="30"/>
      <c r="T2220" s="33"/>
      <c r="U2220" s="23"/>
      <c r="AA2220" s="116"/>
    </row>
    <row r="2221" spans="1:31" s="50" customFormat="1" ht="18.75" hidden="1" customHeight="1" x14ac:dyDescent="0.3">
      <c r="A2221" s="322"/>
      <c r="B2221" s="327"/>
      <c r="C2221" s="228"/>
      <c r="D2221" s="30"/>
      <c r="E2221" s="33"/>
      <c r="F2221" s="23"/>
      <c r="G2221" s="30"/>
      <c r="H2221" s="33"/>
      <c r="I2221" s="23"/>
      <c r="J2221" s="30"/>
      <c r="K2221" s="33"/>
      <c r="L2221" s="23"/>
      <c r="M2221" s="30"/>
      <c r="N2221" s="33"/>
      <c r="O2221" s="23"/>
      <c r="P2221" s="30"/>
      <c r="Q2221" s="33"/>
      <c r="R2221" s="23"/>
      <c r="S2221" s="30"/>
      <c r="T2221" s="33"/>
      <c r="U2221" s="23"/>
      <c r="AA2221" s="116"/>
    </row>
    <row r="2222" spans="1:31" s="50" customFormat="1" ht="47.25" x14ac:dyDescent="0.25">
      <c r="A2222" s="483">
        <v>261503</v>
      </c>
      <c r="B2222" s="461" t="str">
        <f>CONCATENATE('CPU - 01-2023'!B66," - ",'CPU - 01-2023'!C66)</f>
        <v>CPU - 11 - CAMADA DE REGULARIZAÇÃO COM ARGAMASSA, TRAÇO 1:3 (CIMENTO E AREIA), ESP. 60MM, APLICAÇÃO MANUAL, INCLUSIVE ARGAMASSA COM PREPARO MECANIZADO</v>
      </c>
      <c r="C2222" s="462" t="s">
        <v>1390</v>
      </c>
      <c r="D2222" s="183"/>
      <c r="E2222" s="183"/>
      <c r="F2222" s="182">
        <f>D2222*E2222</f>
        <v>0</v>
      </c>
      <c r="G2222" s="184">
        <f>D2222</f>
        <v>0</v>
      </c>
      <c r="H2222" s="184">
        <f>E2222</f>
        <v>0</v>
      </c>
      <c r="I2222" s="182">
        <f>G2222*H2222</f>
        <v>0</v>
      </c>
      <c r="J2222" s="182">
        <f>IF(P2222&gt;G2222,P2222-G2222,0)</f>
        <v>0</v>
      </c>
      <c r="K2222" s="182">
        <f>IF(P2222&gt;G2222,Q2222,0)</f>
        <v>0</v>
      </c>
      <c r="L2222" s="182">
        <f>J2222*K2222</f>
        <v>0</v>
      </c>
      <c r="M2222" s="182">
        <f>IF(P2222&lt;G2222,G2222-P2222,0)</f>
        <v>0</v>
      </c>
      <c r="N2222" s="182">
        <f>IF(P2222=0,H2222,IF(P2222&lt;G2222,Q2222,0))</f>
        <v>0</v>
      </c>
      <c r="O2222" s="182">
        <f>M2222*N2222</f>
        <v>0</v>
      </c>
      <c r="P2222" s="183"/>
      <c r="Q2222" s="182">
        <f>IF(P2222=0,0,AC2222*(1-$AC$5))</f>
        <v>0</v>
      </c>
      <c r="R2222" s="182">
        <f>P2222*Q2222</f>
        <v>0</v>
      </c>
      <c r="S2222" s="182">
        <f>P2222</f>
        <v>0</v>
      </c>
      <c r="T2222" s="182">
        <f>IF(S2222=0,0,AE2222*(1-$AE$5))</f>
        <v>0</v>
      </c>
      <c r="U2222" s="182">
        <f>S2222*T2222</f>
        <v>0</v>
      </c>
      <c r="V2222" s="128"/>
      <c r="W2222" s="128"/>
      <c r="X2222" s="128"/>
      <c r="Y2222" s="128"/>
      <c r="Z2222" s="128"/>
      <c r="AA2222" s="129"/>
      <c r="AC2222" s="603">
        <f>'CPU - 04-2021'!F66</f>
        <v>53.214959999999998</v>
      </c>
      <c r="AE2222" s="603">
        <f>'CPU - 01-2023'!F66</f>
        <v>63.717299999999994</v>
      </c>
    </row>
    <row r="2223" spans="1:31" s="50" customFormat="1" ht="18.75" hidden="1" customHeight="1" x14ac:dyDescent="0.3">
      <c r="A2223" s="322"/>
      <c r="B2223" s="480" t="s">
        <v>2113</v>
      </c>
      <c r="C2223" s="228"/>
      <c r="D2223" s="30"/>
      <c r="E2223" s="33"/>
      <c r="F2223" s="23"/>
      <c r="G2223" s="30"/>
      <c r="H2223" s="33"/>
      <c r="I2223" s="23"/>
      <c r="J2223" s="30"/>
      <c r="K2223" s="33"/>
      <c r="L2223" s="23"/>
      <c r="M2223" s="30"/>
      <c r="N2223" s="33"/>
      <c r="O2223" s="23"/>
      <c r="P2223" s="30"/>
      <c r="Q2223" s="33"/>
      <c r="R2223" s="23"/>
      <c r="S2223" s="30"/>
      <c r="T2223" s="33"/>
      <c r="U2223" s="23"/>
      <c r="AA2223" s="116"/>
      <c r="AC2223" s="603"/>
    </row>
    <row r="2224" spans="1:31" s="50" customFormat="1" ht="18.75" hidden="1" customHeight="1" x14ac:dyDescent="0.3">
      <c r="A2224" s="322"/>
      <c r="B2224" s="327"/>
      <c r="C2224" s="228"/>
      <c r="D2224" s="30"/>
      <c r="E2224" s="33"/>
      <c r="F2224" s="23"/>
      <c r="G2224" s="30"/>
      <c r="H2224" s="33"/>
      <c r="I2224" s="23"/>
      <c r="J2224" s="30"/>
      <c r="K2224" s="33"/>
      <c r="L2224" s="23"/>
      <c r="M2224" s="30"/>
      <c r="N2224" s="33"/>
      <c r="O2224" s="23"/>
      <c r="P2224" s="30"/>
      <c r="Q2224" s="33"/>
      <c r="R2224" s="23"/>
      <c r="S2224" s="30"/>
      <c r="T2224" s="33"/>
      <c r="U2224" s="23"/>
      <c r="AA2224" s="116"/>
      <c r="AC2224" s="603"/>
    </row>
    <row r="2225" spans="1:31" s="50" customFormat="1" ht="63" x14ac:dyDescent="0.25">
      <c r="A2225" s="483">
        <v>261504</v>
      </c>
      <c r="B2225" s="461" t="str">
        <f>CONCATENATE('CPU - 01-2023'!B71," - ",'CPU - 01-2023'!C71)</f>
        <v>CPU - 12 - REVESTIMENTO COM PORCELANATO APLICADO EM PISO, ACABAMENTO ACETINADO RETIFICADO, AMBIENTE INTERNO/EXTERNO, PADRÃO EXTRA, BORDA RETIFICADA, DIMENSÃO DA PEÇA 60X60, ASSENTAMENTO COM ARGAMASSA INDUSTRIALIZADA, INCLUSIVE REJUNTAMENTO EPÓXI</v>
      </c>
      <c r="C2225" s="462" t="s">
        <v>1390</v>
      </c>
      <c r="D2225" s="183"/>
      <c r="E2225" s="183"/>
      <c r="F2225" s="182">
        <f>D2225*E2225</f>
        <v>0</v>
      </c>
      <c r="G2225" s="184">
        <f>D2225</f>
        <v>0</v>
      </c>
      <c r="H2225" s="184">
        <f>E2225</f>
        <v>0</v>
      </c>
      <c r="I2225" s="182">
        <f>G2225*H2225</f>
        <v>0</v>
      </c>
      <c r="J2225" s="182">
        <f>IF(P2225&gt;G2225,P2225-G2225,0)</f>
        <v>0</v>
      </c>
      <c r="K2225" s="182">
        <f>IF(P2225&gt;G2225,Q2225,0)</f>
        <v>0</v>
      </c>
      <c r="L2225" s="182">
        <f>J2225*K2225</f>
        <v>0</v>
      </c>
      <c r="M2225" s="182">
        <f>IF(P2225&lt;G2225,G2225-P2225,0)</f>
        <v>0</v>
      </c>
      <c r="N2225" s="182">
        <f>IF(P2225=0,H2225,IF(P2225&lt;G2225,Q2225,0))</f>
        <v>0</v>
      </c>
      <c r="O2225" s="182">
        <f>M2225*N2225</f>
        <v>0</v>
      </c>
      <c r="P2225" s="183"/>
      <c r="Q2225" s="182">
        <f>IF(P2225=0,0,AC2225*(1-$AC$5))</f>
        <v>0</v>
      </c>
      <c r="R2225" s="182">
        <f>P2225*Q2225</f>
        <v>0</v>
      </c>
      <c r="S2225" s="182">
        <f>P2225</f>
        <v>0</v>
      </c>
      <c r="T2225" s="182">
        <f>IF(S2225=0,0,AE2225*(1-$AE$5))</f>
        <v>0</v>
      </c>
      <c r="U2225" s="182">
        <f>S2225*T2225</f>
        <v>0</v>
      </c>
      <c r="V2225" s="128"/>
      <c r="W2225" s="128"/>
      <c r="X2225" s="128"/>
      <c r="Y2225" s="128"/>
      <c r="Z2225" s="128"/>
      <c r="AA2225" s="129"/>
      <c r="AC2225" s="603">
        <f>'CPU - 04-2021'!F71</f>
        <v>137.17577635400002</v>
      </c>
      <c r="AE2225" s="603">
        <f>'CPU - 01-2023'!F71</f>
        <v>155.95177604400001</v>
      </c>
    </row>
    <row r="2226" spans="1:31" s="50" customFormat="1" ht="18.75" hidden="1" customHeight="1" x14ac:dyDescent="0.3">
      <c r="A2226" s="322"/>
      <c r="B2226" s="480"/>
      <c r="C2226" s="228"/>
      <c r="D2226" s="30"/>
      <c r="E2226" s="33"/>
      <c r="F2226" s="23"/>
      <c r="G2226" s="30"/>
      <c r="H2226" s="33"/>
      <c r="I2226" s="23"/>
      <c r="J2226" s="30"/>
      <c r="K2226" s="33"/>
      <c r="L2226" s="23"/>
      <c r="M2226" s="30"/>
      <c r="N2226" s="33"/>
      <c r="O2226" s="23"/>
      <c r="P2226" s="30"/>
      <c r="Q2226" s="33"/>
      <c r="R2226" s="23"/>
      <c r="S2226" s="30"/>
      <c r="T2226" s="33"/>
      <c r="U2226" s="23"/>
      <c r="AA2226" s="116"/>
      <c r="AC2226" s="603"/>
    </row>
    <row r="2227" spans="1:31" s="50" customFormat="1" ht="18.75" hidden="1" customHeight="1" x14ac:dyDescent="0.3">
      <c r="A2227" s="322"/>
      <c r="B2227" s="327"/>
      <c r="C2227" s="228"/>
      <c r="D2227" s="30"/>
      <c r="E2227" s="33"/>
      <c r="F2227" s="23"/>
      <c r="G2227" s="30"/>
      <c r="H2227" s="33"/>
      <c r="I2227" s="23"/>
      <c r="J2227" s="30"/>
      <c r="K2227" s="33"/>
      <c r="L2227" s="23"/>
      <c r="M2227" s="30"/>
      <c r="N2227" s="33"/>
      <c r="O2227" s="23"/>
      <c r="P2227" s="30"/>
      <c r="Q2227" s="33"/>
      <c r="R2227" s="23"/>
      <c r="S2227" s="30"/>
      <c r="T2227" s="33"/>
      <c r="U2227" s="23"/>
      <c r="AA2227" s="116"/>
      <c r="AC2227" s="603"/>
    </row>
    <row r="2228" spans="1:31" s="50" customFormat="1" ht="63" x14ac:dyDescent="0.25">
      <c r="A2228" s="483">
        <v>261505</v>
      </c>
      <c r="B2228" s="461" t="str">
        <f>CONCATENATE('CPU - 01-2023'!B78," - ",'CPU - 01-2023'!C78)</f>
        <v>CPU - 13 - RODAPÉ COM REVESTIMENTO COM PORCELANATO, ALTURA 10CM, ACABAMENTO ACETINADO RETIFICADO, AMBIENTE INTERNO, PADRÃO EXTRA, BORDA RETIFICADA, ASSENTAMENTO COM ARGAMASSA INDUSTRIALIZADA, INCLUSIVE REJUNTAMENTO EPÓXI</v>
      </c>
      <c r="C2228" s="462" t="s">
        <v>61</v>
      </c>
      <c r="D2228" s="183"/>
      <c r="E2228" s="183"/>
      <c r="F2228" s="182">
        <f>D2228*E2228</f>
        <v>0</v>
      </c>
      <c r="G2228" s="184">
        <f>D2228</f>
        <v>0</v>
      </c>
      <c r="H2228" s="184">
        <f>E2228</f>
        <v>0</v>
      </c>
      <c r="I2228" s="182">
        <f>G2228*H2228</f>
        <v>0</v>
      </c>
      <c r="J2228" s="182">
        <f>IF(P2228&gt;G2228,P2228-G2228,0)</f>
        <v>0</v>
      </c>
      <c r="K2228" s="182">
        <f>IF(P2228&gt;G2228,Q2228,0)</f>
        <v>0</v>
      </c>
      <c r="L2228" s="182">
        <f>J2228*K2228</f>
        <v>0</v>
      </c>
      <c r="M2228" s="182">
        <f>IF(P2228&lt;G2228,G2228-P2228,0)</f>
        <v>0</v>
      </c>
      <c r="N2228" s="182">
        <f>IF(P2228=0,H2228,IF(P2228&lt;G2228,Q2228,0))</f>
        <v>0</v>
      </c>
      <c r="O2228" s="182">
        <f>M2228*N2228</f>
        <v>0</v>
      </c>
      <c r="P2228" s="183"/>
      <c r="Q2228" s="182">
        <f>IF(P2228=0,0,AC2228*(1-$AC$5))</f>
        <v>0</v>
      </c>
      <c r="R2228" s="182">
        <f>P2228*Q2228</f>
        <v>0</v>
      </c>
      <c r="S2228" s="182">
        <f>P2228</f>
        <v>0</v>
      </c>
      <c r="T2228" s="182">
        <f>IF(S2228=0,0,AE2228*(1-$AE$5))</f>
        <v>0</v>
      </c>
      <c r="U2228" s="182">
        <f>S2228*T2228</f>
        <v>0</v>
      </c>
      <c r="V2228" s="128"/>
      <c r="W2228" s="128"/>
      <c r="X2228" s="128"/>
      <c r="Y2228" s="128"/>
      <c r="Z2228" s="128"/>
      <c r="AA2228" s="129"/>
      <c r="AC2228" s="603">
        <f>'CPU - 04-2021'!F78</f>
        <v>16.397816948999999</v>
      </c>
      <c r="AE2228" s="603">
        <f>'CPU - 01-2023'!F78</f>
        <v>18.941041979000001</v>
      </c>
    </row>
    <row r="2229" spans="1:31" s="50" customFormat="1" ht="18.75" hidden="1" customHeight="1" x14ac:dyDescent="0.3">
      <c r="A2229" s="322"/>
      <c r="B2229" s="480"/>
      <c r="C2229" s="228"/>
      <c r="D2229" s="30"/>
      <c r="E2229" s="33"/>
      <c r="F2229" s="23"/>
      <c r="G2229" s="30"/>
      <c r="H2229" s="33"/>
      <c r="I2229" s="23"/>
      <c r="J2229" s="30"/>
      <c r="K2229" s="33"/>
      <c r="L2229" s="23"/>
      <c r="M2229" s="30"/>
      <c r="N2229" s="33"/>
      <c r="O2229" s="23"/>
      <c r="P2229" s="30"/>
      <c r="Q2229" s="33"/>
      <c r="R2229" s="23"/>
      <c r="S2229" s="30"/>
      <c r="T2229" s="33"/>
      <c r="U2229" s="23"/>
      <c r="AA2229" s="116"/>
    </row>
    <row r="2230" spans="1:31" s="50" customFormat="1" ht="18.75" hidden="1" customHeight="1" x14ac:dyDescent="0.3">
      <c r="A2230" s="322"/>
      <c r="B2230" s="327"/>
      <c r="C2230" s="228"/>
      <c r="D2230" s="30"/>
      <c r="E2230" s="33"/>
      <c r="F2230" s="23"/>
      <c r="G2230" s="30"/>
      <c r="H2230" s="33"/>
      <c r="I2230" s="23"/>
      <c r="J2230" s="30"/>
      <c r="K2230" s="33"/>
      <c r="L2230" s="23"/>
      <c r="M2230" s="30"/>
      <c r="N2230" s="33"/>
      <c r="O2230" s="23"/>
      <c r="P2230" s="30"/>
      <c r="Q2230" s="33"/>
      <c r="R2230" s="23"/>
      <c r="S2230" s="30"/>
      <c r="T2230" s="33"/>
      <c r="U2230" s="23"/>
      <c r="AA2230" s="116"/>
    </row>
    <row r="2231" spans="1:31" s="50" customFormat="1" ht="18.75" hidden="1" customHeight="1" x14ac:dyDescent="0.3">
      <c r="A2231" s="478">
        <v>261600</v>
      </c>
      <c r="B2231" s="177" t="s">
        <v>2041</v>
      </c>
      <c r="C2231" s="124"/>
      <c r="D2231" s="136"/>
      <c r="E2231" s="125"/>
      <c r="F2231" s="127"/>
      <c r="G2231" s="136"/>
      <c r="H2231" s="125"/>
      <c r="I2231" s="127"/>
      <c r="J2231" s="136"/>
      <c r="K2231" s="125"/>
      <c r="L2231" s="127"/>
      <c r="M2231" s="136"/>
      <c r="N2231" s="125"/>
      <c r="O2231" s="127"/>
      <c r="P2231" s="136"/>
      <c r="Q2231" s="125"/>
      <c r="R2231" s="127"/>
      <c r="S2231" s="136"/>
      <c r="T2231" s="125"/>
      <c r="U2231" s="127"/>
      <c r="V2231" s="128"/>
      <c r="W2231" s="128"/>
      <c r="X2231" s="128"/>
      <c r="Y2231" s="128"/>
      <c r="Z2231" s="128"/>
      <c r="AA2231" s="129"/>
      <c r="AC2231" s="619"/>
      <c r="AE2231" s="103"/>
    </row>
    <row r="2232" spans="1:31" s="50" customFormat="1" ht="18.75" hidden="1" customHeight="1" x14ac:dyDescent="0.3">
      <c r="A2232" s="478">
        <v>261700</v>
      </c>
      <c r="B2232" s="177" t="s">
        <v>2042</v>
      </c>
      <c r="C2232" s="124"/>
      <c r="D2232" s="136"/>
      <c r="E2232" s="125"/>
      <c r="F2232" s="127"/>
      <c r="G2232" s="136"/>
      <c r="H2232" s="125"/>
      <c r="I2232" s="127"/>
      <c r="J2232" s="136"/>
      <c r="K2232" s="125"/>
      <c r="L2232" s="127"/>
      <c r="M2232" s="136"/>
      <c r="N2232" s="125"/>
      <c r="O2232" s="127"/>
      <c r="P2232" s="136"/>
      <c r="Q2232" s="125"/>
      <c r="R2232" s="127"/>
      <c r="S2232" s="136"/>
      <c r="T2232" s="125"/>
      <c r="U2232" s="127"/>
      <c r="V2232" s="128"/>
      <c r="W2232" s="128"/>
      <c r="X2232" s="128"/>
      <c r="Y2232" s="128"/>
      <c r="Z2232" s="128"/>
      <c r="AA2232" s="129"/>
      <c r="AC2232" s="619"/>
      <c r="AE2232" s="103"/>
    </row>
    <row r="2233" spans="1:31" s="50" customFormat="1" ht="31.5" x14ac:dyDescent="0.25">
      <c r="A2233" s="483">
        <v>261701</v>
      </c>
      <c r="B2233" s="461" t="s">
        <v>2058</v>
      </c>
      <c r="C2233" s="462" t="s">
        <v>1390</v>
      </c>
      <c r="D2233" s="183"/>
      <c r="E2233" s="183"/>
      <c r="F2233" s="182">
        <f>D2233*E2233</f>
        <v>0</v>
      </c>
      <c r="G2233" s="184">
        <f>D2233</f>
        <v>0</v>
      </c>
      <c r="H2233" s="184">
        <f>E2233</f>
        <v>0</v>
      </c>
      <c r="I2233" s="182">
        <f>G2233*H2233</f>
        <v>0</v>
      </c>
      <c r="J2233" s="182">
        <f>IF(P2233&gt;G2233,P2233-G2233,0)</f>
        <v>0</v>
      </c>
      <c r="K2233" s="182">
        <f>IF(P2233&gt;G2233,Q2233,0)</f>
        <v>0</v>
      </c>
      <c r="L2233" s="182">
        <f>J2233*K2233</f>
        <v>0</v>
      </c>
      <c r="M2233" s="182">
        <f>IF(P2233&lt;G2233,G2233-P2233,0)</f>
        <v>0</v>
      </c>
      <c r="N2233" s="182">
        <f>IF(P2233=0,H2233,IF(P2233&lt;G2233,Q2233,0))</f>
        <v>0</v>
      </c>
      <c r="O2233" s="182">
        <f>M2233*N2233</f>
        <v>0</v>
      </c>
      <c r="P2233" s="183"/>
      <c r="Q2233" s="182">
        <f>IF(P2233=0,0,AC2233*(1-$AC$5))</f>
        <v>0</v>
      </c>
      <c r="R2233" s="182">
        <f>P2233*Q2233</f>
        <v>0</v>
      </c>
      <c r="S2233" s="182">
        <f>P2233</f>
        <v>0</v>
      </c>
      <c r="T2233" s="182">
        <f>IF(S2233=0,0,AE2233*(1-$AE$5))</f>
        <v>0</v>
      </c>
      <c r="U2233" s="182">
        <f>S2233*T2233</f>
        <v>0</v>
      </c>
      <c r="V2233" s="128"/>
      <c r="W2233" s="128"/>
      <c r="X2233" s="128"/>
      <c r="Y2233" s="128"/>
      <c r="Z2233" s="128"/>
      <c r="AA2233" s="129"/>
      <c r="AC2233" s="602">
        <v>4.88</v>
      </c>
      <c r="AE2233" s="602">
        <v>6.27</v>
      </c>
    </row>
    <row r="2234" spans="1:31" s="50" customFormat="1" ht="18.75" hidden="1" customHeight="1" x14ac:dyDescent="0.3">
      <c r="A2234" s="322"/>
      <c r="B2234" s="480" t="s">
        <v>2059</v>
      </c>
      <c r="C2234" s="228"/>
      <c r="D2234" s="30"/>
      <c r="E2234" s="33"/>
      <c r="F2234" s="23"/>
      <c r="G2234" s="30"/>
      <c r="H2234" s="33"/>
      <c r="I2234" s="23"/>
      <c r="J2234" s="30"/>
      <c r="K2234" s="33"/>
      <c r="L2234" s="23"/>
      <c r="M2234" s="30"/>
      <c r="N2234" s="33"/>
      <c r="O2234" s="23"/>
      <c r="P2234" s="30"/>
      <c r="Q2234" s="33"/>
      <c r="R2234" s="23"/>
      <c r="S2234" s="30"/>
      <c r="T2234" s="33"/>
      <c r="U2234" s="23"/>
      <c r="AA2234" s="116"/>
    </row>
    <row r="2235" spans="1:31" s="50" customFormat="1" ht="18.75" hidden="1" customHeight="1" x14ac:dyDescent="0.3">
      <c r="A2235" s="322"/>
      <c r="B2235" s="327"/>
      <c r="C2235" s="228"/>
      <c r="D2235" s="30"/>
      <c r="E2235" s="33"/>
      <c r="F2235" s="23"/>
      <c r="G2235" s="30"/>
      <c r="H2235" s="33"/>
      <c r="I2235" s="23"/>
      <c r="J2235" s="30"/>
      <c r="K2235" s="33"/>
      <c r="L2235" s="23"/>
      <c r="M2235" s="30"/>
      <c r="N2235" s="33"/>
      <c r="O2235" s="23"/>
      <c r="P2235" s="30"/>
      <c r="Q2235" s="33"/>
      <c r="R2235" s="23"/>
      <c r="S2235" s="30"/>
      <c r="T2235" s="33"/>
      <c r="U2235" s="23"/>
      <c r="AA2235" s="116"/>
    </row>
    <row r="2236" spans="1:31" s="50" customFormat="1" ht="31.5" x14ac:dyDescent="0.25">
      <c r="A2236" s="483">
        <v>261702</v>
      </c>
      <c r="B2236" s="461" t="str">
        <f>CONCATENATE('CPU - 01-2023'!B85," - ",'CPU - 01-2023'!C85)</f>
        <v>CPU - 14 - PREPARAÇÃO PARA EMASSAMENTO OU PINTURA (LÁTEX/ACRÍLICA) EM PAREDE, INCLUSIVE DUAS (2) DEMÃOS DE SELADOR ACRÍLICO</v>
      </c>
      <c r="C2236" s="462" t="s">
        <v>1390</v>
      </c>
      <c r="D2236" s="183"/>
      <c r="E2236" s="183"/>
      <c r="F2236" s="182">
        <f>D2236*E2236</f>
        <v>0</v>
      </c>
      <c r="G2236" s="184">
        <f>D2236</f>
        <v>0</v>
      </c>
      <c r="H2236" s="184">
        <f>E2236</f>
        <v>0</v>
      </c>
      <c r="I2236" s="182">
        <f>G2236*H2236</f>
        <v>0</v>
      </c>
      <c r="J2236" s="182">
        <f>IF(P2236&gt;G2236,P2236-G2236,0)</f>
        <v>0</v>
      </c>
      <c r="K2236" s="182">
        <f>IF(P2236&gt;G2236,Q2236,0)</f>
        <v>0</v>
      </c>
      <c r="L2236" s="182">
        <f>J2236*K2236</f>
        <v>0</v>
      </c>
      <c r="M2236" s="182">
        <f>IF(P2236&lt;G2236,G2236-P2236,0)</f>
        <v>0</v>
      </c>
      <c r="N2236" s="182">
        <f>IF(P2236=0,H2236,IF(P2236&lt;G2236,Q2236,0))</f>
        <v>0</v>
      </c>
      <c r="O2236" s="182">
        <f>M2236*N2236</f>
        <v>0</v>
      </c>
      <c r="P2236" s="183"/>
      <c r="Q2236" s="182">
        <f>IF(P2236=0,0,AC2236*(1-$AC$5))</f>
        <v>0</v>
      </c>
      <c r="R2236" s="182">
        <f>P2236*Q2236</f>
        <v>0</v>
      </c>
      <c r="S2236" s="182">
        <f>P2236</f>
        <v>0</v>
      </c>
      <c r="T2236" s="182">
        <f>IF(S2236=0,0,AE2236*(1-$AE$5))</f>
        <v>0</v>
      </c>
      <c r="U2236" s="182">
        <f>S2236*T2236</f>
        <v>0</v>
      </c>
      <c r="V2236" s="128"/>
      <c r="W2236" s="128"/>
      <c r="X2236" s="128"/>
      <c r="Y2236" s="128"/>
      <c r="Z2236" s="128"/>
      <c r="AA2236" s="129"/>
      <c r="AC2236" s="603">
        <f>'CPU - 04-2021'!F85</f>
        <v>9.7888000000000002</v>
      </c>
      <c r="AE2236" s="603">
        <f>'CPU - 01-2023'!F85</f>
        <v>12.530999999999999</v>
      </c>
    </row>
    <row r="2237" spans="1:31" s="50" customFormat="1" ht="18.75" hidden="1" customHeight="1" x14ac:dyDescent="0.3">
      <c r="A2237" s="322"/>
      <c r="B2237" s="480" t="s">
        <v>2111</v>
      </c>
      <c r="C2237" s="228"/>
      <c r="D2237" s="30"/>
      <c r="E2237" s="33"/>
      <c r="F2237" s="23"/>
      <c r="G2237" s="30"/>
      <c r="H2237" s="33"/>
      <c r="I2237" s="23"/>
      <c r="J2237" s="30"/>
      <c r="K2237" s="33"/>
      <c r="L2237" s="23"/>
      <c r="M2237" s="30"/>
      <c r="N2237" s="33"/>
      <c r="O2237" s="23"/>
      <c r="P2237" s="30"/>
      <c r="Q2237" s="33"/>
      <c r="R2237" s="23"/>
      <c r="S2237" s="30"/>
      <c r="T2237" s="33"/>
      <c r="U2237" s="23"/>
      <c r="AA2237" s="116"/>
    </row>
    <row r="2238" spans="1:31" s="50" customFormat="1" ht="18.75" hidden="1" customHeight="1" x14ac:dyDescent="0.3">
      <c r="A2238" s="322"/>
      <c r="B2238" s="327"/>
      <c r="C2238" s="228"/>
      <c r="D2238" s="30"/>
      <c r="E2238" s="33"/>
      <c r="F2238" s="23"/>
      <c r="G2238" s="30"/>
      <c r="H2238" s="33"/>
      <c r="I2238" s="23"/>
      <c r="J2238" s="30"/>
      <c r="K2238" s="33"/>
      <c r="L2238" s="23"/>
      <c r="M2238" s="30"/>
      <c r="N2238" s="33"/>
      <c r="O2238" s="23"/>
      <c r="P2238" s="30"/>
      <c r="Q2238" s="33"/>
      <c r="R2238" s="23"/>
      <c r="S2238" s="30"/>
      <c r="T2238" s="33"/>
      <c r="U2238" s="23"/>
      <c r="AA2238" s="116"/>
    </row>
    <row r="2239" spans="1:31" s="50" customFormat="1" ht="31.5" x14ac:dyDescent="0.25">
      <c r="A2239" s="483">
        <v>261703</v>
      </c>
      <c r="B2239" s="461" t="s">
        <v>2057</v>
      </c>
      <c r="C2239" s="462" t="s">
        <v>1390</v>
      </c>
      <c r="D2239" s="183"/>
      <c r="E2239" s="183"/>
      <c r="F2239" s="182">
        <f>D2239*E2239</f>
        <v>0</v>
      </c>
      <c r="G2239" s="184">
        <f>D2239</f>
        <v>0</v>
      </c>
      <c r="H2239" s="184">
        <f>E2239</f>
        <v>0</v>
      </c>
      <c r="I2239" s="182">
        <f>G2239*H2239</f>
        <v>0</v>
      </c>
      <c r="J2239" s="182">
        <f>IF(P2239&gt;G2239,P2239-G2239,0)</f>
        <v>0</v>
      </c>
      <c r="K2239" s="182">
        <f>IF(P2239&gt;G2239,Q2239,0)</f>
        <v>0</v>
      </c>
      <c r="L2239" s="182">
        <f>J2239*K2239</f>
        <v>0</v>
      </c>
      <c r="M2239" s="182">
        <f>IF(P2239&lt;G2239,G2239-P2239,0)</f>
        <v>0</v>
      </c>
      <c r="N2239" s="182">
        <f>IF(P2239=0,H2239,IF(P2239&lt;G2239,Q2239,0))</f>
        <v>0</v>
      </c>
      <c r="O2239" s="182">
        <f>M2239*N2239</f>
        <v>0</v>
      </c>
      <c r="P2239" s="183"/>
      <c r="Q2239" s="182">
        <f>IF(P2239=0,0,AC2239*(1-$AC$5))</f>
        <v>0</v>
      </c>
      <c r="R2239" s="182">
        <f>P2239*Q2239</f>
        <v>0</v>
      </c>
      <c r="S2239" s="182">
        <f>P2239</f>
        <v>0</v>
      </c>
      <c r="T2239" s="182">
        <f>IF(S2239=0,0,AE2239*(1-$AE$5))</f>
        <v>0</v>
      </c>
      <c r="U2239" s="182">
        <f>S2239*T2239</f>
        <v>0</v>
      </c>
      <c r="V2239" s="128"/>
      <c r="W2239" s="128"/>
      <c r="X2239" s="128"/>
      <c r="Y2239" s="128"/>
      <c r="Z2239" s="128"/>
      <c r="AA2239" s="129"/>
      <c r="AC2239" s="602">
        <v>19.54</v>
      </c>
      <c r="AE2239" s="602">
        <v>28.52</v>
      </c>
    </row>
    <row r="2240" spans="1:31" s="50" customFormat="1" ht="18.75" hidden="1" customHeight="1" x14ac:dyDescent="0.3">
      <c r="A2240" s="322"/>
      <c r="B2240" s="480" t="s">
        <v>2060</v>
      </c>
      <c r="C2240" s="228"/>
      <c r="D2240" s="30"/>
      <c r="E2240" s="33"/>
      <c r="F2240" s="23"/>
      <c r="G2240" s="30"/>
      <c r="H2240" s="33"/>
      <c r="I2240" s="23"/>
      <c r="J2240" s="30"/>
      <c r="K2240" s="33"/>
      <c r="L2240" s="23"/>
      <c r="M2240" s="30"/>
      <c r="N2240" s="33"/>
      <c r="O2240" s="23"/>
      <c r="P2240" s="30"/>
      <c r="Q2240" s="33"/>
      <c r="R2240" s="23"/>
      <c r="S2240" s="30"/>
      <c r="T2240" s="33"/>
      <c r="U2240" s="23"/>
      <c r="AA2240" s="116"/>
    </row>
    <row r="2241" spans="1:31" s="50" customFormat="1" ht="18.75" hidden="1" customHeight="1" x14ac:dyDescent="0.3">
      <c r="A2241" s="322"/>
      <c r="B2241" s="327"/>
      <c r="C2241" s="228"/>
      <c r="D2241" s="30"/>
      <c r="E2241" s="33"/>
      <c r="F2241" s="23"/>
      <c r="G2241" s="30"/>
      <c r="H2241" s="33"/>
      <c r="I2241" s="23"/>
      <c r="J2241" s="30"/>
      <c r="K2241" s="33"/>
      <c r="L2241" s="23"/>
      <c r="M2241" s="30"/>
      <c r="N2241" s="33"/>
      <c r="O2241" s="23"/>
      <c r="P2241" s="30"/>
      <c r="Q2241" s="33"/>
      <c r="R2241" s="23"/>
      <c r="S2241" s="30"/>
      <c r="T2241" s="33"/>
      <c r="U2241" s="23"/>
      <c r="AA2241" s="116"/>
    </row>
    <row r="2242" spans="1:31" s="50" customFormat="1" ht="31.5" x14ac:dyDescent="0.25">
      <c r="A2242" s="483">
        <v>261704</v>
      </c>
      <c r="B2242" s="461" t="s">
        <v>2056</v>
      </c>
      <c r="C2242" s="462" t="s">
        <v>1390</v>
      </c>
      <c r="D2242" s="183"/>
      <c r="E2242" s="183"/>
      <c r="F2242" s="182">
        <f>D2242*E2242</f>
        <v>0</v>
      </c>
      <c r="G2242" s="184">
        <f>D2242</f>
        <v>0</v>
      </c>
      <c r="H2242" s="184">
        <f>E2242</f>
        <v>0</v>
      </c>
      <c r="I2242" s="182">
        <f>G2242*H2242</f>
        <v>0</v>
      </c>
      <c r="J2242" s="182">
        <f>IF(P2242&gt;G2242,P2242-G2242,0)</f>
        <v>0</v>
      </c>
      <c r="K2242" s="182">
        <f>IF(P2242&gt;G2242,Q2242,0)</f>
        <v>0</v>
      </c>
      <c r="L2242" s="182">
        <f>J2242*K2242</f>
        <v>0</v>
      </c>
      <c r="M2242" s="182">
        <f>IF(P2242&lt;G2242,G2242-P2242,0)</f>
        <v>0</v>
      </c>
      <c r="N2242" s="182">
        <f>IF(P2242=0,H2242,IF(P2242&lt;G2242,Q2242,0))</f>
        <v>0</v>
      </c>
      <c r="O2242" s="182">
        <f>M2242*N2242</f>
        <v>0</v>
      </c>
      <c r="P2242" s="183"/>
      <c r="Q2242" s="182">
        <f>IF(P2242=0,0,AC2242*(1-$AC$5))</f>
        <v>0</v>
      </c>
      <c r="R2242" s="182">
        <f>P2242*Q2242</f>
        <v>0</v>
      </c>
      <c r="S2242" s="182">
        <f>P2242</f>
        <v>0</v>
      </c>
      <c r="T2242" s="182">
        <f>IF(S2242=0,0,AE2242*(1-$AE$5))</f>
        <v>0</v>
      </c>
      <c r="U2242" s="182">
        <f>S2242*T2242</f>
        <v>0</v>
      </c>
      <c r="V2242" s="128"/>
      <c r="W2242" s="128"/>
      <c r="X2242" s="128"/>
      <c r="Y2242" s="128"/>
      <c r="Z2242" s="128"/>
      <c r="AA2242" s="129"/>
      <c r="AC2242" s="602">
        <v>6.17</v>
      </c>
      <c r="AE2242" s="602">
        <v>8</v>
      </c>
    </row>
    <row r="2243" spans="1:31" s="50" customFormat="1" ht="18.75" hidden="1" customHeight="1" x14ac:dyDescent="0.3">
      <c r="A2243" s="322"/>
      <c r="B2243" s="480"/>
      <c r="C2243" s="228"/>
      <c r="D2243" s="30"/>
      <c r="E2243" s="33"/>
      <c r="F2243" s="23"/>
      <c r="G2243" s="30"/>
      <c r="H2243" s="33"/>
      <c r="I2243" s="23"/>
      <c r="J2243" s="30"/>
      <c r="K2243" s="33"/>
      <c r="L2243" s="23"/>
      <c r="M2243" s="30"/>
      <c r="N2243" s="33"/>
      <c r="O2243" s="23"/>
      <c r="P2243" s="30"/>
      <c r="Q2243" s="33"/>
      <c r="R2243" s="23"/>
      <c r="S2243" s="30"/>
      <c r="T2243" s="33"/>
      <c r="U2243" s="23"/>
      <c r="AA2243" s="116"/>
    </row>
    <row r="2244" spans="1:31" s="50" customFormat="1" ht="18.75" hidden="1" customHeight="1" x14ac:dyDescent="0.3">
      <c r="A2244" s="322"/>
      <c r="B2244" s="327"/>
      <c r="C2244" s="228"/>
      <c r="D2244" s="30"/>
      <c r="E2244" s="33"/>
      <c r="F2244" s="23"/>
      <c r="G2244" s="30"/>
      <c r="H2244" s="33"/>
      <c r="I2244" s="23"/>
      <c r="J2244" s="30"/>
      <c r="K2244" s="33"/>
      <c r="L2244" s="23"/>
      <c r="M2244" s="30"/>
      <c r="N2244" s="33"/>
      <c r="O2244" s="23"/>
      <c r="P2244" s="30"/>
      <c r="Q2244" s="33"/>
      <c r="R2244" s="23"/>
      <c r="S2244" s="30"/>
      <c r="T2244" s="33"/>
      <c r="U2244" s="23"/>
      <c r="AA2244" s="116"/>
    </row>
    <row r="2245" spans="1:31" s="50" customFormat="1" ht="31.5" x14ac:dyDescent="0.25">
      <c r="A2245" s="483">
        <v>261705</v>
      </c>
      <c r="B2245" s="461" t="s">
        <v>2055</v>
      </c>
      <c r="C2245" s="462" t="s">
        <v>1390</v>
      </c>
      <c r="D2245" s="183"/>
      <c r="E2245" s="183"/>
      <c r="F2245" s="182">
        <f>D2245*E2245</f>
        <v>0</v>
      </c>
      <c r="G2245" s="184">
        <f>D2245</f>
        <v>0</v>
      </c>
      <c r="H2245" s="184">
        <f>E2245</f>
        <v>0</v>
      </c>
      <c r="I2245" s="182">
        <f>G2245*H2245</f>
        <v>0</v>
      </c>
      <c r="J2245" s="182">
        <f>IF(P2245&gt;G2245,P2245-G2245,0)</f>
        <v>0</v>
      </c>
      <c r="K2245" s="182">
        <f>IF(P2245&gt;G2245,Q2245,0)</f>
        <v>0</v>
      </c>
      <c r="L2245" s="182">
        <f>J2245*K2245</f>
        <v>0</v>
      </c>
      <c r="M2245" s="182">
        <f>IF(P2245&lt;G2245,G2245-P2245,0)</f>
        <v>0</v>
      </c>
      <c r="N2245" s="182">
        <f>IF(P2245=0,H2245,IF(P2245&lt;G2245,Q2245,0))</f>
        <v>0</v>
      </c>
      <c r="O2245" s="182">
        <f>M2245*N2245</f>
        <v>0</v>
      </c>
      <c r="P2245" s="183"/>
      <c r="Q2245" s="182">
        <f>IF(P2245=0,0,AC2245*(1-$AC$5))</f>
        <v>0</v>
      </c>
      <c r="R2245" s="182">
        <f>P2245*Q2245</f>
        <v>0</v>
      </c>
      <c r="S2245" s="182">
        <f>P2245</f>
        <v>0</v>
      </c>
      <c r="T2245" s="182">
        <f>IF(S2245=0,0,AE2245*(1-$AE$5))</f>
        <v>0</v>
      </c>
      <c r="U2245" s="182">
        <f>S2245*T2245</f>
        <v>0</v>
      </c>
      <c r="V2245" s="128"/>
      <c r="W2245" s="128"/>
      <c r="X2245" s="128"/>
      <c r="Y2245" s="128"/>
      <c r="Z2245" s="128"/>
      <c r="AA2245" s="129"/>
      <c r="AC2245" s="602">
        <v>12.16</v>
      </c>
      <c r="AE2245" s="602">
        <v>15.61</v>
      </c>
    </row>
    <row r="2246" spans="1:31" s="50" customFormat="1" ht="18.75" hidden="1" customHeight="1" x14ac:dyDescent="0.3">
      <c r="A2246" s="322"/>
      <c r="B2246" s="480"/>
      <c r="C2246" s="228"/>
      <c r="D2246" s="30"/>
      <c r="E2246" s="33"/>
      <c r="F2246" s="23"/>
      <c r="G2246" s="30"/>
      <c r="H2246" s="33"/>
      <c r="I2246" s="23"/>
      <c r="J2246" s="30"/>
      <c r="K2246" s="33"/>
      <c r="L2246" s="23"/>
      <c r="M2246" s="30"/>
      <c r="N2246" s="33"/>
      <c r="O2246" s="23"/>
      <c r="P2246" s="30"/>
      <c r="Q2246" s="33"/>
      <c r="R2246" s="23"/>
      <c r="S2246" s="30"/>
      <c r="T2246" s="33"/>
      <c r="U2246" s="23"/>
      <c r="AA2246" s="116"/>
    </row>
    <row r="2247" spans="1:31" s="50" customFormat="1" ht="18.75" hidden="1" customHeight="1" x14ac:dyDescent="0.3">
      <c r="A2247" s="322"/>
      <c r="B2247" s="327"/>
      <c r="C2247" s="228"/>
      <c r="D2247" s="30"/>
      <c r="E2247" s="33"/>
      <c r="F2247" s="23"/>
      <c r="G2247" s="30"/>
      <c r="H2247" s="33"/>
      <c r="I2247" s="23"/>
      <c r="J2247" s="30"/>
      <c r="K2247" s="33"/>
      <c r="L2247" s="23"/>
      <c r="M2247" s="30"/>
      <c r="N2247" s="33"/>
      <c r="O2247" s="23"/>
      <c r="P2247" s="30"/>
      <c r="Q2247" s="33"/>
      <c r="R2247" s="23"/>
      <c r="S2247" s="30"/>
      <c r="T2247" s="33"/>
      <c r="U2247" s="23"/>
      <c r="AA2247" s="116"/>
    </row>
    <row r="2248" spans="1:31" s="50" customFormat="1" ht="31.5" x14ac:dyDescent="0.25">
      <c r="A2248" s="483">
        <v>261706</v>
      </c>
      <c r="B2248" s="461" t="s">
        <v>2054</v>
      </c>
      <c r="C2248" s="462" t="s">
        <v>1390</v>
      </c>
      <c r="D2248" s="183"/>
      <c r="E2248" s="183"/>
      <c r="F2248" s="182">
        <f>D2248*E2248</f>
        <v>0</v>
      </c>
      <c r="G2248" s="184">
        <f>D2248</f>
        <v>0</v>
      </c>
      <c r="H2248" s="184">
        <f>E2248</f>
        <v>0</v>
      </c>
      <c r="I2248" s="182">
        <f>G2248*H2248</f>
        <v>0</v>
      </c>
      <c r="J2248" s="182">
        <f>IF(P2248&gt;G2248,P2248-G2248,0)</f>
        <v>0</v>
      </c>
      <c r="K2248" s="182">
        <f>IF(P2248&gt;G2248,Q2248,0)</f>
        <v>0</v>
      </c>
      <c r="L2248" s="182">
        <f>J2248*K2248</f>
        <v>0</v>
      </c>
      <c r="M2248" s="182">
        <f>IF(P2248&lt;G2248,G2248-P2248,0)</f>
        <v>0</v>
      </c>
      <c r="N2248" s="182">
        <f>IF(P2248=0,H2248,IF(P2248&lt;G2248,Q2248,0))</f>
        <v>0</v>
      </c>
      <c r="O2248" s="182">
        <f>M2248*N2248</f>
        <v>0</v>
      </c>
      <c r="P2248" s="183"/>
      <c r="Q2248" s="182">
        <f>IF(P2248=0,0,AC2248*(1-$AC$5))</f>
        <v>0</v>
      </c>
      <c r="R2248" s="182">
        <f>P2248*Q2248</f>
        <v>0</v>
      </c>
      <c r="S2248" s="182">
        <f>P2248</f>
        <v>0</v>
      </c>
      <c r="T2248" s="182">
        <f>IF(S2248=0,0,AE2248*(1-$AE$5))</f>
        <v>0</v>
      </c>
      <c r="U2248" s="182">
        <f>S2248*T2248</f>
        <v>0</v>
      </c>
      <c r="V2248" s="128"/>
      <c r="W2248" s="128"/>
      <c r="X2248" s="128"/>
      <c r="Y2248" s="128"/>
      <c r="Z2248" s="128"/>
      <c r="AA2248" s="129"/>
      <c r="AC2248" s="602">
        <v>22.86</v>
      </c>
      <c r="AE2248" s="602">
        <v>29.36</v>
      </c>
    </row>
    <row r="2249" spans="1:31" s="50" customFormat="1" ht="18.75" hidden="1" customHeight="1" x14ac:dyDescent="0.3">
      <c r="A2249" s="322"/>
      <c r="B2249" s="480"/>
      <c r="C2249" s="228"/>
      <c r="D2249" s="30"/>
      <c r="E2249" s="33"/>
      <c r="F2249" s="23"/>
      <c r="G2249" s="30"/>
      <c r="H2249" s="33"/>
      <c r="I2249" s="23"/>
      <c r="J2249" s="30"/>
      <c r="K2249" s="33"/>
      <c r="L2249" s="23"/>
      <c r="M2249" s="30"/>
      <c r="N2249" s="33"/>
      <c r="O2249" s="23"/>
      <c r="P2249" s="30"/>
      <c r="Q2249" s="33"/>
      <c r="R2249" s="23"/>
      <c r="S2249" s="30"/>
      <c r="T2249" s="33"/>
      <c r="U2249" s="23"/>
      <c r="AA2249" s="116"/>
    </row>
    <row r="2250" spans="1:31" s="50" customFormat="1" ht="18.75" hidden="1" customHeight="1" x14ac:dyDescent="0.3">
      <c r="A2250" s="322"/>
      <c r="B2250" s="327"/>
      <c r="C2250" s="228"/>
      <c r="D2250" s="30"/>
      <c r="E2250" s="33"/>
      <c r="F2250" s="23"/>
      <c r="G2250" s="30"/>
      <c r="H2250" s="33"/>
      <c r="I2250" s="23"/>
      <c r="J2250" s="30"/>
      <c r="K2250" s="33"/>
      <c r="L2250" s="23"/>
      <c r="M2250" s="30"/>
      <c r="N2250" s="33"/>
      <c r="O2250" s="23"/>
      <c r="P2250" s="30"/>
      <c r="Q2250" s="33"/>
      <c r="R2250" s="23"/>
      <c r="S2250" s="30"/>
      <c r="T2250" s="33"/>
      <c r="U2250" s="23"/>
      <c r="AA2250" s="116"/>
    </row>
    <row r="2251" spans="1:31" s="50" customFormat="1" ht="31.5" x14ac:dyDescent="0.25">
      <c r="A2251" s="483">
        <v>261707</v>
      </c>
      <c r="B2251" s="461" t="s">
        <v>2053</v>
      </c>
      <c r="C2251" s="462" t="s">
        <v>1390</v>
      </c>
      <c r="D2251" s="183"/>
      <c r="E2251" s="183"/>
      <c r="F2251" s="182">
        <f>D2251*E2251</f>
        <v>0</v>
      </c>
      <c r="G2251" s="184">
        <f>D2251</f>
        <v>0</v>
      </c>
      <c r="H2251" s="184">
        <f>E2251</f>
        <v>0</v>
      </c>
      <c r="I2251" s="182">
        <f>G2251*H2251</f>
        <v>0</v>
      </c>
      <c r="J2251" s="182">
        <f>IF(P2251&gt;G2251,P2251-G2251,0)</f>
        <v>0</v>
      </c>
      <c r="K2251" s="182">
        <f>IF(P2251&gt;G2251,Q2251,0)</f>
        <v>0</v>
      </c>
      <c r="L2251" s="182">
        <f>J2251*K2251</f>
        <v>0</v>
      </c>
      <c r="M2251" s="182">
        <f>IF(P2251&lt;G2251,G2251-P2251,0)</f>
        <v>0</v>
      </c>
      <c r="N2251" s="182">
        <f>IF(P2251=0,H2251,IF(P2251&lt;G2251,Q2251,0))</f>
        <v>0</v>
      </c>
      <c r="O2251" s="182">
        <f>M2251*N2251</f>
        <v>0</v>
      </c>
      <c r="P2251" s="183"/>
      <c r="Q2251" s="182">
        <f>IF(P2251=0,0,AC2251*(1-$AC$5))</f>
        <v>0</v>
      </c>
      <c r="R2251" s="182">
        <f>P2251*Q2251</f>
        <v>0</v>
      </c>
      <c r="S2251" s="182">
        <f>P2251</f>
        <v>0</v>
      </c>
      <c r="T2251" s="182">
        <f>IF(S2251=0,0,AE2251*(1-$AE$5))</f>
        <v>0</v>
      </c>
      <c r="U2251" s="182">
        <f>S2251*T2251</f>
        <v>0</v>
      </c>
      <c r="V2251" s="128"/>
      <c r="W2251" s="128"/>
      <c r="X2251" s="128"/>
      <c r="Y2251" s="128"/>
      <c r="Z2251" s="128"/>
      <c r="AA2251" s="129"/>
      <c r="AC2251" s="602">
        <v>11.47</v>
      </c>
      <c r="AE2251" s="602">
        <v>14.83</v>
      </c>
    </row>
    <row r="2252" spans="1:31" s="50" customFormat="1" ht="18.75" hidden="1" customHeight="1" x14ac:dyDescent="0.3">
      <c r="A2252" s="322"/>
      <c r="B2252" s="480"/>
      <c r="C2252" s="228"/>
      <c r="D2252" s="30"/>
      <c r="E2252" s="33"/>
      <c r="F2252" s="23"/>
      <c r="G2252" s="30"/>
      <c r="H2252" s="33"/>
      <c r="I2252" s="23"/>
      <c r="J2252" s="30"/>
      <c r="K2252" s="33"/>
      <c r="L2252" s="23"/>
      <c r="M2252" s="30"/>
      <c r="N2252" s="33"/>
      <c r="O2252" s="23"/>
      <c r="P2252" s="30"/>
      <c r="Q2252" s="33"/>
      <c r="R2252" s="23"/>
      <c r="S2252" s="30"/>
      <c r="T2252" s="33"/>
      <c r="U2252" s="23"/>
      <c r="AA2252" s="116"/>
    </row>
    <row r="2253" spans="1:31" s="50" customFormat="1" ht="18.75" hidden="1" customHeight="1" x14ac:dyDescent="0.3">
      <c r="A2253" s="322"/>
      <c r="B2253" s="327"/>
      <c r="C2253" s="228"/>
      <c r="D2253" s="30"/>
      <c r="E2253" s="33"/>
      <c r="F2253" s="23"/>
      <c r="G2253" s="30"/>
      <c r="H2253" s="33"/>
      <c r="I2253" s="23"/>
      <c r="J2253" s="30"/>
      <c r="K2253" s="33"/>
      <c r="L2253" s="23"/>
      <c r="M2253" s="30"/>
      <c r="N2253" s="33"/>
      <c r="O2253" s="23"/>
      <c r="P2253" s="30"/>
      <c r="Q2253" s="33"/>
      <c r="R2253" s="23"/>
      <c r="S2253" s="30"/>
      <c r="T2253" s="33"/>
      <c r="U2253" s="23"/>
      <c r="AA2253" s="116"/>
    </row>
    <row r="2254" spans="1:31" s="50" customFormat="1" ht="32.25" thickBot="1" x14ac:dyDescent="0.3">
      <c r="A2254" s="483">
        <v>261708</v>
      </c>
      <c r="B2254" s="461" t="s">
        <v>2061</v>
      </c>
      <c r="C2254" s="462" t="s">
        <v>61</v>
      </c>
      <c r="D2254" s="183"/>
      <c r="E2254" s="183"/>
      <c r="F2254" s="182">
        <f>D2254*E2254</f>
        <v>0</v>
      </c>
      <c r="G2254" s="184">
        <f>D2254</f>
        <v>0</v>
      </c>
      <c r="H2254" s="184">
        <f>E2254</f>
        <v>0</v>
      </c>
      <c r="I2254" s="182">
        <f>G2254*H2254</f>
        <v>0</v>
      </c>
      <c r="J2254" s="182">
        <f>IF(P2254&gt;G2254,P2254-G2254,0)</f>
        <v>0</v>
      </c>
      <c r="K2254" s="182">
        <f>IF(P2254&gt;G2254,Q2254,0)</f>
        <v>0</v>
      </c>
      <c r="L2254" s="182">
        <f>J2254*K2254</f>
        <v>0</v>
      </c>
      <c r="M2254" s="182">
        <f>IF(P2254&lt;G2254,G2254-P2254,0)</f>
        <v>0</v>
      </c>
      <c r="N2254" s="182">
        <f>IF(P2254=0,H2254,IF(P2254&lt;G2254,Q2254,0))</f>
        <v>0</v>
      </c>
      <c r="O2254" s="182">
        <f>M2254*N2254</f>
        <v>0</v>
      </c>
      <c r="P2254" s="183"/>
      <c r="Q2254" s="182">
        <f>IF(P2254=0,0,AC2254*(1-$AC$5))</f>
        <v>0</v>
      </c>
      <c r="R2254" s="182">
        <f>P2254*Q2254</f>
        <v>0</v>
      </c>
      <c r="S2254" s="182">
        <f>P2254</f>
        <v>0</v>
      </c>
      <c r="T2254" s="182">
        <f>IF(S2254=0,0,AE2254*(1-$AE$5))</f>
        <v>0</v>
      </c>
      <c r="U2254" s="182">
        <f>S2254*T2254</f>
        <v>0</v>
      </c>
      <c r="V2254" s="128"/>
      <c r="W2254" s="128"/>
      <c r="X2254" s="128"/>
      <c r="Y2254" s="128"/>
      <c r="Z2254" s="128"/>
      <c r="AA2254" s="129"/>
      <c r="AC2254" s="602">
        <v>17.239999999999998</v>
      </c>
      <c r="AE2254" s="602">
        <v>22.36</v>
      </c>
    </row>
    <row r="2255" spans="1:31" s="50" customFormat="1" ht="19.5" hidden="1" customHeight="1" thickBot="1" x14ac:dyDescent="0.35">
      <c r="A2255" s="322"/>
      <c r="B2255" s="480" t="s">
        <v>2062</v>
      </c>
      <c r="C2255" s="228"/>
      <c r="D2255" s="30"/>
      <c r="E2255" s="33"/>
      <c r="F2255" s="23"/>
      <c r="G2255" s="30"/>
      <c r="H2255" s="33"/>
      <c r="I2255" s="23"/>
      <c r="J2255" s="30"/>
      <c r="K2255" s="33"/>
      <c r="L2255" s="23"/>
      <c r="M2255" s="30"/>
      <c r="N2255" s="33"/>
      <c r="O2255" s="23"/>
      <c r="P2255" s="30"/>
      <c r="Q2255" s="33"/>
      <c r="R2255" s="23"/>
      <c r="S2255" s="30"/>
      <c r="T2255" s="33"/>
      <c r="U2255" s="23"/>
      <c r="AA2255" s="116"/>
    </row>
    <row r="2256" spans="1:31" s="50" customFormat="1" ht="19.5" hidden="1" customHeight="1" thickBot="1" x14ac:dyDescent="0.35">
      <c r="A2256" s="322"/>
      <c r="B2256" s="327"/>
      <c r="C2256" s="228"/>
      <c r="D2256" s="30"/>
      <c r="E2256" s="33"/>
      <c r="F2256" s="23"/>
      <c r="G2256" s="30"/>
      <c r="H2256" s="33"/>
      <c r="I2256" s="23"/>
      <c r="J2256" s="30"/>
      <c r="K2256" s="33"/>
      <c r="L2256" s="23"/>
      <c r="M2256" s="30"/>
      <c r="N2256" s="33"/>
      <c r="O2256" s="23"/>
      <c r="P2256" s="30"/>
      <c r="Q2256" s="33"/>
      <c r="R2256" s="23"/>
      <c r="S2256" s="30"/>
      <c r="T2256" s="33"/>
      <c r="U2256" s="23"/>
      <c r="AA2256" s="116"/>
    </row>
    <row r="2257" spans="1:31" s="50" customFormat="1" ht="18.75" hidden="1" customHeight="1" x14ac:dyDescent="0.3">
      <c r="A2257" s="478">
        <v>261800</v>
      </c>
      <c r="B2257" s="177" t="s">
        <v>2043</v>
      </c>
      <c r="C2257" s="124"/>
      <c r="D2257" s="136"/>
      <c r="E2257" s="125"/>
      <c r="F2257" s="127"/>
      <c r="G2257" s="136"/>
      <c r="H2257" s="125"/>
      <c r="I2257" s="127"/>
      <c r="J2257" s="136"/>
      <c r="K2257" s="125"/>
      <c r="L2257" s="127"/>
      <c r="M2257" s="136"/>
      <c r="N2257" s="125"/>
      <c r="O2257" s="127"/>
      <c r="P2257" s="136"/>
      <c r="Q2257" s="125"/>
      <c r="R2257" s="127"/>
      <c r="S2257" s="136"/>
      <c r="T2257" s="125"/>
      <c r="U2257" s="127"/>
      <c r="V2257" s="128"/>
      <c r="W2257" s="128"/>
      <c r="X2257" s="128"/>
      <c r="Y2257" s="128"/>
      <c r="Z2257" s="128"/>
      <c r="AA2257" s="129"/>
      <c r="AC2257" s="619"/>
      <c r="AE2257" s="103"/>
    </row>
    <row r="2258" spans="1:31" s="50" customFormat="1" ht="18.75" hidden="1" customHeight="1" thickBot="1" x14ac:dyDescent="0.35">
      <c r="A2258" s="478">
        <v>261900</v>
      </c>
      <c r="B2258" s="177" t="s">
        <v>2044</v>
      </c>
      <c r="C2258" s="124"/>
      <c r="D2258" s="136"/>
      <c r="E2258" s="125"/>
      <c r="F2258" s="127"/>
      <c r="G2258" s="136"/>
      <c r="H2258" s="125"/>
      <c r="I2258" s="127"/>
      <c r="J2258" s="136"/>
      <c r="K2258" s="125"/>
      <c r="L2258" s="127"/>
      <c r="M2258" s="136"/>
      <c r="N2258" s="125"/>
      <c r="O2258" s="127"/>
      <c r="P2258" s="136"/>
      <c r="Q2258" s="125"/>
      <c r="R2258" s="127"/>
      <c r="S2258" s="136"/>
      <c r="T2258" s="125"/>
      <c r="U2258" s="127"/>
      <c r="V2258" s="128"/>
      <c r="W2258" s="128"/>
      <c r="X2258" s="128"/>
      <c r="Y2258" s="128"/>
      <c r="Z2258" s="128"/>
      <c r="AA2258" s="129"/>
      <c r="AC2258" s="619"/>
      <c r="AE2258" s="103"/>
    </row>
    <row r="2259" spans="1:31" s="50" customFormat="1" ht="18.75" hidden="1" customHeight="1" thickBot="1" x14ac:dyDescent="0.35">
      <c r="A2259" s="478">
        <v>262000</v>
      </c>
      <c r="B2259" s="177" t="s">
        <v>2045</v>
      </c>
      <c r="C2259" s="124"/>
      <c r="D2259" s="136"/>
      <c r="E2259" s="125"/>
      <c r="F2259" s="127"/>
      <c r="G2259" s="136"/>
      <c r="H2259" s="125"/>
      <c r="I2259" s="127"/>
      <c r="J2259" s="136"/>
      <c r="K2259" s="125"/>
      <c r="L2259" s="127"/>
      <c r="M2259" s="136"/>
      <c r="N2259" s="125"/>
      <c r="O2259" s="127"/>
      <c r="P2259" s="136"/>
      <c r="Q2259" s="125"/>
      <c r="R2259" s="127"/>
      <c r="S2259" s="136"/>
      <c r="T2259" s="125"/>
      <c r="U2259" s="127"/>
      <c r="V2259" s="128"/>
      <c r="W2259" s="128"/>
      <c r="X2259" s="128"/>
      <c r="Y2259" s="128"/>
      <c r="Z2259" s="128"/>
      <c r="AA2259" s="129"/>
      <c r="AC2259" s="619"/>
      <c r="AE2259" s="103"/>
    </row>
    <row r="2260" spans="1:31" s="50" customFormat="1" ht="18.75" hidden="1" customHeight="1" thickBot="1" x14ac:dyDescent="0.35">
      <c r="A2260" s="478">
        <v>262100</v>
      </c>
      <c r="B2260" s="177" t="s">
        <v>2046</v>
      </c>
      <c r="C2260" s="124"/>
      <c r="D2260" s="136"/>
      <c r="E2260" s="125"/>
      <c r="F2260" s="127"/>
      <c r="G2260" s="136"/>
      <c r="H2260" s="125"/>
      <c r="I2260" s="127"/>
      <c r="J2260" s="136"/>
      <c r="K2260" s="125"/>
      <c r="L2260" s="127"/>
      <c r="M2260" s="136"/>
      <c r="N2260" s="125"/>
      <c r="O2260" s="127"/>
      <c r="P2260" s="136"/>
      <c r="Q2260" s="125"/>
      <c r="R2260" s="127"/>
      <c r="S2260" s="136"/>
      <c r="T2260" s="125"/>
      <c r="U2260" s="127"/>
      <c r="V2260" s="128"/>
      <c r="W2260" s="128"/>
      <c r="X2260" s="128"/>
      <c r="Y2260" s="128"/>
      <c r="Z2260" s="128"/>
      <c r="AA2260" s="129"/>
      <c r="AC2260" s="619"/>
      <c r="AE2260" s="103"/>
    </row>
    <row r="2261" spans="1:31" s="50" customFormat="1" ht="18.75" hidden="1" customHeight="1" thickBot="1" x14ac:dyDescent="0.35">
      <c r="A2261" s="478">
        <v>262200</v>
      </c>
      <c r="B2261" s="177" t="s">
        <v>2047</v>
      </c>
      <c r="C2261" s="124"/>
      <c r="D2261" s="136"/>
      <c r="E2261" s="125"/>
      <c r="F2261" s="127"/>
      <c r="G2261" s="136"/>
      <c r="H2261" s="125"/>
      <c r="I2261" s="127"/>
      <c r="J2261" s="136"/>
      <c r="K2261" s="125"/>
      <c r="L2261" s="127"/>
      <c r="M2261" s="136"/>
      <c r="N2261" s="125"/>
      <c r="O2261" s="127"/>
      <c r="P2261" s="136"/>
      <c r="Q2261" s="125"/>
      <c r="R2261" s="127"/>
      <c r="S2261" s="136"/>
      <c r="T2261" s="125"/>
      <c r="U2261" s="127"/>
      <c r="V2261" s="128"/>
      <c r="W2261" s="128"/>
      <c r="X2261" s="128"/>
      <c r="Y2261" s="128"/>
      <c r="Z2261" s="128"/>
      <c r="AA2261" s="129"/>
      <c r="AC2261" s="619"/>
      <c r="AE2261" s="103"/>
    </row>
    <row r="2262" spans="1:31" s="50" customFormat="1" ht="18.75" hidden="1" customHeight="1" thickBot="1" x14ac:dyDescent="0.35">
      <c r="A2262" s="478">
        <v>262300</v>
      </c>
      <c r="B2262" s="177" t="s">
        <v>2048</v>
      </c>
      <c r="C2262" s="124"/>
      <c r="D2262" s="136"/>
      <c r="E2262" s="125"/>
      <c r="F2262" s="127"/>
      <c r="G2262" s="136"/>
      <c r="H2262" s="125"/>
      <c r="I2262" s="127"/>
      <c r="J2262" s="136"/>
      <c r="K2262" s="125"/>
      <c r="L2262" s="127"/>
      <c r="M2262" s="136"/>
      <c r="N2262" s="125"/>
      <c r="O2262" s="127"/>
      <c r="P2262" s="136"/>
      <c r="Q2262" s="125"/>
      <c r="R2262" s="127"/>
      <c r="S2262" s="136"/>
      <c r="T2262" s="125"/>
      <c r="U2262" s="127"/>
      <c r="V2262" s="128"/>
      <c r="W2262" s="128"/>
      <c r="X2262" s="128"/>
      <c r="Y2262" s="128"/>
      <c r="Z2262" s="128"/>
      <c r="AA2262" s="129"/>
      <c r="AC2262" s="619"/>
      <c r="AE2262" s="103"/>
    </row>
    <row r="2263" spans="1:31" s="50" customFormat="1" ht="18.75" hidden="1" customHeight="1" thickBot="1" x14ac:dyDescent="0.35">
      <c r="A2263" s="478">
        <v>262400</v>
      </c>
      <c r="B2263" s="177" t="s">
        <v>2049</v>
      </c>
      <c r="C2263" s="124"/>
      <c r="D2263" s="136"/>
      <c r="E2263" s="125"/>
      <c r="F2263" s="127"/>
      <c r="G2263" s="136"/>
      <c r="H2263" s="125"/>
      <c r="I2263" s="127"/>
      <c r="J2263" s="136"/>
      <c r="K2263" s="125"/>
      <c r="L2263" s="127"/>
      <c r="M2263" s="136"/>
      <c r="N2263" s="125"/>
      <c r="O2263" s="127"/>
      <c r="P2263" s="136"/>
      <c r="Q2263" s="125"/>
      <c r="R2263" s="127"/>
      <c r="S2263" s="136"/>
      <c r="T2263" s="125"/>
      <c r="U2263" s="127"/>
      <c r="V2263" s="128"/>
      <c r="W2263" s="128"/>
      <c r="X2263" s="128"/>
      <c r="Y2263" s="128"/>
      <c r="Z2263" s="128"/>
      <c r="AA2263" s="129"/>
      <c r="AC2263" s="619"/>
      <c r="AE2263" s="103"/>
    </row>
    <row r="2264" spans="1:31" s="50" customFormat="1" ht="19.5" hidden="1" customHeight="1" thickBot="1" x14ac:dyDescent="0.35">
      <c r="A2264" s="478">
        <v>262500</v>
      </c>
      <c r="B2264" s="177" t="s">
        <v>1287</v>
      </c>
      <c r="C2264" s="124"/>
      <c r="D2264" s="136"/>
      <c r="E2264" s="125"/>
      <c r="F2264" s="127"/>
      <c r="G2264" s="136"/>
      <c r="H2264" s="125"/>
      <c r="I2264" s="127"/>
      <c r="J2264" s="136"/>
      <c r="K2264" s="125"/>
      <c r="L2264" s="127"/>
      <c r="M2264" s="136"/>
      <c r="N2264" s="125"/>
      <c r="O2264" s="127"/>
      <c r="P2264" s="136"/>
      <c r="Q2264" s="125"/>
      <c r="R2264" s="127"/>
      <c r="S2264" s="136"/>
      <c r="T2264" s="125"/>
      <c r="U2264" s="127"/>
      <c r="V2264" s="128"/>
      <c r="W2264" s="128"/>
      <c r="X2264" s="128"/>
      <c r="Y2264" s="128"/>
      <c r="Z2264" s="128"/>
      <c r="AA2264" s="129"/>
      <c r="AC2264" s="619"/>
      <c r="AE2264" s="103"/>
    </row>
    <row r="2265" spans="1:31" s="102" customFormat="1" ht="18" hidden="1" customHeight="1" thickBot="1" x14ac:dyDescent="0.3">
      <c r="A2265" s="139"/>
      <c r="B2265" s="140"/>
      <c r="C2265" s="799" t="s">
        <v>21</v>
      </c>
      <c r="D2265" s="800"/>
      <c r="E2265" s="800"/>
      <c r="F2265" s="472">
        <f>SUM(F1979:F2264)</f>
        <v>0</v>
      </c>
      <c r="G2265" s="799" t="s">
        <v>21</v>
      </c>
      <c r="H2265" s="800"/>
      <c r="I2265" s="472">
        <f>SUM(I1979:I2264)</f>
        <v>0</v>
      </c>
      <c r="J2265" s="799" t="s">
        <v>21</v>
      </c>
      <c r="K2265" s="800"/>
      <c r="L2265" s="472">
        <f>SUM(L1979:L2264)</f>
        <v>0</v>
      </c>
      <c r="M2265" s="799" t="s">
        <v>21</v>
      </c>
      <c r="N2265" s="800"/>
      <c r="O2265" s="472">
        <f>SUM(O1979:O2264)</f>
        <v>0</v>
      </c>
      <c r="P2265" s="794" t="s">
        <v>21</v>
      </c>
      <c r="Q2265" s="795"/>
      <c r="R2265" s="472">
        <f>SUM(R1979:R2264)</f>
        <v>0</v>
      </c>
      <c r="S2265" s="794" t="s">
        <v>21</v>
      </c>
      <c r="T2265" s="795"/>
      <c r="U2265" s="471">
        <f>SUM(U1979:U2264)</f>
        <v>0</v>
      </c>
      <c r="AA2265" s="118"/>
    </row>
    <row r="2266" spans="1:31" s="102" customFormat="1" ht="18.75" customHeight="1" x14ac:dyDescent="0.2">
      <c r="A2266" s="490" t="s">
        <v>2051</v>
      </c>
      <c r="B2266" s="487"/>
      <c r="C2266" s="810" t="s">
        <v>1610</v>
      </c>
      <c r="D2266" s="787"/>
      <c r="E2266" s="787"/>
      <c r="F2266" s="473">
        <f>+F2265+F1809+F1586+F1568+F1537+F1460+F1397+F1349+F1301+F1284+F1183+F1147+F1105+F1065+F998+F715+F650+F478+F336+F307+F270+F206+F178+F51+F1737+F1977</f>
        <v>550681.15040000004</v>
      </c>
      <c r="G2266" s="786" t="s">
        <v>1610</v>
      </c>
      <c r="H2266" s="787"/>
      <c r="I2266" s="473">
        <f>+I2265+I1809+I1586+I1568+I1537+I1460+I1397+I1349+I1301+I1284+I1183+I1147+I1105+I1065+I998+I715+I650+I478+I336+I307+I270+I206+I178+I51+I1737+I1977</f>
        <v>550681.15040000004</v>
      </c>
      <c r="J2266" s="786" t="s">
        <v>1610</v>
      </c>
      <c r="K2266" s="787"/>
      <c r="L2266" s="473">
        <f>+L2265+L1809+L1586+L1568+L1537+L1460+L1397+L1349+L1301+L1284+L1183+L1147+L1105+L1065+L998+L715+L650+L478+L336+L307+L270+L206+L178+L51+L1737+L1977</f>
        <v>0</v>
      </c>
      <c r="M2266" s="786" t="s">
        <v>1610</v>
      </c>
      <c r="N2266" s="787"/>
      <c r="O2266" s="473">
        <f>+O2265+O1809+O1586+O1568+O1537+O1460+O1397+O1349+O1301+O1284+O1183+O1147+O1105+O1065+O998+O715+O650+O478+O336+O307+O270+O206+O178+O51+O1737+O1977</f>
        <v>550681.15040000004</v>
      </c>
      <c r="P2266" s="786" t="s">
        <v>1610</v>
      </c>
      <c r="Q2266" s="787"/>
      <c r="R2266" s="473">
        <f>+R2265+R1809+R1586+R1568+R1537+R1460+R1397+R1349+R1301+R1284+R1183+R1147+R1105+R1065+R998+R715+R650+R478+R336+R307+R270+R206+R178+R51+R1737+R1977</f>
        <v>0</v>
      </c>
      <c r="S2266" s="786" t="s">
        <v>1610</v>
      </c>
      <c r="T2266" s="787"/>
      <c r="U2266" s="473">
        <f>+U2265+U1809+U1586+U1568+U1537+U1460+U1397+U1349+U1301+U1284+U1183+U1147+U1105+U1065+U998+U715+U650+U478+U336+U307+U270+U206+U178+U51+U1737+U1977</f>
        <v>0</v>
      </c>
      <c r="V2266" s="189"/>
      <c r="W2266" s="190"/>
      <c r="X2266" s="190"/>
      <c r="Y2266" s="190"/>
      <c r="Z2266" s="190"/>
      <c r="AA2266" s="191"/>
    </row>
    <row r="2267" spans="1:31" s="102" customFormat="1" ht="18.75" customHeight="1" x14ac:dyDescent="0.2">
      <c r="A2267" s="491" t="s">
        <v>2052</v>
      </c>
      <c r="B2267" s="488"/>
      <c r="C2267" s="198">
        <f>IF(+D3=2%,24.93%,IF(D3=3%,24.93%,IF(D3=4%,24.93%,IF(D3=5%,24.93%,0))))</f>
        <v>0.24929999999999999</v>
      </c>
      <c r="D2267" s="807" t="s">
        <v>1611</v>
      </c>
      <c r="E2267" s="808"/>
      <c r="F2267" s="470">
        <f>F1809*C2267</f>
        <v>0</v>
      </c>
      <c r="G2267" s="114">
        <f>C2267</f>
        <v>0.24929999999999999</v>
      </c>
      <c r="H2267" s="186" t="s">
        <v>1611</v>
      </c>
      <c r="I2267" s="470">
        <f>I1809*G2267</f>
        <v>0</v>
      </c>
      <c r="J2267" s="114">
        <f>C2267</f>
        <v>0.24929999999999999</v>
      </c>
      <c r="K2267" s="186" t="s">
        <v>1611</v>
      </c>
      <c r="L2267" s="470">
        <f>L1809*J2267</f>
        <v>0</v>
      </c>
      <c r="M2267" s="114">
        <f>C2267</f>
        <v>0.24929999999999999</v>
      </c>
      <c r="N2267" s="186" t="s">
        <v>1611</v>
      </c>
      <c r="O2267" s="470">
        <f>O1809*M2267</f>
        <v>0</v>
      </c>
      <c r="P2267" s="114">
        <f>M2267</f>
        <v>0.24929999999999999</v>
      </c>
      <c r="Q2267" s="186" t="s">
        <v>1611</v>
      </c>
      <c r="R2267" s="474">
        <f>R1809*P2267</f>
        <v>0</v>
      </c>
      <c r="S2267" s="114">
        <f>P2267</f>
        <v>0.24929999999999999</v>
      </c>
      <c r="T2267" s="186" t="s">
        <v>1611</v>
      </c>
      <c r="U2267" s="474">
        <f>U1809*S2267</f>
        <v>0</v>
      </c>
      <c r="V2267" s="192"/>
      <c r="AA2267" s="118"/>
    </row>
    <row r="2268" spans="1:31" s="102" customFormat="1" ht="18.75" customHeight="1" x14ac:dyDescent="0.2">
      <c r="A2268" s="491" t="s">
        <v>2052</v>
      </c>
      <c r="B2268" s="488"/>
      <c r="C2268" s="198">
        <f>'BDI - sem desoneração'!D21</f>
        <v>0.22520000000000001</v>
      </c>
      <c r="D2268" s="807" t="s">
        <v>1612</v>
      </c>
      <c r="E2268" s="808"/>
      <c r="F2268" s="470">
        <f>(F2266-F1809)*C2268</f>
        <v>124013.39507008002</v>
      </c>
      <c r="G2268" s="114">
        <f>C2268</f>
        <v>0.22520000000000001</v>
      </c>
      <c r="H2268" s="187" t="s">
        <v>1612</v>
      </c>
      <c r="I2268" s="470">
        <f>(I2266-I1809)*G2268</f>
        <v>124013.39507008002</v>
      </c>
      <c r="J2268" s="114">
        <f>C2268</f>
        <v>0.22520000000000001</v>
      </c>
      <c r="K2268" s="187" t="s">
        <v>1612</v>
      </c>
      <c r="L2268" s="470">
        <f>(L2266-L1809)*J2268</f>
        <v>0</v>
      </c>
      <c r="M2268" s="114">
        <f>C2268</f>
        <v>0.22520000000000001</v>
      </c>
      <c r="N2268" s="187" t="s">
        <v>1612</v>
      </c>
      <c r="O2268" s="470">
        <f>(O2266-O1809)*M2268</f>
        <v>124013.39507008002</v>
      </c>
      <c r="P2268" s="114">
        <f>M2268</f>
        <v>0.22520000000000001</v>
      </c>
      <c r="Q2268" s="187" t="s">
        <v>1612</v>
      </c>
      <c r="R2268" s="474">
        <f>(R2266-R1809)*P2268</f>
        <v>0</v>
      </c>
      <c r="S2268" s="114">
        <f>P2268</f>
        <v>0.22520000000000001</v>
      </c>
      <c r="T2268" s="187" t="s">
        <v>1612</v>
      </c>
      <c r="U2268" s="474">
        <f>(U2266-U1809)*S2268</f>
        <v>0</v>
      </c>
      <c r="V2268" s="192"/>
      <c r="AA2268" s="118"/>
    </row>
    <row r="2269" spans="1:31" s="102" customFormat="1" ht="18.75" customHeight="1" thickBot="1" x14ac:dyDescent="0.25">
      <c r="A2269" s="492" t="s">
        <v>2051</v>
      </c>
      <c r="B2269" s="489"/>
      <c r="C2269" s="809" t="s">
        <v>1613</v>
      </c>
      <c r="D2269" s="789"/>
      <c r="E2269" s="789"/>
      <c r="F2269" s="471">
        <f>SUM(F2266:F2268)</f>
        <v>674694.54547008011</v>
      </c>
      <c r="G2269" s="788" t="s">
        <v>1613</v>
      </c>
      <c r="H2269" s="789"/>
      <c r="I2269" s="471">
        <f>SUM(I2266:I2268)</f>
        <v>674694.54547008011</v>
      </c>
      <c r="J2269" s="788" t="s">
        <v>1613</v>
      </c>
      <c r="K2269" s="789"/>
      <c r="L2269" s="471">
        <f>SUM(L2266:L2268)</f>
        <v>0</v>
      </c>
      <c r="M2269" s="788" t="s">
        <v>1613</v>
      </c>
      <c r="N2269" s="789"/>
      <c r="O2269" s="471">
        <f>SUM(O2266:O2268)</f>
        <v>674694.54547008011</v>
      </c>
      <c r="P2269" s="788" t="s">
        <v>1613</v>
      </c>
      <c r="Q2269" s="789"/>
      <c r="R2269" s="475">
        <f>SUM(R2266:R2268)</f>
        <v>0</v>
      </c>
      <c r="S2269" s="788" t="s">
        <v>1613</v>
      </c>
      <c r="T2269" s="789"/>
      <c r="U2269" s="475">
        <f>SUM(U2266:U2268)</f>
        <v>0</v>
      </c>
      <c r="V2269" s="192"/>
      <c r="AA2269" s="118"/>
    </row>
    <row r="2270" spans="1:31" ht="50.1" customHeight="1" thickBot="1" x14ac:dyDescent="0.3">
      <c r="A2270" s="804" t="s">
        <v>1510</v>
      </c>
      <c r="B2270" s="805"/>
      <c r="C2270" s="805"/>
      <c r="D2270" s="805"/>
      <c r="E2270" s="805"/>
      <c r="F2270" s="805"/>
      <c r="G2270" s="805"/>
      <c r="H2270" s="805"/>
      <c r="I2270" s="805"/>
      <c r="J2270" s="805"/>
      <c r="K2270" s="805"/>
      <c r="L2270" s="805"/>
      <c r="M2270" s="805"/>
      <c r="N2270" s="805"/>
      <c r="O2270" s="806"/>
      <c r="P2270" s="790" t="str">
        <f>CONCATENATE("BASE (sem desoneração):SETOP, SUDECAP, PINI, ORSE, SINAPI  - ",IF(R2270=2021,"ABR/21",IF(R2270=2022,"JUN/22",IF(R2270=2023,"JAN/2023"," "))))</f>
        <v>BASE (sem desoneração):SETOP, SUDECAP, PINI, ORSE, SINAPI  - JUN/22</v>
      </c>
      <c r="Q2270" s="791"/>
      <c r="R2270" s="273">
        <v>2022</v>
      </c>
      <c r="S2270" s="790" t="str">
        <f>CONCATENATE("BASE (sem desoneração):SETOP, SUDECAP, PINI, ORSE, SINAPI  - ",IF(U2270=2021,"ABR/21",IF(U2270=2022,"JUN/22",IF(U2270=2023,"JAN/2023"," "))))</f>
        <v>BASE (sem desoneração):SETOP, SUDECAP, PINI, ORSE, SINAPI  - JAN/2023</v>
      </c>
      <c r="T2270" s="791"/>
      <c r="U2270" s="273">
        <v>2023</v>
      </c>
      <c r="V2270" s="193"/>
      <c r="AA2270" s="119"/>
    </row>
    <row r="2271" spans="1:31" s="7" customFormat="1" ht="31.5" customHeight="1" thickBot="1" x14ac:dyDescent="0.3">
      <c r="A2271" s="801" t="s">
        <v>1571</v>
      </c>
      <c r="B2271" s="802"/>
      <c r="C2271" s="802"/>
      <c r="D2271" s="802"/>
      <c r="E2271" s="803" t="s">
        <v>1569</v>
      </c>
      <c r="F2271" s="803"/>
      <c r="G2271" s="623"/>
      <c r="H2271" s="803" t="s">
        <v>1569</v>
      </c>
      <c r="I2271" s="803"/>
      <c r="J2271" s="802"/>
      <c r="K2271" s="802"/>
      <c r="L2271" s="802"/>
      <c r="O2271" s="185"/>
      <c r="P2271" s="792" t="s">
        <v>1570</v>
      </c>
      <c r="Q2271" s="793"/>
      <c r="R2271" s="188"/>
      <c r="S2271" s="792" t="s">
        <v>1570</v>
      </c>
      <c r="T2271" s="793"/>
      <c r="U2271" s="188"/>
      <c r="V2271" s="194"/>
      <c r="AA2271" s="115"/>
    </row>
    <row r="2272" spans="1:31" s="3" customFormat="1" ht="42" customHeight="1" thickBot="1" x14ac:dyDescent="0.25">
      <c r="A2272" s="796" t="s">
        <v>1710</v>
      </c>
      <c r="B2272" s="797"/>
      <c r="C2272" s="797"/>
      <c r="D2272" s="797"/>
      <c r="E2272" s="797"/>
      <c r="F2272" s="797"/>
      <c r="G2272" s="797"/>
      <c r="H2272" s="797"/>
      <c r="I2272" s="797"/>
      <c r="J2272" s="797"/>
      <c r="K2272" s="798"/>
      <c r="L2272" s="798"/>
      <c r="M2272" s="122"/>
      <c r="N2272" s="123"/>
      <c r="O2272" s="122"/>
      <c r="P2272" s="122"/>
      <c r="Q2272" s="122"/>
      <c r="R2272" s="122"/>
      <c r="S2272" s="122"/>
      <c r="T2272" s="122"/>
      <c r="U2272" s="122"/>
      <c r="V2272" s="195"/>
      <c r="W2272" s="196"/>
      <c r="X2272" s="196"/>
      <c r="Y2272" s="196"/>
      <c r="Z2272" s="196"/>
      <c r="AA2272" s="197"/>
      <c r="AB2272" s="121"/>
      <c r="AC2272" s="121"/>
      <c r="AD2272" s="121"/>
    </row>
    <row r="2273" spans="1:21" s="3" customFormat="1" x14ac:dyDescent="0.25">
      <c r="A2273" s="4"/>
      <c r="B2273" s="8"/>
      <c r="C2273" s="6"/>
      <c r="D2273" s="9"/>
      <c r="E2273" s="16"/>
      <c r="F2273" s="9"/>
      <c r="G2273" s="9"/>
      <c r="H2273" s="16"/>
      <c r="I2273" s="9"/>
      <c r="J2273" s="10"/>
      <c r="K2273" s="11"/>
      <c r="L2273" s="12"/>
    </row>
    <row r="2274" spans="1:21" s="3" customFormat="1" ht="23.25" x14ac:dyDescent="0.25">
      <c r="A2274" s="4"/>
      <c r="B2274" s="8"/>
      <c r="C2274" s="6"/>
      <c r="D2274" s="9"/>
      <c r="E2274" s="16"/>
      <c r="F2274" s="624"/>
      <c r="G2274" s="785" t="s">
        <v>2288</v>
      </c>
      <c r="H2274" s="785"/>
      <c r="I2274" s="625">
        <f>1-I2269/F2269</f>
        <v>0</v>
      </c>
      <c r="J2274" s="10"/>
      <c r="K2274" s="11"/>
      <c r="L2274" s="12"/>
      <c r="R2274" s="558">
        <f>R2266/I2266-1</f>
        <v>-1</v>
      </c>
      <c r="U2274" s="558">
        <f>U2266/I2266-1</f>
        <v>-1</v>
      </c>
    </row>
    <row r="2275" spans="1:21" s="3" customFormat="1" x14ac:dyDescent="0.25">
      <c r="A2275" s="4"/>
      <c r="B2275" s="5"/>
      <c r="C2275" s="6"/>
      <c r="D2275" s="9"/>
      <c r="E2275" s="16"/>
      <c r="F2275" s="9"/>
      <c r="G2275" s="9"/>
      <c r="H2275" s="16"/>
      <c r="I2275" s="9"/>
      <c r="J2275" s="10"/>
      <c r="K2275" s="11"/>
      <c r="L2275" s="12"/>
    </row>
    <row r="2276" spans="1:21" s="3" customFormat="1" ht="23.25" x14ac:dyDescent="0.25">
      <c r="A2276" s="4"/>
      <c r="B2276" s="5"/>
      <c r="C2276" s="6"/>
      <c r="D2276" s="9"/>
      <c r="E2276" s="16"/>
      <c r="F2276" s="9"/>
      <c r="G2276" s="785" t="s">
        <v>2289</v>
      </c>
      <c r="H2276" s="785"/>
      <c r="I2276" s="625">
        <f>1-(I2269+'Reprogramação - AMPLIAÇÃO '!I2269)/('Reprogramação - AMPLIAÇÃO '!F2269+F2269)</f>
        <v>3.8827447965141371E-2</v>
      </c>
      <c r="J2276" s="10"/>
      <c r="K2276" s="11"/>
      <c r="L2276" s="12"/>
    </row>
    <row r="2277" spans="1:21" s="3" customFormat="1" x14ac:dyDescent="0.25">
      <c r="A2277" s="4"/>
      <c r="B2277" s="5"/>
      <c r="C2277" s="6"/>
      <c r="D2277" s="9"/>
      <c r="E2277" s="16"/>
      <c r="F2277" s="9"/>
      <c r="G2277" s="9"/>
      <c r="H2277" s="16"/>
      <c r="I2277" s="9"/>
      <c r="J2277" s="10"/>
      <c r="K2277" s="11"/>
      <c r="L2277" s="12"/>
    </row>
    <row r="2278" spans="1:21" s="3" customFormat="1" x14ac:dyDescent="0.25">
      <c r="A2278" s="4"/>
      <c r="B2278" s="5"/>
      <c r="C2278" s="6"/>
      <c r="D2278" s="9"/>
      <c r="E2278" s="16"/>
      <c r="F2278" s="9"/>
      <c r="G2278" s="9"/>
      <c r="H2278" s="16"/>
      <c r="I2278" s="9"/>
      <c r="J2278" s="10"/>
      <c r="K2278" s="11"/>
      <c r="L2278" s="12"/>
    </row>
    <row r="2279" spans="1:21" s="3" customFormat="1" x14ac:dyDescent="0.25">
      <c r="A2279" s="4"/>
      <c r="B2279" s="5"/>
      <c r="C2279" s="6"/>
      <c r="D2279" s="9"/>
      <c r="E2279" s="16"/>
      <c r="F2279" s="9"/>
      <c r="G2279" s="9"/>
      <c r="H2279" s="16"/>
      <c r="I2279" s="9"/>
      <c r="J2279" s="10"/>
      <c r="K2279" s="11"/>
      <c r="L2279" s="12"/>
    </row>
    <row r="2280" spans="1:21" s="3" customFormat="1" x14ac:dyDescent="0.25">
      <c r="A2280" s="4"/>
      <c r="B2280" s="5"/>
      <c r="C2280" s="6"/>
      <c r="D2280" s="9"/>
      <c r="E2280" s="16"/>
      <c r="F2280" s="9"/>
      <c r="G2280" s="9"/>
      <c r="H2280" s="16"/>
      <c r="I2280" s="9"/>
      <c r="J2280" s="10"/>
      <c r="K2280" s="11"/>
      <c r="L2280" s="12"/>
    </row>
    <row r="2281" spans="1:21" s="3" customFormat="1" x14ac:dyDescent="0.25">
      <c r="A2281" s="4"/>
      <c r="B2281" s="5"/>
      <c r="C2281" s="6"/>
      <c r="D2281" s="9"/>
      <c r="E2281" s="16"/>
      <c r="F2281" s="9"/>
      <c r="G2281" s="9"/>
      <c r="H2281" s="16"/>
      <c r="I2281" s="9"/>
      <c r="J2281" s="10"/>
      <c r="K2281" s="11"/>
      <c r="L2281" s="12"/>
    </row>
    <row r="2282" spans="1:21" s="3" customFormat="1" x14ac:dyDescent="0.25">
      <c r="A2282" s="4"/>
      <c r="B2282" s="5"/>
      <c r="C2282" s="6"/>
      <c r="D2282" s="9"/>
      <c r="E2282" s="16"/>
      <c r="F2282" s="9"/>
      <c r="G2282" s="9"/>
      <c r="H2282" s="16"/>
      <c r="I2282" s="9"/>
      <c r="J2282" s="10"/>
      <c r="K2282" s="11"/>
      <c r="L2282" s="12"/>
    </row>
    <row r="2283" spans="1:21" s="3" customFormat="1" x14ac:dyDescent="0.25">
      <c r="A2283" s="4"/>
      <c r="B2283" s="5"/>
      <c r="C2283" s="6"/>
      <c r="D2283" s="9"/>
      <c r="E2283" s="16"/>
      <c r="F2283" s="9"/>
      <c r="G2283" s="9"/>
      <c r="H2283" s="16"/>
      <c r="I2283" s="9"/>
      <c r="J2283" s="10"/>
      <c r="K2283" s="11"/>
      <c r="L2283" s="12"/>
    </row>
    <row r="2284" spans="1:21" s="3" customFormat="1" x14ac:dyDescent="0.25">
      <c r="A2284" s="4"/>
      <c r="B2284" s="5"/>
      <c r="C2284" s="6"/>
      <c r="D2284" s="9"/>
      <c r="E2284" s="16"/>
      <c r="F2284" s="9"/>
      <c r="G2284" s="9"/>
      <c r="H2284" s="16"/>
      <c r="I2284" s="9"/>
      <c r="J2284" s="10"/>
      <c r="K2284" s="11"/>
      <c r="L2284" s="12"/>
    </row>
    <row r="2285" spans="1:21" s="3" customFormat="1" x14ac:dyDescent="0.25">
      <c r="A2285" s="4"/>
      <c r="B2285" s="5"/>
      <c r="C2285" s="6"/>
      <c r="D2285" s="9"/>
      <c r="E2285" s="16"/>
      <c r="F2285" s="9"/>
      <c r="G2285" s="9"/>
      <c r="H2285" s="16"/>
      <c r="I2285" s="9"/>
      <c r="J2285" s="10"/>
      <c r="K2285" s="11"/>
      <c r="L2285" s="12"/>
    </row>
    <row r="2286" spans="1:21" s="3" customFormat="1" x14ac:dyDescent="0.25">
      <c r="A2286" s="4"/>
      <c r="B2286" s="5"/>
      <c r="C2286" s="6"/>
      <c r="D2286" s="9"/>
      <c r="E2286" s="16"/>
      <c r="F2286" s="9"/>
      <c r="G2286" s="9"/>
      <c r="H2286" s="16"/>
      <c r="I2286" s="9"/>
      <c r="J2286" s="10"/>
      <c r="K2286" s="11"/>
      <c r="L2286" s="12"/>
    </row>
    <row r="2287" spans="1:21" s="3" customFormat="1" x14ac:dyDescent="0.25">
      <c r="A2287" s="4"/>
      <c r="B2287" s="5"/>
      <c r="C2287" s="6"/>
      <c r="D2287" s="9"/>
      <c r="E2287" s="16"/>
      <c r="F2287" s="9"/>
      <c r="G2287" s="9"/>
      <c r="H2287" s="16"/>
      <c r="I2287" s="9"/>
      <c r="J2287" s="10"/>
      <c r="K2287" s="11"/>
      <c r="L2287" s="12"/>
    </row>
    <row r="2288" spans="1:21" s="3" customFormat="1" x14ac:dyDescent="0.25">
      <c r="A2288" s="4"/>
      <c r="B2288" s="5"/>
      <c r="C2288" s="6"/>
      <c r="D2288" s="9"/>
      <c r="E2288" s="16"/>
      <c r="F2288" s="9"/>
      <c r="G2288" s="9"/>
      <c r="H2288" s="16"/>
      <c r="I2288" s="9"/>
      <c r="J2288" s="10"/>
      <c r="K2288" s="11"/>
      <c r="L2288" s="12"/>
    </row>
    <row r="2289" spans="1:12" s="3" customFormat="1" x14ac:dyDescent="0.25">
      <c r="A2289" s="4"/>
      <c r="B2289" s="5"/>
      <c r="C2289" s="6"/>
      <c r="D2289" s="9"/>
      <c r="E2289" s="16"/>
      <c r="F2289" s="9"/>
      <c r="G2289" s="9"/>
      <c r="H2289" s="16"/>
      <c r="I2289" s="9"/>
      <c r="J2289" s="10"/>
      <c r="K2289" s="11"/>
      <c r="L2289" s="12"/>
    </row>
    <row r="2290" spans="1:12" s="3" customFormat="1" x14ac:dyDescent="0.25">
      <c r="A2290" s="4"/>
      <c r="B2290" s="5"/>
      <c r="C2290" s="6"/>
      <c r="D2290" s="9"/>
      <c r="E2290" s="16"/>
      <c r="F2290" s="9"/>
      <c r="G2290" s="9"/>
      <c r="H2290" s="16"/>
      <c r="I2290" s="9"/>
      <c r="J2290" s="10"/>
      <c r="K2290" s="11"/>
      <c r="L2290" s="12"/>
    </row>
    <row r="2291" spans="1:12" s="3" customFormat="1" x14ac:dyDescent="0.25">
      <c r="A2291" s="4"/>
      <c r="B2291" s="5"/>
      <c r="C2291" s="6"/>
      <c r="D2291" s="9"/>
      <c r="E2291" s="16"/>
      <c r="F2291" s="9"/>
      <c r="G2291" s="9"/>
      <c r="H2291" s="16"/>
      <c r="I2291" s="9"/>
      <c r="J2291" s="10"/>
      <c r="K2291" s="11"/>
      <c r="L2291" s="12"/>
    </row>
    <row r="2292" spans="1:12" s="3" customFormat="1" x14ac:dyDescent="0.25">
      <c r="A2292" s="4"/>
      <c r="B2292" s="5"/>
      <c r="C2292" s="6"/>
      <c r="D2292" s="9"/>
      <c r="E2292" s="16"/>
      <c r="F2292" s="9"/>
      <c r="G2292" s="9"/>
      <c r="H2292" s="16"/>
      <c r="I2292" s="9"/>
      <c r="J2292" s="10"/>
      <c r="K2292" s="11"/>
      <c r="L2292" s="12"/>
    </row>
    <row r="2293" spans="1:12" s="3" customFormat="1" x14ac:dyDescent="0.25">
      <c r="A2293" s="4"/>
      <c r="B2293" s="5"/>
      <c r="C2293" s="6"/>
      <c r="D2293" s="9"/>
      <c r="E2293" s="16"/>
      <c r="F2293" s="9"/>
      <c r="G2293" s="9"/>
      <c r="H2293" s="16"/>
      <c r="I2293" s="9"/>
      <c r="J2293" s="10"/>
      <c r="K2293" s="11"/>
      <c r="L2293" s="12"/>
    </row>
    <row r="2294" spans="1:12" s="3" customFormat="1" x14ac:dyDescent="0.25">
      <c r="A2294" s="4"/>
      <c r="B2294" s="5"/>
      <c r="C2294" s="6"/>
      <c r="D2294" s="9"/>
      <c r="E2294" s="16"/>
      <c r="F2294" s="9"/>
      <c r="G2294" s="9"/>
      <c r="H2294" s="16"/>
      <c r="I2294" s="9"/>
      <c r="J2294" s="10"/>
      <c r="K2294" s="11"/>
      <c r="L2294" s="12"/>
    </row>
    <row r="2295" spans="1:12" s="3" customFormat="1" x14ac:dyDescent="0.25">
      <c r="A2295" s="4"/>
      <c r="B2295" s="5"/>
      <c r="C2295" s="6"/>
      <c r="D2295" s="9"/>
      <c r="E2295" s="16"/>
      <c r="F2295" s="9"/>
      <c r="G2295" s="9"/>
      <c r="H2295" s="16"/>
      <c r="I2295" s="9"/>
      <c r="J2295" s="10"/>
      <c r="K2295" s="11"/>
      <c r="L2295" s="12"/>
    </row>
    <row r="2296" spans="1:12" s="3" customFormat="1" x14ac:dyDescent="0.25">
      <c r="A2296" s="4"/>
      <c r="B2296" s="5"/>
      <c r="C2296" s="6"/>
      <c r="D2296" s="9"/>
      <c r="E2296" s="16"/>
      <c r="F2296" s="9"/>
      <c r="G2296" s="9"/>
      <c r="H2296" s="16"/>
      <c r="I2296" s="9"/>
      <c r="J2296" s="10"/>
      <c r="K2296" s="11"/>
      <c r="L2296" s="12"/>
    </row>
    <row r="2297" spans="1:12" s="3" customFormat="1" x14ac:dyDescent="0.25">
      <c r="A2297" s="4"/>
      <c r="B2297" s="5"/>
      <c r="C2297" s="6"/>
      <c r="D2297" s="9"/>
      <c r="E2297" s="16"/>
      <c r="F2297" s="9"/>
      <c r="G2297" s="9"/>
      <c r="H2297" s="16"/>
      <c r="I2297" s="9"/>
      <c r="J2297" s="10"/>
      <c r="K2297" s="11"/>
      <c r="L2297" s="12"/>
    </row>
    <row r="2298" spans="1:12" s="3" customFormat="1" x14ac:dyDescent="0.25">
      <c r="A2298" s="4"/>
      <c r="B2298" s="5"/>
      <c r="C2298" s="6"/>
      <c r="D2298" s="9"/>
      <c r="E2298" s="16"/>
      <c r="F2298" s="9"/>
      <c r="G2298" s="9"/>
      <c r="H2298" s="16"/>
      <c r="I2298" s="9"/>
      <c r="J2298" s="10"/>
      <c r="K2298" s="11"/>
      <c r="L2298" s="12"/>
    </row>
    <row r="2299" spans="1:12" s="3" customFormat="1" x14ac:dyDescent="0.25">
      <c r="A2299" s="4"/>
      <c r="B2299" s="5"/>
      <c r="C2299" s="6"/>
      <c r="D2299" s="9"/>
      <c r="E2299" s="16"/>
      <c r="F2299" s="9"/>
      <c r="G2299" s="9"/>
      <c r="H2299" s="16"/>
      <c r="I2299" s="9"/>
      <c r="J2299" s="10"/>
      <c r="K2299" s="11"/>
      <c r="L2299" s="12"/>
    </row>
    <row r="2300" spans="1:12" s="3" customFormat="1" x14ac:dyDescent="0.25">
      <c r="A2300" s="4"/>
      <c r="B2300" s="5"/>
      <c r="C2300" s="6"/>
      <c r="D2300" s="9"/>
      <c r="E2300" s="16"/>
      <c r="F2300" s="9"/>
      <c r="G2300" s="9"/>
      <c r="H2300" s="16"/>
      <c r="I2300" s="9"/>
      <c r="J2300" s="10"/>
      <c r="K2300" s="11"/>
      <c r="L2300" s="12"/>
    </row>
    <row r="2301" spans="1:12" s="3" customFormat="1" x14ac:dyDescent="0.25">
      <c r="A2301" s="4"/>
      <c r="B2301" s="5"/>
      <c r="C2301" s="6"/>
      <c r="D2301" s="9"/>
      <c r="E2301" s="16"/>
      <c r="F2301" s="9"/>
      <c r="G2301" s="9"/>
      <c r="H2301" s="16"/>
      <c r="I2301" s="9"/>
      <c r="J2301" s="10"/>
      <c r="K2301" s="11"/>
      <c r="L2301" s="12"/>
    </row>
    <row r="2302" spans="1:12" s="3" customFormat="1" x14ac:dyDescent="0.25">
      <c r="A2302" s="4"/>
      <c r="B2302" s="5"/>
      <c r="C2302" s="6"/>
      <c r="D2302" s="9"/>
      <c r="E2302" s="16"/>
      <c r="F2302" s="9"/>
      <c r="G2302" s="9"/>
      <c r="H2302" s="16"/>
      <c r="I2302" s="9"/>
      <c r="J2302" s="10"/>
      <c r="K2302" s="11"/>
      <c r="L2302" s="12"/>
    </row>
    <row r="2303" spans="1:12" s="3" customFormat="1" x14ac:dyDescent="0.25">
      <c r="A2303" s="4"/>
      <c r="B2303" s="5"/>
      <c r="C2303" s="6"/>
      <c r="D2303" s="9"/>
      <c r="E2303" s="16"/>
      <c r="F2303" s="9"/>
      <c r="G2303" s="9"/>
      <c r="H2303" s="16"/>
      <c r="I2303" s="9"/>
      <c r="J2303" s="10"/>
      <c r="K2303" s="11"/>
      <c r="L2303" s="12"/>
    </row>
    <row r="2304" spans="1:12" s="3" customFormat="1" x14ac:dyDescent="0.25">
      <c r="A2304" s="4"/>
      <c r="B2304" s="5"/>
      <c r="C2304" s="6"/>
      <c r="D2304" s="9"/>
      <c r="E2304" s="16"/>
      <c r="F2304" s="9"/>
      <c r="G2304" s="9"/>
      <c r="H2304" s="16"/>
      <c r="I2304" s="9"/>
      <c r="J2304" s="10"/>
      <c r="K2304" s="11"/>
      <c r="L2304" s="12"/>
    </row>
    <row r="2305" spans="1:12" s="3" customFormat="1" x14ac:dyDescent="0.25">
      <c r="A2305" s="4"/>
      <c r="B2305" s="5"/>
      <c r="C2305" s="6"/>
      <c r="D2305" s="9"/>
      <c r="E2305" s="16"/>
      <c r="F2305" s="9"/>
      <c r="G2305" s="9"/>
      <c r="H2305" s="16"/>
      <c r="I2305" s="9"/>
      <c r="J2305" s="10"/>
      <c r="K2305" s="11"/>
      <c r="L2305" s="12"/>
    </row>
    <row r="2306" spans="1:12" s="3" customFormat="1" x14ac:dyDescent="0.25">
      <c r="A2306" s="4"/>
      <c r="B2306" s="5"/>
      <c r="C2306" s="6"/>
      <c r="D2306" s="9"/>
      <c r="E2306" s="16"/>
      <c r="F2306" s="9"/>
      <c r="G2306" s="9"/>
      <c r="H2306" s="16"/>
      <c r="I2306" s="9"/>
      <c r="J2306" s="10"/>
      <c r="K2306" s="11"/>
      <c r="L2306" s="12"/>
    </row>
    <row r="2307" spans="1:12" s="3" customFormat="1" x14ac:dyDescent="0.25">
      <c r="A2307" s="4"/>
      <c r="B2307" s="5"/>
      <c r="C2307" s="6"/>
      <c r="D2307" s="9"/>
      <c r="E2307" s="16"/>
      <c r="F2307" s="9"/>
      <c r="G2307" s="9"/>
      <c r="H2307" s="16"/>
      <c r="I2307" s="9"/>
      <c r="J2307" s="10"/>
      <c r="K2307" s="11"/>
      <c r="L2307" s="12"/>
    </row>
    <row r="2308" spans="1:12" s="3" customFormat="1" x14ac:dyDescent="0.25">
      <c r="A2308" s="4"/>
      <c r="B2308" s="5"/>
      <c r="C2308" s="6"/>
      <c r="D2308" s="9"/>
      <c r="E2308" s="16"/>
      <c r="F2308" s="9"/>
      <c r="G2308" s="9"/>
      <c r="H2308" s="16"/>
      <c r="I2308" s="9"/>
      <c r="J2308" s="10"/>
      <c r="K2308" s="11"/>
      <c r="L2308" s="12"/>
    </row>
    <row r="2309" spans="1:12" s="3" customFormat="1" x14ac:dyDescent="0.25">
      <c r="A2309" s="4"/>
      <c r="B2309" s="5"/>
      <c r="C2309" s="6"/>
      <c r="D2309" s="9"/>
      <c r="E2309" s="16"/>
      <c r="F2309" s="9"/>
      <c r="G2309" s="9"/>
      <c r="H2309" s="16"/>
      <c r="I2309" s="9"/>
      <c r="J2309" s="10"/>
      <c r="K2309" s="11"/>
      <c r="L2309" s="12"/>
    </row>
    <row r="2310" spans="1:12" s="3" customFormat="1" x14ac:dyDescent="0.25">
      <c r="A2310" s="4"/>
      <c r="B2310" s="5"/>
      <c r="C2310" s="6"/>
      <c r="D2310" s="9"/>
      <c r="E2310" s="16"/>
      <c r="F2310" s="9"/>
      <c r="G2310" s="9"/>
      <c r="H2310" s="16"/>
      <c r="I2310" s="9"/>
      <c r="J2310" s="10"/>
      <c r="K2310" s="11"/>
      <c r="L2310" s="12"/>
    </row>
    <row r="2311" spans="1:12" s="3" customFormat="1" x14ac:dyDescent="0.25">
      <c r="A2311" s="4"/>
      <c r="B2311" s="5"/>
      <c r="C2311" s="6"/>
      <c r="D2311" s="9"/>
      <c r="E2311" s="16"/>
      <c r="F2311" s="9"/>
      <c r="G2311" s="9"/>
      <c r="H2311" s="16"/>
      <c r="I2311" s="9"/>
      <c r="J2311" s="10"/>
      <c r="K2311" s="11"/>
      <c r="L2311" s="12"/>
    </row>
    <row r="2312" spans="1:12" s="3" customFormat="1" x14ac:dyDescent="0.25">
      <c r="A2312" s="4"/>
      <c r="B2312" s="5"/>
      <c r="C2312" s="6"/>
      <c r="D2312" s="9"/>
      <c r="E2312" s="16"/>
      <c r="F2312" s="9"/>
      <c r="G2312" s="9"/>
      <c r="H2312" s="16"/>
      <c r="I2312" s="9"/>
      <c r="J2312" s="10"/>
      <c r="K2312" s="11"/>
      <c r="L2312" s="12"/>
    </row>
    <row r="2313" spans="1:12" s="3" customFormat="1" x14ac:dyDescent="0.25">
      <c r="A2313" s="4"/>
      <c r="B2313" s="5"/>
      <c r="C2313" s="6"/>
      <c r="D2313" s="9"/>
      <c r="E2313" s="16"/>
      <c r="F2313" s="9"/>
      <c r="G2313" s="9"/>
      <c r="H2313" s="16"/>
      <c r="I2313" s="9"/>
      <c r="J2313" s="10"/>
      <c r="K2313" s="11"/>
      <c r="L2313" s="12"/>
    </row>
    <row r="2314" spans="1:12" s="3" customFormat="1" x14ac:dyDescent="0.25">
      <c r="A2314" s="4"/>
      <c r="B2314" s="5"/>
      <c r="C2314" s="6"/>
      <c r="D2314" s="9"/>
      <c r="E2314" s="16"/>
      <c r="F2314" s="9"/>
      <c r="G2314" s="9"/>
      <c r="H2314" s="16"/>
      <c r="I2314" s="9"/>
      <c r="J2314" s="10"/>
      <c r="K2314" s="11"/>
      <c r="L2314" s="12"/>
    </row>
    <row r="2315" spans="1:12" s="3" customFormat="1" x14ac:dyDescent="0.25">
      <c r="A2315" s="4"/>
      <c r="B2315" s="5"/>
      <c r="C2315" s="6"/>
      <c r="D2315" s="9"/>
      <c r="E2315" s="16"/>
      <c r="F2315" s="9"/>
      <c r="G2315" s="9"/>
      <c r="H2315" s="16"/>
      <c r="I2315" s="9"/>
      <c r="J2315" s="10"/>
      <c r="K2315" s="11"/>
      <c r="L2315" s="12"/>
    </row>
    <row r="2316" spans="1:12" s="3" customFormat="1" x14ac:dyDescent="0.25">
      <c r="A2316" s="4"/>
      <c r="B2316" s="5"/>
      <c r="C2316" s="6"/>
      <c r="D2316" s="9"/>
      <c r="E2316" s="16"/>
      <c r="F2316" s="9"/>
      <c r="G2316" s="9"/>
      <c r="H2316" s="16"/>
      <c r="I2316" s="9"/>
      <c r="J2316" s="10"/>
      <c r="K2316" s="11"/>
      <c r="L2316" s="12"/>
    </row>
    <row r="2317" spans="1:12" s="3" customFormat="1" x14ac:dyDescent="0.25">
      <c r="A2317" s="4"/>
      <c r="B2317" s="5"/>
      <c r="C2317" s="6"/>
      <c r="D2317" s="9"/>
      <c r="E2317" s="16"/>
      <c r="F2317" s="9"/>
      <c r="G2317" s="9"/>
      <c r="H2317" s="16"/>
      <c r="I2317" s="9"/>
      <c r="J2317" s="10"/>
      <c r="K2317" s="11"/>
      <c r="L2317" s="12"/>
    </row>
    <row r="2318" spans="1:12" s="3" customFormat="1" x14ac:dyDescent="0.25">
      <c r="A2318" s="4"/>
      <c r="B2318" s="5"/>
      <c r="C2318" s="6"/>
      <c r="D2318" s="9"/>
      <c r="E2318" s="16"/>
      <c r="F2318" s="9"/>
      <c r="G2318" s="9"/>
      <c r="H2318" s="16"/>
      <c r="I2318" s="9"/>
      <c r="J2318" s="10"/>
      <c r="K2318" s="11"/>
      <c r="L2318" s="12"/>
    </row>
    <row r="2319" spans="1:12" s="3" customFormat="1" x14ac:dyDescent="0.25">
      <c r="A2319" s="4"/>
      <c r="B2319" s="5"/>
      <c r="C2319" s="6"/>
      <c r="D2319" s="9"/>
      <c r="E2319" s="16"/>
      <c r="F2319" s="9"/>
      <c r="G2319" s="9"/>
      <c r="H2319" s="16"/>
      <c r="I2319" s="9"/>
      <c r="J2319" s="10"/>
      <c r="K2319" s="11"/>
      <c r="L2319" s="12"/>
    </row>
    <row r="2320" spans="1:12" s="3" customFormat="1" x14ac:dyDescent="0.25">
      <c r="A2320" s="4"/>
      <c r="B2320" s="5"/>
      <c r="C2320" s="6"/>
      <c r="D2320" s="9"/>
      <c r="E2320" s="16"/>
      <c r="F2320" s="9"/>
      <c r="G2320" s="9"/>
      <c r="H2320" s="16"/>
      <c r="I2320" s="9"/>
      <c r="J2320" s="10"/>
      <c r="K2320" s="11"/>
      <c r="L2320" s="12"/>
    </row>
    <row r="2321" spans="1:13" s="3" customFormat="1" x14ac:dyDescent="0.25">
      <c r="A2321" s="4"/>
      <c r="B2321" s="5"/>
      <c r="C2321" s="6"/>
      <c r="D2321" s="9"/>
      <c r="E2321" s="16"/>
      <c r="F2321" s="9"/>
      <c r="G2321" s="9"/>
      <c r="H2321" s="16"/>
      <c r="I2321" s="9"/>
      <c r="J2321" s="10"/>
      <c r="K2321" s="11"/>
      <c r="L2321" s="12"/>
    </row>
    <row r="2322" spans="1:13" s="3" customFormat="1" x14ac:dyDescent="0.25">
      <c r="A2322" s="4"/>
      <c r="B2322" s="5"/>
      <c r="C2322" s="6"/>
      <c r="D2322" s="9"/>
      <c r="E2322" s="16"/>
      <c r="F2322" s="9"/>
      <c r="G2322" s="9"/>
      <c r="H2322" s="16"/>
      <c r="I2322" s="9"/>
      <c r="J2322" s="10"/>
      <c r="K2322" s="11"/>
      <c r="L2322" s="12"/>
    </row>
    <row r="2323" spans="1:13" s="3" customFormat="1" x14ac:dyDescent="0.25">
      <c r="A2323" s="4"/>
      <c r="B2323" s="5"/>
      <c r="C2323" s="6"/>
      <c r="D2323" s="9"/>
      <c r="E2323" s="16"/>
      <c r="F2323" s="9"/>
      <c r="G2323" s="9"/>
      <c r="H2323" s="16"/>
      <c r="I2323" s="9"/>
      <c r="J2323" s="10"/>
      <c r="K2323" s="11"/>
      <c r="L2323" s="12"/>
    </row>
    <row r="2324" spans="1:13" s="3" customFormat="1" x14ac:dyDescent="0.25">
      <c r="A2324" s="4"/>
      <c r="B2324" s="5"/>
      <c r="C2324" s="6"/>
      <c r="D2324" s="9"/>
      <c r="E2324" s="16"/>
      <c r="F2324" s="9"/>
      <c r="G2324" s="9"/>
      <c r="H2324" s="16"/>
      <c r="I2324" s="9"/>
      <c r="J2324" s="10"/>
      <c r="K2324" s="11"/>
      <c r="L2324" s="12"/>
    </row>
    <row r="2325" spans="1:13" s="3" customFormat="1" x14ac:dyDescent="0.25">
      <c r="A2325" s="4"/>
      <c r="B2325" s="5"/>
      <c r="C2325" s="6"/>
      <c r="D2325" s="9"/>
      <c r="E2325" s="16"/>
      <c r="F2325" s="9"/>
      <c r="G2325" s="9"/>
      <c r="H2325" s="16"/>
      <c r="I2325" s="9"/>
      <c r="J2325" s="10"/>
      <c r="K2325" s="11"/>
      <c r="L2325" s="12"/>
    </row>
    <row r="2326" spans="1:13" s="3" customFormat="1" x14ac:dyDescent="0.25">
      <c r="A2326" s="4"/>
      <c r="B2326" s="5"/>
      <c r="C2326" s="6"/>
      <c r="D2326" s="9"/>
      <c r="E2326" s="16"/>
      <c r="F2326" s="9"/>
      <c r="G2326" s="9"/>
      <c r="H2326" s="16"/>
      <c r="I2326" s="9"/>
      <c r="J2326" s="10"/>
      <c r="K2326" s="11"/>
      <c r="L2326" s="12"/>
    </row>
    <row r="2327" spans="1:13" s="3" customFormat="1" x14ac:dyDescent="0.25">
      <c r="A2327" s="4"/>
      <c r="B2327" s="5"/>
      <c r="C2327" s="6"/>
      <c r="D2327" s="9"/>
      <c r="E2327" s="16"/>
      <c r="F2327" s="9"/>
      <c r="G2327" s="9"/>
      <c r="H2327" s="16"/>
      <c r="I2327" s="9"/>
      <c r="J2327" s="10"/>
      <c r="K2327" s="11"/>
      <c r="L2327" s="12"/>
    </row>
    <row r="2328" spans="1:13" s="3" customFormat="1" x14ac:dyDescent="0.25">
      <c r="A2328" s="4"/>
      <c r="B2328" s="5"/>
      <c r="C2328" s="6"/>
      <c r="D2328" s="9"/>
      <c r="E2328" s="16"/>
      <c r="F2328" s="9"/>
      <c r="G2328" s="9"/>
      <c r="H2328" s="16"/>
      <c r="I2328" s="9"/>
      <c r="J2328" s="10"/>
      <c r="K2328" s="11"/>
      <c r="L2328" s="12"/>
    </row>
    <row r="2329" spans="1:13" s="3" customFormat="1" x14ac:dyDescent="0.25">
      <c r="A2329" s="4"/>
      <c r="B2329" s="5"/>
      <c r="C2329" s="6"/>
      <c r="D2329" s="9"/>
      <c r="E2329" s="16"/>
      <c r="F2329" s="9"/>
      <c r="G2329" s="9"/>
      <c r="H2329" s="16"/>
      <c r="I2329" s="9"/>
      <c r="J2329" s="10"/>
      <c r="K2329" s="11"/>
      <c r="L2329" s="12"/>
    </row>
    <row r="2330" spans="1:13" x14ac:dyDescent="0.25">
      <c r="J2330" s="10"/>
      <c r="K2330" s="11"/>
      <c r="L2330" s="12"/>
      <c r="M2330" s="3"/>
    </row>
    <row r="2331" spans="1:13" x14ac:dyDescent="0.25">
      <c r="J2331" s="10"/>
    </row>
    <row r="2332" spans="1:13" x14ac:dyDescent="0.25">
      <c r="J2332" s="10"/>
    </row>
    <row r="2333" spans="1:13" x14ac:dyDescent="0.25">
      <c r="J2333" s="10"/>
    </row>
    <row r="2334" spans="1:13" ht="15.75" x14ac:dyDescent="0.25">
      <c r="A2334" s="2"/>
      <c r="C2334" s="1"/>
      <c r="D2334" s="1"/>
      <c r="E2334" s="17"/>
      <c r="F2334" s="1"/>
      <c r="G2334" s="1"/>
      <c r="H2334" s="17"/>
      <c r="I2334" s="1"/>
    </row>
    <row r="2335" spans="1:13" ht="15.75" x14ac:dyDescent="0.25">
      <c r="A2335" s="2"/>
      <c r="C2335" s="1"/>
      <c r="D2335" s="1"/>
      <c r="E2335" s="17"/>
      <c r="F2335" s="1"/>
      <c r="G2335" s="1"/>
      <c r="H2335" s="17"/>
      <c r="I2335" s="1"/>
    </row>
    <row r="2336" spans="1:13" ht="15.75" x14ac:dyDescent="0.25">
      <c r="A2336" s="2"/>
      <c r="C2336" s="1"/>
      <c r="D2336" s="1"/>
      <c r="E2336" s="17"/>
      <c r="F2336" s="1"/>
      <c r="G2336" s="1"/>
      <c r="H2336" s="17"/>
      <c r="I2336" s="1"/>
    </row>
  </sheetData>
  <autoFilter ref="A4:A2272">
    <filterColumn colId="0">
      <filters>
        <filter val="010001"/>
        <filter val="010002"/>
        <filter val="010003"/>
        <filter val="010004"/>
        <filter val="010005"/>
        <filter val="010006"/>
        <filter val="010007"/>
        <filter val="010008"/>
        <filter val="010009"/>
        <filter val="010010"/>
        <filter val="010102"/>
        <filter val="010103"/>
        <filter val="010104"/>
        <filter val="010105"/>
        <filter val="010201"/>
        <filter val="020001"/>
        <filter val="020002"/>
        <filter val="020003"/>
        <filter val="020004"/>
        <filter val="020005"/>
        <filter val="020006"/>
        <filter val="020007"/>
        <filter val="020008"/>
        <filter val="020009"/>
        <filter val="020010"/>
        <filter val="020011"/>
        <filter val="020012"/>
        <filter val="020013"/>
        <filter val="020014"/>
        <filter val="020015"/>
        <filter val="020016"/>
        <filter val="020017"/>
        <filter val="020018"/>
        <filter val="020019"/>
        <filter val="020020"/>
        <filter val="020021"/>
        <filter val="020022"/>
        <filter val="020023"/>
        <filter val="020024"/>
        <filter val="020025"/>
        <filter val="020026"/>
        <filter val="020027"/>
        <filter val="020028"/>
        <filter val="020029"/>
        <filter val="020030"/>
        <filter val="020031"/>
        <filter val="020032"/>
        <filter val="020033"/>
        <filter val="020034"/>
        <filter val="020035"/>
        <filter val="020036"/>
        <filter val="020037"/>
        <filter val="020038"/>
        <filter val="020039"/>
        <filter val="020101"/>
        <filter val="020102"/>
        <filter val="020103"/>
        <filter val="030001"/>
        <filter val="030002"/>
        <filter val="030003"/>
        <filter val="030004"/>
        <filter val="030005"/>
        <filter val="030006"/>
        <filter val="030007"/>
        <filter val="030008"/>
        <filter val="030009"/>
        <filter val="040001"/>
        <filter val="040002"/>
        <filter val="040003"/>
        <filter val="040004"/>
        <filter val="040005"/>
        <filter val="040006"/>
        <filter val="040007"/>
        <filter val="040008"/>
        <filter val="040101"/>
        <filter val="040102"/>
        <filter val="040103"/>
        <filter val="040201"/>
        <filter val="040202"/>
        <filter val="040203"/>
        <filter val="040204"/>
        <filter val="040205"/>
        <filter val="040206"/>
        <filter val="040207"/>
        <filter val="040301"/>
        <filter val="040302"/>
        <filter val="050001"/>
        <filter val="050002"/>
        <filter val="050003"/>
        <filter val="050004"/>
        <filter val="050005"/>
        <filter val="050006"/>
        <filter val="050007"/>
        <filter val="050008"/>
        <filter val="050009"/>
        <filter val="050010"/>
        <filter val="050011"/>
        <filter val="050012"/>
        <filter val="060101"/>
        <filter val="060102"/>
        <filter val="060103"/>
        <filter val="060104"/>
        <filter val="060105"/>
        <filter val="060106"/>
        <filter val="060107"/>
        <filter val="060108"/>
        <filter val="060109"/>
        <filter val="070101"/>
        <filter val="070102"/>
        <filter val="070103"/>
        <filter val="070104"/>
        <filter val="070105"/>
        <filter val="070106"/>
        <filter val="070107"/>
        <filter val="070108"/>
        <filter val="070109"/>
        <filter val="070201"/>
        <filter val="070202"/>
        <filter val="070203"/>
        <filter val="070204"/>
        <filter val="070205"/>
        <filter val="070301"/>
        <filter val="070302"/>
        <filter val="070303"/>
        <filter val="070304"/>
        <filter val="070305"/>
        <filter val="070401"/>
        <filter val="070402"/>
        <filter val="070403"/>
        <filter val="070404"/>
        <filter val="070405"/>
        <filter val="070406"/>
        <filter val="070501"/>
        <filter val="070502"/>
        <filter val="070503"/>
        <filter val="070601"/>
        <filter val="070602"/>
        <filter val="070603"/>
        <filter val="070604"/>
        <filter val="070605"/>
        <filter val="070606"/>
        <filter val="070607"/>
        <filter val="070608"/>
        <filter val="070610"/>
        <filter val="070611"/>
        <filter val="070612"/>
        <filter val="070701"/>
        <filter val="070702"/>
        <filter val="070703"/>
        <filter val="070704"/>
        <filter val="070705"/>
        <filter val="070801"/>
        <filter val="070802"/>
        <filter val="070803"/>
        <filter val="080101"/>
        <filter val="080102"/>
        <filter val="080103"/>
        <filter val="080104"/>
        <filter val="080105"/>
        <filter val="080106"/>
        <filter val="080201"/>
        <filter val="080202"/>
        <filter val="080203"/>
        <filter val="080204"/>
        <filter val="080205"/>
        <filter val="080206"/>
        <filter val="080207"/>
        <filter val="080208"/>
        <filter val="080209"/>
        <filter val="080210"/>
        <filter val="080211"/>
        <filter val="080303"/>
        <filter val="080304"/>
        <filter val="080401"/>
        <filter val="080402"/>
        <filter val="080403"/>
        <filter val="080404"/>
        <filter val="080405"/>
        <filter val="080406"/>
        <filter val="080407"/>
        <filter val="080408"/>
        <filter val="080409"/>
        <filter val="080410"/>
        <filter val="080501"/>
        <filter val="080502"/>
        <filter val="080601"/>
        <filter val="080701"/>
        <filter val="080702"/>
        <filter val="080703"/>
        <filter val="080704"/>
        <filter val="080705"/>
        <filter val="080706"/>
        <filter val="080707"/>
        <filter val="080708"/>
        <filter val="080709"/>
        <filter val="080801"/>
        <filter val="080802"/>
        <filter val="080803"/>
        <filter val="080804"/>
        <filter val="080805"/>
        <filter val="080806"/>
        <filter val="080807"/>
        <filter val="080901"/>
        <filter val="080902"/>
        <filter val="080903"/>
        <filter val="081001"/>
        <filter val="081101"/>
        <filter val="081102"/>
        <filter val="081103"/>
        <filter val="081104"/>
        <filter val="081105"/>
        <filter val="081106"/>
        <filter val="081107"/>
        <filter val="081108"/>
        <filter val="090101"/>
        <filter val="090102"/>
        <filter val="090103"/>
        <filter val="090104"/>
        <filter val="090105"/>
        <filter val="090106"/>
        <filter val="090107"/>
        <filter val="090108"/>
        <filter val="090201"/>
        <filter val="090202"/>
        <filter val="090203"/>
        <filter val="090301"/>
        <filter val="090302"/>
        <filter val="090303"/>
        <filter val="090304"/>
        <filter val="090305"/>
        <filter val="090402"/>
        <filter val="090403"/>
        <filter val="090405"/>
        <filter val="090406"/>
        <filter val="090501"/>
        <filter val="100101"/>
        <filter val="100102"/>
        <filter val="100201"/>
        <filter val="100301"/>
        <filter val="100302"/>
        <filter val="100303"/>
        <filter val="100304"/>
        <filter val="100305"/>
        <filter val="100306"/>
        <filter val="100307"/>
        <filter val="100308"/>
        <filter val="100309"/>
        <filter val="100310"/>
        <filter val="100311"/>
        <filter val="100312"/>
        <filter val="100313"/>
        <filter val="100401"/>
        <filter val="100402"/>
        <filter val="100403"/>
        <filter val="100404"/>
        <filter val="100405"/>
        <filter val="100406"/>
        <filter val="100407"/>
        <filter val="100408"/>
        <filter val="100501"/>
        <filter val="100502"/>
        <filter val="100503"/>
        <filter val="100504"/>
        <filter val="100505"/>
        <filter val="100506"/>
        <filter val="100507"/>
        <filter val="100508"/>
        <filter val="100509"/>
        <filter val="100510"/>
        <filter val="100511"/>
        <filter val="100512"/>
        <filter val="100513"/>
        <filter val="100601"/>
        <filter val="100602"/>
        <filter val="100603"/>
        <filter val="100604"/>
        <filter val="100701"/>
        <filter val="100702"/>
        <filter val="100703"/>
        <filter val="100704"/>
        <filter val="100705"/>
        <filter val="100706"/>
        <filter val="100707"/>
        <filter val="100802"/>
        <filter val="100803"/>
        <filter val="100804"/>
        <filter val="100805"/>
        <filter val="100807"/>
        <filter val="100808"/>
        <filter val="100809"/>
        <filter val="100810"/>
        <filter val="100812"/>
        <filter val="100813"/>
        <filter val="100814"/>
        <filter val="100815"/>
        <filter val="100817"/>
        <filter val="100818"/>
        <filter val="100819"/>
        <filter val="100820"/>
        <filter val="100901"/>
        <filter val="100902"/>
        <filter val="100903"/>
        <filter val="100904"/>
        <filter val="100905"/>
        <filter val="100906"/>
        <filter val="101001"/>
        <filter val="101002"/>
        <filter val="101003"/>
        <filter val="101101"/>
        <filter val="101102"/>
        <filter val="101103"/>
        <filter val="101104"/>
        <filter val="101105"/>
        <filter val="101201"/>
        <filter val="101202"/>
        <filter val="101203"/>
        <filter val="101204"/>
        <filter val="101205"/>
        <filter val="101206"/>
        <filter val="101207"/>
        <filter val="101208"/>
        <filter val="101209"/>
        <filter val="101210"/>
        <filter val="101211"/>
        <filter val="101212"/>
        <filter val="101301"/>
        <filter val="101302"/>
        <filter val="101303"/>
        <filter val="101304"/>
        <filter val="101305"/>
        <filter val="101306"/>
        <filter val="101307"/>
        <filter val="101308"/>
        <filter val="101309"/>
        <filter val="101310"/>
        <filter val="101311"/>
        <filter val="101312"/>
        <filter val="101313"/>
        <filter val="101314"/>
        <filter val="101315"/>
        <filter val="101401"/>
        <filter val="101402"/>
        <filter val="101403"/>
        <filter val="101404"/>
        <filter val="101405"/>
        <filter val="101406"/>
        <filter val="110101"/>
        <filter val="110102"/>
        <filter val="110103"/>
        <filter val="110104"/>
        <filter val="110105"/>
        <filter val="110106"/>
        <filter val="110107"/>
        <filter val="110201"/>
        <filter val="110301"/>
        <filter val="110302"/>
        <filter val="110401"/>
        <filter val="110501"/>
        <filter val="110502"/>
        <filter val="110503"/>
        <filter val="110504"/>
        <filter val="110505"/>
        <filter val="110506"/>
        <filter val="110507"/>
        <filter val="110601"/>
        <filter val="110602"/>
        <filter val="110701"/>
        <filter val="110801"/>
        <filter val="120101"/>
        <filter val="120102"/>
        <filter val="120103"/>
        <filter val="120104"/>
        <filter val="120105"/>
        <filter val="120106"/>
        <filter val="120107"/>
        <filter val="120201"/>
        <filter val="120202"/>
        <filter val="120203"/>
        <filter val="120301"/>
        <filter val="120302"/>
        <filter val="130101"/>
        <filter val="130102"/>
        <filter val="130103"/>
        <filter val="130104"/>
        <filter val="130201"/>
        <filter val="130202"/>
        <filter val="130203"/>
        <filter val="130204"/>
        <filter val="130205"/>
        <filter val="130206"/>
        <filter val="130207"/>
        <filter val="130208"/>
        <filter val="130209"/>
        <filter val="140101"/>
        <filter val="140102"/>
        <filter val="140103"/>
        <filter val="140104"/>
        <filter val="140105"/>
        <filter val="140106"/>
        <filter val="140107"/>
        <filter val="140108"/>
        <filter val="140109"/>
        <filter val="140201"/>
        <filter val="140202"/>
        <filter val="150101"/>
        <filter val="150102"/>
        <filter val="150103"/>
        <filter val="150104"/>
        <filter val="150105"/>
        <filter val="150106"/>
        <filter val="150107"/>
        <filter val="150108"/>
        <filter val="150111"/>
        <filter val="150112"/>
        <filter val="150113"/>
        <filter val="150114"/>
        <filter val="150115"/>
        <filter val="150116"/>
        <filter val="150117"/>
        <filter val="150201"/>
        <filter val="150202"/>
        <filter val="150203"/>
        <filter val="150204"/>
        <filter val="150205"/>
        <filter val="150301"/>
        <filter val="150302"/>
        <filter val="150401"/>
        <filter val="150402"/>
        <filter val="150403"/>
        <filter val="150404"/>
        <filter val="150405"/>
        <filter val="150406"/>
        <filter val="150407"/>
        <filter val="150408"/>
        <filter val="150409"/>
        <filter val="150410"/>
        <filter val="160101"/>
        <filter val="160102"/>
        <filter val="160103"/>
        <filter val="160104"/>
        <filter val="160105"/>
        <filter val="170101"/>
        <filter val="170102"/>
        <filter val="170103"/>
        <filter val="170104"/>
        <filter val="170105"/>
        <filter val="170106"/>
        <filter val="170107"/>
        <filter val="170108"/>
        <filter val="170109"/>
        <filter val="170110"/>
        <filter val="170111"/>
        <filter val="170201"/>
        <filter val="170202"/>
        <filter val="170203"/>
        <filter val="170204"/>
        <filter val="180101"/>
        <filter val="180102"/>
        <filter val="180103"/>
        <filter val="180104"/>
        <filter val="180105"/>
        <filter val="180106"/>
        <filter val="180107"/>
        <filter val="180108"/>
        <filter val="180109"/>
        <filter val="180110"/>
        <filter val="180201"/>
        <filter val="180202"/>
        <filter val="180203"/>
        <filter val="180204"/>
        <filter val="180205"/>
        <filter val="190101"/>
        <filter val="190103"/>
        <filter val="190201"/>
        <filter val="190202"/>
        <filter val="190203"/>
        <filter val="190301"/>
        <filter val="190302"/>
        <filter val="190303"/>
        <filter val="190304"/>
        <filter val="190305"/>
        <filter val="190306"/>
        <filter val="190401"/>
        <filter val="190402"/>
        <filter val="190403"/>
        <filter val="190404"/>
        <filter val="190405"/>
        <filter val="190406"/>
        <filter val="190501"/>
        <filter val="190502"/>
        <filter val="190503"/>
        <filter val="190504"/>
        <filter val="200101"/>
        <filter val="200102"/>
        <filter val="200103"/>
        <filter val="200104"/>
        <filter val="200105"/>
        <filter val="200106"/>
        <filter val="200201"/>
        <filter val="200202"/>
        <filter val="200203"/>
        <filter val="200204"/>
        <filter val="200301"/>
        <filter val="200302"/>
        <filter val="200303"/>
        <filter val="200304"/>
        <filter val="200305"/>
        <filter val="200306"/>
        <filter val="200307"/>
        <filter val="200308"/>
        <filter val="200401"/>
        <filter val="200402"/>
        <filter val="200403"/>
        <filter val="200404"/>
        <filter val="200501"/>
        <filter val="200502"/>
        <filter val="210101"/>
        <filter val="210102"/>
        <filter val="210103"/>
        <filter val="210104"/>
        <filter val="210105"/>
        <filter val="210106"/>
        <filter val="210201"/>
        <filter val="210202"/>
        <filter val="210301"/>
        <filter val="210302"/>
        <filter val="220101"/>
        <filter val="220102"/>
        <filter val="220201"/>
        <filter val="220202"/>
        <filter val="220203"/>
        <filter val="230101"/>
        <filter val="230102"/>
        <filter val="230103"/>
        <filter val="230201"/>
        <filter val="230202"/>
        <filter val="230203"/>
        <filter val="230204"/>
        <filter val="230205"/>
        <filter val="230206"/>
        <filter val="230207"/>
        <filter val="230210"/>
        <filter val="230211"/>
        <filter val="230212"/>
        <filter val="230213"/>
        <filter val="230301"/>
        <filter val="230302"/>
        <filter val="230303"/>
        <filter val="230304"/>
        <filter val="230305"/>
        <filter val="230306"/>
        <filter val="230401"/>
        <filter val="230402"/>
        <filter val="230403"/>
        <filter val="230404"/>
        <filter val="230405"/>
        <filter val="230501"/>
        <filter val="230504"/>
        <filter val="230505"/>
        <filter val="230506"/>
        <filter val="230507"/>
        <filter val="230510"/>
        <filter val="230601"/>
        <filter val="230602"/>
        <filter val="230603"/>
        <filter val="230604"/>
        <filter val="230605"/>
        <filter val="230606"/>
        <filter val="230607"/>
        <filter val="230608"/>
        <filter val="230609"/>
        <filter val="230610"/>
        <filter val="230611"/>
        <filter val="230612"/>
        <filter val="230701"/>
        <filter val="230702"/>
        <filter val="230703"/>
        <filter val="230704"/>
        <filter val="230705"/>
        <filter val="230706"/>
        <filter val="230707"/>
        <filter val="240101"/>
        <filter val="240102"/>
        <filter val="240201"/>
        <filter val="240202"/>
        <filter val="240203"/>
        <filter val="240204"/>
        <filter val="240205"/>
        <filter val="240206"/>
        <filter val="240207"/>
        <filter val="240208"/>
        <filter val="240209"/>
        <filter val="240210"/>
        <filter val="240211"/>
        <filter val="240212"/>
        <filter val="240213"/>
        <filter val="240214"/>
        <filter val="240215"/>
        <filter val="240301"/>
        <filter val="240302"/>
        <filter val="240303"/>
        <filter val="240304"/>
        <filter val="240305"/>
        <filter val="240306"/>
        <filter val="240401"/>
        <filter val="240402"/>
        <filter val="240403"/>
        <filter val="250101"/>
        <filter val="250102"/>
        <filter val="250103"/>
        <filter val="250104"/>
        <filter val="250201"/>
        <filter val="250202"/>
        <filter val="250203"/>
        <filter val="250204"/>
        <filter val="250205"/>
        <filter val="250206"/>
        <filter val="250207"/>
        <filter val="250210"/>
        <filter val="250211"/>
        <filter val="250212"/>
        <filter val="250213"/>
        <filter val="250214"/>
        <filter val="250215"/>
        <filter val="250301"/>
        <filter val="250302"/>
        <filter val="250303"/>
        <filter val="250304"/>
        <filter val="250305"/>
        <filter val="250306"/>
        <filter val="250307"/>
        <filter val="250308"/>
        <filter val="250401"/>
        <filter val="250402"/>
        <filter val="250403"/>
        <filter val="250404"/>
        <filter val="250405"/>
        <filter val="250501"/>
        <filter val="250504"/>
        <filter val="250505"/>
        <filter val="250506"/>
        <filter val="250507"/>
        <filter val="250510"/>
        <filter val="250601"/>
        <filter val="250602"/>
        <filter val="250603"/>
        <filter val="250604"/>
        <filter val="250605"/>
        <filter val="250606"/>
        <filter val="250607"/>
        <filter val="250608"/>
        <filter val="250609"/>
        <filter val="250610"/>
        <filter val="250611"/>
        <filter val="250612"/>
        <filter val="250701"/>
        <filter val="250702"/>
        <filter val="250703"/>
        <filter val="250704"/>
        <filter val="250705"/>
        <filter val="250706"/>
        <filter val="250707"/>
        <filter val="250708"/>
        <filter val="260101"/>
        <filter val="260102"/>
        <filter val="260103"/>
        <filter val="260104"/>
        <filter val="260105"/>
        <filter val="260106"/>
        <filter val="260107"/>
        <filter val="260108"/>
        <filter val="260109"/>
        <filter val="260110"/>
        <filter val="260111"/>
        <filter val="260112"/>
        <filter val="260301"/>
        <filter val="260401"/>
        <filter val="260402"/>
        <filter val="260403"/>
        <filter val="260404"/>
        <filter val="260405"/>
        <filter val="260601"/>
        <filter val="260701"/>
        <filter val="260702"/>
        <filter val="260801"/>
        <filter val="260802"/>
        <filter val="260803"/>
        <filter val="260804"/>
        <filter val="260805"/>
        <filter val="260806"/>
        <filter val="260807"/>
        <filter val="260808"/>
        <filter val="260809"/>
        <filter val="260810"/>
        <filter val="260811"/>
        <filter val="260901"/>
        <filter val="260902"/>
        <filter val="260903"/>
        <filter val="260904"/>
        <filter val="261001"/>
        <filter val="261002"/>
        <filter val="261003"/>
        <filter val="261004"/>
        <filter val="261005"/>
        <filter val="261006"/>
        <filter val="261007"/>
        <filter val="261008"/>
        <filter val="261009"/>
        <filter val="261010"/>
        <filter val="261011"/>
        <filter val="261012"/>
        <filter val="261013"/>
        <filter val="261014"/>
        <filter val="261015"/>
        <filter val="261016"/>
        <filter val="261017"/>
        <filter val="261018"/>
        <filter val="261019"/>
        <filter val="261020"/>
        <filter val="261021"/>
        <filter val="261022"/>
        <filter val="261023"/>
        <filter val="261024"/>
        <filter val="261025"/>
        <filter val="261026"/>
        <filter val="261101"/>
        <filter val="261102"/>
        <filter val="261103"/>
        <filter val="261201"/>
        <filter val="261202"/>
        <filter val="261203"/>
        <filter val="261204"/>
        <filter val="261205"/>
        <filter val="261301"/>
        <filter val="261401"/>
        <filter val="261402"/>
        <filter val="261403"/>
        <filter val="261501"/>
        <filter val="261502"/>
        <filter val="261503"/>
        <filter val="261504"/>
        <filter val="261505"/>
        <filter val="261701"/>
        <filter val="261702"/>
        <filter val="261703"/>
        <filter val="261704"/>
        <filter val="261705"/>
        <filter val="261706"/>
        <filter val="261707"/>
        <filter val="261708"/>
        <filter val="BDI"/>
        <filter val="ITEM"/>
        <filter val="Nome do representante legal:"/>
        <filter val="Nome do técnico responsável pela elaboração da planilha:"/>
        <filter val="QUANDO DA CELEBRAÇÃO DO CONTRATO ASSEGURAR QUE A EMPRESA TENHA EM SEU PODER CÓPIA DO CADERNO DE ESPECIFICAÇÕES"/>
        <filter val="Total"/>
      </filters>
    </filterColumn>
  </autoFilter>
  <mergeCells count="200">
    <mergeCell ref="B1:AA1"/>
    <mergeCell ref="A2:B2"/>
    <mergeCell ref="C2:D2"/>
    <mergeCell ref="J2:L2"/>
    <mergeCell ref="Q2:V2"/>
    <mergeCell ref="W2:AA2"/>
    <mergeCell ref="A3:B3"/>
    <mergeCell ref="F3:Q3"/>
    <mergeCell ref="B4:B5"/>
    <mergeCell ref="C4:C5"/>
    <mergeCell ref="D4:E4"/>
    <mergeCell ref="G4:H4"/>
    <mergeCell ref="J4:K4"/>
    <mergeCell ref="M4:N4"/>
    <mergeCell ref="P4:Q4"/>
    <mergeCell ref="C178:E178"/>
    <mergeCell ref="G178:H178"/>
    <mergeCell ref="J178:K178"/>
    <mergeCell ref="M178:N178"/>
    <mergeCell ref="P178:Q178"/>
    <mergeCell ref="S178:T178"/>
    <mergeCell ref="S4:T4"/>
    <mergeCell ref="V4:AA5"/>
    <mergeCell ref="C51:E51"/>
    <mergeCell ref="G51:H51"/>
    <mergeCell ref="J51:K51"/>
    <mergeCell ref="M51:N51"/>
    <mergeCell ref="P51:Q51"/>
    <mergeCell ref="S51:T51"/>
    <mergeCell ref="C270:E270"/>
    <mergeCell ref="G270:H270"/>
    <mergeCell ref="J270:K270"/>
    <mergeCell ref="M270:N270"/>
    <mergeCell ref="P270:Q270"/>
    <mergeCell ref="S270:T270"/>
    <mergeCell ref="C206:E206"/>
    <mergeCell ref="G206:H206"/>
    <mergeCell ref="J206:K206"/>
    <mergeCell ref="M206:N206"/>
    <mergeCell ref="P206:Q206"/>
    <mergeCell ref="S206:T206"/>
    <mergeCell ref="C336:E336"/>
    <mergeCell ref="G336:H336"/>
    <mergeCell ref="J336:K336"/>
    <mergeCell ref="M336:N336"/>
    <mergeCell ref="P336:Q336"/>
    <mergeCell ref="S336:T336"/>
    <mergeCell ref="C307:E307"/>
    <mergeCell ref="G307:H307"/>
    <mergeCell ref="J307:K307"/>
    <mergeCell ref="M307:N307"/>
    <mergeCell ref="P307:Q307"/>
    <mergeCell ref="S307:T307"/>
    <mergeCell ref="C650:E650"/>
    <mergeCell ref="G650:H650"/>
    <mergeCell ref="J650:K650"/>
    <mergeCell ref="M650:N650"/>
    <mergeCell ref="P650:Q650"/>
    <mergeCell ref="S650:T650"/>
    <mergeCell ref="C478:E478"/>
    <mergeCell ref="G478:H478"/>
    <mergeCell ref="J478:K478"/>
    <mergeCell ref="M478:N478"/>
    <mergeCell ref="P478:Q478"/>
    <mergeCell ref="S478:T478"/>
    <mergeCell ref="C998:E998"/>
    <mergeCell ref="G998:H998"/>
    <mergeCell ref="J998:K998"/>
    <mergeCell ref="M998:N998"/>
    <mergeCell ref="P998:Q998"/>
    <mergeCell ref="S998:T998"/>
    <mergeCell ref="C715:E715"/>
    <mergeCell ref="G715:H715"/>
    <mergeCell ref="J715:K715"/>
    <mergeCell ref="M715:N715"/>
    <mergeCell ref="P715:Q715"/>
    <mergeCell ref="S715:T715"/>
    <mergeCell ref="C1105:E1105"/>
    <mergeCell ref="G1105:H1105"/>
    <mergeCell ref="J1105:K1105"/>
    <mergeCell ref="M1105:N1105"/>
    <mergeCell ref="P1105:Q1105"/>
    <mergeCell ref="S1105:T1105"/>
    <mergeCell ref="C1065:E1065"/>
    <mergeCell ref="G1065:H1065"/>
    <mergeCell ref="J1065:K1065"/>
    <mergeCell ref="M1065:N1065"/>
    <mergeCell ref="P1065:Q1065"/>
    <mergeCell ref="S1065:T1065"/>
    <mergeCell ref="C1183:E1183"/>
    <mergeCell ref="G1183:H1183"/>
    <mergeCell ref="J1183:K1183"/>
    <mergeCell ref="M1183:N1183"/>
    <mergeCell ref="P1183:Q1183"/>
    <mergeCell ref="S1183:T1183"/>
    <mergeCell ref="C1147:E1147"/>
    <mergeCell ref="G1147:H1147"/>
    <mergeCell ref="J1147:K1147"/>
    <mergeCell ref="M1147:N1147"/>
    <mergeCell ref="P1147:Q1147"/>
    <mergeCell ref="S1147:T1147"/>
    <mergeCell ref="C1301:E1301"/>
    <mergeCell ref="G1301:H1301"/>
    <mergeCell ref="J1301:K1301"/>
    <mergeCell ref="M1301:N1301"/>
    <mergeCell ref="P1301:Q1301"/>
    <mergeCell ref="S1301:T1301"/>
    <mergeCell ref="C1284:E1284"/>
    <mergeCell ref="G1284:H1284"/>
    <mergeCell ref="J1284:K1284"/>
    <mergeCell ref="M1284:N1284"/>
    <mergeCell ref="P1284:Q1284"/>
    <mergeCell ref="S1284:T1284"/>
    <mergeCell ref="C1397:E1397"/>
    <mergeCell ref="G1397:H1397"/>
    <mergeCell ref="J1397:K1397"/>
    <mergeCell ref="M1397:N1397"/>
    <mergeCell ref="P1397:Q1397"/>
    <mergeCell ref="S1397:T1397"/>
    <mergeCell ref="C1349:E1349"/>
    <mergeCell ref="G1349:H1349"/>
    <mergeCell ref="J1349:K1349"/>
    <mergeCell ref="M1349:N1349"/>
    <mergeCell ref="P1349:Q1349"/>
    <mergeCell ref="S1349:T1349"/>
    <mergeCell ref="C1537:E1537"/>
    <mergeCell ref="G1537:H1537"/>
    <mergeCell ref="J1537:K1537"/>
    <mergeCell ref="M1537:N1537"/>
    <mergeCell ref="P1537:Q1537"/>
    <mergeCell ref="S1537:T1537"/>
    <mergeCell ref="C1460:E1460"/>
    <mergeCell ref="G1460:H1460"/>
    <mergeCell ref="J1460:K1460"/>
    <mergeCell ref="M1460:N1460"/>
    <mergeCell ref="P1460:Q1460"/>
    <mergeCell ref="S1460:T1460"/>
    <mergeCell ref="C1586:E1586"/>
    <mergeCell ref="G1586:H1586"/>
    <mergeCell ref="J1586:K1586"/>
    <mergeCell ref="M1586:N1586"/>
    <mergeCell ref="P1586:Q1586"/>
    <mergeCell ref="S1586:T1586"/>
    <mergeCell ref="C1568:E1568"/>
    <mergeCell ref="G1568:H1568"/>
    <mergeCell ref="J1568:K1568"/>
    <mergeCell ref="M1568:N1568"/>
    <mergeCell ref="P1568:Q1568"/>
    <mergeCell ref="S1568:T1568"/>
    <mergeCell ref="C1809:E1809"/>
    <mergeCell ref="G1809:H1809"/>
    <mergeCell ref="J1809:K1809"/>
    <mergeCell ref="M1809:N1809"/>
    <mergeCell ref="P1809:Q1809"/>
    <mergeCell ref="S1809:T1809"/>
    <mergeCell ref="C1737:E1737"/>
    <mergeCell ref="G1737:H1737"/>
    <mergeCell ref="J1737:K1737"/>
    <mergeCell ref="M1737:N1737"/>
    <mergeCell ref="P1737:Q1737"/>
    <mergeCell ref="S1737:T1737"/>
    <mergeCell ref="P2266:Q2266"/>
    <mergeCell ref="S2266:T2266"/>
    <mergeCell ref="C2265:E2265"/>
    <mergeCell ref="G2265:H2265"/>
    <mergeCell ref="J2265:K2265"/>
    <mergeCell ref="M2265:N2265"/>
    <mergeCell ref="P2265:Q2265"/>
    <mergeCell ref="S2265:T2265"/>
    <mergeCell ref="C1977:E1977"/>
    <mergeCell ref="G1977:H1977"/>
    <mergeCell ref="J1977:K1977"/>
    <mergeCell ref="M1977:N1977"/>
    <mergeCell ref="P1977:Q1977"/>
    <mergeCell ref="S1977:T1977"/>
    <mergeCell ref="D2267:E2267"/>
    <mergeCell ref="D2268:E2268"/>
    <mergeCell ref="C2269:E2269"/>
    <mergeCell ref="G2269:H2269"/>
    <mergeCell ref="J2269:K2269"/>
    <mergeCell ref="M2269:N2269"/>
    <mergeCell ref="C2266:E2266"/>
    <mergeCell ref="G2266:H2266"/>
    <mergeCell ref="J2266:K2266"/>
    <mergeCell ref="M2266:N2266"/>
    <mergeCell ref="S2271:T2271"/>
    <mergeCell ref="A2272:J2272"/>
    <mergeCell ref="K2272:L2272"/>
    <mergeCell ref="G2274:H2274"/>
    <mergeCell ref="G2276:H2276"/>
    <mergeCell ref="P2269:Q2269"/>
    <mergeCell ref="S2269:T2269"/>
    <mergeCell ref="A2270:O2270"/>
    <mergeCell ref="P2270:Q2270"/>
    <mergeCell ref="S2270:T2270"/>
    <mergeCell ref="A2271:D2271"/>
    <mergeCell ref="E2271:F2271"/>
    <mergeCell ref="H2271:I2271"/>
    <mergeCell ref="J2271:L2271"/>
    <mergeCell ref="P2271:Q2271"/>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G1980 G1983 G1986 G1989 G1992">
    <cfRule type="expression" dxfId="96" priority="97">
      <formula>D7=G7</formula>
    </cfRule>
  </conditionalFormatting>
  <conditionalFormatting sqref="G49">
    <cfRule type="expression" dxfId="95" priority="96">
      <formula>D49=G49</formula>
    </cfRule>
  </conditionalFormatting>
  <conditionalFormatting sqref="G161">
    <cfRule type="expression" dxfId="94" priority="95">
      <formula>D161=G161</formula>
    </cfRule>
  </conditionalFormatting>
  <conditionalFormatting sqref="G164">
    <cfRule type="expression" dxfId="93" priority="93">
      <formula>D164=G164</formula>
    </cfRule>
  </conditionalFormatting>
  <conditionalFormatting sqref="G167">
    <cfRule type="expression" dxfId="92" priority="94">
      <formula>D167=G167</formula>
    </cfRule>
  </conditionalFormatting>
  <conditionalFormatting sqref="G229">
    <cfRule type="expression" dxfId="91" priority="92">
      <formula>D229=G229</formula>
    </cfRule>
  </conditionalFormatting>
  <conditionalFormatting sqref="G530">
    <cfRule type="expression" dxfId="90" priority="91">
      <formula>D530=G530</formula>
    </cfRule>
  </conditionalFormatting>
  <conditionalFormatting sqref="G674">
    <cfRule type="expression" dxfId="89" priority="90">
      <formula>D674=G674</formula>
    </cfRule>
  </conditionalFormatting>
  <conditionalFormatting sqref="G743 G745 G747 G749 G751 G753">
    <cfRule type="expression" dxfId="88" priority="89">
      <formula>D743=G743</formula>
    </cfRule>
  </conditionalFormatting>
  <conditionalFormatting sqref="G792">
    <cfRule type="expression" dxfId="87" priority="88">
      <formula>D792=G792</formula>
    </cfRule>
  </conditionalFormatting>
  <conditionalFormatting sqref="G804">
    <cfRule type="expression" dxfId="86" priority="87">
      <formula>D804=G804</formula>
    </cfRule>
  </conditionalFormatting>
  <conditionalFormatting sqref="G806">
    <cfRule type="expression" dxfId="85" priority="86">
      <formula>D806=G806</formula>
    </cfRule>
  </conditionalFormatting>
  <conditionalFormatting sqref="G808">
    <cfRule type="expression" dxfId="84" priority="85">
      <formula>D808=G808</formula>
    </cfRule>
  </conditionalFormatting>
  <conditionalFormatting sqref="G810">
    <cfRule type="expression" dxfId="83" priority="84">
      <formula>D810=G810</formula>
    </cfRule>
  </conditionalFormatting>
  <conditionalFormatting sqref="G938">
    <cfRule type="expression" dxfId="82" priority="80">
      <formula>D938=G938</formula>
    </cfRule>
  </conditionalFormatting>
  <conditionalFormatting sqref="G941">
    <cfRule type="expression" dxfId="81" priority="81">
      <formula>D941=G941</formula>
    </cfRule>
  </conditionalFormatting>
  <conditionalFormatting sqref="G944">
    <cfRule type="expression" dxfId="80" priority="82">
      <formula>D944=G944</formula>
    </cfRule>
  </conditionalFormatting>
  <conditionalFormatting sqref="G947">
    <cfRule type="expression" dxfId="79" priority="83">
      <formula>D947=G947</formula>
    </cfRule>
  </conditionalFormatting>
  <conditionalFormatting sqref="G1769">
    <cfRule type="expression" dxfId="78" priority="74">
      <formula>D1769=G1769</formula>
    </cfRule>
  </conditionalFormatting>
  <conditionalFormatting sqref="G1771">
    <cfRule type="expression" dxfId="77" priority="75">
      <formula>D1771=G1771</formula>
    </cfRule>
  </conditionalFormatting>
  <conditionalFormatting sqref="G1773">
    <cfRule type="expression" dxfId="76" priority="76">
      <formula>D1773=G1773</formula>
    </cfRule>
  </conditionalFormatting>
  <conditionalFormatting sqref="G1776">
    <cfRule type="expression" dxfId="75" priority="77">
      <formula>D1776=G1776</formula>
    </cfRule>
  </conditionalFormatting>
  <conditionalFormatting sqref="G1779">
    <cfRule type="expression" dxfId="74" priority="78">
      <formula>D1779=G1779</formula>
    </cfRule>
  </conditionalFormatting>
  <conditionalFormatting sqref="G1782">
    <cfRule type="expression" dxfId="73" priority="79">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72" priority="73">
      <formula>D1814=G1814</formula>
    </cfRule>
  </conditionalFormatting>
  <conditionalFormatting sqref="G1820">
    <cfRule type="expression" dxfId="71" priority="72">
      <formula>D1820=G1820</formula>
    </cfRule>
  </conditionalFormatting>
  <conditionalFormatting sqref="G1850 G1853">
    <cfRule type="expression" dxfId="70" priority="71">
      <formula>D1850=G1850</formula>
    </cfRule>
  </conditionalFormatting>
  <conditionalFormatting sqref="G1881 G1884">
    <cfRule type="expression" dxfId="69" priority="70">
      <formula>D1881=G1881</formula>
    </cfRule>
  </conditionalFormatting>
  <conditionalFormatting sqref="G1974">
    <cfRule type="expression" dxfId="68" priority="69">
      <formula>D1974=G1974</formula>
    </cfRule>
  </conditionalFormatting>
  <conditionalFormatting sqref="G1995 G1998 G2001 G2004">
    <cfRule type="expression" dxfId="67" priority="67">
      <formula>D1995=G1995</formula>
    </cfRule>
  </conditionalFormatting>
  <conditionalFormatting sqref="G2007">
    <cfRule type="expression" dxfId="66" priority="68">
      <formula>D2007=G2007</formula>
    </cfRule>
  </conditionalFormatting>
  <conditionalFormatting sqref="G2010">
    <cfRule type="expression" dxfId="65" priority="39">
      <formula>D2010=G2010</formula>
    </cfRule>
  </conditionalFormatting>
  <conditionalFormatting sqref="G2013">
    <cfRule type="expression" dxfId="64" priority="38">
      <formula>D2013=G2013</formula>
    </cfRule>
  </conditionalFormatting>
  <conditionalFormatting sqref="G2018">
    <cfRule type="expression" dxfId="63" priority="42">
      <formula>D2018=G2018</formula>
    </cfRule>
  </conditionalFormatting>
  <conditionalFormatting sqref="G2022">
    <cfRule type="expression" dxfId="62" priority="58">
      <formula>D2022=G2022</formula>
    </cfRule>
  </conditionalFormatting>
  <conditionalFormatting sqref="G2025 G2028">
    <cfRule type="expression" dxfId="61" priority="57">
      <formula>D2025=G2025</formula>
    </cfRule>
  </conditionalFormatting>
  <conditionalFormatting sqref="G2031">
    <cfRule type="expression" dxfId="60" priority="56">
      <formula>D2031=G2031</formula>
    </cfRule>
  </conditionalFormatting>
  <conditionalFormatting sqref="G2034">
    <cfRule type="expression" dxfId="59" priority="41">
      <formula>D2034=G2034</formula>
    </cfRule>
  </conditionalFormatting>
  <conditionalFormatting sqref="G2039">
    <cfRule type="expression" dxfId="58" priority="55">
      <formula>D2039=G2039</formula>
    </cfRule>
  </conditionalFormatting>
  <conditionalFormatting sqref="G2043">
    <cfRule type="expression" dxfId="57" priority="54">
      <formula>D2043=G2043</formula>
    </cfRule>
  </conditionalFormatting>
  <conditionalFormatting sqref="G2046">
    <cfRule type="expression" dxfId="56" priority="53">
      <formula>D2046=G2046</formula>
    </cfRule>
  </conditionalFormatting>
  <conditionalFormatting sqref="G2050">
    <cfRule type="expression" dxfId="55" priority="52">
      <formula>D2050=G2050</formula>
    </cfRule>
  </conditionalFormatting>
  <conditionalFormatting sqref="G2053 G2056">
    <cfRule type="expression" dxfId="54" priority="51">
      <formula>D2053=G2053</formula>
    </cfRule>
  </conditionalFormatting>
  <conditionalFormatting sqref="G2059">
    <cfRule type="expression" dxfId="53" priority="50">
      <formula>D2059=G2059</formula>
    </cfRule>
  </conditionalFormatting>
  <conditionalFormatting sqref="G2062">
    <cfRule type="expression" dxfId="52" priority="49">
      <formula>D2062=G2062</formula>
    </cfRule>
  </conditionalFormatting>
  <conditionalFormatting sqref="G2065 G2068">
    <cfRule type="expression" dxfId="51" priority="48">
      <formula>D2065=G2065</formula>
    </cfRule>
  </conditionalFormatting>
  <conditionalFormatting sqref="G2071">
    <cfRule type="expression" dxfId="50" priority="47">
      <formula>D2071=G2071</formula>
    </cfRule>
  </conditionalFormatting>
  <conditionalFormatting sqref="G2074">
    <cfRule type="expression" dxfId="49" priority="46">
      <formula>D2074=G2074</formula>
    </cfRule>
  </conditionalFormatting>
  <conditionalFormatting sqref="G2077 G2080">
    <cfRule type="expression" dxfId="48" priority="45">
      <formula>D2077=G2077</formula>
    </cfRule>
  </conditionalFormatting>
  <conditionalFormatting sqref="G2084">
    <cfRule type="expression" dxfId="47" priority="44">
      <formula>D2084=G2084</formula>
    </cfRule>
  </conditionalFormatting>
  <conditionalFormatting sqref="G2087 G2090">
    <cfRule type="expression" dxfId="46" priority="43">
      <formula>D2087=G2087</formula>
    </cfRule>
  </conditionalFormatting>
  <conditionalFormatting sqref="G2093">
    <cfRule type="expression" dxfId="45" priority="40">
      <formula>D2093=G2093</formula>
    </cfRule>
  </conditionalFormatting>
  <conditionalFormatting sqref="G2097">
    <cfRule type="expression" dxfId="44" priority="37">
      <formula>D2097=G2097</formula>
    </cfRule>
  </conditionalFormatting>
  <conditionalFormatting sqref="G2100">
    <cfRule type="expression" dxfId="43" priority="36">
      <formula>D2100=G2100</formula>
    </cfRule>
  </conditionalFormatting>
  <conditionalFormatting sqref="G2103">
    <cfRule type="expression" dxfId="42" priority="29">
      <formula>D2103=G2103</formula>
    </cfRule>
  </conditionalFormatting>
  <conditionalFormatting sqref="G2106">
    <cfRule type="expression" dxfId="41" priority="28">
      <formula>D2106=G2106</formula>
    </cfRule>
  </conditionalFormatting>
  <conditionalFormatting sqref="G2109">
    <cfRule type="expression" dxfId="40" priority="31">
      <formula>D2109=G2109</formula>
    </cfRule>
  </conditionalFormatting>
  <conditionalFormatting sqref="G2112">
    <cfRule type="expression" dxfId="39" priority="30">
      <formula>D2112=G2112</formula>
    </cfRule>
  </conditionalFormatting>
  <conditionalFormatting sqref="G2115">
    <cfRule type="expression" dxfId="38" priority="33">
      <formula>D2115=G2115</formula>
    </cfRule>
  </conditionalFormatting>
  <conditionalFormatting sqref="G2118">
    <cfRule type="expression" dxfId="37" priority="32">
      <formula>D2118=G2118</formula>
    </cfRule>
  </conditionalFormatting>
  <conditionalFormatting sqref="G2121">
    <cfRule type="expression" dxfId="36" priority="35">
      <formula>D2121=G2121</formula>
    </cfRule>
  </conditionalFormatting>
  <conditionalFormatting sqref="G2124">
    <cfRule type="expression" dxfId="35" priority="34">
      <formula>D2124=G2124</formula>
    </cfRule>
  </conditionalFormatting>
  <conditionalFormatting sqref="G2127">
    <cfRule type="expression" dxfId="34" priority="13">
      <formula>D2127=G2127</formula>
    </cfRule>
  </conditionalFormatting>
  <conditionalFormatting sqref="G2130">
    <cfRule type="expression" dxfId="33" priority="12">
      <formula>D2130=G2130</formula>
    </cfRule>
  </conditionalFormatting>
  <conditionalFormatting sqref="G2133">
    <cfRule type="expression" dxfId="32" priority="15">
      <formula>D2133=G2133</formula>
    </cfRule>
  </conditionalFormatting>
  <conditionalFormatting sqref="G2136">
    <cfRule type="expression" dxfId="31" priority="14">
      <formula>D2136=G2136</formula>
    </cfRule>
  </conditionalFormatting>
  <conditionalFormatting sqref="G2139">
    <cfRule type="expression" dxfId="30" priority="17">
      <formula>D2139=G2139</formula>
    </cfRule>
  </conditionalFormatting>
  <conditionalFormatting sqref="G2142">
    <cfRule type="expression" dxfId="29" priority="16">
      <formula>D2142=G2142</formula>
    </cfRule>
  </conditionalFormatting>
  <conditionalFormatting sqref="G2145">
    <cfRule type="expression" dxfId="28" priority="19">
      <formula>D2145=G2145</formula>
    </cfRule>
  </conditionalFormatting>
  <conditionalFormatting sqref="G2148">
    <cfRule type="expression" dxfId="27" priority="18">
      <formula>D2148=G2148</formula>
    </cfRule>
  </conditionalFormatting>
  <conditionalFormatting sqref="G2151">
    <cfRule type="expression" dxfId="26" priority="21">
      <formula>D2151=G2151</formula>
    </cfRule>
  </conditionalFormatting>
  <conditionalFormatting sqref="G2154">
    <cfRule type="expression" dxfId="25" priority="20">
      <formula>D2154=G2154</formula>
    </cfRule>
  </conditionalFormatting>
  <conditionalFormatting sqref="G2157">
    <cfRule type="expression" dxfId="24" priority="23">
      <formula>D2157=G2157</formula>
    </cfRule>
  </conditionalFormatting>
  <conditionalFormatting sqref="G2160">
    <cfRule type="expression" dxfId="23" priority="22">
      <formula>D2160=G2160</formula>
    </cfRule>
  </conditionalFormatting>
  <conditionalFormatting sqref="G2163">
    <cfRule type="expression" dxfId="22" priority="25">
      <formula>D2163=G2163</formula>
    </cfRule>
  </conditionalFormatting>
  <conditionalFormatting sqref="G2166">
    <cfRule type="expression" dxfId="21" priority="24">
      <formula>D2166=G2166</formula>
    </cfRule>
  </conditionalFormatting>
  <conditionalFormatting sqref="G2169">
    <cfRule type="expression" dxfId="20" priority="27">
      <formula>D2169=G2169</formula>
    </cfRule>
  </conditionalFormatting>
  <conditionalFormatting sqref="G2172">
    <cfRule type="expression" dxfId="19" priority="26">
      <formula>D2172=G2172</formula>
    </cfRule>
  </conditionalFormatting>
  <conditionalFormatting sqref="G2176">
    <cfRule type="expression" dxfId="18" priority="9">
      <formula>D2176=G2176</formula>
    </cfRule>
  </conditionalFormatting>
  <conditionalFormatting sqref="G2179">
    <cfRule type="expression" dxfId="17" priority="11">
      <formula>D2179=G2179</formula>
    </cfRule>
  </conditionalFormatting>
  <conditionalFormatting sqref="G2182">
    <cfRule type="expression" dxfId="16" priority="10">
      <formula>D2182=G2182</formula>
    </cfRule>
  </conditionalFormatting>
  <conditionalFormatting sqref="G2186">
    <cfRule type="expression" dxfId="15" priority="8">
      <formula>D2186=G2186</formula>
    </cfRule>
  </conditionalFormatting>
  <conditionalFormatting sqref="G2189 G2192">
    <cfRule type="expression" dxfId="14" priority="7">
      <formula>D2189=G2189</formula>
    </cfRule>
  </conditionalFormatting>
  <conditionalFormatting sqref="G2195">
    <cfRule type="expression" dxfId="13" priority="6">
      <formula>D2195=G2195</formula>
    </cfRule>
  </conditionalFormatting>
  <conditionalFormatting sqref="G2198">
    <cfRule type="expression" dxfId="12" priority="5">
      <formula>D2198=G2198</formula>
    </cfRule>
  </conditionalFormatting>
  <conditionalFormatting sqref="G2202">
    <cfRule type="expression" dxfId="11" priority="4">
      <formula>D2202=G2202</formula>
    </cfRule>
  </conditionalFormatting>
  <conditionalFormatting sqref="G2206">
    <cfRule type="expression" dxfId="10" priority="3">
      <formula>D2206=G2206</formula>
    </cfRule>
  </conditionalFormatting>
  <conditionalFormatting sqref="G2209 G2212">
    <cfRule type="expression" dxfId="9" priority="2">
      <formula>D2209=G2209</formula>
    </cfRule>
  </conditionalFormatting>
  <conditionalFormatting sqref="G2216">
    <cfRule type="expression" dxfId="8" priority="61">
      <formula>D2216=G2216</formula>
    </cfRule>
  </conditionalFormatting>
  <conditionalFormatting sqref="G2219 G2222">
    <cfRule type="expression" dxfId="7" priority="60">
      <formula>D2219=G2219</formula>
    </cfRule>
  </conditionalFormatting>
  <conditionalFormatting sqref="G2225">
    <cfRule type="expression" dxfId="6" priority="1">
      <formula>D2225=G2225</formula>
    </cfRule>
  </conditionalFormatting>
  <conditionalFormatting sqref="G2228">
    <cfRule type="expression" dxfId="5" priority="59">
      <formula>D2228=G2228</formula>
    </cfRule>
  </conditionalFormatting>
  <conditionalFormatting sqref="G2233">
    <cfRule type="expression" dxfId="4" priority="66">
      <formula>D2233=G2233</formula>
    </cfRule>
  </conditionalFormatting>
  <conditionalFormatting sqref="G2236 G2239">
    <cfRule type="expression" dxfId="3" priority="65">
      <formula>D2236=G2236</formula>
    </cfRule>
  </conditionalFormatting>
  <conditionalFormatting sqref="G2242 G2245">
    <cfRule type="expression" dxfId="2" priority="64">
      <formula>D2242=G2242</formula>
    </cfRule>
  </conditionalFormatting>
  <conditionalFormatting sqref="G2248 G2251">
    <cfRule type="expression" dxfId="1" priority="63">
      <formula>D2248=G2248</formula>
    </cfRule>
  </conditionalFormatting>
  <conditionalFormatting sqref="G2254">
    <cfRule type="expression" dxfId="0" priority="62">
      <formula>D2254=G2254</formula>
    </cfRule>
  </conditionalFormatting>
  <printOptions horizontalCentered="1"/>
  <pageMargins left="0.39370078740157483" right="0.19685039370078741" top="0.19685039370078741" bottom="0.19685039370078741" header="0.31496062992125984" footer="0.31496062992125984"/>
  <pageSetup paperSize="9" scale="35"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35"/>
  <sheetViews>
    <sheetView topLeftCell="A14" zoomScale="90" zoomScaleNormal="90" workbookViewId="0">
      <selection activeCell="B37" sqref="B37"/>
    </sheetView>
  </sheetViews>
  <sheetFormatPr defaultRowHeight="15" x14ac:dyDescent="0.25"/>
  <cols>
    <col min="2" max="2" width="43.5703125" customWidth="1"/>
    <col min="3" max="3" width="13.42578125" customWidth="1"/>
    <col min="4" max="4" width="14.42578125" customWidth="1"/>
    <col min="7" max="7" width="11.85546875" customWidth="1"/>
    <col min="9" max="9" width="11" customWidth="1"/>
    <col min="11" max="11" width="10.42578125" customWidth="1"/>
    <col min="13" max="13" width="12.28515625" customWidth="1"/>
    <col min="15" max="15" width="12.140625" customWidth="1"/>
    <col min="16" max="16" width="9.7109375" bestFit="1" customWidth="1"/>
    <col min="17" max="17" width="12.85546875" customWidth="1"/>
    <col min="19" max="19" width="13.28515625" customWidth="1"/>
    <col min="20" max="20" width="12.42578125" hidden="1" customWidth="1"/>
    <col min="21" max="21" width="14.42578125" hidden="1" customWidth="1"/>
    <col min="22" max="22" width="0" hidden="1" customWidth="1"/>
    <col min="23" max="23" width="14.42578125" hidden="1" customWidth="1"/>
    <col min="24" max="24" width="0" hidden="1" customWidth="1"/>
    <col min="25" max="25" width="14.28515625" hidden="1" customWidth="1"/>
    <col min="26" max="26" width="0" hidden="1" customWidth="1"/>
    <col min="27" max="27" width="14" hidden="1" customWidth="1"/>
    <col min="28" max="28" width="0" hidden="1" customWidth="1"/>
    <col min="29" max="29" width="11.5703125" hidden="1" customWidth="1"/>
    <col min="30" max="30" width="12.5703125" customWidth="1"/>
  </cols>
  <sheetData>
    <row r="1" spans="1:30" ht="18" x14ac:dyDescent="0.25">
      <c r="A1" s="846" t="s">
        <v>2304</v>
      </c>
      <c r="B1" s="847"/>
      <c r="C1" s="847"/>
      <c r="D1" s="847"/>
      <c r="E1" s="847"/>
      <c r="F1" s="847"/>
      <c r="G1" s="847"/>
      <c r="H1" s="847"/>
      <c r="I1" s="847"/>
      <c r="J1" s="847"/>
      <c r="K1" s="847"/>
      <c r="L1" s="847"/>
      <c r="M1" s="847"/>
      <c r="N1" s="847"/>
      <c r="O1" s="847"/>
      <c r="P1" s="847"/>
      <c r="Q1" s="847"/>
      <c r="R1" s="847"/>
      <c r="S1" s="847"/>
      <c r="T1" s="847"/>
      <c r="U1" s="847"/>
      <c r="V1" s="847"/>
      <c r="W1" s="847"/>
      <c r="X1" s="847"/>
      <c r="Y1" s="847"/>
      <c r="Z1" s="847"/>
      <c r="AA1" s="847"/>
      <c r="AB1" s="847"/>
      <c r="AC1" s="847"/>
      <c r="AD1" s="848"/>
    </row>
    <row r="2" spans="1:30" ht="15.75" x14ac:dyDescent="0.25">
      <c r="A2" s="649"/>
      <c r="B2" s="835" t="s">
        <v>2305</v>
      </c>
      <c r="C2" s="836"/>
      <c r="D2" s="836"/>
      <c r="E2" s="836"/>
      <c r="F2" s="836"/>
      <c r="G2" s="836"/>
      <c r="H2" s="836"/>
      <c r="I2" s="837"/>
      <c r="J2" s="835" t="s">
        <v>2306</v>
      </c>
      <c r="K2" s="836"/>
      <c r="L2" s="836"/>
      <c r="M2" s="836"/>
      <c r="N2" s="836"/>
      <c r="O2" s="836"/>
      <c r="P2" s="836"/>
      <c r="Q2" s="836"/>
      <c r="R2" s="836"/>
      <c r="S2" s="836"/>
      <c r="T2" s="836"/>
      <c r="U2" s="836"/>
      <c r="V2" s="836"/>
      <c r="W2" s="836"/>
      <c r="X2" s="836"/>
      <c r="Y2" s="836"/>
      <c r="Z2" s="836"/>
      <c r="AA2" s="836"/>
      <c r="AB2" s="836"/>
      <c r="AC2" s="836"/>
      <c r="AD2" s="837"/>
    </row>
    <row r="3" spans="1:30" ht="15.75" x14ac:dyDescent="0.25">
      <c r="A3" s="649"/>
      <c r="B3" s="835" t="s">
        <v>2307</v>
      </c>
      <c r="C3" s="836"/>
      <c r="D3" s="836"/>
      <c r="E3" s="836"/>
      <c r="F3" s="836"/>
      <c r="G3" s="836"/>
      <c r="H3" s="836"/>
      <c r="I3" s="837"/>
      <c r="J3" s="835" t="s">
        <v>2308</v>
      </c>
      <c r="K3" s="836"/>
      <c r="L3" s="836"/>
      <c r="M3" s="836"/>
      <c r="N3" s="836"/>
      <c r="O3" s="836"/>
      <c r="P3" s="836"/>
      <c r="Q3" s="836"/>
      <c r="R3" s="836"/>
      <c r="S3" s="836"/>
      <c r="T3" s="836"/>
      <c r="U3" s="836"/>
      <c r="V3" s="836"/>
      <c r="W3" s="836"/>
      <c r="X3" s="836"/>
      <c r="Y3" s="836"/>
      <c r="Z3" s="836"/>
      <c r="AA3" s="836"/>
      <c r="AB3" s="836"/>
      <c r="AC3" s="836"/>
      <c r="AD3" s="837"/>
    </row>
    <row r="4" spans="1:30" ht="15.75" x14ac:dyDescent="0.25">
      <c r="A4" s="650"/>
      <c r="B4" s="835" t="s">
        <v>2309</v>
      </c>
      <c r="C4" s="836"/>
      <c r="D4" s="836"/>
      <c r="E4" s="836"/>
      <c r="F4" s="836"/>
      <c r="G4" s="836"/>
      <c r="H4" s="836"/>
      <c r="I4" s="836"/>
      <c r="J4" s="836"/>
      <c r="K4" s="836"/>
      <c r="L4" s="836"/>
      <c r="M4" s="836"/>
      <c r="N4" s="836"/>
      <c r="O4" s="836"/>
      <c r="P4" s="836"/>
      <c r="Q4" s="836"/>
      <c r="R4" s="836"/>
      <c r="S4" s="836"/>
      <c r="T4" s="836"/>
      <c r="U4" s="836"/>
      <c r="V4" s="836"/>
      <c r="W4" s="836"/>
      <c r="X4" s="836"/>
      <c r="Y4" s="836"/>
      <c r="Z4" s="836"/>
      <c r="AA4" s="836"/>
      <c r="AB4" s="836"/>
      <c r="AC4" s="836"/>
      <c r="AD4" s="837"/>
    </row>
    <row r="5" spans="1:30" x14ac:dyDescent="0.25">
      <c r="A5" s="838" t="s">
        <v>0</v>
      </c>
      <c r="B5" s="839" t="s">
        <v>1</v>
      </c>
      <c r="C5" s="840" t="s">
        <v>2310</v>
      </c>
      <c r="D5" s="841" t="s">
        <v>2311</v>
      </c>
      <c r="E5" s="843" t="s">
        <v>2312</v>
      </c>
      <c r="F5" s="839" t="s">
        <v>2313</v>
      </c>
      <c r="G5" s="839"/>
      <c r="H5" s="839" t="s">
        <v>2314</v>
      </c>
      <c r="I5" s="839"/>
      <c r="J5" s="839" t="s">
        <v>2315</v>
      </c>
      <c r="K5" s="839"/>
      <c r="L5" s="839" t="s">
        <v>2316</v>
      </c>
      <c r="M5" s="839"/>
      <c r="N5" s="839" t="s">
        <v>2317</v>
      </c>
      <c r="O5" s="839"/>
      <c r="P5" s="839" t="s">
        <v>2318</v>
      </c>
      <c r="Q5" s="839"/>
      <c r="R5" s="839" t="s">
        <v>2319</v>
      </c>
      <c r="S5" s="839"/>
      <c r="T5" s="839" t="s">
        <v>2320</v>
      </c>
      <c r="U5" s="839"/>
      <c r="V5" s="839" t="s">
        <v>2321</v>
      </c>
      <c r="W5" s="839"/>
      <c r="X5" s="839" t="s">
        <v>2322</v>
      </c>
      <c r="Y5" s="839"/>
      <c r="Z5" s="839" t="s">
        <v>2323</v>
      </c>
      <c r="AA5" s="839"/>
      <c r="AB5" s="839" t="s">
        <v>2324</v>
      </c>
      <c r="AC5" s="839"/>
      <c r="AD5" s="844" t="s">
        <v>5</v>
      </c>
    </row>
    <row r="6" spans="1:30" x14ac:dyDescent="0.25">
      <c r="A6" s="838"/>
      <c r="B6" s="839"/>
      <c r="C6" s="840"/>
      <c r="D6" s="842"/>
      <c r="E6" s="843"/>
      <c r="F6" s="651" t="s">
        <v>2325</v>
      </c>
      <c r="G6" s="652" t="s">
        <v>2310</v>
      </c>
      <c r="H6" s="651" t="s">
        <v>2325</v>
      </c>
      <c r="I6" s="652" t="s">
        <v>2310</v>
      </c>
      <c r="J6" s="651" t="s">
        <v>2325</v>
      </c>
      <c r="K6" s="652" t="s">
        <v>2310</v>
      </c>
      <c r="L6" s="651" t="s">
        <v>2325</v>
      </c>
      <c r="M6" s="652" t="s">
        <v>2310</v>
      </c>
      <c r="N6" s="651" t="s">
        <v>2325</v>
      </c>
      <c r="O6" s="652" t="s">
        <v>2310</v>
      </c>
      <c r="P6" s="651" t="s">
        <v>2325</v>
      </c>
      <c r="Q6" s="652" t="s">
        <v>2310</v>
      </c>
      <c r="R6" s="651" t="s">
        <v>2325</v>
      </c>
      <c r="S6" s="652" t="s">
        <v>2310</v>
      </c>
      <c r="T6" s="651" t="s">
        <v>2325</v>
      </c>
      <c r="U6" s="652" t="s">
        <v>2310</v>
      </c>
      <c r="V6" s="651" t="s">
        <v>2325</v>
      </c>
      <c r="W6" s="652" t="s">
        <v>2310</v>
      </c>
      <c r="X6" s="651" t="s">
        <v>2325</v>
      </c>
      <c r="Y6" s="652" t="s">
        <v>2310</v>
      </c>
      <c r="Z6" s="651" t="s">
        <v>2325</v>
      </c>
      <c r="AA6" s="652" t="s">
        <v>2310</v>
      </c>
      <c r="AB6" s="651" t="s">
        <v>2325</v>
      </c>
      <c r="AC6" s="652" t="s">
        <v>2310</v>
      </c>
      <c r="AD6" s="845"/>
    </row>
    <row r="7" spans="1:30" ht="14.45" x14ac:dyDescent="0.3">
      <c r="A7" s="653">
        <v>1</v>
      </c>
      <c r="B7" s="654" t="str">
        <f>'[12]CONVÊNIO-EM ---'!B6</f>
        <v>INSTALAÇÃO DOS SERVIÇOS DE ENGENHARIA</v>
      </c>
      <c r="C7" s="655">
        <v>0</v>
      </c>
      <c r="D7" s="655">
        <f>C7+(C7*0.2267)</f>
        <v>0</v>
      </c>
      <c r="E7" s="656" t="e">
        <f>D7/$D$32</f>
        <v>#DIV/0!</v>
      </c>
      <c r="F7" s="657">
        <v>1</v>
      </c>
      <c r="G7" s="655">
        <f t="shared" ref="G7:G28" si="0">D7*F7</f>
        <v>0</v>
      </c>
      <c r="H7" s="657"/>
      <c r="I7" s="655">
        <f t="shared" ref="I7:I28" si="1">D7*H7</f>
        <v>0</v>
      </c>
      <c r="J7" s="657"/>
      <c r="K7" s="655">
        <f t="shared" ref="K7:K28" si="2">D7*J7</f>
        <v>0</v>
      </c>
      <c r="L7" s="657"/>
      <c r="M7" s="655">
        <f t="shared" ref="M7:M28" si="3">D7*L7</f>
        <v>0</v>
      </c>
      <c r="N7" s="657"/>
      <c r="O7" s="655">
        <f t="shared" ref="O7:O28" si="4">D7*N7</f>
        <v>0</v>
      </c>
      <c r="P7" s="657"/>
      <c r="Q7" s="655">
        <f t="shared" ref="Q7:Q28" si="5">D7*P7</f>
        <v>0</v>
      </c>
      <c r="R7" s="657"/>
      <c r="S7" s="655">
        <f t="shared" ref="S7:S28" si="6">D7*R7</f>
        <v>0</v>
      </c>
      <c r="T7" s="657"/>
      <c r="U7" s="655">
        <f t="shared" ref="U7:U28" si="7">D7*T7</f>
        <v>0</v>
      </c>
      <c r="V7" s="657"/>
      <c r="W7" s="655">
        <f t="shared" ref="W7:W28" si="8">D7*V7</f>
        <v>0</v>
      </c>
      <c r="X7" s="657"/>
      <c r="Y7" s="655">
        <f t="shared" ref="Y7:Y28" si="9">D7*X7</f>
        <v>0</v>
      </c>
      <c r="Z7" s="657"/>
      <c r="AA7" s="655">
        <f t="shared" ref="AA7:AA28" si="10">D7*Z7</f>
        <v>0</v>
      </c>
      <c r="AB7" s="657"/>
      <c r="AC7" s="655">
        <f t="shared" ref="AC7:AC28" si="11">D7*AB7</f>
        <v>0</v>
      </c>
      <c r="AD7" s="655">
        <f>G7+I7+K7+M7+O7+Q7+S7+U7+W7+Y7+AA7+AC7</f>
        <v>0</v>
      </c>
    </row>
    <row r="8" spans="1:30" ht="14.45" x14ac:dyDescent="0.3">
      <c r="A8" s="658">
        <v>2</v>
      </c>
      <c r="B8" s="659" t="str">
        <f>'[12]CONVÊNIO-EM ---'!B33</f>
        <v>DEMOLIÇÕES E REMOÇÕES</v>
      </c>
      <c r="C8" s="655">
        <v>0</v>
      </c>
      <c r="D8" s="655">
        <f>C8+(C8*0.2267)</f>
        <v>0</v>
      </c>
      <c r="E8" s="656" t="e">
        <f t="shared" ref="E8:E27" si="12">D8/$D$32</f>
        <v>#DIV/0!</v>
      </c>
      <c r="F8" s="660">
        <v>1</v>
      </c>
      <c r="G8" s="655">
        <f t="shared" si="0"/>
        <v>0</v>
      </c>
      <c r="H8" s="660"/>
      <c r="I8" s="655">
        <f t="shared" si="1"/>
        <v>0</v>
      </c>
      <c r="J8" s="660"/>
      <c r="K8" s="655">
        <f t="shared" si="2"/>
        <v>0</v>
      </c>
      <c r="L8" s="660"/>
      <c r="M8" s="655">
        <f t="shared" si="3"/>
        <v>0</v>
      </c>
      <c r="N8" s="660"/>
      <c r="O8" s="655">
        <f t="shared" si="4"/>
        <v>0</v>
      </c>
      <c r="P8" s="660"/>
      <c r="Q8" s="655">
        <f t="shared" si="5"/>
        <v>0</v>
      </c>
      <c r="R8" s="660"/>
      <c r="S8" s="655">
        <f t="shared" si="6"/>
        <v>0</v>
      </c>
      <c r="T8" s="660"/>
      <c r="U8" s="655">
        <f t="shared" si="7"/>
        <v>0</v>
      </c>
      <c r="V8" s="660"/>
      <c r="W8" s="655">
        <f t="shared" si="8"/>
        <v>0</v>
      </c>
      <c r="X8" s="660"/>
      <c r="Y8" s="655">
        <f t="shared" si="9"/>
        <v>0</v>
      </c>
      <c r="Z8" s="660"/>
      <c r="AA8" s="655">
        <f t="shared" si="10"/>
        <v>0</v>
      </c>
      <c r="AB8" s="660"/>
      <c r="AC8" s="655">
        <f t="shared" si="11"/>
        <v>0</v>
      </c>
      <c r="AD8" s="655">
        <f t="shared" ref="AD8:AD28" si="13">G8+I8+K8+M8+O8+Q8+S8+U8+W8+Y8+AA8+AC8</f>
        <v>0</v>
      </c>
    </row>
    <row r="9" spans="1:30" ht="14.45" x14ac:dyDescent="0.3">
      <c r="A9" s="653">
        <v>3</v>
      </c>
      <c r="B9" s="659" t="str">
        <f>'[12]CONVÊNIO-EM ---'!B112</f>
        <v>TRABALHOS EM TERRA</v>
      </c>
      <c r="C9" s="655">
        <v>0</v>
      </c>
      <c r="D9" s="655">
        <f t="shared" ref="D9:D27" si="14">C9+(C9*0.2267)</f>
        <v>0</v>
      </c>
      <c r="E9" s="656" t="e">
        <f t="shared" si="12"/>
        <v>#DIV/0!</v>
      </c>
      <c r="F9" s="660">
        <v>1</v>
      </c>
      <c r="G9" s="655">
        <f t="shared" si="0"/>
        <v>0</v>
      </c>
      <c r="H9" s="660"/>
      <c r="I9" s="655">
        <f t="shared" si="1"/>
        <v>0</v>
      </c>
      <c r="J9" s="660"/>
      <c r="K9" s="655">
        <f t="shared" si="2"/>
        <v>0</v>
      </c>
      <c r="L9" s="660"/>
      <c r="M9" s="655">
        <f t="shared" si="3"/>
        <v>0</v>
      </c>
      <c r="N9" s="660"/>
      <c r="O9" s="655">
        <f t="shared" si="4"/>
        <v>0</v>
      </c>
      <c r="P9" s="660"/>
      <c r="Q9" s="655">
        <f t="shared" si="5"/>
        <v>0</v>
      </c>
      <c r="R9" s="660"/>
      <c r="S9" s="655">
        <f t="shared" si="6"/>
        <v>0</v>
      </c>
      <c r="T9" s="660"/>
      <c r="U9" s="655">
        <f t="shared" si="7"/>
        <v>0</v>
      </c>
      <c r="V9" s="660"/>
      <c r="W9" s="655">
        <f t="shared" si="8"/>
        <v>0</v>
      </c>
      <c r="X9" s="660"/>
      <c r="Y9" s="655">
        <f t="shared" si="9"/>
        <v>0</v>
      </c>
      <c r="Z9" s="660"/>
      <c r="AA9" s="655">
        <f t="shared" si="10"/>
        <v>0</v>
      </c>
      <c r="AB9" s="660"/>
      <c r="AC9" s="655">
        <f t="shared" si="11"/>
        <v>0</v>
      </c>
      <c r="AD9" s="655">
        <f t="shared" si="13"/>
        <v>0</v>
      </c>
    </row>
    <row r="10" spans="1:30" ht="14.45" x14ac:dyDescent="0.3">
      <c r="A10" s="658">
        <v>4</v>
      </c>
      <c r="B10" s="659" t="str">
        <f>'[12]CONVÊNIO-EM ---'!B132</f>
        <v>SONDAGEM, FUNDAÇÕES, MUROS E CONTENÇÕES</v>
      </c>
      <c r="C10" s="655">
        <v>0</v>
      </c>
      <c r="D10" s="655">
        <f t="shared" si="14"/>
        <v>0</v>
      </c>
      <c r="E10" s="656" t="e">
        <f t="shared" si="12"/>
        <v>#DIV/0!</v>
      </c>
      <c r="F10" s="660">
        <v>0.5</v>
      </c>
      <c r="G10" s="655">
        <f t="shared" si="0"/>
        <v>0</v>
      </c>
      <c r="H10" s="660">
        <v>0.5</v>
      </c>
      <c r="I10" s="655">
        <f t="shared" si="1"/>
        <v>0</v>
      </c>
      <c r="J10" s="660"/>
      <c r="K10" s="655">
        <f t="shared" si="2"/>
        <v>0</v>
      </c>
      <c r="L10" s="660"/>
      <c r="M10" s="655">
        <f t="shared" si="3"/>
        <v>0</v>
      </c>
      <c r="N10" s="660"/>
      <c r="O10" s="655">
        <f t="shared" si="4"/>
        <v>0</v>
      </c>
      <c r="P10" s="660"/>
      <c r="Q10" s="655">
        <f t="shared" si="5"/>
        <v>0</v>
      </c>
      <c r="R10" s="660"/>
      <c r="S10" s="655">
        <f t="shared" si="6"/>
        <v>0</v>
      </c>
      <c r="T10" s="660"/>
      <c r="U10" s="655">
        <f t="shared" si="7"/>
        <v>0</v>
      </c>
      <c r="V10" s="660"/>
      <c r="W10" s="655">
        <f t="shared" si="8"/>
        <v>0</v>
      </c>
      <c r="X10" s="660"/>
      <c r="Y10" s="655">
        <f t="shared" si="9"/>
        <v>0</v>
      </c>
      <c r="Z10" s="660"/>
      <c r="AA10" s="655">
        <f t="shared" si="10"/>
        <v>0</v>
      </c>
      <c r="AB10" s="660"/>
      <c r="AC10" s="655">
        <f t="shared" si="11"/>
        <v>0</v>
      </c>
      <c r="AD10" s="655">
        <f t="shared" si="13"/>
        <v>0</v>
      </c>
    </row>
    <row r="11" spans="1:30" ht="14.45" x14ac:dyDescent="0.3">
      <c r="A11" s="653">
        <v>5</v>
      </c>
      <c r="B11" s="659" t="str">
        <f>'[12]CONVÊNIO-EM ---'!B173</f>
        <v>SUPERESTRUTURA</v>
      </c>
      <c r="C11" s="655">
        <v>0</v>
      </c>
      <c r="D11" s="655">
        <f t="shared" si="14"/>
        <v>0</v>
      </c>
      <c r="E11" s="656" t="e">
        <f t="shared" si="12"/>
        <v>#DIV/0!</v>
      </c>
      <c r="F11" s="660">
        <v>0</v>
      </c>
      <c r="G11" s="655">
        <f t="shared" si="0"/>
        <v>0</v>
      </c>
      <c r="H11" s="660">
        <v>0.25</v>
      </c>
      <c r="I11" s="655">
        <f t="shared" si="1"/>
        <v>0</v>
      </c>
      <c r="J11" s="660">
        <v>0.25</v>
      </c>
      <c r="K11" s="655">
        <f t="shared" si="2"/>
        <v>0</v>
      </c>
      <c r="L11" s="660">
        <v>0.25</v>
      </c>
      <c r="M11" s="655">
        <f t="shared" si="3"/>
        <v>0</v>
      </c>
      <c r="N11" s="660">
        <v>0.25</v>
      </c>
      <c r="O11" s="655">
        <f t="shared" si="4"/>
        <v>0</v>
      </c>
      <c r="P11" s="660"/>
      <c r="Q11" s="655">
        <f t="shared" si="5"/>
        <v>0</v>
      </c>
      <c r="R11" s="660"/>
      <c r="S11" s="655">
        <f t="shared" si="6"/>
        <v>0</v>
      </c>
      <c r="T11" s="660"/>
      <c r="U11" s="655">
        <f t="shared" si="7"/>
        <v>0</v>
      </c>
      <c r="V11" s="660"/>
      <c r="W11" s="655">
        <f t="shared" si="8"/>
        <v>0</v>
      </c>
      <c r="X11" s="660"/>
      <c r="Y11" s="655">
        <f t="shared" si="9"/>
        <v>0</v>
      </c>
      <c r="Z11" s="660"/>
      <c r="AA11" s="655">
        <f t="shared" si="10"/>
        <v>0</v>
      </c>
      <c r="AB11" s="660"/>
      <c r="AC11" s="655">
        <f t="shared" si="11"/>
        <v>0</v>
      </c>
      <c r="AD11" s="655">
        <f t="shared" si="13"/>
        <v>0</v>
      </c>
    </row>
    <row r="12" spans="1:30" ht="14.45" x14ac:dyDescent="0.3">
      <c r="A12" s="658">
        <v>6</v>
      </c>
      <c r="B12" s="659" t="str">
        <f>'[12]CONVÊNIO-EM ---'!B199</f>
        <v>ALVENARIA</v>
      </c>
      <c r="C12" s="655">
        <v>0</v>
      </c>
      <c r="D12" s="655">
        <f t="shared" si="14"/>
        <v>0</v>
      </c>
      <c r="E12" s="656" t="e">
        <f t="shared" si="12"/>
        <v>#DIV/0!</v>
      </c>
      <c r="F12" s="660"/>
      <c r="G12" s="655">
        <f t="shared" si="0"/>
        <v>0</v>
      </c>
      <c r="H12" s="660">
        <v>0.25</v>
      </c>
      <c r="I12" s="655">
        <f t="shared" si="1"/>
        <v>0</v>
      </c>
      <c r="J12" s="660">
        <v>0.25</v>
      </c>
      <c r="K12" s="655">
        <f t="shared" si="2"/>
        <v>0</v>
      </c>
      <c r="L12" s="660">
        <v>0.25</v>
      </c>
      <c r="M12" s="655">
        <f t="shared" si="3"/>
        <v>0</v>
      </c>
      <c r="N12" s="660">
        <v>0.25</v>
      </c>
      <c r="O12" s="655">
        <f t="shared" si="4"/>
        <v>0</v>
      </c>
      <c r="P12" s="660"/>
      <c r="Q12" s="655">
        <f t="shared" si="5"/>
        <v>0</v>
      </c>
      <c r="R12" s="660"/>
      <c r="S12" s="655">
        <f t="shared" si="6"/>
        <v>0</v>
      </c>
      <c r="T12" s="660"/>
      <c r="U12" s="655">
        <f t="shared" si="7"/>
        <v>0</v>
      </c>
      <c r="V12" s="660"/>
      <c r="W12" s="655">
        <f t="shared" si="8"/>
        <v>0</v>
      </c>
      <c r="X12" s="660"/>
      <c r="Y12" s="655">
        <f t="shared" si="9"/>
        <v>0</v>
      </c>
      <c r="Z12" s="660"/>
      <c r="AA12" s="655">
        <f t="shared" si="10"/>
        <v>0</v>
      </c>
      <c r="AB12" s="660"/>
      <c r="AC12" s="655">
        <f t="shared" si="11"/>
        <v>0</v>
      </c>
      <c r="AD12" s="655">
        <f t="shared" si="13"/>
        <v>0</v>
      </c>
    </row>
    <row r="13" spans="1:30" ht="14.45" x14ac:dyDescent="0.3">
      <c r="A13" s="653">
        <v>7</v>
      </c>
      <c r="B13" s="659" t="str">
        <f>'[12]CONVÊNIO-EM ---'!B220</f>
        <v>COBERTURA E FORRO</v>
      </c>
      <c r="C13" s="655">
        <v>0</v>
      </c>
      <c r="D13" s="655">
        <f t="shared" si="14"/>
        <v>0</v>
      </c>
      <c r="E13" s="656" t="e">
        <f t="shared" si="12"/>
        <v>#DIV/0!</v>
      </c>
      <c r="F13" s="660"/>
      <c r="G13" s="655">
        <f t="shared" si="0"/>
        <v>0</v>
      </c>
      <c r="H13" s="660"/>
      <c r="I13" s="655">
        <f t="shared" si="1"/>
        <v>0</v>
      </c>
      <c r="J13" s="660"/>
      <c r="K13" s="655">
        <f t="shared" si="2"/>
        <v>0</v>
      </c>
      <c r="L13" s="660"/>
      <c r="M13" s="655">
        <f t="shared" si="3"/>
        <v>0</v>
      </c>
      <c r="N13" s="660">
        <v>0.25</v>
      </c>
      <c r="O13" s="655">
        <f t="shared" si="4"/>
        <v>0</v>
      </c>
      <c r="P13" s="660">
        <v>0.25</v>
      </c>
      <c r="Q13" s="655">
        <f t="shared" si="5"/>
        <v>0</v>
      </c>
      <c r="R13" s="660">
        <v>0.5</v>
      </c>
      <c r="S13" s="655">
        <f t="shared" si="6"/>
        <v>0</v>
      </c>
      <c r="T13" s="660"/>
      <c r="U13" s="655">
        <f t="shared" si="7"/>
        <v>0</v>
      </c>
      <c r="V13" s="660"/>
      <c r="W13" s="655">
        <f t="shared" si="8"/>
        <v>0</v>
      </c>
      <c r="X13" s="660"/>
      <c r="Y13" s="655">
        <f t="shared" si="9"/>
        <v>0</v>
      </c>
      <c r="Z13" s="660"/>
      <c r="AA13" s="655">
        <f t="shared" si="10"/>
        <v>0</v>
      </c>
      <c r="AB13" s="660"/>
      <c r="AC13" s="655">
        <f t="shared" si="11"/>
        <v>0</v>
      </c>
      <c r="AD13" s="655">
        <f t="shared" si="13"/>
        <v>0</v>
      </c>
    </row>
    <row r="14" spans="1:30" ht="14.45" x14ac:dyDescent="0.3">
      <c r="A14" s="658">
        <v>8</v>
      </c>
      <c r="B14" s="1" t="str">
        <f>'[12]CONVÊNIO-EM ---'!B314</f>
        <v>INSTALAÇÕES HIDRÁULICAS</v>
      </c>
      <c r="C14" s="655">
        <v>0</v>
      </c>
      <c r="D14" s="655">
        <f t="shared" si="14"/>
        <v>0</v>
      </c>
      <c r="E14" s="656" t="e">
        <f t="shared" si="12"/>
        <v>#DIV/0!</v>
      </c>
      <c r="F14" s="660"/>
      <c r="G14" s="655">
        <f t="shared" si="0"/>
        <v>0</v>
      </c>
      <c r="H14" s="660"/>
      <c r="I14" s="655">
        <f t="shared" si="1"/>
        <v>0</v>
      </c>
      <c r="J14" s="660"/>
      <c r="K14" s="655">
        <f t="shared" si="2"/>
        <v>0</v>
      </c>
      <c r="L14" s="660"/>
      <c r="M14" s="655">
        <f t="shared" si="3"/>
        <v>0</v>
      </c>
      <c r="N14" s="660">
        <v>0.25</v>
      </c>
      <c r="O14" s="655">
        <f t="shared" si="4"/>
        <v>0</v>
      </c>
      <c r="P14" s="660">
        <v>0.25</v>
      </c>
      <c r="Q14" s="655">
        <f t="shared" si="5"/>
        <v>0</v>
      </c>
      <c r="R14" s="660">
        <v>0.5</v>
      </c>
      <c r="S14" s="655">
        <f t="shared" si="6"/>
        <v>0</v>
      </c>
      <c r="T14" s="660"/>
      <c r="U14" s="655">
        <f t="shared" si="7"/>
        <v>0</v>
      </c>
      <c r="V14" s="660"/>
      <c r="W14" s="655">
        <f t="shared" si="8"/>
        <v>0</v>
      </c>
      <c r="X14" s="660"/>
      <c r="Y14" s="655">
        <f t="shared" si="9"/>
        <v>0</v>
      </c>
      <c r="Z14" s="660"/>
      <c r="AA14" s="655">
        <f t="shared" si="10"/>
        <v>0</v>
      </c>
      <c r="AB14" s="660"/>
      <c r="AC14" s="655">
        <f t="shared" si="11"/>
        <v>0</v>
      </c>
      <c r="AD14" s="655">
        <f t="shared" si="13"/>
        <v>0</v>
      </c>
    </row>
    <row r="15" spans="1:30" ht="14.45" x14ac:dyDescent="0.3">
      <c r="A15" s="653">
        <v>9</v>
      </c>
      <c r="B15" s="659" t="str">
        <f>'[12]CONVÊNIO-EM ---'!B418</f>
        <v>INSTALAÇÕES SANITÁRIAS</v>
      </c>
      <c r="C15" s="655">
        <v>0</v>
      </c>
      <c r="D15" s="655">
        <f t="shared" si="14"/>
        <v>0</v>
      </c>
      <c r="E15" s="656" t="e">
        <f t="shared" si="12"/>
        <v>#DIV/0!</v>
      </c>
      <c r="F15" s="660"/>
      <c r="G15" s="655">
        <f t="shared" si="0"/>
        <v>0</v>
      </c>
      <c r="H15" s="660"/>
      <c r="I15" s="655">
        <f t="shared" si="1"/>
        <v>0</v>
      </c>
      <c r="J15" s="660"/>
      <c r="K15" s="655">
        <f t="shared" si="2"/>
        <v>0</v>
      </c>
      <c r="L15" s="660"/>
      <c r="M15" s="655">
        <f t="shared" si="3"/>
        <v>0</v>
      </c>
      <c r="N15" s="660">
        <v>0.25</v>
      </c>
      <c r="O15" s="655">
        <f t="shared" si="4"/>
        <v>0</v>
      </c>
      <c r="P15" s="660">
        <v>0.25</v>
      </c>
      <c r="Q15" s="655">
        <f t="shared" si="5"/>
        <v>0</v>
      </c>
      <c r="R15" s="660">
        <v>0.5</v>
      </c>
      <c r="S15" s="655">
        <f t="shared" si="6"/>
        <v>0</v>
      </c>
      <c r="T15" s="660"/>
      <c r="U15" s="655">
        <f t="shared" si="7"/>
        <v>0</v>
      </c>
      <c r="V15" s="660"/>
      <c r="W15" s="655">
        <f t="shared" si="8"/>
        <v>0</v>
      </c>
      <c r="X15" s="660"/>
      <c r="Y15" s="655">
        <f t="shared" si="9"/>
        <v>0</v>
      </c>
      <c r="Z15" s="660"/>
      <c r="AA15" s="655">
        <f t="shared" si="10"/>
        <v>0</v>
      </c>
      <c r="AB15" s="660"/>
      <c r="AC15" s="655">
        <f t="shared" si="11"/>
        <v>0</v>
      </c>
      <c r="AD15" s="655">
        <f t="shared" si="13"/>
        <v>0</v>
      </c>
    </row>
    <row r="16" spans="1:30" ht="14.45" x14ac:dyDescent="0.3">
      <c r="A16" s="658">
        <v>10</v>
      </c>
      <c r="B16" s="659" t="str">
        <f>'[12]CONVÊNIO-EM ---'!B459</f>
        <v>INSTALAÇÃO ELÉTRICA</v>
      </c>
      <c r="C16" s="655">
        <v>0</v>
      </c>
      <c r="D16" s="655">
        <f t="shared" si="14"/>
        <v>0</v>
      </c>
      <c r="E16" s="656" t="e">
        <f t="shared" si="12"/>
        <v>#DIV/0!</v>
      </c>
      <c r="F16" s="660"/>
      <c r="G16" s="655">
        <f t="shared" si="0"/>
        <v>0</v>
      </c>
      <c r="H16" s="660"/>
      <c r="I16" s="655">
        <f t="shared" si="1"/>
        <v>0</v>
      </c>
      <c r="J16" s="660"/>
      <c r="K16" s="655">
        <f t="shared" si="2"/>
        <v>0</v>
      </c>
      <c r="L16" s="660"/>
      <c r="M16" s="655">
        <f t="shared" si="3"/>
        <v>0</v>
      </c>
      <c r="N16" s="660">
        <v>0.25</v>
      </c>
      <c r="O16" s="655">
        <f t="shared" si="4"/>
        <v>0</v>
      </c>
      <c r="P16" s="660">
        <v>0.25</v>
      </c>
      <c r="Q16" s="655">
        <f t="shared" si="5"/>
        <v>0</v>
      </c>
      <c r="R16" s="660">
        <v>0.5</v>
      </c>
      <c r="S16" s="655">
        <f t="shared" si="6"/>
        <v>0</v>
      </c>
      <c r="T16" s="660"/>
      <c r="U16" s="655">
        <f t="shared" si="7"/>
        <v>0</v>
      </c>
      <c r="V16" s="660"/>
      <c r="W16" s="655">
        <f t="shared" si="8"/>
        <v>0</v>
      </c>
      <c r="X16" s="660"/>
      <c r="Y16" s="655">
        <f t="shared" si="9"/>
        <v>0</v>
      </c>
      <c r="Z16" s="660"/>
      <c r="AA16" s="655">
        <f t="shared" si="10"/>
        <v>0</v>
      </c>
      <c r="AB16" s="660"/>
      <c r="AC16" s="655">
        <f t="shared" si="11"/>
        <v>0</v>
      </c>
      <c r="AD16" s="655">
        <f t="shared" si="13"/>
        <v>0</v>
      </c>
    </row>
    <row r="17" spans="1:30" ht="14.45" x14ac:dyDescent="0.3">
      <c r="A17" s="653">
        <v>11</v>
      </c>
      <c r="B17" s="659" t="str">
        <f>'[12]CONVÊNIO-EM ---'!B599</f>
        <v>ESQUADRIAS DE MADEIRA</v>
      </c>
      <c r="C17" s="655">
        <v>0</v>
      </c>
      <c r="D17" s="655">
        <f t="shared" si="14"/>
        <v>0</v>
      </c>
      <c r="E17" s="656" t="e">
        <f t="shared" si="12"/>
        <v>#DIV/0!</v>
      </c>
      <c r="F17" s="660"/>
      <c r="G17" s="655">
        <f t="shared" si="0"/>
        <v>0</v>
      </c>
      <c r="H17" s="660"/>
      <c r="I17" s="655">
        <f t="shared" si="1"/>
        <v>0</v>
      </c>
      <c r="J17" s="660"/>
      <c r="K17" s="655">
        <f t="shared" si="2"/>
        <v>0</v>
      </c>
      <c r="L17" s="660"/>
      <c r="M17" s="655">
        <f t="shared" si="3"/>
        <v>0</v>
      </c>
      <c r="N17" s="660">
        <v>0.25</v>
      </c>
      <c r="O17" s="655">
        <f t="shared" si="4"/>
        <v>0</v>
      </c>
      <c r="P17" s="660">
        <v>0.25</v>
      </c>
      <c r="Q17" s="655">
        <f t="shared" si="5"/>
        <v>0</v>
      </c>
      <c r="R17" s="660">
        <v>0.5</v>
      </c>
      <c r="S17" s="655">
        <f t="shared" si="6"/>
        <v>0</v>
      </c>
      <c r="T17" s="660"/>
      <c r="U17" s="655">
        <f t="shared" si="7"/>
        <v>0</v>
      </c>
      <c r="V17" s="660"/>
      <c r="W17" s="655">
        <f t="shared" si="8"/>
        <v>0</v>
      </c>
      <c r="X17" s="660"/>
      <c r="Y17" s="655">
        <f t="shared" si="9"/>
        <v>0</v>
      </c>
      <c r="Z17" s="660"/>
      <c r="AA17" s="655">
        <f t="shared" si="10"/>
        <v>0</v>
      </c>
      <c r="AB17" s="660"/>
      <c r="AC17" s="655">
        <f t="shared" si="11"/>
        <v>0</v>
      </c>
      <c r="AD17" s="655">
        <f t="shared" si="13"/>
        <v>0</v>
      </c>
    </row>
    <row r="18" spans="1:30" ht="14.45" x14ac:dyDescent="0.3">
      <c r="A18" s="658">
        <v>12</v>
      </c>
      <c r="B18" s="659" t="str">
        <f>'[12]CONVÊNIO-EM ---'!B642</f>
        <v>ESQUADRIAS METÁLICAS</v>
      </c>
      <c r="C18" s="655">
        <v>0</v>
      </c>
      <c r="D18" s="655">
        <f t="shared" si="14"/>
        <v>0</v>
      </c>
      <c r="E18" s="656" t="e">
        <f t="shared" si="12"/>
        <v>#DIV/0!</v>
      </c>
      <c r="F18" s="660"/>
      <c r="G18" s="655">
        <f t="shared" si="0"/>
        <v>0</v>
      </c>
      <c r="H18" s="660"/>
      <c r="I18" s="655">
        <f t="shared" si="1"/>
        <v>0</v>
      </c>
      <c r="J18" s="660"/>
      <c r="K18" s="655">
        <f t="shared" si="2"/>
        <v>0</v>
      </c>
      <c r="L18" s="660"/>
      <c r="M18" s="655">
        <f t="shared" si="3"/>
        <v>0</v>
      </c>
      <c r="N18" s="660">
        <v>0.25</v>
      </c>
      <c r="O18" s="655">
        <f t="shared" si="4"/>
        <v>0</v>
      </c>
      <c r="P18" s="660">
        <v>0.25</v>
      </c>
      <c r="Q18" s="655">
        <f t="shared" si="5"/>
        <v>0</v>
      </c>
      <c r="R18" s="660">
        <v>0.5</v>
      </c>
      <c r="S18" s="655">
        <f t="shared" si="6"/>
        <v>0</v>
      </c>
      <c r="T18" s="660"/>
      <c r="U18" s="655">
        <f t="shared" si="7"/>
        <v>0</v>
      </c>
      <c r="V18" s="660"/>
      <c r="W18" s="655">
        <f t="shared" si="8"/>
        <v>0</v>
      </c>
      <c r="X18" s="660"/>
      <c r="Y18" s="655">
        <f t="shared" si="9"/>
        <v>0</v>
      </c>
      <c r="Z18" s="660"/>
      <c r="AA18" s="655">
        <f t="shared" si="10"/>
        <v>0</v>
      </c>
      <c r="AB18" s="660"/>
      <c r="AC18" s="655">
        <f t="shared" si="11"/>
        <v>0</v>
      </c>
      <c r="AD18" s="655">
        <f t="shared" si="13"/>
        <v>0</v>
      </c>
    </row>
    <row r="19" spans="1:30" ht="14.45" x14ac:dyDescent="0.3">
      <c r="A19" s="653">
        <v>13</v>
      </c>
      <c r="B19" s="1" t="str">
        <f>'[12]CONVÊNIO-EM ---'!B673</f>
        <v>FERRAGENS</v>
      </c>
      <c r="C19" s="655">
        <v>0</v>
      </c>
      <c r="D19" s="655">
        <f t="shared" si="14"/>
        <v>0</v>
      </c>
      <c r="E19" s="656" t="e">
        <f t="shared" si="12"/>
        <v>#DIV/0!</v>
      </c>
      <c r="F19" s="660"/>
      <c r="G19" s="655">
        <f t="shared" si="0"/>
        <v>0</v>
      </c>
      <c r="H19" s="660"/>
      <c r="I19" s="655">
        <f t="shared" si="1"/>
        <v>0</v>
      </c>
      <c r="J19" s="660"/>
      <c r="K19" s="655">
        <f t="shared" si="2"/>
        <v>0</v>
      </c>
      <c r="L19" s="660"/>
      <c r="M19" s="655">
        <f t="shared" si="3"/>
        <v>0</v>
      </c>
      <c r="N19" s="660"/>
      <c r="O19" s="655">
        <f t="shared" si="4"/>
        <v>0</v>
      </c>
      <c r="P19" s="660">
        <v>0.5</v>
      </c>
      <c r="Q19" s="655">
        <f t="shared" si="5"/>
        <v>0</v>
      </c>
      <c r="R19" s="660">
        <v>0.5</v>
      </c>
      <c r="S19" s="655">
        <f t="shared" si="6"/>
        <v>0</v>
      </c>
      <c r="T19" s="660"/>
      <c r="U19" s="655">
        <f t="shared" si="7"/>
        <v>0</v>
      </c>
      <c r="V19" s="660"/>
      <c r="W19" s="655">
        <f t="shared" si="8"/>
        <v>0</v>
      </c>
      <c r="X19" s="660"/>
      <c r="Y19" s="655">
        <f t="shared" si="9"/>
        <v>0</v>
      </c>
      <c r="Z19" s="660"/>
      <c r="AA19" s="655">
        <f t="shared" si="10"/>
        <v>0</v>
      </c>
      <c r="AB19" s="660"/>
      <c r="AC19" s="655">
        <f t="shared" si="11"/>
        <v>0</v>
      </c>
      <c r="AD19" s="655">
        <f t="shared" si="13"/>
        <v>0</v>
      </c>
    </row>
    <row r="20" spans="1:30" ht="14.45" x14ac:dyDescent="0.3">
      <c r="A20" s="658">
        <v>14</v>
      </c>
      <c r="B20" s="659" t="str">
        <f>'[12]CONVÊNIO-EM ---'!B703</f>
        <v>REVESTIMENTO</v>
      </c>
      <c r="C20" s="655">
        <v>0</v>
      </c>
      <c r="D20" s="655">
        <f t="shared" si="14"/>
        <v>0</v>
      </c>
      <c r="E20" s="656" t="e">
        <f t="shared" si="12"/>
        <v>#DIV/0!</v>
      </c>
      <c r="F20" s="660"/>
      <c r="G20" s="655">
        <f t="shared" si="0"/>
        <v>0</v>
      </c>
      <c r="H20" s="660"/>
      <c r="I20" s="655">
        <f t="shared" si="1"/>
        <v>0</v>
      </c>
      <c r="J20" s="660"/>
      <c r="K20" s="655">
        <f t="shared" si="2"/>
        <v>0</v>
      </c>
      <c r="L20" s="660">
        <v>0.25</v>
      </c>
      <c r="M20" s="655">
        <f t="shared" si="3"/>
        <v>0</v>
      </c>
      <c r="N20" s="660">
        <v>0.25</v>
      </c>
      <c r="O20" s="655">
        <f t="shared" si="4"/>
        <v>0</v>
      </c>
      <c r="P20" s="660">
        <v>0.25</v>
      </c>
      <c r="Q20" s="655">
        <f t="shared" si="5"/>
        <v>0</v>
      </c>
      <c r="R20" s="660">
        <v>0.25</v>
      </c>
      <c r="S20" s="655">
        <f t="shared" si="6"/>
        <v>0</v>
      </c>
      <c r="T20" s="660"/>
      <c r="U20" s="655">
        <f t="shared" si="7"/>
        <v>0</v>
      </c>
      <c r="V20" s="660"/>
      <c r="W20" s="655">
        <f t="shared" si="8"/>
        <v>0</v>
      </c>
      <c r="X20" s="660"/>
      <c r="Y20" s="655">
        <f t="shared" si="9"/>
        <v>0</v>
      </c>
      <c r="Z20" s="660"/>
      <c r="AA20" s="655">
        <f t="shared" si="10"/>
        <v>0</v>
      </c>
      <c r="AB20" s="660"/>
      <c r="AC20" s="655">
        <f t="shared" si="11"/>
        <v>0</v>
      </c>
      <c r="AD20" s="655">
        <f t="shared" si="13"/>
        <v>0</v>
      </c>
    </row>
    <row r="21" spans="1:30" ht="14.45" x14ac:dyDescent="0.3">
      <c r="A21" s="653">
        <v>15</v>
      </c>
      <c r="B21" s="659" t="str">
        <f>'[12]CONVÊNIO-EM ---'!B729</f>
        <v>PISOS E RODAPÉS</v>
      </c>
      <c r="C21" s="655">
        <v>0</v>
      </c>
      <c r="D21" s="655">
        <f t="shared" si="14"/>
        <v>0</v>
      </c>
      <c r="E21" s="656" t="e">
        <f t="shared" si="12"/>
        <v>#DIV/0!</v>
      </c>
      <c r="F21" s="660"/>
      <c r="G21" s="655">
        <f t="shared" si="0"/>
        <v>0</v>
      </c>
      <c r="H21" s="660"/>
      <c r="I21" s="655">
        <f t="shared" si="1"/>
        <v>0</v>
      </c>
      <c r="J21" s="660"/>
      <c r="K21" s="655">
        <f t="shared" si="2"/>
        <v>0</v>
      </c>
      <c r="L21" s="660">
        <v>0.25</v>
      </c>
      <c r="M21" s="655">
        <f t="shared" si="3"/>
        <v>0</v>
      </c>
      <c r="N21" s="660">
        <v>0.25</v>
      </c>
      <c r="O21" s="655">
        <f t="shared" si="4"/>
        <v>0</v>
      </c>
      <c r="P21" s="660">
        <v>0.25</v>
      </c>
      <c r="Q21" s="655">
        <f t="shared" si="5"/>
        <v>0</v>
      </c>
      <c r="R21" s="660">
        <v>0.25</v>
      </c>
      <c r="S21" s="655">
        <f t="shared" si="6"/>
        <v>0</v>
      </c>
      <c r="T21" s="660"/>
      <c r="U21" s="655">
        <f t="shared" si="7"/>
        <v>0</v>
      </c>
      <c r="V21" s="660"/>
      <c r="W21" s="655">
        <f t="shared" si="8"/>
        <v>0</v>
      </c>
      <c r="X21" s="660"/>
      <c r="Y21" s="655">
        <f t="shared" si="9"/>
        <v>0</v>
      </c>
      <c r="Z21" s="660"/>
      <c r="AA21" s="655">
        <f t="shared" si="10"/>
        <v>0</v>
      </c>
      <c r="AB21" s="660"/>
      <c r="AC21" s="655">
        <f t="shared" si="11"/>
        <v>0</v>
      </c>
      <c r="AD21" s="655">
        <f t="shared" si="13"/>
        <v>0</v>
      </c>
    </row>
    <row r="22" spans="1:30" ht="14.45" x14ac:dyDescent="0.3">
      <c r="A22" s="658">
        <v>16</v>
      </c>
      <c r="B22" s="659" t="str">
        <f>'[12]CONVÊNIO-EM ---'!B791</f>
        <v>VIDROS</v>
      </c>
      <c r="C22" s="655">
        <v>0</v>
      </c>
      <c r="D22" s="655">
        <f t="shared" si="14"/>
        <v>0</v>
      </c>
      <c r="E22" s="656" t="e">
        <f t="shared" si="12"/>
        <v>#DIV/0!</v>
      </c>
      <c r="F22" s="660"/>
      <c r="G22" s="655">
        <f t="shared" si="0"/>
        <v>0</v>
      </c>
      <c r="H22" s="660"/>
      <c r="I22" s="655">
        <f t="shared" si="1"/>
        <v>0</v>
      </c>
      <c r="J22" s="660"/>
      <c r="K22" s="655">
        <f t="shared" si="2"/>
        <v>0</v>
      </c>
      <c r="L22" s="660"/>
      <c r="M22" s="655">
        <f t="shared" si="3"/>
        <v>0</v>
      </c>
      <c r="N22" s="660"/>
      <c r="O22" s="655">
        <f t="shared" si="4"/>
        <v>0</v>
      </c>
      <c r="P22" s="660">
        <v>0.5</v>
      </c>
      <c r="Q22" s="655">
        <f t="shared" si="5"/>
        <v>0</v>
      </c>
      <c r="R22" s="660">
        <v>0.5</v>
      </c>
      <c r="S22" s="655">
        <f t="shared" si="6"/>
        <v>0</v>
      </c>
      <c r="T22" s="660"/>
      <c r="U22" s="655">
        <f t="shared" si="7"/>
        <v>0</v>
      </c>
      <c r="V22" s="660"/>
      <c r="W22" s="655">
        <f t="shared" si="8"/>
        <v>0</v>
      </c>
      <c r="X22" s="660"/>
      <c r="Y22" s="655">
        <f t="shared" si="9"/>
        <v>0</v>
      </c>
      <c r="Z22" s="660"/>
      <c r="AA22" s="655">
        <f t="shared" si="10"/>
        <v>0</v>
      </c>
      <c r="AB22" s="660"/>
      <c r="AC22" s="655">
        <f t="shared" si="11"/>
        <v>0</v>
      </c>
      <c r="AD22" s="655">
        <f t="shared" si="13"/>
        <v>0</v>
      </c>
    </row>
    <row r="23" spans="1:30" ht="14.45" x14ac:dyDescent="0.3">
      <c r="A23" s="653">
        <v>17</v>
      </c>
      <c r="B23" s="659" t="str">
        <f>'[12]CONVÊNIO-EM ---'!B804</f>
        <v>PINTURA</v>
      </c>
      <c r="C23" s="655">
        <v>0</v>
      </c>
      <c r="D23" s="655">
        <f t="shared" si="14"/>
        <v>0</v>
      </c>
      <c r="E23" s="656" t="e">
        <f t="shared" si="12"/>
        <v>#DIV/0!</v>
      </c>
      <c r="F23" s="660"/>
      <c r="G23" s="655">
        <f t="shared" si="0"/>
        <v>0</v>
      </c>
      <c r="H23" s="660"/>
      <c r="I23" s="655">
        <f t="shared" si="1"/>
        <v>0</v>
      </c>
      <c r="J23" s="660"/>
      <c r="K23" s="655">
        <f t="shared" si="2"/>
        <v>0</v>
      </c>
      <c r="L23" s="660"/>
      <c r="M23" s="655">
        <f t="shared" si="3"/>
        <v>0</v>
      </c>
      <c r="N23" s="660">
        <v>0.25</v>
      </c>
      <c r="O23" s="655">
        <f t="shared" si="4"/>
        <v>0</v>
      </c>
      <c r="P23" s="660">
        <v>0.25</v>
      </c>
      <c r="Q23" s="655">
        <f t="shared" si="5"/>
        <v>0</v>
      </c>
      <c r="R23" s="660">
        <v>0.5</v>
      </c>
      <c r="S23" s="655">
        <f t="shared" si="6"/>
        <v>0</v>
      </c>
      <c r="T23" s="660"/>
      <c r="U23" s="655">
        <f t="shared" si="7"/>
        <v>0</v>
      </c>
      <c r="V23" s="660"/>
      <c r="W23" s="655">
        <f t="shared" si="8"/>
        <v>0</v>
      </c>
      <c r="X23" s="660"/>
      <c r="Y23" s="655">
        <f t="shared" si="9"/>
        <v>0</v>
      </c>
      <c r="Z23" s="660"/>
      <c r="AA23" s="655">
        <f t="shared" si="10"/>
        <v>0</v>
      </c>
      <c r="AB23" s="660"/>
      <c r="AC23" s="655">
        <f t="shared" si="11"/>
        <v>0</v>
      </c>
      <c r="AD23" s="655">
        <f t="shared" si="13"/>
        <v>0</v>
      </c>
    </row>
    <row r="24" spans="1:30" ht="14.45" x14ac:dyDescent="0.3">
      <c r="A24" s="661">
        <v>18</v>
      </c>
      <c r="B24" s="662" t="str">
        <f>'[12]CONVÊNIO-EM ---'!B838</f>
        <v>BANCADAS, PRATELEIRAS E DIVISÓRIAS</v>
      </c>
      <c r="C24" s="655">
        <v>0</v>
      </c>
      <c r="D24" s="655">
        <f t="shared" si="14"/>
        <v>0</v>
      </c>
      <c r="E24" s="664" t="e">
        <f t="shared" si="12"/>
        <v>#DIV/0!</v>
      </c>
      <c r="F24" s="665"/>
      <c r="G24" s="663">
        <f t="shared" si="0"/>
        <v>0</v>
      </c>
      <c r="H24" s="665"/>
      <c r="I24" s="663">
        <f t="shared" si="1"/>
        <v>0</v>
      </c>
      <c r="J24" s="665"/>
      <c r="K24" s="663">
        <f t="shared" si="2"/>
        <v>0</v>
      </c>
      <c r="L24" s="665"/>
      <c r="M24" s="663">
        <f t="shared" si="3"/>
        <v>0</v>
      </c>
      <c r="N24" s="665">
        <v>0.25</v>
      </c>
      <c r="O24" s="663">
        <f t="shared" si="4"/>
        <v>0</v>
      </c>
      <c r="P24" s="665">
        <v>0.25</v>
      </c>
      <c r="Q24" s="663">
        <f t="shared" si="5"/>
        <v>0</v>
      </c>
      <c r="R24" s="665">
        <v>0.5</v>
      </c>
      <c r="S24" s="663">
        <f t="shared" si="6"/>
        <v>0</v>
      </c>
      <c r="T24" s="665"/>
      <c r="U24" s="663">
        <f t="shared" si="7"/>
        <v>0</v>
      </c>
      <c r="V24" s="665"/>
      <c r="W24" s="663">
        <f t="shared" si="8"/>
        <v>0</v>
      </c>
      <c r="X24" s="665"/>
      <c r="Y24" s="663">
        <f t="shared" si="9"/>
        <v>0</v>
      </c>
      <c r="Z24" s="665"/>
      <c r="AA24" s="663">
        <f t="shared" si="10"/>
        <v>0</v>
      </c>
      <c r="AB24" s="665"/>
      <c r="AC24" s="663">
        <f t="shared" si="11"/>
        <v>0</v>
      </c>
      <c r="AD24" s="663">
        <f t="shared" si="13"/>
        <v>0</v>
      </c>
    </row>
    <row r="25" spans="1:30" ht="14.45" x14ac:dyDescent="0.3">
      <c r="A25" s="661">
        <v>19</v>
      </c>
      <c r="B25" s="662" t="str">
        <f>'[13]Reprogramação - ESCOLA'!B1569</f>
        <v>LIMPEZA</v>
      </c>
      <c r="C25" s="655">
        <v>0</v>
      </c>
      <c r="D25" s="655">
        <f t="shared" si="14"/>
        <v>0</v>
      </c>
      <c r="E25" s="664" t="e">
        <f t="shared" si="12"/>
        <v>#DIV/0!</v>
      </c>
      <c r="F25" s="665"/>
      <c r="G25" s="663">
        <f t="shared" si="0"/>
        <v>0</v>
      </c>
      <c r="H25" s="665"/>
      <c r="I25" s="663">
        <f t="shared" si="1"/>
        <v>0</v>
      </c>
      <c r="J25" s="665"/>
      <c r="K25" s="663">
        <f t="shared" si="2"/>
        <v>0</v>
      </c>
      <c r="L25" s="665"/>
      <c r="M25" s="663">
        <f t="shared" si="3"/>
        <v>0</v>
      </c>
      <c r="N25" s="665"/>
      <c r="O25" s="663">
        <f t="shared" si="4"/>
        <v>0</v>
      </c>
      <c r="P25" s="665"/>
      <c r="Q25" s="663">
        <f t="shared" si="5"/>
        <v>0</v>
      </c>
      <c r="R25" s="665">
        <v>1</v>
      </c>
      <c r="S25" s="663">
        <f t="shared" si="6"/>
        <v>0</v>
      </c>
      <c r="T25" s="665"/>
      <c r="U25" s="663">
        <f t="shared" si="7"/>
        <v>0</v>
      </c>
      <c r="V25" s="665"/>
      <c r="W25" s="663">
        <f t="shared" si="8"/>
        <v>0</v>
      </c>
      <c r="X25" s="665"/>
      <c r="Y25" s="663">
        <f t="shared" si="9"/>
        <v>0</v>
      </c>
      <c r="Z25" s="665"/>
      <c r="AA25" s="663">
        <f t="shared" si="10"/>
        <v>0</v>
      </c>
      <c r="AB25" s="665"/>
      <c r="AC25" s="663">
        <f t="shared" si="11"/>
        <v>0</v>
      </c>
      <c r="AD25" s="663">
        <f t="shared" si="13"/>
        <v>0</v>
      </c>
    </row>
    <row r="26" spans="1:30" ht="14.45" x14ac:dyDescent="0.3">
      <c r="A26" s="666">
        <v>20</v>
      </c>
      <c r="B26" s="662" t="str">
        <f>'[13]Reprogramação - ESCOLA'!B1810</f>
        <v>DETECÇÃO, COMBATE E PREVENÇÃO A INCÊNDIO</v>
      </c>
      <c r="C26" s="655">
        <v>0</v>
      </c>
      <c r="D26" s="655">
        <f t="shared" si="14"/>
        <v>0</v>
      </c>
      <c r="E26" s="664" t="e">
        <f t="shared" si="12"/>
        <v>#DIV/0!</v>
      </c>
      <c r="F26" s="665"/>
      <c r="G26" s="663">
        <f t="shared" si="0"/>
        <v>0</v>
      </c>
      <c r="H26" s="665"/>
      <c r="I26" s="663">
        <f t="shared" si="1"/>
        <v>0</v>
      </c>
      <c r="J26" s="665"/>
      <c r="K26" s="663">
        <f t="shared" si="2"/>
        <v>0</v>
      </c>
      <c r="L26" s="665"/>
      <c r="M26" s="663">
        <f t="shared" si="3"/>
        <v>0</v>
      </c>
      <c r="N26" s="665"/>
      <c r="O26" s="663">
        <f t="shared" si="4"/>
        <v>0</v>
      </c>
      <c r="P26" s="665">
        <v>0.5</v>
      </c>
      <c r="Q26" s="663">
        <f t="shared" si="5"/>
        <v>0</v>
      </c>
      <c r="R26" s="665">
        <v>0.5</v>
      </c>
      <c r="S26" s="663">
        <f t="shared" si="6"/>
        <v>0</v>
      </c>
      <c r="T26" s="665"/>
      <c r="U26" s="663">
        <f t="shared" si="7"/>
        <v>0</v>
      </c>
      <c r="V26" s="665"/>
      <c r="W26" s="663">
        <f t="shared" si="8"/>
        <v>0</v>
      </c>
      <c r="X26" s="665"/>
      <c r="Y26" s="663">
        <f t="shared" si="9"/>
        <v>0</v>
      </c>
      <c r="Z26" s="665"/>
      <c r="AA26" s="663">
        <f t="shared" si="10"/>
        <v>0</v>
      </c>
      <c r="AB26" s="665"/>
      <c r="AC26" s="663">
        <f t="shared" si="11"/>
        <v>0</v>
      </c>
      <c r="AD26" s="663">
        <f t="shared" si="13"/>
        <v>0</v>
      </c>
    </row>
    <row r="27" spans="1:30" ht="14.45" x14ac:dyDescent="0.3">
      <c r="A27" s="661">
        <v>21</v>
      </c>
      <c r="B27" s="662" t="str">
        <f>'[13]Reprogramação - ESCOLA'!B1978</f>
        <v>OUTROS</v>
      </c>
      <c r="C27" s="655">
        <v>0</v>
      </c>
      <c r="D27" s="655">
        <f t="shared" si="14"/>
        <v>0</v>
      </c>
      <c r="E27" s="664" t="e">
        <f t="shared" si="12"/>
        <v>#DIV/0!</v>
      </c>
      <c r="F27" s="665"/>
      <c r="G27" s="663">
        <f t="shared" si="0"/>
        <v>0</v>
      </c>
      <c r="H27" s="665"/>
      <c r="I27" s="663">
        <f t="shared" si="1"/>
        <v>0</v>
      </c>
      <c r="J27" s="665"/>
      <c r="K27" s="663">
        <f t="shared" si="2"/>
        <v>0</v>
      </c>
      <c r="L27" s="665"/>
      <c r="M27" s="663">
        <f t="shared" si="3"/>
        <v>0</v>
      </c>
      <c r="N27" s="665"/>
      <c r="O27" s="663">
        <f t="shared" si="4"/>
        <v>0</v>
      </c>
      <c r="P27" s="665"/>
      <c r="Q27" s="663">
        <f t="shared" si="5"/>
        <v>0</v>
      </c>
      <c r="R27" s="665">
        <v>1</v>
      </c>
      <c r="S27" s="663">
        <f t="shared" si="6"/>
        <v>0</v>
      </c>
      <c r="T27" s="665"/>
      <c r="U27" s="663">
        <f t="shared" si="7"/>
        <v>0</v>
      </c>
      <c r="V27" s="665"/>
      <c r="W27" s="663">
        <f t="shared" si="8"/>
        <v>0</v>
      </c>
      <c r="X27" s="665"/>
      <c r="Y27" s="663">
        <f t="shared" si="9"/>
        <v>0</v>
      </c>
      <c r="Z27" s="667"/>
      <c r="AA27" s="663">
        <f t="shared" si="10"/>
        <v>0</v>
      </c>
      <c r="AB27" s="665"/>
      <c r="AC27" s="663">
        <f t="shared" si="11"/>
        <v>0</v>
      </c>
      <c r="AD27" s="663">
        <f t="shared" si="13"/>
        <v>0</v>
      </c>
    </row>
    <row r="28" spans="1:30" ht="14.45" x14ac:dyDescent="0.3">
      <c r="A28" s="658">
        <v>22</v>
      </c>
      <c r="B28" s="659"/>
      <c r="C28" s="655"/>
      <c r="D28" s="655"/>
      <c r="E28" s="656"/>
      <c r="F28" s="660"/>
      <c r="G28" s="655">
        <f t="shared" si="0"/>
        <v>0</v>
      </c>
      <c r="H28" s="660"/>
      <c r="I28" s="655">
        <f t="shared" si="1"/>
        <v>0</v>
      </c>
      <c r="J28" s="660"/>
      <c r="K28" s="655">
        <f t="shared" si="2"/>
        <v>0</v>
      </c>
      <c r="L28" s="660"/>
      <c r="M28" s="655">
        <f t="shared" si="3"/>
        <v>0</v>
      </c>
      <c r="N28" s="660"/>
      <c r="O28" s="655">
        <f t="shared" si="4"/>
        <v>0</v>
      </c>
      <c r="P28" s="660">
        <v>1</v>
      </c>
      <c r="Q28" s="655">
        <f t="shared" si="5"/>
        <v>0</v>
      </c>
      <c r="R28" s="660"/>
      <c r="S28" s="655">
        <f t="shared" si="6"/>
        <v>0</v>
      </c>
      <c r="T28" s="660"/>
      <c r="U28" s="655">
        <f t="shared" si="7"/>
        <v>0</v>
      </c>
      <c r="V28" s="660"/>
      <c r="W28" s="655">
        <f t="shared" si="8"/>
        <v>0</v>
      </c>
      <c r="X28" s="660"/>
      <c r="Y28" s="655">
        <f t="shared" si="9"/>
        <v>0</v>
      </c>
      <c r="Z28" s="660"/>
      <c r="AA28" s="655">
        <f t="shared" si="10"/>
        <v>0</v>
      </c>
      <c r="AB28" s="668"/>
      <c r="AC28" s="655">
        <f t="shared" si="11"/>
        <v>0</v>
      </c>
      <c r="AD28" s="655">
        <f t="shared" si="13"/>
        <v>0</v>
      </c>
    </row>
    <row r="29" spans="1:30" ht="15.6" x14ac:dyDescent="0.3">
      <c r="A29" s="852" t="s">
        <v>2326</v>
      </c>
      <c r="B29" s="852"/>
      <c r="C29" s="669"/>
      <c r="D29" s="669"/>
      <c r="E29" s="670"/>
      <c r="F29" s="660" t="e">
        <f>G29/D32</f>
        <v>#DIV/0!</v>
      </c>
      <c r="G29" s="669">
        <f>SUM(G7:G28)</f>
        <v>0</v>
      </c>
      <c r="H29" s="670" t="e">
        <f>I29/D32</f>
        <v>#DIV/0!</v>
      </c>
      <c r="I29" s="669">
        <f>SUM(I7:I28)</f>
        <v>0</v>
      </c>
      <c r="J29" s="670" t="e">
        <f>K29/D32</f>
        <v>#DIV/0!</v>
      </c>
      <c r="K29" s="669">
        <f>SUM(K7:K28)</f>
        <v>0</v>
      </c>
      <c r="L29" s="670" t="e">
        <f>M29/D32</f>
        <v>#DIV/0!</v>
      </c>
      <c r="M29" s="669">
        <f>SUM(M7:M28)</f>
        <v>0</v>
      </c>
      <c r="N29" s="670" t="e">
        <f>O29/D32</f>
        <v>#DIV/0!</v>
      </c>
      <c r="O29" s="669">
        <f>SUM(O7:O28)</f>
        <v>0</v>
      </c>
      <c r="P29" s="670" t="e">
        <f>Q29/D32</f>
        <v>#DIV/0!</v>
      </c>
      <c r="Q29" s="669">
        <f>SUM(Q7:Q28)</f>
        <v>0</v>
      </c>
      <c r="R29" s="660" t="e">
        <f>S29/D32</f>
        <v>#DIV/0!</v>
      </c>
      <c r="S29" s="669">
        <f>SUM(S7:S28)</f>
        <v>0</v>
      </c>
      <c r="T29" s="670" t="e">
        <f>U29/D32</f>
        <v>#DIV/0!</v>
      </c>
      <c r="U29" s="669">
        <f>SUM(U7:U28)</f>
        <v>0</v>
      </c>
      <c r="V29" s="670" t="e">
        <f>W29/D32</f>
        <v>#DIV/0!</v>
      </c>
      <c r="W29" s="669">
        <f>SUM(W7:W28)</f>
        <v>0</v>
      </c>
      <c r="X29" s="670" t="e">
        <f>Y29/D32</f>
        <v>#DIV/0!</v>
      </c>
      <c r="Y29" s="669">
        <f>SUM(Y7:Y28)</f>
        <v>0</v>
      </c>
      <c r="Z29" s="670" t="e">
        <f>AA29/D32</f>
        <v>#DIV/0!</v>
      </c>
      <c r="AA29" s="669">
        <f>SUM(AA7:AA28)</f>
        <v>0</v>
      </c>
      <c r="AB29" s="670" t="e">
        <f>AC29/D32</f>
        <v>#DIV/0!</v>
      </c>
      <c r="AC29" s="669">
        <f t="shared" ref="AC29" si="15">SUM(AC7:AC28)</f>
        <v>0</v>
      </c>
      <c r="AD29" s="669">
        <f>SUM(AD7:AD28)</f>
        <v>0</v>
      </c>
    </row>
    <row r="30" spans="1:30" ht="15.6" x14ac:dyDescent="0.3">
      <c r="A30" s="852" t="s">
        <v>2327</v>
      </c>
      <c r="B30" s="852"/>
      <c r="C30" s="669"/>
      <c r="D30" s="669"/>
      <c r="E30" s="670"/>
      <c r="F30" s="660"/>
      <c r="G30" s="669"/>
      <c r="H30" s="670"/>
      <c r="I30" s="669"/>
      <c r="J30" s="670"/>
      <c r="K30" s="669"/>
      <c r="L30" s="670"/>
      <c r="M30" s="669"/>
      <c r="N30" s="670"/>
      <c r="O30" s="669"/>
      <c r="P30" s="670"/>
      <c r="Q30" s="669"/>
      <c r="R30" s="660"/>
      <c r="S30" s="669"/>
      <c r="T30" s="670"/>
      <c r="U30" s="669"/>
      <c r="V30" s="670"/>
      <c r="W30" s="669"/>
      <c r="X30" s="670"/>
      <c r="Y30" s="669"/>
      <c r="Z30" s="670"/>
      <c r="AA30" s="669"/>
      <c r="AB30" s="670"/>
      <c r="AC30" s="669"/>
      <c r="AD30" s="669"/>
    </row>
    <row r="31" spans="1:30" ht="15.6" x14ac:dyDescent="0.3">
      <c r="A31" s="852" t="s">
        <v>2328</v>
      </c>
      <c r="B31" s="852"/>
      <c r="C31" s="669"/>
      <c r="D31" s="669"/>
      <c r="E31" s="670"/>
      <c r="F31" s="660"/>
      <c r="G31" s="669"/>
      <c r="H31" s="670"/>
      <c r="I31" s="669"/>
      <c r="J31" s="670"/>
      <c r="K31" s="669"/>
      <c r="L31" s="670"/>
      <c r="M31" s="669"/>
      <c r="N31" s="670"/>
      <c r="O31" s="669"/>
      <c r="P31" s="670"/>
      <c r="Q31" s="669"/>
      <c r="R31" s="660"/>
      <c r="S31" s="669"/>
      <c r="T31" s="670"/>
      <c r="U31" s="669"/>
      <c r="V31" s="670"/>
      <c r="W31" s="669"/>
      <c r="X31" s="670"/>
      <c r="Y31" s="669"/>
      <c r="Z31" s="670"/>
      <c r="AA31" s="669"/>
      <c r="AB31" s="670"/>
      <c r="AC31" s="669"/>
      <c r="AD31" s="669"/>
    </row>
    <row r="32" spans="1:30" ht="15.6" x14ac:dyDescent="0.3">
      <c r="A32" s="852" t="s">
        <v>2329</v>
      </c>
      <c r="B32" s="852"/>
      <c r="C32" s="671">
        <f>SUM(C7:C28)</f>
        <v>0</v>
      </c>
      <c r="D32" s="671">
        <f>SUM(D7:D28)</f>
        <v>0</v>
      </c>
      <c r="E32" s="672" t="e">
        <f>SUM(E7:E27)</f>
        <v>#DIV/0!</v>
      </c>
      <c r="F32" s="660" t="e">
        <f>G32/D32</f>
        <v>#DIV/0!</v>
      </c>
      <c r="G32" s="669">
        <f>G29</f>
        <v>0</v>
      </c>
      <c r="H32" s="660" t="e">
        <f>I32/D32</f>
        <v>#DIV/0!</v>
      </c>
      <c r="I32" s="669">
        <f>G32+I29</f>
        <v>0</v>
      </c>
      <c r="J32" s="660" t="e">
        <f>K32/D32</f>
        <v>#DIV/0!</v>
      </c>
      <c r="K32" s="669">
        <f>I32+K29</f>
        <v>0</v>
      </c>
      <c r="L32" s="660" t="e">
        <f>M32/D32</f>
        <v>#DIV/0!</v>
      </c>
      <c r="M32" s="669">
        <f>K32+M29</f>
        <v>0</v>
      </c>
      <c r="N32" s="660" t="e">
        <f>O32/D32</f>
        <v>#DIV/0!</v>
      </c>
      <c r="O32" s="669">
        <f>M32+O29</f>
        <v>0</v>
      </c>
      <c r="P32" s="673" t="e">
        <f>Q32/D32</f>
        <v>#DIV/0!</v>
      </c>
      <c r="Q32" s="669">
        <f>O32+Q29</f>
        <v>0</v>
      </c>
      <c r="R32" s="660" t="e">
        <f>S32/D32</f>
        <v>#DIV/0!</v>
      </c>
      <c r="S32" s="669">
        <f>S29+Q32</f>
        <v>0</v>
      </c>
      <c r="T32" s="660" t="e">
        <f>U32/D32</f>
        <v>#DIV/0!</v>
      </c>
      <c r="U32" s="669">
        <f>S32+U29</f>
        <v>0</v>
      </c>
      <c r="V32" s="660" t="e">
        <f>W32/D32</f>
        <v>#DIV/0!</v>
      </c>
      <c r="W32" s="669">
        <f>U32+W29</f>
        <v>0</v>
      </c>
      <c r="X32" s="660" t="e">
        <f>Y32/D32</f>
        <v>#DIV/0!</v>
      </c>
      <c r="Y32" s="669">
        <f>W32+Y29</f>
        <v>0</v>
      </c>
      <c r="Z32" s="660" t="e">
        <f>AA32/D32</f>
        <v>#DIV/0!</v>
      </c>
      <c r="AA32" s="669">
        <f>Y32+AA29</f>
        <v>0</v>
      </c>
      <c r="AB32" s="673" t="e">
        <f>AC32/D32</f>
        <v>#DIV/0!</v>
      </c>
      <c r="AC32" s="669">
        <f>AA32+AC29</f>
        <v>0</v>
      </c>
      <c r="AD32" s="674">
        <f>AD29</f>
        <v>0</v>
      </c>
    </row>
    <row r="33" spans="1:30" x14ac:dyDescent="0.25">
      <c r="A33" s="849" t="s">
        <v>2336</v>
      </c>
      <c r="B33" s="850"/>
      <c r="C33" s="850"/>
      <c r="D33" s="850"/>
      <c r="E33" s="850"/>
      <c r="F33" s="850"/>
      <c r="G33" s="850"/>
      <c r="H33" s="850"/>
      <c r="I33" s="850"/>
      <c r="J33" s="850"/>
      <c r="K33" s="850"/>
      <c r="L33" s="850"/>
      <c r="M33" s="850"/>
      <c r="N33" s="850"/>
      <c r="O33" s="850"/>
      <c r="P33" s="850"/>
      <c r="Q33" s="850"/>
      <c r="R33" s="850"/>
      <c r="S33" s="850"/>
      <c r="T33" s="850"/>
      <c r="U33" s="850"/>
      <c r="V33" s="850"/>
      <c r="W33" s="850"/>
      <c r="X33" s="850"/>
      <c r="Y33" s="850"/>
      <c r="Z33" s="850"/>
      <c r="AA33" s="850"/>
      <c r="AB33" s="850"/>
      <c r="AC33" s="850"/>
      <c r="AD33" s="851"/>
    </row>
    <row r="34" spans="1:30" x14ac:dyDescent="0.25">
      <c r="A34" s="849" t="s">
        <v>2335</v>
      </c>
      <c r="B34" s="850"/>
      <c r="C34" s="850"/>
      <c r="D34" s="850"/>
      <c r="E34" s="850"/>
      <c r="F34" s="850"/>
      <c r="G34" s="850"/>
      <c r="H34" s="850"/>
      <c r="I34" s="850"/>
      <c r="J34" s="850"/>
      <c r="K34" s="850"/>
      <c r="L34" s="850"/>
      <c r="M34" s="850"/>
      <c r="N34" s="850"/>
      <c r="O34" s="850"/>
      <c r="P34" s="850"/>
      <c r="Q34" s="850"/>
      <c r="R34" s="850"/>
      <c r="S34" s="850"/>
      <c r="T34" s="850"/>
      <c r="U34" s="850"/>
      <c r="V34" s="850"/>
      <c r="W34" s="850"/>
      <c r="X34" s="850"/>
      <c r="Y34" s="850"/>
      <c r="Z34" s="850"/>
      <c r="AA34" s="850"/>
      <c r="AB34" s="850"/>
      <c r="AC34" s="850"/>
      <c r="AD34" s="851"/>
    </row>
    <row r="35" spans="1:30" ht="14.45" x14ac:dyDescent="0.3">
      <c r="A35" s="849" t="s">
        <v>2330</v>
      </c>
      <c r="B35" s="850"/>
      <c r="C35" s="850"/>
      <c r="D35" s="850"/>
      <c r="E35" s="850"/>
      <c r="F35" s="850"/>
      <c r="G35" s="850"/>
      <c r="H35" s="850"/>
      <c r="I35" s="850"/>
      <c r="J35" s="850"/>
      <c r="K35" s="850"/>
      <c r="L35" s="850"/>
      <c r="M35" s="850"/>
      <c r="N35" s="850"/>
      <c r="O35" s="850"/>
      <c r="P35" s="850"/>
      <c r="Q35" s="850"/>
      <c r="R35" s="850"/>
      <c r="S35" s="850"/>
      <c r="T35" s="850"/>
      <c r="U35" s="850"/>
      <c r="V35" s="850"/>
      <c r="W35" s="850"/>
      <c r="X35" s="850"/>
      <c r="Y35" s="850"/>
      <c r="Z35" s="850"/>
      <c r="AA35" s="850"/>
      <c r="AB35" s="850"/>
      <c r="AC35" s="850"/>
      <c r="AD35" s="851"/>
    </row>
  </sheetData>
  <mergeCells count="31">
    <mergeCell ref="T5:U5"/>
    <mergeCell ref="V5:W5"/>
    <mergeCell ref="F5:G5"/>
    <mergeCell ref="A35:AD35"/>
    <mergeCell ref="A29:B29"/>
    <mergeCell ref="A30:B30"/>
    <mergeCell ref="A31:B31"/>
    <mergeCell ref="A32:B32"/>
    <mergeCell ref="A33:AD33"/>
    <mergeCell ref="A34:AD34"/>
    <mergeCell ref="A1:AD1"/>
    <mergeCell ref="B2:I2"/>
    <mergeCell ref="J2:AD2"/>
    <mergeCell ref="B3:I3"/>
    <mergeCell ref="J3:AD3"/>
    <mergeCell ref="B4:AD4"/>
    <mergeCell ref="A5:A6"/>
    <mergeCell ref="B5:B6"/>
    <mergeCell ref="C5:C6"/>
    <mergeCell ref="D5:D6"/>
    <mergeCell ref="E5:E6"/>
    <mergeCell ref="AD5:AD6"/>
    <mergeCell ref="H5:I5"/>
    <mergeCell ref="J5:K5"/>
    <mergeCell ref="L5:M5"/>
    <mergeCell ref="X5:Y5"/>
    <mergeCell ref="Z5:AA5"/>
    <mergeCell ref="AB5:AC5"/>
    <mergeCell ref="N5:O5"/>
    <mergeCell ref="P5:Q5"/>
    <mergeCell ref="R5:S5"/>
  </mergeCells>
  <pageMargins left="0.51181102362204722" right="0.51181102362204722" top="0.78740157480314965" bottom="0.78740157480314965" header="0.31496062992125984" footer="0.31496062992125984"/>
  <pageSetup paperSize="9" scale="4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21</vt:i4>
      </vt:variant>
    </vt:vector>
  </HeadingPairs>
  <TitlesOfParts>
    <vt:vector size="31" baseType="lpstr">
      <vt:lpstr>SEE - 2021</vt:lpstr>
      <vt:lpstr>SEE - 2022</vt:lpstr>
      <vt:lpstr>SEE - 2023</vt:lpstr>
      <vt:lpstr>BDI - sem desoneração</vt:lpstr>
      <vt:lpstr>BDI - com desoneração</vt:lpstr>
      <vt:lpstr>CPU - 04-2021</vt:lpstr>
      <vt:lpstr>CPU - 01-2023</vt:lpstr>
      <vt:lpstr>Reprogramação - AMPLIAÇÃO </vt:lpstr>
      <vt:lpstr>Reprogramação - QUADRA</vt:lpstr>
      <vt:lpstr>CRONOGRAMA AMPLIAÇAO</vt:lpstr>
      <vt:lpstr>'BDI - com desoneração'!Area_de_impressao</vt:lpstr>
      <vt:lpstr>'BDI - sem desoneração'!Area_de_impressao</vt:lpstr>
      <vt:lpstr>'CPU - 01-2023'!Area_de_impressao</vt:lpstr>
      <vt:lpstr>'CPU - 04-2021'!Area_de_impressao</vt:lpstr>
      <vt:lpstr>'Reprogramação - AMPLIAÇÃO '!Area_de_impressao</vt:lpstr>
      <vt:lpstr>'Reprogramação - QUADRA'!Area_de_impressao</vt:lpstr>
      <vt:lpstr>'SEE - 2021'!Area_de_impressao</vt:lpstr>
      <vt:lpstr>'SEE - 2022'!Area_de_impressao</vt:lpstr>
      <vt:lpstr>'SEE - 2023'!Area_de_impressao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 - 01-2023'!Titulos_de_impressao</vt:lpstr>
      <vt:lpstr>'CPU - 04-2021'!Titulos_de_impressao</vt:lpstr>
      <vt:lpstr>'Reprogramação - AMPLIAÇÃO '!Titulos_de_impressao</vt:lpstr>
      <vt:lpstr>'Reprogramação - QUADRA'!Titulos_de_impressao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Home</cp:lastModifiedBy>
  <cp:lastPrinted>2023-12-26T18:17:10Z</cp:lastPrinted>
  <dcterms:created xsi:type="dcterms:W3CDTF">2012-05-28T19:15:19Z</dcterms:created>
  <dcterms:modified xsi:type="dcterms:W3CDTF">2023-12-29T19:04:34Z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2023-12-26T18:17:12Z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af5b0c73-e568-4bd0-af33-481d575509e2</vt:lpwstr>
  </property>
  <property fmtid="{D5CDD505-2E9C-101B-9397-08002B2CF9AE}" pid="8" name="MSIP_Label_defa4170-0d19-0005-0004-bc88714345d2_ContentBits">
    <vt:lpwstr>0</vt:lpwstr>
  </property>
</Properties>
</file>